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updateLinks="never" codeName="EsteLivro"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Indicadores Mensais de Conjuntura\"/>
    </mc:Choice>
  </mc:AlternateContent>
  <xr:revisionPtr revIDLastSave="0" documentId="13_ncr:1_{C0A5A259-61D4-462E-8189-BC255892C311}" xr6:coauthVersionLast="47" xr6:coauthVersionMax="47" xr10:uidLastSave="{00000000-0000-0000-0000-000000000000}"/>
  <bookViews>
    <workbookView xWindow="28680" yWindow="-120" windowWidth="29040" windowHeight="15720" tabRatio="661" xr2:uid="{00000000-000D-0000-FFFF-FFFF00000000}"/>
  </bookViews>
  <sheets>
    <sheet name="Capa" sheetId="3" r:id="rId1"/>
    <sheet name="Contra Capa" sheetId="4" r:id="rId2"/>
    <sheet name="Índice" sheetId="1" r:id="rId3"/>
    <sheet name="Pá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68" r:id="rId13"/>
    <sheet name="Pág-11" sheetId="17" r:id="rId14"/>
    <sheet name="Pág-12" sheetId="18" r:id="rId15"/>
    <sheet name="Pág-13" sheetId="20" r:id="rId16"/>
    <sheet name="Pág-14" sheetId="21" r:id="rId17"/>
    <sheet name="Pág-15" sheetId="22" r:id="rId18"/>
    <sheet name="Pág-16" sheetId="23" r:id="rId19"/>
    <sheet name="Pág-17" sheetId="25" r:id="rId20"/>
    <sheet name="Pág-18" sheetId="26" r:id="rId21"/>
    <sheet name="Pág-19" sheetId="27" r:id="rId22"/>
    <sheet name="Pág-20" sheetId="28" r:id="rId23"/>
    <sheet name="Pág-21" sheetId="29" r:id="rId24"/>
    <sheet name="Pág-22" sheetId="30" r:id="rId25"/>
    <sheet name="Pág-23" sheetId="31" r:id="rId26"/>
    <sheet name="Pág-24" sheetId="32" r:id="rId27"/>
    <sheet name="Pág-25" sheetId="33" r:id="rId28"/>
    <sheet name="Pág-26" sheetId="34" r:id="rId29"/>
    <sheet name="Pág-27" sheetId="35" r:id="rId30"/>
    <sheet name="Pág-28" sheetId="36" r:id="rId31"/>
    <sheet name="Pág-29" sheetId="37" r:id="rId32"/>
    <sheet name="Pág-30" sheetId="38" r:id="rId33"/>
    <sheet name="Pág-31" sheetId="39" r:id="rId34"/>
    <sheet name="Pág-32" sheetId="40" r:id="rId35"/>
    <sheet name="Pág-33" sheetId="41" r:id="rId36"/>
    <sheet name="Pág-34" sheetId="42" r:id="rId37"/>
    <sheet name="Pág-35" sheetId="43" r:id="rId38"/>
    <sheet name="Pág-36" sheetId="44" r:id="rId39"/>
    <sheet name="Pág-37" sheetId="45" r:id="rId40"/>
    <sheet name="Pág-38" sheetId="46" r:id="rId41"/>
    <sheet name="Pág-39" sheetId="47" r:id="rId42"/>
    <sheet name="Pág-40" sheetId="48" r:id="rId43"/>
    <sheet name="Pág-41" sheetId="66" r:id="rId44"/>
    <sheet name="Pág-42-" sheetId="50" state="hidden" r:id="rId45"/>
    <sheet name="Pág-42" sheetId="70" r:id="rId46"/>
    <sheet name="Pág-43" sheetId="51" r:id="rId47"/>
    <sheet name="Pág-44" sheetId="52" r:id="rId48"/>
    <sheet name="Pág-45" sheetId="53" r:id="rId49"/>
    <sheet name="Pág-46" sheetId="54" r:id="rId50"/>
    <sheet name="Pág-47" sheetId="55" r:id="rId51"/>
    <sheet name="Pág-48" sheetId="56" r:id="rId52"/>
    <sheet name="Pág-49" sheetId="57" r:id="rId53"/>
    <sheet name="Pág-50" sheetId="58" r:id="rId54"/>
    <sheet name="Pág-51" sheetId="59" r:id="rId55"/>
    <sheet name="Pág-52" sheetId="60" r:id="rId56"/>
    <sheet name="Pág-53" sheetId="61" r:id="rId57"/>
    <sheet name="Pág-54" sheetId="62" r:id="rId58"/>
    <sheet name="Pág-55" sheetId="65" r:id="rId59"/>
    <sheet name="Pág-56" sheetId="64" r:id="rId60"/>
  </sheets>
  <externalReferences>
    <externalReference r:id="rId61"/>
    <externalReference r:id="rId62"/>
  </externalReferences>
  <definedNames>
    <definedName name="_xlnm._FilterDatabase" localSheetId="24" hidden="1">'Pág-22'!#REF!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Índice!$A$1:$B$204</definedName>
    <definedName name="_xlnm.Print_Area" localSheetId="3">'Pág-1'!$B$1:$P$101</definedName>
    <definedName name="_xlnm.Print_Area" localSheetId="12">'Pág-10'!$B$1:$O$101</definedName>
    <definedName name="_xlnm.Print_Area" localSheetId="13">'Pág-11'!$B$1:$P$101</definedName>
    <definedName name="_xlnm.Print_Area" localSheetId="14">'Pág-12'!$B$1:$O$101</definedName>
    <definedName name="_xlnm.Print_Area" localSheetId="15">'Pág-13'!$B$1:$O$101</definedName>
    <definedName name="_xlnm.Print_Area" localSheetId="16">'Pág-14'!$B$1:$S$101</definedName>
    <definedName name="_xlnm.Print_Area" localSheetId="17">'Pág-15'!$B$1:$R$101</definedName>
    <definedName name="_xlnm.Print_Area" localSheetId="18">'Pág-16'!$B$1:$U$101</definedName>
    <definedName name="_xlnm.Print_Area" localSheetId="19">'Pág-17'!$B$1:$L$101</definedName>
    <definedName name="_xlnm.Print_Area" localSheetId="20">'Pág-18'!$B$1:$Q$101</definedName>
    <definedName name="_xlnm.Print_Area" localSheetId="21">'Pág-19'!$B$1:$U$101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'Pág-21'!$B$1:$Q$101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'Pág-24'!$B$1:$U$101</definedName>
    <definedName name="_xlnm.Print_Area" localSheetId="27">'Pág-25'!$B$1:$Z$101</definedName>
    <definedName name="_xlnm.Print_Area" localSheetId="28">'Pág-26'!$B$1:$O$101</definedName>
    <definedName name="_xlnm.Print_Area" localSheetId="29">'Pág-27'!$B$1:$O$101</definedName>
    <definedName name="_xlnm.Print_Area" localSheetId="30">'Pág-28'!$B$1:$L$101</definedName>
    <definedName name="_xlnm.Print_Area" localSheetId="31">'Pág-29'!$B$1:$U$101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'Pág-33'!$B$1:$Q$101</definedName>
    <definedName name="_xlnm.Print_Area" localSheetId="36">'Pág-34'!$B$1:$O$101</definedName>
    <definedName name="_xlnm.Print_Area" localSheetId="37">'Pág-35'!$B$1:$O$101</definedName>
    <definedName name="_xlnm.Print_Area" localSheetId="38">'Pág-36'!$B$1:$W$101</definedName>
    <definedName name="_xlnm.Print_Area" localSheetId="39">'Pág-37'!$B$1:$U$101</definedName>
    <definedName name="_xlnm.Print_Area" localSheetId="40">'Pág-38'!$B$1:$O$101</definedName>
    <definedName name="_xlnm.Print_Area" localSheetId="41">'Pág-39'!$B$1:$R$101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5">'Pág-42'!$B$1:$H$101</definedName>
    <definedName name="_xlnm.Print_Area" localSheetId="44">'Pág-42-'!$B$1:$H$101</definedName>
    <definedName name="_xlnm.Print_Area" localSheetId="46">'Pág-43'!$B$1:$S$101</definedName>
    <definedName name="_xlnm.Print_Area" localSheetId="47">'Pág-44'!$B$1:$Q$102</definedName>
    <definedName name="_xlnm.Print_Area" localSheetId="48">'Pág-45'!$B$1:$P$101</definedName>
    <definedName name="_xlnm.Print_Area" localSheetId="49">'Pág-46'!$B$1:$M$101</definedName>
    <definedName name="_xlnm.Print_Area" localSheetId="50">'Pág-47'!$B$1:$L$101</definedName>
    <definedName name="_xlnm.Print_Area" localSheetId="51">'Pág-48'!$B$1:$S$101</definedName>
    <definedName name="_xlnm.Print_Area" localSheetId="52">'Pág-49'!$B$1:$L$101</definedName>
    <definedName name="_xlnm.Print_Area" localSheetId="7">'Pág-5'!$B$1:$O$101</definedName>
    <definedName name="_xlnm.Print_Area" localSheetId="53">'Pág-50'!$B$1:$M$101</definedName>
    <definedName name="_xlnm.Print_Area" localSheetId="54">'Pág-51'!$B$1:$N$101</definedName>
    <definedName name="_xlnm.Print_Area" localSheetId="55">'Pág-52'!$B$1:$L$101</definedName>
    <definedName name="_xlnm.Print_Area" localSheetId="56">'Pág-53'!$B$1:$O$101</definedName>
    <definedName name="_xlnm.Print_Area" localSheetId="57">'Pág-54'!$B$1:$L$101</definedName>
    <definedName name="_xlnm.Print_Area" localSheetId="58">'Pág-55'!$B$1:$M$101</definedName>
    <definedName name="_xlnm.Print_Area" localSheetId="59">'Pág-56'!$B$1:$K$101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Índice!$A$1:$B$261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74" i="50" l="1" a="1"/>
  <c r="P74" i="50" s="1"/>
  <c r="M74" i="50" s="1"/>
  <c r="O74" i="50" l="1"/>
  <c r="K74" i="50"/>
  <c r="C74" i="50" s="1"/>
  <c r="H90" i="50" l="1" a="1"/>
  <c r="H90" i="50" s="1"/>
  <c r="H77" i="50" l="1" a="1"/>
  <c r="H77" i="50" s="1"/>
  <c r="H85" i="50" a="1"/>
  <c r="H85" i="50" s="1"/>
  <c r="H75" i="50"/>
  <c r="H79" i="50" a="1"/>
  <c r="H79" i="50" s="1"/>
  <c r="H83" i="50" a="1"/>
  <c r="H83" i="50" s="1"/>
  <c r="H87" i="50" a="1"/>
  <c r="H87" i="50" s="1"/>
  <c r="H91" i="50" a="1"/>
  <c r="H91" i="50" s="1"/>
  <c r="H76" i="50" a="1"/>
  <c r="H76" i="50" s="1"/>
  <c r="H80" i="50" a="1"/>
  <c r="H80" i="50" s="1"/>
  <c r="H84" i="50" a="1"/>
  <c r="H84" i="50" s="1"/>
  <c r="H88" i="50" a="1"/>
  <c r="H88" i="50" s="1"/>
  <c r="H94" i="50" a="1"/>
  <c r="H94" i="50" s="1"/>
  <c r="H74" i="50"/>
  <c r="H81" i="50" a="1"/>
  <c r="H81" i="50" s="1"/>
  <c r="H89" i="50" a="1"/>
  <c r="H89" i="50" s="1"/>
  <c r="H78" i="50" a="1"/>
  <c r="H78" i="50" s="1"/>
  <c r="H82" i="50" a="1"/>
  <c r="H82" i="50" s="1"/>
  <c r="H86" i="50" a="1"/>
  <c r="H86" i="50" s="1"/>
  <c r="N74" i="50"/>
  <c r="L74" i="50"/>
  <c r="E91" i="50" l="1" a="1"/>
  <c r="E91" i="50" s="1"/>
  <c r="E87" i="50" a="1"/>
  <c r="E87" i="50" s="1"/>
  <c r="E83" i="50" a="1"/>
  <c r="E83" i="50" s="1"/>
  <c r="E75" i="50"/>
  <c r="E80" i="50" a="1"/>
  <c r="E80" i="50" s="1"/>
  <c r="E89" i="50" a="1"/>
  <c r="E89" i="50" s="1"/>
  <c r="E85" i="50" a="1"/>
  <c r="E85" i="50" s="1"/>
  <c r="E81" i="50" a="1"/>
  <c r="E81" i="50" s="1"/>
  <c r="E77" i="50" a="1"/>
  <c r="E77" i="50" s="1"/>
  <c r="E78" i="50" a="1"/>
  <c r="E78" i="50" s="1"/>
  <c r="E90" i="50" a="1"/>
  <c r="E90" i="50" s="1"/>
  <c r="E86" i="50" a="1"/>
  <c r="E86" i="50" s="1"/>
  <c r="E82" i="50" a="1"/>
  <c r="E82" i="50" s="1"/>
  <c r="E79" i="50" a="1"/>
  <c r="E79" i="50" s="1"/>
  <c r="E94" i="50" a="1"/>
  <c r="E94" i="50" s="1"/>
  <c r="E88" i="50" a="1"/>
  <c r="E88" i="50" s="1"/>
  <c r="E84" i="50" a="1"/>
  <c r="E84" i="50" s="1"/>
  <c r="E76" i="50" a="1"/>
  <c r="E76" i="50" s="1"/>
  <c r="C90" i="50" a="1"/>
  <c r="C90" i="50" s="1"/>
  <c r="C86" i="50" a="1"/>
  <c r="C86" i="50" s="1"/>
  <c r="C78" i="50" a="1"/>
  <c r="C78" i="50" s="1"/>
  <c r="C91" i="50" a="1"/>
  <c r="C91" i="50" s="1"/>
  <c r="C87" i="50" a="1"/>
  <c r="C87" i="50" s="1"/>
  <c r="C83" i="50" a="1"/>
  <c r="C83" i="50" s="1"/>
  <c r="C94" i="50" a="1"/>
  <c r="C94" i="50" s="1"/>
  <c r="C88" i="50" a="1"/>
  <c r="C88" i="50" s="1"/>
  <c r="C84" i="50" a="1"/>
  <c r="C84" i="50" s="1"/>
  <c r="C80" i="50" a="1"/>
  <c r="C80" i="50" s="1"/>
  <c r="C76" i="50" a="1"/>
  <c r="C76" i="50" s="1"/>
  <c r="C77" i="50" a="1"/>
  <c r="C77" i="50" s="1"/>
  <c r="C89" i="50" a="1"/>
  <c r="C89" i="50" s="1"/>
  <c r="C85" i="50" a="1"/>
  <c r="C85" i="50" s="1"/>
  <c r="C81" i="50" a="1"/>
  <c r="C81" i="50" s="1"/>
  <c r="C82" i="50" a="1"/>
  <c r="C82" i="50" s="1"/>
  <c r="C79" i="50" a="1"/>
  <c r="C79" i="50" s="1"/>
  <c r="C75" i="50"/>
  <c r="D94" i="50" a="1"/>
  <c r="D94" i="50" s="1"/>
  <c r="D88" i="50" a="1"/>
  <c r="D88" i="50" s="1"/>
  <c r="D84" i="50" a="1"/>
  <c r="D84" i="50" s="1"/>
  <c r="D80" i="50" a="1"/>
  <c r="D80" i="50" s="1"/>
  <c r="D76" i="50" a="1"/>
  <c r="D76" i="50" s="1"/>
  <c r="D87" i="50" a="1"/>
  <c r="D87" i="50" s="1"/>
  <c r="D79" i="50" a="1"/>
  <c r="D79" i="50" s="1"/>
  <c r="D75" i="50"/>
  <c r="D74" i="50"/>
  <c r="D90" i="50" a="1"/>
  <c r="D90" i="50" s="1"/>
  <c r="D86" i="50" a="1"/>
  <c r="D86" i="50" s="1"/>
  <c r="D82" i="50" a="1"/>
  <c r="D82" i="50" s="1"/>
  <c r="D78" i="50" a="1"/>
  <c r="D78" i="50" s="1"/>
  <c r="D89" i="50" a="1"/>
  <c r="D89" i="50" s="1"/>
  <c r="D85" i="50" a="1"/>
  <c r="D85" i="50" s="1"/>
  <c r="D81" i="50" a="1"/>
  <c r="D81" i="50" s="1"/>
  <c r="D77" i="50" a="1"/>
  <c r="D77" i="50" s="1"/>
  <c r="D91" i="50" a="1"/>
  <c r="D91" i="50" s="1"/>
  <c r="D83" i="50" a="1"/>
  <c r="D83" i="50" s="1"/>
  <c r="G94" i="50" a="1"/>
  <c r="G94" i="50" s="1"/>
  <c r="G84" i="50" a="1"/>
  <c r="G84" i="50" s="1"/>
  <c r="G80" i="50" a="1"/>
  <c r="G80" i="50" s="1"/>
  <c r="G89" i="50" a="1"/>
  <c r="G89" i="50" s="1"/>
  <c r="G85" i="50" a="1"/>
  <c r="G85" i="50" s="1"/>
  <c r="G77" i="50" a="1"/>
  <c r="G77" i="50" s="1"/>
  <c r="G90" i="50" a="1"/>
  <c r="G90" i="50" s="1"/>
  <c r="G86" i="50" a="1"/>
  <c r="G86" i="50" s="1"/>
  <c r="G82" i="50" a="1"/>
  <c r="G82" i="50" s="1"/>
  <c r="G78" i="50" a="1"/>
  <c r="G78" i="50" s="1"/>
  <c r="G75" i="50"/>
  <c r="G91" i="50" a="1"/>
  <c r="G91" i="50" s="1"/>
  <c r="G87" i="50" a="1"/>
  <c r="G87" i="50" s="1"/>
  <c r="G83" i="50" a="1"/>
  <c r="G83" i="50" s="1"/>
  <c r="G79" i="50" a="1"/>
  <c r="G79" i="50" s="1"/>
  <c r="G88" i="50" a="1"/>
  <c r="G88" i="50" s="1"/>
  <c r="G76" i="50" a="1"/>
  <c r="G76" i="50" s="1"/>
  <c r="G81" i="50" a="1"/>
  <c r="G81" i="50" s="1"/>
  <c r="F89" i="50" a="1"/>
  <c r="F89" i="50" s="1"/>
  <c r="F85" i="50" a="1"/>
  <c r="F85" i="50" s="1"/>
  <c r="F81" i="50" a="1"/>
  <c r="F81" i="50" s="1"/>
  <c r="F77" i="50" a="1"/>
  <c r="F77" i="50" s="1"/>
  <c r="F94" i="50" a="1"/>
  <c r="F94" i="50" s="1"/>
  <c r="F84" i="50" a="1"/>
  <c r="F84" i="50" s="1"/>
  <c r="F76" i="50" a="1"/>
  <c r="F76" i="50" s="1"/>
  <c r="F91" i="50" a="1"/>
  <c r="F91" i="50" s="1"/>
  <c r="F87" i="50" a="1"/>
  <c r="F87" i="50" s="1"/>
  <c r="F83" i="50" a="1"/>
  <c r="F83" i="50" s="1"/>
  <c r="F79" i="50" a="1"/>
  <c r="F79" i="50" s="1"/>
  <c r="F75" i="50"/>
  <c r="F90" i="50" a="1"/>
  <c r="F90" i="50" s="1"/>
  <c r="F86" i="50" a="1"/>
  <c r="F86" i="50" s="1"/>
  <c r="F82" i="50" a="1"/>
  <c r="F82" i="50" s="1"/>
  <c r="F78" i="50" a="1"/>
  <c r="F78" i="50" s="1"/>
  <c r="F74" i="50"/>
  <c r="F88" i="50" a="1"/>
  <c r="F88" i="50" s="1"/>
  <c r="F80" i="50" a="1"/>
  <c r="F80" i="50" s="1"/>
  <c r="L7" i="50" a="1"/>
  <c r="L7" i="50" s="1"/>
  <c r="H28" i="50" s="1" a="1"/>
  <c r="H28" i="50" s="1"/>
  <c r="K7" i="50" a="1"/>
  <c r="K7" i="50" s="1"/>
  <c r="E29" i="50" s="1" a="1"/>
  <c r="E29" i="50" s="1"/>
  <c r="D11" i="50" l="1" a="1"/>
  <c r="D11" i="50" s="1"/>
  <c r="F19" i="50" a="1"/>
  <c r="F19" i="50" s="1"/>
  <c r="H23" i="50" a="1"/>
  <c r="H23" i="50" s="1"/>
  <c r="C15" i="50" a="1"/>
  <c r="C15" i="50" s="1"/>
  <c r="D14" i="50" a="1"/>
  <c r="D14" i="50" s="1"/>
  <c r="G17" i="50" a="1"/>
  <c r="G17" i="50" s="1"/>
  <c r="E27" i="50" a="1"/>
  <c r="E27" i="50" s="1"/>
  <c r="H22" i="50" a="1"/>
  <c r="H22" i="50" s="1"/>
  <c r="F10" i="50" a="1"/>
  <c r="F10" i="50" s="1"/>
  <c r="C17" i="50" a="1"/>
  <c r="C17" i="50" s="1"/>
  <c r="D16" i="50" a="1"/>
  <c r="D16" i="50" s="1"/>
  <c r="F21" i="50" a="1"/>
  <c r="F21" i="50" s="1"/>
  <c r="G19" i="50" a="1"/>
  <c r="G19" i="50" s="1"/>
  <c r="H24" i="50" a="1"/>
  <c r="H24" i="50" s="1"/>
  <c r="H30" i="50" a="1"/>
  <c r="H30" i="50" s="1"/>
  <c r="D9" i="50" a="1"/>
  <c r="D9" i="50" s="1"/>
  <c r="G10" i="50" a="1"/>
  <c r="G10" i="50" s="1"/>
  <c r="C19" i="50" a="1"/>
  <c r="C19" i="50" s="1"/>
  <c r="D18" i="50" a="1"/>
  <c r="D18" i="50" s="1"/>
  <c r="F16" i="50" a="1"/>
  <c r="F16" i="50" s="1"/>
  <c r="G14" i="50" a="1"/>
  <c r="G14" i="50" s="1"/>
  <c r="G20" i="50" a="1"/>
  <c r="G20" i="50" s="1"/>
  <c r="E24" i="50" a="1"/>
  <c r="E24" i="50" s="1"/>
  <c r="H25" i="50" a="1"/>
  <c r="H25" i="50" s="1"/>
  <c r="F13" i="50" a="1"/>
  <c r="F13" i="50" s="1"/>
  <c r="E30" i="50" a="1"/>
  <c r="E30" i="50" s="1"/>
  <c r="C16" i="50" a="1"/>
  <c r="C16" i="50" s="1"/>
  <c r="D15" i="50" a="1"/>
  <c r="D15" i="50" s="1"/>
  <c r="F14" i="50" a="1"/>
  <c r="F14" i="50" s="1"/>
  <c r="F20" i="50" a="1"/>
  <c r="F20" i="50" s="1"/>
  <c r="G18" i="50" a="1"/>
  <c r="G18" i="50" s="1"/>
  <c r="E28" i="50" a="1"/>
  <c r="E28" i="50" s="1"/>
  <c r="H29" i="50" a="1"/>
  <c r="H29" i="50" s="1"/>
  <c r="C18" i="50" a="1"/>
  <c r="C18" i="50" s="1"/>
  <c r="C21" i="50" a="1"/>
  <c r="C21" i="50" s="1"/>
  <c r="F18" i="50" a="1"/>
  <c r="F18" i="50" s="1"/>
  <c r="E22" i="50" a="1"/>
  <c r="E22" i="50" s="1"/>
  <c r="H27" i="50" a="1"/>
  <c r="H27" i="50" s="1"/>
  <c r="F11" i="50" a="1"/>
  <c r="F11" i="50" s="1"/>
  <c r="D17" i="50" a="1"/>
  <c r="D17" i="50" s="1"/>
  <c r="F15" i="50" a="1"/>
  <c r="F15" i="50" s="1"/>
  <c r="G13" i="50" a="1"/>
  <c r="G13" i="50" s="1"/>
  <c r="C10" i="50" a="1"/>
  <c r="C10" i="50" s="1"/>
  <c r="G11" i="50" a="1"/>
  <c r="G11" i="50" s="1"/>
  <c r="C20" i="50" a="1"/>
  <c r="C20" i="50" s="1"/>
  <c r="D19" i="50" a="1"/>
  <c r="D19" i="50" s="1"/>
  <c r="F17" i="50" a="1"/>
  <c r="F17" i="50" s="1"/>
  <c r="G15" i="50" a="1"/>
  <c r="G15" i="50" s="1"/>
  <c r="G21" i="50" a="1"/>
  <c r="G21" i="50" s="1"/>
  <c r="E25" i="50" a="1"/>
  <c r="E25" i="50" s="1"/>
  <c r="H26" i="50" a="1"/>
  <c r="H26" i="50" s="1"/>
  <c r="C11" i="50" a="1"/>
  <c r="C11" i="50" s="1"/>
  <c r="C13" i="50" a="1"/>
  <c r="C13" i="50" s="1"/>
  <c r="D20" i="50" a="1"/>
  <c r="D20" i="50" s="1"/>
  <c r="E26" i="50" a="1"/>
  <c r="E26" i="50" s="1"/>
  <c r="D10" i="50" a="1"/>
  <c r="D10" i="50" s="1"/>
  <c r="C14" i="50" a="1"/>
  <c r="C14" i="50" s="1"/>
  <c r="D13" i="50" a="1"/>
  <c r="D13" i="50" s="1"/>
  <c r="D21" i="50" a="1"/>
  <c r="D21" i="50" s="1"/>
  <c r="G16" i="50" a="1"/>
  <c r="G16" i="50" s="1"/>
  <c r="E23" i="50" a="1"/>
  <c r="E23" i="50" s="1"/>
  <c r="G9" i="50" a="1"/>
  <c r="G9" i="50" s="1"/>
  <c r="F9" i="50" a="1"/>
  <c r="F9" i="50" s="1"/>
  <c r="C9" i="50" a="1"/>
  <c r="C9" i="50" s="1"/>
  <c r="C7" i="50"/>
  <c r="F7" i="50"/>
  <c r="H11" i="50" l="1"/>
  <c r="E11" i="50"/>
  <c r="H21" i="50" l="1"/>
  <c r="H20" i="50"/>
  <c r="H18" i="50"/>
  <c r="H17" i="50"/>
  <c r="H16" i="50"/>
  <c r="H15" i="50"/>
  <c r="H14" i="50"/>
  <c r="E9" i="50"/>
  <c r="E15" i="50" l="1"/>
  <c r="H13" i="50"/>
  <c r="H9" i="50"/>
  <c r="E13" i="50"/>
  <c r="E21" i="50"/>
  <c r="E16" i="50"/>
  <c r="E18" i="50"/>
  <c r="E20" i="50"/>
  <c r="E10" i="50"/>
  <c r="H10" i="50"/>
  <c r="E17" i="50"/>
  <c r="E19" i="50"/>
  <c r="E14" i="50"/>
  <c r="H19" i="50"/>
  <c r="K13" i="3" l="1"/>
  <c r="G15" i="3" s="1"/>
  <c r="H101" i="50" l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2">
    <metadataType name="XLDAPR" minSupportedVersion="120000" copy="1" pasteAll="1" pasteValues="1" merge="1" splitFirst="1" rowColShift="1" clearFormats="1" clearComments="1" assign="1" coerce="1" cellMeta="1"/>
    <metadataType name="XLRICHVALUE" minSupportedVersion="120000" copy="1" pasteAll="1" pasteValues="1" merge="1" splitFirst="1" rowColShift="1" clearFormats="1" clearComments="1" assign="1" coerce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futureMetadata name="XLRICHVALUE" count="2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</futureMetadata>
  <cellMetadata count="1">
    <bk>
      <rc t="1" v="0"/>
    </bk>
  </cellMetadata>
  <valueMetadata count="2">
    <bk>
      <rc t="2" v="0"/>
    </bk>
    <bk>
      <rc t="2" v="1"/>
    </bk>
  </valueMetadata>
</metadata>
</file>

<file path=xl/sharedStrings.xml><?xml version="1.0" encoding="utf-8"?>
<sst xmlns="http://schemas.openxmlformats.org/spreadsheetml/2006/main" count="7116" uniqueCount="1089">
  <si>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</si>
  <si>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</si>
  <si>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</si>
  <si>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</si>
  <si>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</si>
  <si>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</si>
  <si>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</si>
  <si>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</si>
  <si>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</si>
  <si>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</si>
  <si>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</si>
  <si>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</si>
  <si>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</si>
  <si>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</si>
  <si>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</si>
  <si>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</si>
  <si>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</si>
  <si>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</si>
  <si>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</si>
  <si>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</si>
  <si>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</si>
  <si>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</si>
  <si>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</si>
  <si>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</si>
  <si>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</si>
  <si>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</si>
  <si>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</si>
  <si>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</si>
  <si>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</si>
  <si>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</si>
  <si>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</si>
  <si>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</si>
  <si>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</si>
  <si>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</si>
  <si>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</si>
  <si>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</si>
  <si>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</si>
  <si>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</si>
  <si>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</si>
  <si>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</si>
  <si>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</si>
  <si>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</si>
  <si>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</si>
  <si>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</si>
  <si>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</si>
  <si>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</si>
  <si>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</si>
  <si>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</si>
  <si>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</si>
  <si>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</si>
  <si>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</si>
  <si>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</si>
  <si>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</si>
  <si>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</si>
  <si>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</si>
  <si>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</si>
  <si>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</si>
  <si>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</si>
  <si>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</si>
  <si>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</si>
  <si>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</si>
  <si>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</si>
  <si>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</si>
  <si>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</si>
  <si>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</si>
  <si>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</si>
  <si>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Abr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</si>
  <si>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</si>
  <si>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</si>
  <si>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</si>
  <si>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</si>
  <si>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</si>
  <si>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</si>
  <si>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</si>
  <si>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</si>
  <si>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</si>
  <si>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</si>
  <si>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</si>
  <si>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</si>
  <si>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</si>
  <si>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</si>
  <si>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</si>
  <si>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</si>
  <si>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</si>
  <si>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</si>
  <si>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</si>
  <si>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</si>
  <si>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</si>
  <si>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</si>
  <si>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</si>
  <si>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</si>
  <si>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</si>
  <si>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</si>
  <si>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</si>
  <si>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</si>
  <si>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</si>
  <si>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</si>
  <si>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</si>
  <si>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</si>
  <si>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</si>
  <si>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</si>
  <si>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</si>
  <si>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</si>
  <si>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</si>
  <si>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</si>
  <si>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</si>
  <si>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</si>
  <si>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</si>
  <si>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</si>
  <si>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</si>
  <si>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</si>
  <si>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</si>
  <si>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</si>
  <si>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</si>
  <si>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</si>
  <si>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</si>
  <si>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</si>
  <si>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</si>
  <si>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</si>
  <si>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</si>
  <si>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</si>
  <si>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</si>
  <si>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</si>
  <si>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</si>
  <si>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</si>
  <si>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</si>
  <si>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</si>
  <si>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</si>
  <si>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</si>
  <si>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</si>
  <si>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</si>
  <si>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</si>
  <si>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</si>
  <si>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</si>
  <si>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</si>
  <si>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</si>
  <si>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</si>
  <si>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</si>
  <si>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</si>
  <si>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</si>
  <si>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</si>
  <si>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</si>
  <si>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</si>
  <si>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</si>
  <si>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</si>
  <si>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</si>
  <si>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</si>
  <si>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</si>
  <si>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</si>
  <si>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</si>
  <si>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</si>
  <si>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</si>
  <si>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</si>
  <si>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</si>
  <si>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</si>
  <si>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</si>
  <si>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</si>
  <si>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</si>
  <si>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</si>
  <si>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</si>
  <si>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</si>
  <si>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</si>
  <si>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</si>
  <si>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</si>
  <si>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</si>
  <si>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</si>
  <si>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</si>
  <si>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</si>
  <si>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</si>
  <si>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</si>
  <si>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</si>
  <si>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</si>
  <si>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</si>
  <si>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</si>
  <si>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</si>
  <si>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</si>
  <si>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</si>
  <si>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</si>
  <si>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</si>
  <si>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</si>
  <si>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</si>
  <si>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</si>
  <si>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</si>
  <si>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</si>
  <si>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</si>
  <si>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</si>
  <si>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</si>
  <si>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</si>
  <si>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</si>
  <si>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</si>
  <si>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</si>
  <si>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</si>
  <si>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</si>
  <si>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>Índice                                 (100,0%)</t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</si>
  <si>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</si>
  <si>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</si>
  <si>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</si>
  <si>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</si>
  <si>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</si>
  <si>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</si>
  <si>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</si>
  <si>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</si>
  <si>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</si>
  <si>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</si>
  <si>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</si>
  <si>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</si>
  <si>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</si>
  <si>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</si>
  <si>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</si>
  <si>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</si>
  <si>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</si>
  <si>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</si>
  <si>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</si>
  <si>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</si>
  <si>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</si>
  <si>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</si>
  <si>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</si>
  <si>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</si>
  <si>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</si>
  <si>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Outros</t>
  </si>
  <si>
    <t>: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</si>
  <si>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</si>
  <si>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</si>
  <si>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</si>
  <si>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</si>
  <si>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</si>
  <si>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</si>
  <si>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</si>
  <si>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</si>
  <si>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</si>
  <si>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</si>
  <si>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</si>
  <si>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Construções Novas</t>
  </si>
  <si>
    <t>Edifícios</t>
  </si>
  <si>
    <t>Fogos para habitação familiar</t>
  </si>
  <si>
    <t>Habitação familiar</t>
  </si>
  <si>
    <t>Fonte: INE.</t>
  </si>
  <si>
    <t>Ligeiros</t>
  </si>
  <si>
    <t>Pesados</t>
  </si>
  <si>
    <t>Fonte: Associação do Comércio Automóvel de Portugal.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</si>
  <si>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</si>
  <si>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</si>
  <si>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</si>
  <si>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</si>
  <si>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</si>
  <si>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</si>
  <si>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</si>
  <si>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</si>
  <si>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</si>
  <si>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</si>
  <si>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</si>
  <si>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</si>
  <si>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</si>
  <si>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</si>
  <si>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</si>
  <si>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</si>
  <si>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</si>
  <si>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</si>
  <si>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</si>
  <si>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</si>
  <si>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</si>
  <si>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</si>
  <si>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</si>
  <si>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</si>
  <si>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</si>
  <si>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</si>
  <si>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</si>
  <si>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</si>
  <si>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</si>
  <si>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</si>
  <si>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</si>
  <si>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</si>
  <si>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</si>
  <si>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</si>
  <si>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</si>
  <si>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</si>
  <si>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</si>
  <si>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</si>
  <si>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</si>
  <si>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</si>
  <si>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</si>
  <si>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</si>
  <si>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</si>
  <si>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</si>
  <si>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</si>
  <si>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</si>
  <si>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</si>
  <si>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</si>
  <si>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</si>
  <si>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</si>
  <si>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</si>
  <si>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</si>
  <si>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</si>
  <si>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</si>
  <si>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</si>
  <si>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</si>
  <si>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</si>
  <si>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</si>
  <si>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</si>
  <si>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</si>
  <si>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</si>
  <si>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</si>
  <si>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</si>
  <si>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</si>
  <si>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</si>
  <si>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</si>
  <si>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</si>
  <si>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</si>
  <si>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</si>
  <si>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</si>
  <si>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</si>
  <si>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</si>
  <si>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</si>
  <si>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</si>
  <si>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</si>
  <si>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</si>
  <si>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</si>
  <si>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</si>
  <si>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</si>
  <si>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</si>
  <si>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</si>
  <si>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</si>
  <si>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</si>
  <si>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</si>
  <si>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</si>
  <si>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</si>
  <si>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</si>
  <si>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>Base 2015=100  (corrigidos dos dias úteis e de sazonalidade) (ponderação do índice geral)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</si>
  <si>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</si>
  <si>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</si>
  <si>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</si>
  <si>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</si>
  <si>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</si>
  <si>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</si>
  <si>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</si>
  <si>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</si>
  <si>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Base 2015=100 (continua)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</si>
  <si>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</si>
  <si>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</si>
  <si>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</si>
  <si>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</si>
  <si>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</si>
  <si>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</si>
  <si>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</si>
  <si>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Base 2015=100 (continuação)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</si>
  <si>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</si>
  <si>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</si>
  <si>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</si>
  <si>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</si>
  <si>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</si>
  <si>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</si>
  <si>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</si>
  <si>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Taxa de utilização, em percentagem.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</si>
  <si>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</si>
  <si>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</si>
  <si>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</si>
  <si>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</si>
  <si>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</si>
  <si>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</si>
  <si>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</si>
  <si>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</si>
  <si>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</si>
  <si>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</si>
  <si>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</si>
  <si>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</si>
  <si>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</si>
  <si>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</si>
  <si>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</si>
  <si>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</si>
  <si>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</si>
  <si>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</si>
  <si>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</si>
  <si>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</si>
  <si>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</si>
  <si>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</si>
  <si>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</si>
  <si>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Comércio por Grosso - Saldo de Respostas Extremas, VCS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</si>
  <si>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</si>
  <si>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</si>
  <si>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</si>
  <si>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</si>
  <si>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</si>
  <si>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</si>
  <si>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Comércio a Retalho - Saldo de Respostas Extremas, VCS</t>
  </si>
  <si>
    <t>Venda</t>
  </si>
  <si>
    <t>IV.15 INQUÉRITO DE CONJUNTURA À CONSTRUÇÃO E OBRAS PÚBLICAS</t>
  </si>
  <si>
    <t>Taxa de Utilização da Capacidade Produtiva</t>
  </si>
  <si>
    <t>Meses de Produção Assegurada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</si>
  <si>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</si>
  <si>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</si>
  <si>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</si>
  <si>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</si>
  <si>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</si>
  <si>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</si>
  <si>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</si>
  <si>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</si>
  <si>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</si>
  <si>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</si>
  <si>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</si>
  <si>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</si>
  <si>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</si>
  <si>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</si>
  <si>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</si>
  <si>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Base 2015=100 (corrigidos de sazonalidade)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</si>
  <si>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</si>
  <si>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</si>
  <si>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</si>
  <si>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</si>
  <si>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</si>
  <si>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</si>
  <si>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</si>
  <si>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Número de Empregados nos Últimos 3 meses</t>
  </si>
  <si>
    <t>Perspetivas do Número de Empregados</t>
  </si>
  <si>
    <t>Tendência Atual do Volume de Vendas</t>
  </si>
  <si>
    <t>Perspetivas da Procura</t>
  </si>
  <si>
    <t>Fonte: INE - Inquérito Mensal de Conjuntura aos Serviços Prestados às Empresas.</t>
  </si>
  <si>
    <t>IV.19 ÍNDICE DE VOLUME DE NEGÓCIOS NOS SERVIÇOS</t>
  </si>
  <si>
    <t>Base 2015=100 (continua), VCS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</si>
  <si>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</si>
  <si>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</si>
  <si>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</si>
  <si>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</si>
  <si>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</si>
  <si>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Base 2015=100 (continuação), VCS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</si>
  <si>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</si>
  <si>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</si>
  <si>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</si>
  <si>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</si>
  <si>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</si>
  <si>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</si>
  <si>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</si>
  <si>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</si>
  <si>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</si>
  <si>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</si>
  <si>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</si>
  <si>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</si>
  <si>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</si>
  <si>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</si>
  <si>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</si>
  <si>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</si>
  <si>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</si>
  <si>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</si>
  <si>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</si>
  <si>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</si>
  <si>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</si>
  <si>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</si>
  <si>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</si>
  <si>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</si>
  <si>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</si>
  <si>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</si>
  <si>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</si>
  <si>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</si>
  <si>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</si>
  <si>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</si>
  <si>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</si>
  <si>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</si>
  <si>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</si>
  <si>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</si>
  <si>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</si>
  <si>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</si>
  <si>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</si>
  <si>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</si>
  <si>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</si>
  <si>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</si>
  <si>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</si>
  <si>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</si>
  <si>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</si>
  <si>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</si>
  <si>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</si>
  <si>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</si>
  <si>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</si>
  <si>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</si>
  <si>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</si>
  <si>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</si>
  <si>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</si>
  <si>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</si>
  <si>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</si>
  <si>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</si>
  <si>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</si>
  <si>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</si>
  <si>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</si>
  <si>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</si>
  <si>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</si>
  <si>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</si>
  <si>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</si>
  <si>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</si>
  <si>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</si>
  <si>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</si>
  <si>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</si>
  <si>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</si>
  <si>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</si>
  <si>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</si>
  <si>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</si>
  <si>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</si>
  <si>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</si>
  <si>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</si>
  <si>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</si>
  <si>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</si>
  <si>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</si>
  <si>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</si>
  <si>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</si>
  <si>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</si>
  <si>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</si>
  <si>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</si>
  <si>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</si>
  <si>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</si>
  <si>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</si>
  <si>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</si>
  <si>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</si>
  <si>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</si>
  <si>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</si>
  <si>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</si>
  <si>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</si>
  <si>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</si>
  <si>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</si>
  <si>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</si>
  <si>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</si>
  <si>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</si>
  <si>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</si>
  <si>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</si>
  <si>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</si>
  <si>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</si>
  <si>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</si>
  <si>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</si>
  <si>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</si>
  <si>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</si>
  <si>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</si>
  <si>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</si>
  <si>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</si>
  <si>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</si>
  <si>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</si>
  <si>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</si>
  <si>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</si>
  <si>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</si>
  <si>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</si>
  <si>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</si>
  <si>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</si>
  <si>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</si>
  <si>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</si>
  <si>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</si>
  <si>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</si>
  <si>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</si>
  <si>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</si>
  <si>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</si>
  <si>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</si>
  <si>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</si>
  <si>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</si>
  <si>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</si>
  <si>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</si>
  <si>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</si>
  <si>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</si>
  <si>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</si>
  <si>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</si>
  <si>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</si>
  <si>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</si>
  <si>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</si>
  <si>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</si>
  <si>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</si>
  <si>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</si>
  <si>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</si>
  <si>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</si>
  <si>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</si>
  <si>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</si>
  <si>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</si>
  <si>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</si>
  <si>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</si>
  <si>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</si>
  <si>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</si>
  <si>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</si>
  <si>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</si>
  <si>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</si>
  <si>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</si>
  <si>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</si>
  <si>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</si>
  <si>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</si>
  <si>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</si>
  <si>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</si>
  <si>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</si>
  <si>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</si>
  <si>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</si>
  <si>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</si>
  <si>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</si>
  <si>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</si>
  <si>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</si>
  <si>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</si>
  <si>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</si>
  <si>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</si>
  <si>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</si>
  <si>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</si>
  <si>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</si>
  <si>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</si>
  <si>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</si>
  <si>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</si>
  <si>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</si>
  <si>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</si>
  <si>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</si>
  <si>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</si>
  <si>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</si>
  <si>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</si>
  <si>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</si>
  <si>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</si>
  <si>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</si>
  <si>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</si>
  <si>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</si>
  <si>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</si>
  <si>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</si>
  <si>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</si>
  <si>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</si>
  <si>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</si>
  <si>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</si>
  <si>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</si>
  <si>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</si>
  <si>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</si>
  <si>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</si>
  <si>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</si>
  <si>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</si>
  <si>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</si>
  <si>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</si>
  <si>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</si>
  <si>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</si>
  <si>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</si>
  <si>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</si>
  <si>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</si>
  <si>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</si>
  <si>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</si>
  <si>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</si>
  <si>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</si>
  <si>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</si>
  <si>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</si>
  <si>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</si>
  <si>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</si>
  <si>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</si>
  <si>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</si>
  <si>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</si>
  <si>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</si>
  <si>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</si>
  <si>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</si>
  <si>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</si>
  <si>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</si>
  <si>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</si>
  <si>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</si>
  <si>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</si>
  <si>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</si>
  <si>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</si>
  <si>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</si>
  <si>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</si>
  <si>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</si>
  <si>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</si>
  <si>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</si>
  <si>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</si>
  <si>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</si>
  <si>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</si>
  <si>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</si>
  <si>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</si>
  <si>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</si>
  <si>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</si>
  <si>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</si>
  <si>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</si>
  <si>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</si>
  <si>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</si>
  <si>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</si>
  <si>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</si>
  <si>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</si>
  <si>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</si>
  <si>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</si>
  <si>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</si>
  <si>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</si>
  <si>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</si>
  <si>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</si>
  <si>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</si>
  <si>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</si>
  <si>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</si>
  <si>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</si>
  <si>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</si>
  <si>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</si>
  <si>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</si>
  <si>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</si>
  <si>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</si>
  <si>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</si>
  <si>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</si>
  <si>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</si>
  <si>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</si>
  <si>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</si>
  <si>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</si>
  <si>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</si>
  <si>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</si>
  <si>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</si>
  <si>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</si>
  <si>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</si>
  <si>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</si>
  <si>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</si>
  <si>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</si>
  <si>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</si>
  <si>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</si>
  <si>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</si>
  <si>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</si>
  <si>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</si>
  <si>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</si>
  <si>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</si>
  <si>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</si>
  <si>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</si>
  <si>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</si>
  <si>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</si>
  <si>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</si>
  <si>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</si>
  <si>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</si>
  <si>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</si>
  <si>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</si>
  <si>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</si>
  <si>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</si>
  <si>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</si>
  <si>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</si>
  <si>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</si>
  <si>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</si>
  <si>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</si>
  <si>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</si>
  <si>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</si>
  <si>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</si>
  <si>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</si>
  <si>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</si>
  <si>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</si>
  <si>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</si>
  <si>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</si>
  <si>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</si>
  <si>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</si>
  <si>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</si>
  <si>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</si>
  <si>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</si>
  <si>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</si>
  <si>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</si>
  <si>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</si>
  <si>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</si>
  <si>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</si>
  <si>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</si>
  <si>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</si>
  <si>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</si>
  <si>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</si>
  <si>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</si>
  <si>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</si>
  <si>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</si>
  <si>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</si>
  <si>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</si>
  <si>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</si>
  <si>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</si>
  <si>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</si>
  <si>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</si>
  <si>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</si>
  <si>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</si>
  <si>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</si>
  <si>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</si>
  <si>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</si>
  <si>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</si>
  <si>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</si>
  <si>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</si>
  <si>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</si>
  <si>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</si>
  <si>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</si>
  <si>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</si>
  <si>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</si>
  <si>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</si>
  <si>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</si>
  <si>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</si>
  <si>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</si>
  <si>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</si>
  <si>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</si>
  <si>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</si>
  <si>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</si>
  <si>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</si>
  <si>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</si>
  <si>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</si>
  <si>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</si>
  <si>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</si>
  <si>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</si>
  <si>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</si>
  <si>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</si>
  <si>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</si>
  <si>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</si>
  <si>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</si>
  <si>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</si>
  <si>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</si>
  <si>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</si>
  <si>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</si>
  <si>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</si>
  <si>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</si>
  <si>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</si>
  <si>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</si>
  <si>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</si>
  <si>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</si>
  <si>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</si>
  <si>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</si>
  <si>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</si>
  <si>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</si>
  <si>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</si>
  <si>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</si>
  <si>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</si>
  <si>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</si>
  <si>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</si>
  <si>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</si>
  <si>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10 Anos</t>
  </si>
  <si>
    <t>Fonte: Eurostat.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</si>
  <si>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</si>
  <si>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</si>
  <si>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</si>
  <si>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</si>
  <si>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</si>
  <si>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</si>
  <si>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</si>
  <si>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</si>
  <si>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</si>
  <si>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</si>
  <si>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</si>
  <si>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</si>
  <si>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t>Fontes:IGCP - Instituto de Gestão da Tesouraria e do Crédito Público, I.P.</t>
  </si>
  <si>
    <t>O preço do petróleo Brent corresponde à média diária do IGCP.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</si>
  <si>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</si>
  <si>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</si>
  <si>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</si>
  <si>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</si>
  <si>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</si>
  <si>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</si>
  <si>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</si>
  <si>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</si>
  <si>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</si>
  <si>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</si>
  <si>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</si>
  <si>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</si>
  <si>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</si>
  <si>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</si>
  <si>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</si>
  <si>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</si>
  <si>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</si>
  <si>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</si>
  <si>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</si>
  <si>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</si>
  <si>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</si>
  <si>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</si>
  <si>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</si>
  <si>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</si>
  <si>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</si>
  <si>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</si>
  <si>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</si>
  <si>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</si>
  <si>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</si>
  <si>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</si>
  <si>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</si>
  <si>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</si>
  <si>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</si>
  <si>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</si>
  <si>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</si>
  <si>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</si>
  <si>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</si>
  <si>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</si>
  <si>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</si>
  <si>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</si>
  <si>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</si>
  <si>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</si>
  <si>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</si>
  <si>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>III.1.4 Procura de Bens de Consumo</t>
  </si>
  <si>
    <t>III.2.1 Formação Bruta de Capital Fixo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</si>
  <si>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</si>
  <si>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</si>
  <si>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</si>
  <si>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</si>
  <si>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</si>
  <si>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</si>
  <si>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</si>
  <si>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</si>
  <si>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</si>
  <si>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</si>
  <si>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</si>
  <si>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</si>
  <si>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</si>
  <si>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</si>
  <si>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</si>
  <si>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</si>
  <si>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</si>
  <si>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</si>
  <si>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</si>
  <si>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</si>
  <si>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</si>
  <si>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</si>
  <si>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</si>
  <si>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</si>
  <si>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</si>
  <si>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</si>
  <si>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</si>
  <si>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</si>
  <si>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</si>
  <si>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</si>
  <si>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</si>
  <si>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</si>
  <si>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</si>
  <si>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</si>
  <si>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</si>
  <si>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</si>
  <si>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</si>
  <si>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</si>
  <si>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</si>
  <si>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</si>
  <si>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</si>
  <si>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</si>
  <si>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</si>
  <si>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</si>
  <si>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</si>
  <si>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</si>
  <si>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</si>
  <si>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</si>
  <si>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</si>
  <si>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</si>
  <si>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</si>
  <si>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</si>
  <si>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</si>
  <si>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</si>
  <si>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</si>
  <si>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</si>
  <si>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</si>
  <si>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</si>
  <si>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</si>
  <si>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</si>
  <si>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</si>
  <si>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</si>
  <si>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</si>
  <si>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</si>
  <si>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</si>
  <si>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</si>
  <si>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</si>
  <si>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</si>
  <si>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</si>
  <si>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</si>
  <si>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</si>
  <si>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</si>
  <si>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</si>
  <si>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</si>
  <si>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</si>
  <si>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</si>
  <si>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</si>
  <si>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</si>
  <si>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</si>
  <si>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</si>
  <si>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</si>
  <si>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</si>
  <si>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</si>
  <si>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</si>
  <si>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</si>
  <si>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>Secured overnight financing rate  (SOFR)</t>
  </si>
  <si>
    <t>Tokyo overnight average rate (TONAR)</t>
  </si>
  <si>
    <t>G20</t>
  </si>
  <si>
    <t xml:space="preserve">Área do Euro 
</t>
  </si>
  <si>
    <t xml:space="preserve">Área do Euro
 </t>
  </si>
  <si>
    <t xml:space="preserve">II.3 OFERTA (VAB) </t>
  </si>
  <si>
    <t>XI.14 TAXAS DE RENDIBILIDADE DAS OBRIGAÇÕES DE DÍVIDA PÚBLICA (10 ANOS)</t>
  </si>
  <si>
    <t>Diferencial da área do euro face aos EUA e Japão</t>
  </si>
  <si>
    <t xml:space="preserve">Quebra de série: os atuais valores não incluem a despesa com pensões pagas pela CGA. 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</si>
  <si>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  <r>
      <rPr>
        <b/>
        <sz val="10"/>
        <color rgb="FF477070"/>
        <rFont val="Verdana"/>
        <family val="2"/>
      </rPr>
      <t xml:space="preserve"> (Acumulado até ao mês)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</si>
  <si>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</si>
  <si>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</si>
  <si>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</si>
  <si>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</si>
  <si>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</si>
  <si>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</si>
  <si>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</si>
  <si>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</si>
  <si>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</si>
  <si>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</si>
  <si>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</si>
  <si>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</si>
  <si>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38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</si>
  <si>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</si>
  <si>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</si>
  <si>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</si>
  <si>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</si>
  <si>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</si>
  <si>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</si>
  <si>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26</t>
    </r>
    <r>
      <rPr>
        <b/>
        <sz val="16"/>
        <color rgb="FFBD1218"/>
        <rFont val="Verdana"/>
        <family val="2"/>
      </rPr>
      <t xml:space="preserve"> •</t>
    </r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</si>
  <si>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</si>
  <si>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</si>
  <si>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</si>
  <si>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</si>
  <si>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</si>
  <si>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</si>
  <si>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</si>
  <si>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</si>
  <si>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</si>
  <si>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</si>
  <si>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Base 2021=100 (Corrigido de dias úteis e sazonalidade)</t>
  </si>
  <si>
    <t>Base 2021=100</t>
  </si>
  <si>
    <t xml:space="preserve">III.1.3 ÍNDICE  DE VOLUME DE NEGÓCIOS NO COMÉRCIO </t>
  </si>
  <si>
    <t>III.1.3 Índice  de Volume de Negócios no Comércio</t>
  </si>
  <si>
    <t>Paises Baixos</t>
  </si>
  <si>
    <t>Reino Unido</t>
  </si>
  <si>
    <t>Base 2021=100 (continua)</t>
  </si>
  <si>
    <t>Base 2021=100 (continuação)</t>
  </si>
  <si>
    <t xml:space="preserve">União Europeia
(UE-27) </t>
  </si>
  <si>
    <t>03 | maio | 2024</t>
  </si>
  <si>
    <t>30 | abril | 2024</t>
  </si>
  <si>
    <t>22</t>
  </si>
  <si>
    <t>out</t>
  </si>
  <si>
    <t/>
  </si>
  <si>
    <t>nov</t>
  </si>
  <si>
    <t>dez</t>
  </si>
  <si>
    <t>23</t>
  </si>
  <si>
    <t>jan</t>
  </si>
  <si>
    <t>fev</t>
  </si>
  <si>
    <t>mar</t>
  </si>
  <si>
    <t>abr</t>
  </si>
  <si>
    <t>mai</t>
  </si>
  <si>
    <t>jun</t>
  </si>
  <si>
    <t>jul</t>
  </si>
  <si>
    <t>ago</t>
  </si>
  <si>
    <t>set</t>
  </si>
  <si>
    <t>24</t>
  </si>
  <si>
    <t>Indicadores de Conjuntura  •  abril | 2024</t>
  </si>
  <si>
    <t>02/nov</t>
  </si>
  <si>
    <t>3,75&gt;4,00</t>
  </si>
  <si>
    <t>03/nov</t>
  </si>
  <si>
    <t>14/dez</t>
  </si>
  <si>
    <t>4,25&gt;4,50</t>
  </si>
  <si>
    <t>15/dez</t>
  </si>
  <si>
    <t>01/fev</t>
  </si>
  <si>
    <t xml:space="preserve">4,50&gt;4,75 </t>
  </si>
  <si>
    <t>02/fev</t>
  </si>
  <si>
    <t>16/mar</t>
  </si>
  <si>
    <t>22/mar</t>
  </si>
  <si>
    <t>4,75&gt;5,00</t>
  </si>
  <si>
    <t>23/mar</t>
  </si>
  <si>
    <t>03/mai</t>
  </si>
  <si>
    <t>5,00&gt;5,25</t>
  </si>
  <si>
    <t>04/mai</t>
  </si>
  <si>
    <t>11/mai</t>
  </si>
  <si>
    <t>15/jun</t>
  </si>
  <si>
    <t>22/jun</t>
  </si>
  <si>
    <t>26/jul</t>
  </si>
  <si>
    <t>5,25&gt;5,50</t>
  </si>
  <si>
    <t>27/jul</t>
  </si>
  <si>
    <t>03/ago</t>
  </si>
  <si>
    <t>14/set</t>
  </si>
  <si>
    <t>19/mar</t>
  </si>
  <si>
    <t>0,0&gt;0,10</t>
  </si>
  <si>
    <t>20</t>
  </si>
  <si>
    <t>II</t>
  </si>
  <si>
    <t>II 20</t>
  </si>
  <si>
    <t>III</t>
  </si>
  <si>
    <t>IV</t>
  </si>
  <si>
    <t>21</t>
  </si>
  <si>
    <t>I</t>
  </si>
  <si>
    <t>I 23</t>
  </si>
  <si>
    <t>12</t>
  </si>
  <si>
    <t>OT/2,875%/15Out/2025</t>
  </si>
  <si>
    <t>BT 17/Mar/2023</t>
  </si>
  <si>
    <t>08</t>
  </si>
  <si>
    <t>OT/1,65%/16Jul2032</t>
  </si>
  <si>
    <t>19</t>
  </si>
  <si>
    <t>BT 23/Set/2023</t>
  </si>
  <si>
    <t>OT/1,65%/ 16Jul/2032</t>
  </si>
  <si>
    <t>18</t>
  </si>
  <si>
    <t>BT 21/Jul/2023</t>
  </si>
  <si>
    <t>OT/1,95%/15Jun/2029</t>
  </si>
  <si>
    <t>15</t>
  </si>
  <si>
    <t>BT/19/Mai/2023</t>
  </si>
  <si>
    <t>13</t>
  </si>
  <si>
    <t>BT 22/Set/2023</t>
  </si>
  <si>
    <t>OT/17Out/2028</t>
  </si>
  <si>
    <t>BT/19/Jan/2024</t>
  </si>
  <si>
    <t>17</t>
  </si>
  <si>
    <t>BT/15/Mar/2024</t>
  </si>
  <si>
    <t>14</t>
  </si>
  <si>
    <t>OT/15Jun/2029</t>
  </si>
  <si>
    <t>BT/20/Set/2024</t>
  </si>
  <si>
    <t>OT/17Out/2031</t>
  </si>
  <si>
    <t>10</t>
  </si>
  <si>
    <t>OT/18Abr2034</t>
  </si>
  <si>
    <t>BT/19Jul/2024</t>
  </si>
  <si>
    <t>fevereiro - 23</t>
  </si>
  <si>
    <t>fevereiro - 24</t>
  </si>
  <si>
    <t>I 20</t>
  </si>
  <si>
    <t>I 98</t>
  </si>
  <si>
    <t>IV 01</t>
  </si>
  <si>
    <t>I 01</t>
  </si>
  <si>
    <t>I 13</t>
  </si>
  <si>
    <t>I 19</t>
  </si>
  <si>
    <t>I 90</t>
  </si>
  <si>
    <t>I 120</t>
  </si>
  <si>
    <t>II 98</t>
  </si>
  <si>
    <t>III 03</t>
  </si>
  <si>
    <t>IV 03</t>
  </si>
  <si>
    <t>II 07</t>
  </si>
  <si>
    <t>IV 00</t>
  </si>
  <si>
    <t>I 09</t>
  </si>
  <si>
    <t>I 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</si>
</sst>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8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  <numFmt numFmtId="207" formatCode="mmm"/>
    <numFmt numFmtId="208" formatCode="[$-816]mmm/yy;@"/>
    <numFmt numFmtId="209" formatCode="#,##0.00_)_)_)_)_)_)_)_)"/>
    <numFmt numFmtId="210" formatCode="#,##0_)_)_)_)_)_)_)_)"/>
    <numFmt numFmtId="214" formatCode="0_)_)_)"/>
  </numFmts>
  <fonts count="97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9"/>
      <color rgb="FF65A1A1"/>
      <name val="Verdana"/>
      <family val="2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  <font>
      <sz val="8"/>
      <name val="Arial"/>
      <family val="2"/>
    </font>
    <font>
      <sz val="11"/>
      <name val="Calibri"/>
      <family val="2"/>
    </font>
    <font>
      <b/>
      <sz val="16"/>
      <color rgb="FF65A1A1"/>
      <name val="Verdana"/>
      <family val="2"/>
    </font>
    <font>
      <sz val="10"/>
      <color rgb="FFFF0000"/>
      <name val="Verdana"/>
      <family val="2"/>
    </font>
  </fonts>
  <fills count="1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</fills>
  <borders count="196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/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 style="thin">
        <color theme="0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20"/>
      </left>
      <right style="thin">
        <color indexed="9"/>
      </right>
      <top/>
      <bottom/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/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rgb="FF65A1A1"/>
      </right>
      <top style="hair">
        <color rgb="FF65A1A1"/>
      </top>
      <bottom/>
      <diagonal/>
    </border>
    <border>
      <left style="hair">
        <color rgb="FF65A1A1"/>
      </left>
      <right style="hair">
        <color indexed="20"/>
      </right>
      <top style="hair">
        <color rgb="FF65A1A1"/>
      </top>
      <bottom style="hair">
        <color rgb="FF65A1A1"/>
      </bottom>
      <diagonal/>
    </border>
    <border>
      <left style="hair">
        <color indexed="20"/>
      </left>
      <right style="hair">
        <color indexed="20"/>
      </right>
      <top style="hair">
        <color rgb="FF65A1A1"/>
      </top>
      <bottom style="hair">
        <color rgb="FF65A1A1"/>
      </bottom>
      <diagonal/>
    </border>
    <border>
      <left style="hair">
        <color indexed="20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/>
      <diagonal/>
    </border>
    <border>
      <left style="hair">
        <color rgb="FF65A1A1"/>
      </left>
      <right/>
      <top style="thin">
        <color theme="0"/>
      </top>
      <bottom/>
      <diagonal/>
    </border>
    <border>
      <left style="hair">
        <color rgb="FF65A1A1"/>
      </left>
      <right style="hair">
        <color rgb="FF65A1A1"/>
      </right>
      <top/>
      <bottom style="thin">
        <color indexed="9"/>
      </bottom>
      <diagonal/>
    </border>
    <border>
      <left style="hair">
        <color rgb="FF65A1A1"/>
      </left>
      <right/>
      <top/>
      <bottom style="thin">
        <color indexed="9"/>
      </bottom>
      <diagonal/>
    </border>
    <border>
      <left/>
      <right style="hair">
        <color rgb="FF65A1A1"/>
      </right>
      <top/>
      <bottom style="thin">
        <color indexed="9"/>
      </bottom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4" fillId="2" borderId="30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6" fillId="0" borderId="0" applyNumberFormat="0" applyFill="0" applyBorder="0" applyAlignment="0" applyProtection="0"/>
  </cellStyleXfs>
  <cellXfs count="2305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0" fontId="2" fillId="2" borderId="0" xfId="2" quotePrefix="1" applyFill="1" applyAlignment="1">
      <alignment horizontal="left"/>
    </xf>
    <xf numFmtId="0" fontId="26" fillId="0" borderId="0" xfId="2" applyFont="1"/>
    <xf numFmtId="0" fontId="2" fillId="2" borderId="0" xfId="2" applyFill="1" applyAlignment="1">
      <alignment horizontal="left"/>
    </xf>
    <xf numFmtId="164" fontId="2" fillId="2" borderId="0" xfId="1" applyNumberFormat="1" applyFill="1"/>
    <xf numFmtId="0" fontId="28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9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1" fillId="4" borderId="22" xfId="1" applyFont="1" applyFill="1" applyBorder="1" applyAlignment="1">
      <alignment horizontal="center" vertical="center"/>
    </xf>
    <xf numFmtId="0" fontId="31" fillId="4" borderId="22" xfId="1" quotePrefix="1" applyFont="1" applyFill="1" applyBorder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/>
    </xf>
    <xf numFmtId="167" fontId="33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right" vertical="center" indent="1"/>
    </xf>
    <xf numFmtId="167" fontId="34" fillId="2" borderId="33" xfId="1" applyNumberFormat="1" applyFont="1" applyFill="1" applyBorder="1" applyAlignment="1">
      <alignment horizontal="right" vertical="center" indent="1"/>
    </xf>
    <xf numFmtId="167" fontId="34" fillId="2" borderId="35" xfId="1" applyNumberFormat="1" applyFont="1" applyFill="1" applyBorder="1" applyAlignment="1">
      <alignment horizontal="right" vertical="center" indent="1"/>
    </xf>
    <xf numFmtId="168" fontId="34" fillId="2" borderId="0" xfId="1" applyNumberFormat="1" applyFont="1" applyFill="1" applyAlignment="1">
      <alignment horizontal="center" vertical="center"/>
    </xf>
    <xf numFmtId="0" fontId="34" fillId="2" borderId="0" xfId="1" applyFont="1" applyFill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1"/>
    </xf>
    <xf numFmtId="167" fontId="34" fillId="2" borderId="30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8" xfId="1" applyNumberFormat="1" applyFont="1" applyFill="1" applyBorder="1" applyAlignment="1">
      <alignment horizontal="center"/>
    </xf>
    <xf numFmtId="167" fontId="34" fillId="2" borderId="36" xfId="1" applyNumberFormat="1" applyFont="1" applyFill="1" applyBorder="1" applyAlignment="1">
      <alignment horizontal="center"/>
    </xf>
    <xf numFmtId="0" fontId="31" fillId="2" borderId="0" xfId="1" applyFont="1" applyFill="1" applyAlignment="1">
      <alignment vertical="center"/>
    </xf>
    <xf numFmtId="169" fontId="31" fillId="2" borderId="0" xfId="1" applyNumberFormat="1" applyFont="1" applyFill="1"/>
    <xf numFmtId="0" fontId="31" fillId="2" borderId="0" xfId="1" applyFont="1" applyFill="1"/>
    <xf numFmtId="0" fontId="32" fillId="2" borderId="0" xfId="1" applyFont="1" applyFill="1" applyAlignment="1">
      <alignment vertical="center"/>
    </xf>
    <xf numFmtId="0" fontId="35" fillId="2" borderId="0" xfId="1" applyFont="1" applyFill="1" applyAlignment="1">
      <alignment vertical="center"/>
    </xf>
    <xf numFmtId="0" fontId="35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6" fillId="2" borderId="0" xfId="1" applyFont="1" applyFill="1"/>
    <xf numFmtId="167" fontId="3" fillId="2" borderId="0" xfId="1" applyNumberFormat="1" applyFont="1" applyFill="1"/>
    <xf numFmtId="0" fontId="37" fillId="2" borderId="0" xfId="1" applyFont="1" applyFill="1"/>
    <xf numFmtId="0" fontId="38" fillId="2" borderId="0" xfId="1" applyFont="1" applyFill="1"/>
    <xf numFmtId="166" fontId="38" fillId="2" borderId="0" xfId="1" applyNumberFormat="1" applyFont="1" applyFill="1"/>
    <xf numFmtId="0" fontId="39" fillId="2" borderId="0" xfId="1" applyFont="1" applyFill="1"/>
    <xf numFmtId="0" fontId="31" fillId="4" borderId="22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40" fillId="5" borderId="0" xfId="1" applyFont="1" applyFill="1" applyAlignment="1">
      <alignment horizontal="left" indent="1"/>
    </xf>
    <xf numFmtId="0" fontId="34" fillId="2" borderId="29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center"/>
    </xf>
    <xf numFmtId="167" fontId="34" fillId="2" borderId="35" xfId="1" applyNumberFormat="1" applyFont="1" applyFill="1" applyBorder="1" applyAlignment="1">
      <alignment horizontal="center"/>
    </xf>
    <xf numFmtId="0" fontId="31" fillId="2" borderId="41" xfId="1" applyFont="1" applyFill="1" applyBorder="1" applyAlignment="1">
      <alignment vertical="center"/>
    </xf>
    <xf numFmtId="0" fontId="31" fillId="2" borderId="41" xfId="1" applyFont="1" applyFill="1" applyBorder="1"/>
    <xf numFmtId="0" fontId="32" fillId="2" borderId="0" xfId="1" applyFont="1" applyFill="1"/>
    <xf numFmtId="0" fontId="12" fillId="2" borderId="0" xfId="1" applyFont="1" applyFill="1"/>
    <xf numFmtId="0" fontId="42" fillId="2" borderId="0" xfId="1" applyFont="1" applyFill="1" applyAlignment="1">
      <alignment horizontal="center"/>
    </xf>
    <xf numFmtId="0" fontId="45" fillId="2" borderId="0" xfId="1" applyFont="1" applyFill="1" applyAlignment="1">
      <alignment vertical="center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29" xfId="1" applyNumberFormat="1" applyFont="1" applyFill="1" applyBorder="1" applyAlignment="1">
      <alignment horizontal="right" vertical="center" indent="1"/>
    </xf>
    <xf numFmtId="168" fontId="34" fillId="2" borderId="35" xfId="1" applyNumberFormat="1" applyFont="1" applyFill="1" applyBorder="1" applyAlignment="1">
      <alignment horizontal="center"/>
    </xf>
    <xf numFmtId="0" fontId="34" fillId="2" borderId="33" xfId="1" applyFont="1" applyFill="1" applyBorder="1"/>
    <xf numFmtId="167" fontId="34" fillId="2" borderId="33" xfId="1" applyNumberFormat="1" applyFont="1" applyFill="1" applyBorder="1" applyAlignment="1">
      <alignment horizontal="center"/>
    </xf>
    <xf numFmtId="0" fontId="45" fillId="2" borderId="0" xfId="1" applyFont="1" applyFill="1" applyAlignment="1">
      <alignment vertical="top"/>
    </xf>
    <xf numFmtId="0" fontId="47" fillId="2" borderId="0" xfId="1" applyFont="1" applyFill="1"/>
    <xf numFmtId="0" fontId="3" fillId="2" borderId="0" xfId="1" applyFont="1" applyFill="1" applyAlignment="1">
      <alignment shrinkToFit="1"/>
    </xf>
    <xf numFmtId="0" fontId="31" fillId="4" borderId="44" xfId="1" applyFont="1" applyFill="1" applyBorder="1" applyAlignment="1">
      <alignment horizontal="center" vertical="center" wrapTex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31" xfId="1" applyNumberFormat="1" applyFont="1" applyFill="1" applyBorder="1" applyAlignment="1">
      <alignment horizontal="right" vertical="center" indent="1"/>
    </xf>
    <xf numFmtId="3" fontId="34" fillId="2" borderId="34" xfId="1" applyNumberFormat="1" applyFont="1" applyFill="1" applyBorder="1" applyAlignment="1">
      <alignment horizontal="right" vertical="center" indent="1"/>
    </xf>
    <xf numFmtId="3" fontId="34" fillId="2" borderId="30" xfId="1" applyNumberFormat="1" applyFont="1" applyFill="1" applyBorder="1" applyAlignment="1">
      <alignment horizontal="right" vertical="center" indent="1"/>
    </xf>
    <xf numFmtId="3" fontId="34" fillId="2" borderId="31" xfId="1" applyNumberFormat="1" applyFont="1" applyFill="1" applyBorder="1" applyAlignment="1">
      <alignment horizontal="right" vertical="center" indent="1"/>
    </xf>
    <xf numFmtId="0" fontId="34" fillId="2" borderId="33" xfId="1" applyFont="1" applyFill="1" applyBorder="1" applyAlignment="1">
      <alignment vertical="top"/>
    </xf>
    <xf numFmtId="0" fontId="34" fillId="2" borderId="34" xfId="1" applyFont="1" applyFill="1" applyBorder="1" applyAlignment="1">
      <alignment vertical="top"/>
    </xf>
    <xf numFmtId="3" fontId="34" fillId="2" borderId="34" xfId="1" applyNumberFormat="1" applyFont="1" applyFill="1" applyBorder="1" applyAlignment="1">
      <alignment horizontal="center" vertical="top"/>
    </xf>
    <xf numFmtId="3" fontId="34" fillId="2" borderId="35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8" fillId="3" borderId="0" xfId="1" applyFont="1" applyFill="1"/>
    <xf numFmtId="0" fontId="42" fillId="2" borderId="0" xfId="1" applyFont="1" applyFill="1" applyAlignment="1">
      <alignment horizontal="left"/>
    </xf>
    <xf numFmtId="0" fontId="49" fillId="3" borderId="0" xfId="1" applyFont="1" applyFill="1" applyAlignment="1">
      <alignment horizontal="left"/>
    </xf>
    <xf numFmtId="0" fontId="41" fillId="3" borderId="0" xfId="1" applyFont="1" applyFill="1"/>
    <xf numFmtId="0" fontId="12" fillId="2" borderId="0" xfId="1" applyFont="1" applyFill="1" applyAlignment="1">
      <alignment horizontal="right"/>
    </xf>
    <xf numFmtId="0" fontId="29" fillId="2" borderId="0" xfId="1" applyFont="1" applyFill="1" applyAlignment="1">
      <alignment vertical="center"/>
    </xf>
    <xf numFmtId="0" fontId="31" fillId="4" borderId="57" xfId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1"/>
    </xf>
    <xf numFmtId="167" fontId="34" fillId="2" borderId="32" xfId="1" applyNumberFormat="1" applyFont="1" applyFill="1" applyBorder="1" applyAlignment="1">
      <alignment horizontal="right" vertical="center" indent="1"/>
    </xf>
    <xf numFmtId="1" fontId="34" fillId="2" borderId="0" xfId="1" applyNumberFormat="1" applyFont="1" applyFill="1" applyAlignment="1">
      <alignment horizontal="center" vertical="center"/>
    </xf>
    <xf numFmtId="167" fontId="34" fillId="2" borderId="0" xfId="1" applyNumberFormat="1" applyFont="1" applyFill="1" applyAlignment="1">
      <alignment horizontal="right" vertical="center" indent="1"/>
    </xf>
    <xf numFmtId="0" fontId="34" fillId="2" borderId="0" xfId="1" applyFont="1" applyFill="1" applyAlignment="1">
      <alignment vertical="center"/>
    </xf>
    <xf numFmtId="0" fontId="50" fillId="2" borderId="0" xfId="1" applyFont="1" applyFill="1"/>
    <xf numFmtId="167" fontId="50" fillId="2" borderId="0" xfId="1" applyNumberFormat="1" applyFont="1" applyFill="1"/>
    <xf numFmtId="0" fontId="34" fillId="2" borderId="32" xfId="1" applyFont="1" applyFill="1" applyBorder="1"/>
    <xf numFmtId="167" fontId="34" fillId="2" borderId="33" xfId="1" applyNumberFormat="1" applyFont="1" applyFill="1" applyBorder="1" applyAlignment="1">
      <alignment horizontal="right" indent="3"/>
    </xf>
    <xf numFmtId="0" fontId="31" fillId="2" borderId="0" xfId="1" applyFont="1" applyFill="1" applyAlignment="1">
      <alignment horizontal="left" vertical="center"/>
    </xf>
    <xf numFmtId="0" fontId="34" fillId="2" borderId="0" xfId="1" quotePrefix="1" applyFont="1" applyFill="1" applyAlignment="1">
      <alignment horizontal="left" vertical="center"/>
    </xf>
    <xf numFmtId="166" fontId="50" fillId="2" borderId="0" xfId="1" applyNumberFormat="1" applyFont="1" applyFill="1"/>
    <xf numFmtId="38" fontId="50" fillId="2" borderId="0" xfId="1" applyNumberFormat="1" applyFont="1" applyFill="1"/>
    <xf numFmtId="0" fontId="52" fillId="2" borderId="0" xfId="1" applyFont="1" applyFill="1"/>
    <xf numFmtId="0" fontId="42" fillId="2" borderId="0" xfId="1" applyFont="1" applyFill="1" applyAlignment="1">
      <alignment horizontal="right"/>
    </xf>
    <xf numFmtId="0" fontId="27" fillId="2" borderId="0" xfId="1" applyFont="1" applyFill="1"/>
    <xf numFmtId="0" fontId="3" fillId="0" borderId="0" xfId="1" applyFont="1"/>
    <xf numFmtId="167" fontId="34" fillId="2" borderId="32" xfId="1" applyNumberFormat="1" applyFont="1" applyFill="1" applyBorder="1"/>
    <xf numFmtId="0" fontId="31" fillId="2" borderId="0" xfId="1" quotePrefix="1" applyFont="1" applyFill="1" applyAlignment="1">
      <alignment horizontal="left" vertical="center"/>
    </xf>
    <xf numFmtId="167" fontId="50" fillId="2" borderId="0" xfId="1" applyNumberFormat="1" applyFont="1" applyFill="1" applyAlignment="1">
      <alignment horizontal="center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right" vertical="center" indent="2"/>
    </xf>
    <xf numFmtId="17" fontId="34" fillId="2" borderId="29" xfId="1" applyNumberFormat="1" applyFont="1" applyFill="1" applyBorder="1" applyAlignment="1">
      <alignment horizontal="center" vertical="center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center"/>
    </xf>
    <xf numFmtId="3" fontId="34" fillId="2" borderId="34" xfId="1" applyNumberFormat="1" applyFont="1" applyFill="1" applyBorder="1" applyAlignment="1">
      <alignment horizontal="right" indent="2"/>
    </xf>
    <xf numFmtId="3" fontId="34" fillId="2" borderId="34" xfId="1" applyNumberFormat="1" applyFont="1" applyFill="1" applyBorder="1"/>
    <xf numFmtId="3" fontId="34" fillId="2" borderId="35" xfId="1" applyNumberFormat="1" applyFont="1" applyFill="1" applyBorder="1"/>
    <xf numFmtId="0" fontId="52" fillId="2" borderId="0" xfId="1" applyFont="1" applyFill="1" applyAlignment="1">
      <alignment horizontal="left"/>
    </xf>
    <xf numFmtId="171" fontId="3" fillId="2" borderId="0" xfId="1" applyNumberFormat="1" applyFont="1" applyFill="1"/>
    <xf numFmtId="0" fontId="31" fillId="4" borderId="72" xfId="1" applyFont="1" applyFill="1" applyBorder="1" applyAlignment="1">
      <alignment horizontal="center" vertical="center"/>
    </xf>
    <xf numFmtId="0" fontId="31" fillId="4" borderId="21" xfId="1" applyFont="1" applyFill="1" applyBorder="1" applyAlignment="1">
      <alignment vertical="center"/>
    </xf>
    <xf numFmtId="3" fontId="33" fillId="2" borderId="30" xfId="1" applyNumberFormat="1" applyFont="1" applyFill="1" applyBorder="1" applyAlignment="1">
      <alignment horizontal="right" vertical="center" wrapText="1" indent="3"/>
    </xf>
    <xf numFmtId="3" fontId="34" fillId="2" borderId="30" xfId="1" applyNumberFormat="1" applyFont="1" applyFill="1" applyBorder="1" applyAlignment="1">
      <alignment horizontal="right" vertical="center" wrapText="1" indent="3"/>
    </xf>
    <xf numFmtId="0" fontId="31" fillId="4" borderId="5" xfId="1" applyFont="1" applyFill="1" applyBorder="1" applyAlignment="1">
      <alignment horizontal="center" vertical="center"/>
    </xf>
    <xf numFmtId="3" fontId="33" fillId="2" borderId="0" xfId="1" applyNumberFormat="1" applyFont="1" applyFill="1" applyAlignment="1">
      <alignment horizontal="right" vertical="center" indent="1"/>
    </xf>
    <xf numFmtId="3" fontId="34" fillId="2" borderId="32" xfId="1" applyNumberFormat="1" applyFont="1" applyFill="1" applyBorder="1" applyAlignment="1">
      <alignment horizontal="right" vertical="center" indent="1"/>
    </xf>
    <xf numFmtId="3" fontId="34" fillId="2" borderId="0" xfId="1" applyNumberFormat="1" applyFont="1" applyFill="1" applyAlignment="1">
      <alignment horizontal="right" vertical="center" indent="1"/>
    </xf>
    <xf numFmtId="167" fontId="34" fillId="2" borderId="33" xfId="1" applyNumberFormat="1" applyFont="1" applyFill="1" applyBorder="1"/>
    <xf numFmtId="0" fontId="27" fillId="2" borderId="0" xfId="1" applyFont="1" applyFill="1" applyAlignment="1">
      <alignment vertical="center"/>
    </xf>
    <xf numFmtId="0" fontId="2" fillId="2" borderId="0" xfId="4" applyFill="1"/>
    <xf numFmtId="172" fontId="31" fillId="4" borderId="11" xfId="4" applyNumberFormat="1" applyFont="1" applyFill="1" applyBorder="1" applyAlignment="1">
      <alignment horizontal="center" vertical="center"/>
    </xf>
    <xf numFmtId="0" fontId="31" fillId="4" borderId="11" xfId="4" applyFont="1" applyFill="1" applyBorder="1" applyAlignment="1">
      <alignment horizontal="center" vertical="center"/>
    </xf>
    <xf numFmtId="0" fontId="31" fillId="4" borderId="5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167" fontId="34" fillId="2" borderId="31" xfId="4" applyNumberFormat="1" applyFont="1" applyFill="1" applyBorder="1" applyAlignment="1">
      <alignment horizontal="right" vertical="center" indent="1"/>
    </xf>
    <xf numFmtId="167" fontId="34" fillId="2" borderId="29" xfId="4" applyNumberFormat="1" applyFont="1" applyFill="1" applyBorder="1" applyAlignment="1">
      <alignment horizontal="right" vertical="center" indent="2"/>
    </xf>
    <xf numFmtId="167" fontId="34" fillId="2" borderId="0" xfId="4" applyNumberFormat="1" applyFont="1" applyFill="1" applyAlignment="1">
      <alignment horizontal="right" vertical="center" indent="1"/>
    </xf>
    <xf numFmtId="167" fontId="34" fillId="2" borderId="0" xfId="4" applyNumberFormat="1" applyFont="1" applyFill="1" applyAlignment="1">
      <alignment horizontal="right" vertical="center" indent="2"/>
    </xf>
    <xf numFmtId="168" fontId="34" fillId="2" borderId="0" xfId="4" applyNumberFormat="1" applyFont="1" applyFill="1" applyAlignment="1">
      <alignment horizontal="center" vertical="center"/>
    </xf>
    <xf numFmtId="0" fontId="34" fillId="2" borderId="0" xfId="4" applyFont="1" applyFill="1" applyAlignment="1">
      <alignment horizontal="center" vertical="center"/>
    </xf>
    <xf numFmtId="168" fontId="34" fillId="2" borderId="35" xfId="4" applyNumberFormat="1" applyFont="1" applyFill="1" applyBorder="1" applyAlignment="1">
      <alignment horizontal="center"/>
    </xf>
    <xf numFmtId="0" fontId="34" fillId="2" borderId="36" xfId="4" applyFont="1" applyFill="1" applyBorder="1" applyAlignment="1">
      <alignment horizontal="center"/>
    </xf>
    <xf numFmtId="167" fontId="34" fillId="2" borderId="32" xfId="4" applyNumberFormat="1" applyFont="1" applyFill="1" applyBorder="1" applyAlignment="1">
      <alignment horizontal="center"/>
    </xf>
    <xf numFmtId="167" fontId="34" fillId="2" borderId="36" xfId="4" applyNumberFormat="1" applyFont="1" applyFill="1" applyBorder="1" applyAlignment="1">
      <alignment horizontal="center"/>
    </xf>
    <xf numFmtId="167" fontId="34" fillId="2" borderId="33" xfId="4" applyNumberFormat="1" applyFont="1" applyFill="1" applyBorder="1" applyAlignment="1">
      <alignment horizontal="center"/>
    </xf>
    <xf numFmtId="0" fontId="31" fillId="2" borderId="41" xfId="4" quotePrefix="1" applyFont="1" applyFill="1" applyBorder="1" applyAlignment="1">
      <alignment horizontal="left" vertical="center"/>
    </xf>
    <xf numFmtId="0" fontId="34" fillId="2" borderId="41" xfId="4" quotePrefix="1" applyFont="1" applyFill="1" applyBorder="1" applyAlignment="1">
      <alignment horizontal="left" vertical="center"/>
    </xf>
    <xf numFmtId="0" fontId="50" fillId="2" borderId="41" xfId="4" applyFont="1" applyFill="1" applyBorder="1"/>
    <xf numFmtId="0" fontId="53" fillId="2" borderId="0" xfId="4" applyFont="1" applyFill="1" applyAlignment="1">
      <alignment vertical="center"/>
    </xf>
    <xf numFmtId="0" fontId="3" fillId="2" borderId="0" xfId="4" applyFont="1" applyFill="1"/>
    <xf numFmtId="3" fontId="34" fillId="2" borderId="35" xfId="4" applyNumberFormat="1" applyFont="1" applyFill="1" applyBorder="1"/>
    <xf numFmtId="167" fontId="34" fillId="2" borderId="36" xfId="4" applyNumberFormat="1" applyFont="1" applyFill="1" applyBorder="1"/>
    <xf numFmtId="3" fontId="31" fillId="2" borderId="41" xfId="4" quotePrefix="1" applyNumberFormat="1" applyFont="1" applyFill="1" applyBorder="1" applyAlignment="1">
      <alignment horizontal="left" vertical="center"/>
    </xf>
    <xf numFmtId="0" fontId="45" fillId="2" borderId="41" xfId="4" quotePrefix="1" applyFont="1" applyFill="1" applyBorder="1" applyAlignment="1">
      <alignment horizontal="left" vertical="center"/>
    </xf>
    <xf numFmtId="0" fontId="3" fillId="2" borderId="41" xfId="4" applyFont="1" applyFill="1" applyBorder="1"/>
    <xf numFmtId="0" fontId="32" fillId="2" borderId="0" xfId="4" applyFont="1" applyFill="1" applyAlignment="1">
      <alignment horizontal="left" vertical="center"/>
    </xf>
    <xf numFmtId="0" fontId="35" fillId="2" borderId="0" xfId="4" applyFont="1" applyFill="1" applyAlignment="1">
      <alignment horizontal="left" vertical="center"/>
    </xf>
    <xf numFmtId="0" fontId="53" fillId="2" borderId="0" xfId="4" applyFont="1" applyFill="1"/>
    <xf numFmtId="0" fontId="2" fillId="0" borderId="0" xfId="4"/>
    <xf numFmtId="0" fontId="52" fillId="2" borderId="0" xfId="4" applyFont="1" applyFill="1" applyAlignment="1">
      <alignment horizontal="left"/>
    </xf>
    <xf numFmtId="0" fontId="52" fillId="2" borderId="0" xfId="4" applyFont="1" applyFill="1" applyAlignment="1">
      <alignment horizontal="right"/>
    </xf>
    <xf numFmtId="0" fontId="27" fillId="2" borderId="0" xfId="1" applyFont="1" applyFill="1" applyAlignment="1">
      <alignment horizontal="left" vertical="center"/>
    </xf>
    <xf numFmtId="0" fontId="2" fillId="6" borderId="0" xfId="1" applyFill="1"/>
    <xf numFmtId="172" fontId="31" fillId="4" borderId="11" xfId="1" applyNumberFormat="1" applyFont="1" applyFill="1" applyBorder="1" applyAlignment="1">
      <alignment horizontal="center" vertical="center"/>
    </xf>
    <xf numFmtId="0" fontId="31" fillId="4" borderId="11" xfId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2"/>
    </xf>
    <xf numFmtId="167" fontId="34" fillId="2" borderId="29" xfId="1" applyNumberFormat="1" applyFont="1" applyFill="1" applyBorder="1" applyAlignment="1">
      <alignment horizontal="right" vertical="center" indent="2"/>
    </xf>
    <xf numFmtId="0" fontId="31" fillId="2" borderId="41" xfId="1" quotePrefix="1" applyFont="1" applyFill="1" applyBorder="1" applyAlignment="1">
      <alignment horizontal="left" vertical="center"/>
    </xf>
    <xf numFmtId="0" fontId="34" fillId="2" borderId="41" xfId="1" quotePrefix="1" applyFont="1" applyFill="1" applyBorder="1" applyAlignment="1">
      <alignment horizontal="left" vertical="center"/>
    </xf>
    <xf numFmtId="0" fontId="34" fillId="2" borderId="41" xfId="1" applyFont="1" applyFill="1" applyBorder="1"/>
    <xf numFmtId="0" fontId="53" fillId="2" borderId="0" xfId="1" applyFont="1" applyFill="1"/>
    <xf numFmtId="0" fontId="34" fillId="2" borderId="35" xfId="1" applyFont="1" applyFill="1" applyBorder="1"/>
    <xf numFmtId="0" fontId="34" fillId="2" borderId="36" xfId="1" applyFont="1" applyFill="1" applyBorder="1"/>
    <xf numFmtId="0" fontId="45" fillId="2" borderId="41" xfId="1" quotePrefix="1" applyFont="1" applyFill="1" applyBorder="1" applyAlignment="1">
      <alignment horizontal="left" vertical="center"/>
    </xf>
    <xf numFmtId="0" fontId="3" fillId="2" borderId="41" xfId="1" applyFont="1" applyFill="1" applyBorder="1"/>
    <xf numFmtId="0" fontId="35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5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5" fillId="2" borderId="0" xfId="1" applyFont="1" applyFill="1" applyAlignment="1">
      <alignment horizontal="center"/>
    </xf>
    <xf numFmtId="167" fontId="34" fillId="2" borderId="88" xfId="1" applyNumberFormat="1" applyFont="1" applyFill="1" applyBorder="1" applyAlignment="1">
      <alignment horizontal="right" vertical="center" indent="1"/>
    </xf>
    <xf numFmtId="166" fontId="31" fillId="2" borderId="0" xfId="1" applyNumberFormat="1" applyFont="1" applyFill="1"/>
    <xf numFmtId="38" fontId="31" fillId="2" borderId="0" xfId="1" applyNumberFormat="1" applyFont="1" applyFill="1"/>
    <xf numFmtId="0" fontId="35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0" fontId="2" fillId="2" borderId="0" xfId="5" applyFill="1"/>
    <xf numFmtId="0" fontId="3" fillId="2" borderId="0" xfId="5" applyFont="1" applyFill="1"/>
    <xf numFmtId="0" fontId="31" fillId="4" borderId="11" xfId="5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right" vertical="center" indent="1"/>
    </xf>
    <xf numFmtId="167" fontId="33" fillId="2" borderId="0" xfId="5" applyNumberFormat="1" applyFont="1" applyFill="1" applyAlignment="1">
      <alignment horizontal="right" vertical="center" indent="1"/>
    </xf>
    <xf numFmtId="168" fontId="34" fillId="2" borderId="0" xfId="5" applyNumberFormat="1" applyFont="1" applyFill="1" applyAlignment="1">
      <alignment horizontal="center" vertical="center"/>
    </xf>
    <xf numFmtId="17" fontId="34" fillId="2" borderId="0" xfId="5" applyNumberFormat="1" applyFont="1" applyFill="1" applyAlignment="1">
      <alignment horizontal="center" vertical="center"/>
    </xf>
    <xf numFmtId="167" fontId="34" fillId="2" borderId="29" xfId="5" applyNumberFormat="1" applyFont="1" applyFill="1" applyBorder="1" applyAlignment="1">
      <alignment horizontal="right" vertical="center" indent="1"/>
    </xf>
    <xf numFmtId="167" fontId="34" fillId="2" borderId="0" xfId="5" applyNumberFormat="1" applyFont="1" applyFill="1" applyAlignment="1">
      <alignment horizontal="right" vertical="center" indent="1"/>
    </xf>
    <xf numFmtId="167" fontId="34" fillId="2" borderId="97" xfId="5" applyNumberFormat="1" applyFont="1" applyFill="1" applyBorder="1"/>
    <xf numFmtId="167" fontId="34" fillId="2" borderId="33" xfId="5" applyNumberFormat="1" applyFont="1" applyFill="1" applyBorder="1"/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/>
    <xf numFmtId="0" fontId="31" fillId="2" borderId="0" xfId="5" applyFont="1" applyFill="1" applyAlignment="1">
      <alignment vertical="center"/>
    </xf>
    <xf numFmtId="0" fontId="31" fillId="2" borderId="0" xfId="5" applyFont="1" applyFill="1"/>
    <xf numFmtId="166" fontId="31" fillId="2" borderId="0" xfId="5" applyNumberFormat="1" applyFont="1" applyFill="1"/>
    <xf numFmtId="38" fontId="31" fillId="2" borderId="0" xfId="5" applyNumberFormat="1" applyFont="1" applyFill="1"/>
    <xf numFmtId="0" fontId="45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4" fillId="2" borderId="29" xfId="5" applyFont="1" applyFill="1" applyBorder="1" applyAlignment="1">
      <alignment horizontal="center" vertical="center"/>
    </xf>
    <xf numFmtId="168" fontId="34" fillId="2" borderId="32" xfId="5" applyNumberFormat="1" applyFont="1" applyFill="1" applyBorder="1" applyAlignment="1">
      <alignment horizontal="center" vertical="center"/>
    </xf>
    <xf numFmtId="0" fontId="34" fillId="2" borderId="32" xfId="5" applyFont="1" applyFill="1" applyBorder="1" applyAlignment="1">
      <alignment vertical="center" wrapText="1"/>
    </xf>
    <xf numFmtId="0" fontId="34" fillId="2" borderId="33" xfId="5" applyFont="1" applyFill="1" applyBorder="1" applyAlignment="1">
      <alignment vertical="center" wrapText="1"/>
    </xf>
    <xf numFmtId="167" fontId="34" fillId="0" borderId="32" xfId="5" applyNumberFormat="1" applyFont="1" applyBorder="1"/>
    <xf numFmtId="167" fontId="34" fillId="0" borderId="33" xfId="5" applyNumberFormat="1" applyFont="1" applyBorder="1"/>
    <xf numFmtId="0" fontId="31" fillId="0" borderId="0" xfId="5" applyFont="1"/>
    <xf numFmtId="0" fontId="32" fillId="2" borderId="0" xfId="5" quotePrefix="1" applyFont="1" applyFill="1" applyAlignment="1">
      <alignment horizontal="left" vertical="center"/>
    </xf>
    <xf numFmtId="0" fontId="45" fillId="2" borderId="0" xfId="5" applyFont="1" applyFill="1"/>
    <xf numFmtId="0" fontId="35" fillId="2" borderId="0" xfId="5" quotePrefix="1" applyFont="1" applyFill="1" applyAlignment="1">
      <alignment horizontal="left" vertical="center"/>
    </xf>
    <xf numFmtId="0" fontId="2" fillId="0" borderId="0" xfId="5"/>
    <xf numFmtId="0" fontId="52" fillId="2" borderId="0" xfId="5" applyFont="1" applyFill="1" applyAlignment="1">
      <alignment horizontal="left"/>
    </xf>
    <xf numFmtId="0" fontId="3" fillId="0" borderId="0" xfId="4" applyFont="1"/>
    <xf numFmtId="172" fontId="31" fillId="4" borderId="22" xfId="4" applyNumberFormat="1" applyFont="1" applyFill="1" applyBorder="1" applyAlignment="1">
      <alignment horizontal="center" vertical="center"/>
    </xf>
    <xf numFmtId="0" fontId="31" fillId="4" borderId="63" xfId="4" applyFont="1" applyFill="1" applyBorder="1" applyAlignment="1">
      <alignment horizontal="center" vertical="center"/>
    </xf>
    <xf numFmtId="0" fontId="31" fillId="4" borderId="22" xfId="4" applyFont="1" applyFill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right" vertical="center" indent="1"/>
    </xf>
    <xf numFmtId="0" fontId="34" fillId="2" borderId="29" xfId="4" applyFont="1" applyFill="1" applyBorder="1" applyAlignment="1">
      <alignment horizontal="center" vertical="center"/>
    </xf>
    <xf numFmtId="167" fontId="34" fillId="2" borderId="29" xfId="4" applyNumberFormat="1" applyFont="1" applyFill="1" applyBorder="1" applyAlignment="1">
      <alignment horizontal="right" vertical="center" indent="1"/>
    </xf>
    <xf numFmtId="0" fontId="34" fillId="2" borderId="32" xfId="4" applyFont="1" applyFill="1" applyBorder="1"/>
    <xf numFmtId="0" fontId="34" fillId="2" borderId="33" xfId="4" applyFont="1" applyFill="1" applyBorder="1"/>
    <xf numFmtId="167" fontId="34" fillId="2" borderId="35" xfId="4" applyNumberFormat="1" applyFont="1" applyFill="1" applyBorder="1" applyAlignment="1">
      <alignment horizontal="center"/>
    </xf>
    <xf numFmtId="167" fontId="60" fillId="2" borderId="35" xfId="4" applyNumberFormat="1" applyFont="1" applyFill="1" applyBorder="1" applyAlignment="1">
      <alignment horizontal="center"/>
    </xf>
    <xf numFmtId="167" fontId="60" fillId="2" borderId="33" xfId="4" applyNumberFormat="1" applyFont="1" applyFill="1" applyBorder="1" applyAlignment="1">
      <alignment horizontal="center"/>
    </xf>
    <xf numFmtId="0" fontId="31" fillId="2" borderId="0" xfId="4" quotePrefix="1" applyFont="1" applyFill="1" applyAlignment="1">
      <alignment horizontal="left" vertical="center"/>
    </xf>
    <xf numFmtId="0" fontId="31" fillId="2" borderId="0" xfId="4" applyFont="1" applyFill="1"/>
    <xf numFmtId="0" fontId="35" fillId="2" borderId="0" xfId="4" applyFont="1" applyFill="1"/>
    <xf numFmtId="0" fontId="31" fillId="2" borderId="0" xfId="4" applyFont="1" applyFill="1" applyAlignment="1">
      <alignment vertical="center"/>
    </xf>
    <xf numFmtId="0" fontId="52" fillId="2" borderId="0" xfId="4" applyFont="1" applyFill="1"/>
    <xf numFmtId="0" fontId="34" fillId="2" borderId="32" xfId="4" applyFont="1" applyFill="1" applyBorder="1" applyAlignment="1">
      <alignment horizontal="center"/>
    </xf>
    <xf numFmtId="0" fontId="35" fillId="2" borderId="0" xfId="4" applyFont="1" applyFill="1" applyAlignment="1">
      <alignment vertical="center"/>
    </xf>
    <xf numFmtId="0" fontId="45" fillId="2" borderId="0" xfId="4" applyFont="1" applyFill="1"/>
    <xf numFmtId="168" fontId="34" fillId="2" borderId="32" xfId="4" applyNumberFormat="1" applyFont="1" applyFill="1" applyBorder="1" applyAlignment="1">
      <alignment horizontal="center"/>
    </xf>
    <xf numFmtId="167" fontId="31" fillId="2" borderId="0" xfId="4" applyNumberFormat="1" applyFont="1" applyFill="1"/>
    <xf numFmtId="3" fontId="3" fillId="2" borderId="0" xfId="1" applyNumberFormat="1" applyFont="1" applyFill="1"/>
    <xf numFmtId="0" fontId="31" fillId="4" borderId="112" xfId="1" quotePrefix="1" applyFont="1" applyFill="1" applyBorder="1" applyAlignment="1">
      <alignment horizontal="center" vertical="center" wrapText="1"/>
    </xf>
    <xf numFmtId="0" fontId="31" fillId="4" borderId="112" xfId="1" applyFont="1" applyFill="1" applyBorder="1" applyAlignment="1">
      <alignment horizontal="center" vertical="center" wrapText="1"/>
    </xf>
    <xf numFmtId="167" fontId="31" fillId="2" borderId="0" xfId="1" applyNumberFormat="1" applyFont="1" applyFill="1"/>
    <xf numFmtId="0" fontId="45" fillId="2" borderId="0" xfId="1" applyFont="1" applyFill="1"/>
    <xf numFmtId="168" fontId="34" fillId="2" borderId="32" xfId="1" applyNumberFormat="1" applyFont="1" applyFill="1" applyBorder="1" applyAlignment="1">
      <alignment horizontal="center"/>
    </xf>
    <xf numFmtId="1" fontId="34" fillId="0" borderId="94" xfId="1" applyNumberFormat="1" applyFont="1" applyBorder="1" applyAlignment="1">
      <alignment horizontal="center" vertical="center"/>
    </xf>
    <xf numFmtId="0" fontId="31" fillId="2" borderId="0" xfId="1" applyFont="1" applyFill="1" applyAlignment="1">
      <alignment horizontal="right"/>
    </xf>
    <xf numFmtId="0" fontId="31" fillId="4" borderId="119" xfId="1" quotePrefix="1" applyFont="1" applyFill="1" applyBorder="1" applyAlignment="1">
      <alignment horizontal="center" vertical="center" wrapText="1"/>
    </xf>
    <xf numFmtId="0" fontId="31" fillId="4" borderId="120" xfId="1" quotePrefix="1" applyFont="1" applyFill="1" applyBorder="1" applyAlignment="1">
      <alignment horizontal="center" vertical="center" wrapText="1"/>
    </xf>
    <xf numFmtId="0" fontId="34" fillId="2" borderId="35" xfId="1" applyFont="1" applyFill="1" applyBorder="1" applyAlignment="1">
      <alignment horizontal="center"/>
    </xf>
    <xf numFmtId="0" fontId="34" fillId="2" borderId="32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0" fontId="34" fillId="2" borderId="33" xfId="1" applyNumberFormat="1" applyFont="1" applyFill="1" applyBorder="1"/>
    <xf numFmtId="0" fontId="62" fillId="2" borderId="0" xfId="1" applyFont="1" applyFill="1"/>
    <xf numFmtId="0" fontId="34" fillId="2" borderId="35" xfId="1" applyFont="1" applyFill="1" applyBorder="1" applyAlignment="1">
      <alignment horizontal="right" vertical="center"/>
    </xf>
    <xf numFmtId="0" fontId="34" fillId="2" borderId="32" xfId="1" applyFont="1" applyFill="1" applyBorder="1" applyAlignment="1">
      <alignment horizontal="right" vertical="center"/>
    </xf>
    <xf numFmtId="170" fontId="34" fillId="2" borderId="33" xfId="1" applyNumberFormat="1" applyFont="1" applyFill="1" applyBorder="1" applyAlignment="1">
      <alignment horizontal="right" vertical="center"/>
    </xf>
    <xf numFmtId="0" fontId="34" fillId="2" borderId="33" xfId="1" applyFont="1" applyFill="1" applyBorder="1" applyAlignment="1">
      <alignment horizontal="right" vertical="center"/>
    </xf>
    <xf numFmtId="0" fontId="52" fillId="2" borderId="0" xfId="1" applyFont="1" applyFill="1" applyAlignment="1">
      <alignment horizontal="right"/>
    </xf>
    <xf numFmtId="0" fontId="31" fillId="4" borderId="57" xfId="1" quotePrefix="1" applyFont="1" applyFill="1" applyBorder="1" applyAlignment="1">
      <alignment horizontal="center" vertical="center"/>
    </xf>
    <xf numFmtId="0" fontId="64" fillId="2" borderId="0" xfId="1" applyFont="1" applyFill="1" applyAlignment="1">
      <alignment vertical="center"/>
    </xf>
    <xf numFmtId="166" fontId="64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horizontal="left" vertical="center" wrapText="1"/>
    </xf>
    <xf numFmtId="0" fontId="64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3" fillId="2" borderId="31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4" fillId="2" borderId="35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/>
    </xf>
    <xf numFmtId="167" fontId="34" fillId="2" borderId="0" xfId="1" applyNumberFormat="1" applyFont="1" applyFill="1" applyAlignment="1">
      <alignment horizontal="right" vertical="center"/>
    </xf>
    <xf numFmtId="167" fontId="34" fillId="2" borderId="29" xfId="1" applyNumberFormat="1" applyFont="1" applyFill="1" applyBorder="1" applyAlignment="1">
      <alignment horizontal="right" vertical="center"/>
    </xf>
    <xf numFmtId="0" fontId="34" fillId="2" borderId="35" xfId="1" applyFont="1" applyFill="1" applyBorder="1" applyAlignment="1">
      <alignment horizontal="right"/>
    </xf>
    <xf numFmtId="0" fontId="34" fillId="2" borderId="33" xfId="1" applyFont="1" applyFill="1" applyBorder="1" applyAlignment="1">
      <alignment horizontal="right"/>
    </xf>
    <xf numFmtId="166" fontId="34" fillId="2" borderId="32" xfId="1" applyNumberFormat="1" applyFont="1" applyFill="1" applyBorder="1" applyAlignment="1">
      <alignment horizontal="right"/>
    </xf>
    <xf numFmtId="166" fontId="65" fillId="2" borderId="32" xfId="1" applyNumberFormat="1" applyFont="1" applyFill="1" applyBorder="1" applyAlignment="1">
      <alignment horizontal="right"/>
    </xf>
    <xf numFmtId="0" fontId="34" fillId="2" borderId="34" xfId="1" applyFont="1" applyFill="1" applyBorder="1" applyAlignment="1">
      <alignment horizontal="right"/>
    </xf>
    <xf numFmtId="0" fontId="45" fillId="2" borderId="0" xfId="1" quotePrefix="1" applyFont="1" applyFill="1" applyAlignment="1">
      <alignment horizontal="left" vertical="center" wrapText="1"/>
    </xf>
    <xf numFmtId="0" fontId="33" fillId="2" borderId="0" xfId="1" applyFont="1" applyFill="1" applyAlignment="1">
      <alignment horizontal="right" vertical="center" indent="1"/>
    </xf>
    <xf numFmtId="0" fontId="66" fillId="2" borderId="0" xfId="1" applyFont="1" applyFill="1" applyAlignment="1">
      <alignment vertical="center"/>
    </xf>
    <xf numFmtId="0" fontId="35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1" fillId="4" borderId="57" xfId="1" applyFont="1" applyFill="1" applyBorder="1" applyAlignment="1">
      <alignment horizontal="center" vertical="center" wrapText="1"/>
    </xf>
    <xf numFmtId="164" fontId="34" fillId="2" borderId="33" xfId="1" applyNumberFormat="1" applyFont="1" applyFill="1" applyBorder="1" applyAlignment="1">
      <alignment horizontal="right"/>
    </xf>
    <xf numFmtId="167" fontId="34" fillId="2" borderId="36" xfId="1" applyNumberFormat="1" applyFont="1" applyFill="1" applyBorder="1"/>
    <xf numFmtId="168" fontId="34" fillId="2" borderId="0" xfId="1" applyNumberFormat="1" applyFont="1" applyFill="1" applyAlignment="1">
      <alignment horizontal="center"/>
    </xf>
    <xf numFmtId="0" fontId="34" fillId="2" borderId="0" xfId="1" applyFont="1" applyFill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4" fontId="34" fillId="2" borderId="0" xfId="1" applyNumberFormat="1" applyFont="1" applyFill="1" applyAlignment="1">
      <alignment horizontal="right"/>
    </xf>
    <xf numFmtId="167" fontId="34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4" fillId="4" borderId="22" xfId="1" applyFont="1" applyFill="1" applyBorder="1" applyAlignment="1">
      <alignment horizontal="center" vertical="center"/>
    </xf>
    <xf numFmtId="166" fontId="34" fillId="2" borderId="33" xfId="1" applyNumberFormat="1" applyFont="1" applyFill="1" applyBorder="1" applyAlignment="1">
      <alignment horizontal="right"/>
    </xf>
    <xf numFmtId="3" fontId="33" fillId="2" borderId="0" xfId="1" applyNumberFormat="1" applyFont="1" applyFill="1" applyAlignment="1">
      <alignment horizontal="right" vertical="center" indent="2"/>
    </xf>
    <xf numFmtId="3" fontId="34" fillId="2" borderId="0" xfId="1" applyNumberFormat="1" applyFont="1" applyFill="1" applyAlignment="1">
      <alignment horizontal="right" vertical="center" indent="2"/>
    </xf>
    <xf numFmtId="0" fontId="3" fillId="2" borderId="0" xfId="1" applyFont="1" applyFill="1" applyAlignment="1">
      <alignment horizontal="left" vertical="top" wrapText="1" indent="2"/>
    </xf>
    <xf numFmtId="0" fontId="3" fillId="0" borderId="0" xfId="5" applyFont="1"/>
    <xf numFmtId="175" fontId="3" fillId="2" borderId="0" xfId="5" applyNumberFormat="1" applyFont="1" applyFill="1"/>
    <xf numFmtId="0" fontId="28" fillId="2" borderId="0" xfId="5" applyFont="1" applyFill="1"/>
    <xf numFmtId="0" fontId="1" fillId="2" borderId="0" xfId="5" applyFont="1" applyFill="1"/>
    <xf numFmtId="1" fontId="34" fillId="0" borderId="35" xfId="5" applyNumberFormat="1" applyFont="1" applyBorder="1" applyAlignment="1">
      <alignment horizontal="center" vertical="center"/>
    </xf>
    <xf numFmtId="17" fontId="34" fillId="0" borderId="33" xfId="5" applyNumberFormat="1" applyFont="1" applyBorder="1" applyAlignment="1">
      <alignment horizontal="center" vertical="center"/>
    </xf>
    <xf numFmtId="1" fontId="34" fillId="0" borderId="131" xfId="5" applyNumberFormat="1" applyFont="1" applyBorder="1" applyAlignment="1">
      <alignment horizontal="center" vertical="center"/>
    </xf>
    <xf numFmtId="17" fontId="34" fillId="0" borderId="129" xfId="5" applyNumberFormat="1" applyFont="1" applyBorder="1" applyAlignment="1">
      <alignment horizontal="center" vertical="center"/>
    </xf>
    <xf numFmtId="0" fontId="34" fillId="2" borderId="35" xfId="5" applyFont="1" applyFill="1" applyBorder="1"/>
    <xf numFmtId="0" fontId="34" fillId="2" borderId="33" xfId="5" applyFont="1" applyFill="1" applyBorder="1"/>
    <xf numFmtId="0" fontId="31" fillId="7" borderId="44" xfId="5" applyFont="1" applyFill="1" applyBorder="1" applyAlignment="1">
      <alignment horizontal="center" vertical="center" wrapText="1"/>
    </xf>
    <xf numFmtId="176" fontId="33" fillId="2" borderId="31" xfId="5" applyNumberFormat="1" applyFont="1" applyFill="1" applyBorder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69" fontId="33" fillId="2" borderId="29" xfId="5" applyNumberFormat="1" applyFont="1" applyFill="1" applyBorder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4" fillId="2" borderId="0" xfId="5" applyFont="1" applyFill="1" applyAlignment="1">
      <alignment horizontal="center" vertical="center"/>
    </xf>
    <xf numFmtId="176" fontId="34" fillId="2" borderId="31" xfId="5" applyNumberFormat="1" applyFont="1" applyFill="1" applyBorder="1" applyAlignment="1">
      <alignment horizontal="right" vertical="center"/>
    </xf>
    <xf numFmtId="169" fontId="34" fillId="2" borderId="29" xfId="5" applyNumberFormat="1" applyFont="1" applyFill="1" applyBorder="1" applyAlignment="1">
      <alignment horizontal="right" vertical="center" indent="1"/>
    </xf>
    <xf numFmtId="177" fontId="34" fillId="2" borderId="31" xfId="5" applyNumberFormat="1" applyFont="1" applyFill="1" applyBorder="1" applyAlignment="1">
      <alignment horizontal="right" vertical="center"/>
    </xf>
    <xf numFmtId="0" fontId="34" fillId="2" borderId="132" xfId="5" applyFont="1" applyFill="1" applyBorder="1"/>
    <xf numFmtId="176" fontId="34" fillId="2" borderId="97" xfId="5" applyNumberFormat="1" applyFont="1" applyFill="1" applyBorder="1"/>
    <xf numFmtId="169" fontId="34" fillId="2" borderId="32" xfId="5" applyNumberFormat="1" applyFont="1" applyFill="1" applyBorder="1" applyAlignment="1">
      <alignment horizontal="center"/>
    </xf>
    <xf numFmtId="176" fontId="34" fillId="2" borderId="35" xfId="5" applyNumberFormat="1" applyFont="1" applyFill="1" applyBorder="1"/>
    <xf numFmtId="169" fontId="34" fillId="2" borderId="33" xfId="5" applyNumberFormat="1" applyFont="1" applyFill="1" applyBorder="1" applyAlignment="1">
      <alignment horizontal="center"/>
    </xf>
    <xf numFmtId="176" fontId="34" fillId="2" borderId="32" xfId="5" applyNumberFormat="1" applyFont="1" applyFill="1" applyBorder="1"/>
    <xf numFmtId="0" fontId="34" fillId="2" borderId="32" xfId="5" applyFont="1" applyFill="1" applyBorder="1"/>
    <xf numFmtId="0" fontId="31" fillId="4" borderId="135" xfId="5" applyFont="1" applyFill="1" applyBorder="1" applyAlignment="1">
      <alignment horizontal="center" vertical="center" wrapText="1"/>
    </xf>
    <xf numFmtId="167" fontId="33" fillId="2" borderId="0" xfId="5" applyNumberFormat="1" applyFont="1" applyFill="1" applyAlignment="1">
      <alignment horizontal="right" vertical="center"/>
    </xf>
    <xf numFmtId="0" fontId="34" fillId="2" borderId="35" xfId="5" applyFont="1" applyFill="1" applyBorder="1" applyAlignment="1">
      <alignment horizontal="left"/>
    </xf>
    <xf numFmtId="0" fontId="34" fillId="2" borderId="32" xfId="5" applyFont="1" applyFill="1" applyBorder="1" applyAlignment="1">
      <alignment horizontal="left"/>
    </xf>
    <xf numFmtId="178" fontId="34" fillId="2" borderId="32" xfId="5" applyNumberFormat="1" applyFont="1" applyFill="1" applyBorder="1"/>
    <xf numFmtId="178" fontId="34" fillId="2" borderId="33" xfId="5" applyNumberFormat="1" applyFont="1" applyFill="1" applyBorder="1"/>
    <xf numFmtId="178" fontId="34" fillId="2" borderId="32" xfId="5" applyNumberFormat="1" applyFont="1" applyFill="1" applyBorder="1" applyAlignment="1">
      <alignment horizontal="right" vertical="center" indent="1"/>
    </xf>
    <xf numFmtId="167" fontId="34" fillId="2" borderId="35" xfId="5" applyNumberFormat="1" applyFont="1" applyFill="1" applyBorder="1" applyAlignment="1">
      <alignment horizontal="left" indent="4"/>
    </xf>
    <xf numFmtId="167" fontId="34" fillId="2" borderId="32" xfId="5" applyNumberFormat="1" applyFont="1" applyFill="1" applyBorder="1" applyAlignment="1">
      <alignment horizontal="left" indent="4"/>
    </xf>
    <xf numFmtId="169" fontId="31" fillId="4" borderId="57" xfId="1" applyNumberFormat="1" applyFont="1" applyFill="1" applyBorder="1" applyAlignment="1">
      <alignment horizontal="center" vertical="center" wrapText="1"/>
    </xf>
    <xf numFmtId="169" fontId="31" fillId="4" borderId="57" xfId="1" applyNumberFormat="1" applyFont="1" applyFill="1" applyBorder="1" applyAlignment="1">
      <alignment horizontal="centerContinuous" vertical="center" wrapText="1"/>
    </xf>
    <xf numFmtId="0" fontId="3" fillId="2" borderId="35" xfId="1" applyFont="1" applyFill="1" applyBorder="1" applyAlignment="1">
      <alignment horizontal="left"/>
    </xf>
    <xf numFmtId="0" fontId="3" fillId="2" borderId="32" xfId="1" applyFont="1" applyFill="1" applyBorder="1" applyAlignment="1">
      <alignment horizontal="left"/>
    </xf>
    <xf numFmtId="179" fontId="3" fillId="2" borderId="32" xfId="1" applyNumberFormat="1" applyFont="1" applyFill="1" applyBorder="1"/>
    <xf numFmtId="179" fontId="3" fillId="2" borderId="33" xfId="1" applyNumberFormat="1" applyFont="1" applyFill="1" applyBorder="1"/>
    <xf numFmtId="179" fontId="3" fillId="2" borderId="36" xfId="1" applyNumberFormat="1" applyFont="1" applyFill="1" applyBorder="1"/>
    <xf numFmtId="179" fontId="3" fillId="2" borderId="35" xfId="1" applyNumberFormat="1" applyFont="1" applyFill="1" applyBorder="1"/>
    <xf numFmtId="0" fontId="33" fillId="2" borderId="0" xfId="1" applyFont="1" applyFill="1" applyAlignment="1">
      <alignment horizontal="right" vertical="center"/>
    </xf>
    <xf numFmtId="0" fontId="3" fillId="2" borderId="32" xfId="1" applyFont="1" applyFill="1" applyBorder="1" applyAlignment="1">
      <alignment horizontal="center"/>
    </xf>
    <xf numFmtId="173" fontId="3" fillId="2" borderId="35" xfId="1" applyNumberFormat="1" applyFont="1" applyFill="1" applyBorder="1"/>
    <xf numFmtId="165" fontId="3" fillId="2" borderId="32" xfId="1" applyNumberFormat="1" applyFont="1" applyFill="1" applyBorder="1"/>
    <xf numFmtId="165" fontId="3" fillId="2" borderId="33" xfId="1" applyNumberFormat="1" applyFont="1" applyFill="1" applyBorder="1"/>
    <xf numFmtId="173" fontId="3" fillId="2" borderId="32" xfId="1" applyNumberFormat="1" applyFont="1" applyFill="1" applyBorder="1"/>
    <xf numFmtId="165" fontId="3" fillId="2" borderId="35" xfId="1" applyNumberFormat="1" applyFont="1" applyFill="1" applyBorder="1"/>
    <xf numFmtId="181" fontId="3" fillId="2" borderId="32" xfId="1" applyNumberFormat="1" applyFont="1" applyFill="1" applyBorder="1"/>
    <xf numFmtId="181" fontId="3" fillId="2" borderId="33" xfId="1" applyNumberFormat="1" applyFont="1" applyFill="1" applyBorder="1"/>
    <xf numFmtId="0" fontId="3" fillId="2" borderId="32" xfId="1" applyFont="1" applyFill="1" applyBorder="1"/>
    <xf numFmtId="0" fontId="3" fillId="2" borderId="33" xfId="1" applyFont="1" applyFill="1" applyBorder="1"/>
    <xf numFmtId="182" fontId="3" fillId="2" borderId="0" xfId="1" applyNumberFormat="1" applyFont="1" applyFill="1"/>
    <xf numFmtId="0" fontId="31" fillId="4" borderId="69" xfId="1" applyFont="1" applyFill="1" applyBorder="1" applyAlignment="1">
      <alignment horizontal="center" wrapText="1"/>
    </xf>
    <xf numFmtId="0" fontId="31" fillId="4" borderId="70" xfId="1" applyFont="1" applyFill="1" applyBorder="1" applyAlignment="1">
      <alignment horizontal="center" wrapText="1"/>
    </xf>
    <xf numFmtId="0" fontId="31" fillId="4" borderId="74" xfId="1" applyFont="1" applyFill="1" applyBorder="1" applyAlignment="1">
      <alignment horizontal="center" wrapText="1"/>
    </xf>
    <xf numFmtId="0" fontId="31" fillId="4" borderId="68" xfId="1" applyFont="1" applyFill="1" applyBorder="1" applyAlignment="1">
      <alignment horizontal="center" wrapText="1"/>
    </xf>
    <xf numFmtId="183" fontId="34" fillId="0" borderId="92" xfId="1" applyNumberFormat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0" fontId="34" fillId="2" borderId="115" xfId="1" applyFont="1" applyFill="1" applyBorder="1" applyAlignment="1">
      <alignment horizontal="center" vertical="center"/>
    </xf>
    <xf numFmtId="0" fontId="3" fillId="2" borderId="35" xfId="1" applyFont="1" applyFill="1" applyBorder="1"/>
    <xf numFmtId="3" fontId="34" fillId="0" borderId="35" xfId="1" applyNumberFormat="1" applyFont="1" applyBorder="1" applyAlignment="1">
      <alignment horizontal="center" vertical="center"/>
    </xf>
    <xf numFmtId="183" fontId="34" fillId="0" borderId="33" xfId="1" applyNumberFormat="1" applyFont="1" applyBorder="1" applyAlignment="1">
      <alignment horizontal="center" vertical="center"/>
    </xf>
    <xf numFmtId="3" fontId="34" fillId="0" borderId="94" xfId="1" applyNumberFormat="1" applyFont="1" applyBorder="1" applyAlignment="1">
      <alignment horizontal="center" vertical="center"/>
    </xf>
    <xf numFmtId="0" fontId="2" fillId="2" borderId="32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2" xfId="1" applyFont="1" applyFill="1" applyBorder="1" applyAlignment="1">
      <alignment horizontal="left" vertical="center"/>
    </xf>
    <xf numFmtId="0" fontId="31" fillId="4" borderId="146" xfId="1" applyFont="1" applyFill="1" applyBorder="1" applyAlignment="1">
      <alignment horizontal="center" vertical="center" wrapText="1"/>
    </xf>
    <xf numFmtId="3" fontId="34" fillId="0" borderId="149" xfId="1" applyNumberFormat="1" applyFont="1" applyBorder="1" applyAlignment="1">
      <alignment horizontal="center" vertical="center"/>
    </xf>
    <xf numFmtId="183" fontId="34" fillId="0" borderId="148" xfId="1" applyNumberFormat="1" applyFont="1" applyBorder="1" applyAlignment="1">
      <alignment horizontal="center" vertical="center"/>
    </xf>
    <xf numFmtId="0" fontId="3" fillId="2" borderId="33" xfId="1" applyFont="1" applyFill="1" applyBorder="1" applyAlignment="1">
      <alignment horizontal="left"/>
    </xf>
    <xf numFmtId="3" fontId="3" fillId="0" borderId="94" xfId="1" applyNumberFormat="1" applyFont="1" applyBorder="1" applyAlignment="1">
      <alignment horizontal="center" vertical="center"/>
    </xf>
    <xf numFmtId="183" fontId="3" fillId="0" borderId="93" xfId="1" applyNumberFormat="1" applyFont="1" applyBorder="1" applyAlignment="1">
      <alignment horizontal="center" vertical="center"/>
    </xf>
    <xf numFmtId="183" fontId="3" fillId="0" borderId="92" xfId="1" applyNumberFormat="1" applyFont="1" applyBorder="1" applyAlignment="1">
      <alignment horizontal="center" vertical="center"/>
    </xf>
    <xf numFmtId="0" fontId="3" fillId="2" borderId="32" xfId="1" applyFont="1" applyFill="1" applyBorder="1" applyAlignment="1">
      <alignment horizontal="center" vertical="center"/>
    </xf>
    <xf numFmtId="0" fontId="3" fillId="2" borderId="29" xfId="1" applyFont="1" applyFill="1" applyBorder="1" applyAlignment="1">
      <alignment horizontal="center" vertical="center"/>
    </xf>
    <xf numFmtId="0" fontId="3" fillId="2" borderId="34" xfId="1" applyFont="1" applyFill="1" applyBorder="1" applyAlignment="1">
      <alignment horizontal="left"/>
    </xf>
    <xf numFmtId="0" fontId="35" fillId="2" borderId="0" xfId="1" applyFont="1" applyFill="1" applyAlignment="1">
      <alignment vertical="center" wrapText="1"/>
    </xf>
    <xf numFmtId="3" fontId="45" fillId="2" borderId="0" xfId="1" applyNumberFormat="1" applyFont="1" applyFill="1" applyAlignment="1">
      <alignment horizontal="left" vertical="center" wrapText="1"/>
    </xf>
    <xf numFmtId="3" fontId="2" fillId="2" borderId="0" xfId="1" applyNumberFormat="1" applyFill="1"/>
    <xf numFmtId="0" fontId="31" fillId="4" borderId="0" xfId="1" applyFont="1" applyFill="1" applyAlignment="1">
      <alignment vertical="center" wrapText="1"/>
    </xf>
    <xf numFmtId="1" fontId="34" fillId="0" borderId="149" xfId="1" applyNumberFormat="1" applyFont="1" applyBorder="1" applyAlignment="1">
      <alignment horizontal="center" vertical="center" wrapText="1"/>
    </xf>
    <xf numFmtId="1" fontId="34" fillId="0" borderId="148" xfId="1" applyNumberFormat="1" applyFont="1" applyBorder="1" applyAlignment="1">
      <alignment horizontal="center" vertical="center" wrapText="1"/>
    </xf>
    <xf numFmtId="17" fontId="34" fillId="0" borderId="148" xfId="1" applyNumberFormat="1" applyFont="1" applyBorder="1" applyAlignment="1">
      <alignment horizontal="center" vertical="center" wrapText="1"/>
    </xf>
    <xf numFmtId="1" fontId="34" fillId="0" borderId="149" xfId="1" applyNumberFormat="1" applyFont="1" applyBorder="1" applyAlignment="1">
      <alignment vertical="center" wrapText="1"/>
    </xf>
    <xf numFmtId="1" fontId="34" fillId="0" borderId="94" xfId="1" applyNumberFormat="1" applyFont="1" applyBorder="1" applyAlignment="1">
      <alignment horizontal="center" vertical="center" wrapText="1"/>
    </xf>
    <xf numFmtId="17" fontId="34" fillId="0" borderId="92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1" fontId="34" fillId="0" borderId="94" xfId="1" applyNumberFormat="1" applyFont="1" applyBorder="1" applyAlignment="1">
      <alignment vertical="center" wrapText="1"/>
    </xf>
    <xf numFmtId="0" fontId="2" fillId="2" borderId="32" xfId="1" applyFill="1" applyBorder="1"/>
    <xf numFmtId="189" fontId="33" fillId="2" borderId="29" xfId="1" applyNumberFormat="1" applyFont="1" applyFill="1" applyBorder="1" applyAlignment="1">
      <alignment horizontal="right" vertical="center" indent="2"/>
    </xf>
    <xf numFmtId="189" fontId="33" fillId="2" borderId="0" xfId="1" applyNumberFormat="1" applyFont="1" applyFill="1" applyAlignment="1">
      <alignment horizontal="right" vertical="center" indent="2"/>
    </xf>
    <xf numFmtId="190" fontId="3" fillId="2" borderId="32" xfId="1" applyNumberFormat="1" applyFont="1" applyFill="1" applyBorder="1"/>
    <xf numFmtId="190" fontId="3" fillId="2" borderId="33" xfId="1" applyNumberFormat="1" applyFont="1" applyFill="1" applyBorder="1"/>
    <xf numFmtId="0" fontId="3" fillId="0" borderId="32" xfId="1" applyFont="1" applyBorder="1" applyAlignment="1">
      <alignment horizontal="center" vertical="center" wrapText="1"/>
    </xf>
    <xf numFmtId="0" fontId="3" fillId="0" borderId="33" xfId="1" applyFont="1" applyBorder="1" applyAlignment="1">
      <alignment horizontal="center" vertical="center" wrapText="1"/>
    </xf>
    <xf numFmtId="17" fontId="3" fillId="2" borderId="35" xfId="1" applyNumberFormat="1" applyFont="1" applyFill="1" applyBorder="1"/>
    <xf numFmtId="17" fontId="3" fillId="2" borderId="32" xfId="1" applyNumberFormat="1" applyFont="1" applyFill="1" applyBorder="1"/>
    <xf numFmtId="167" fontId="3" fillId="2" borderId="32" xfId="1" applyNumberFormat="1" applyFont="1" applyFill="1" applyBorder="1" applyAlignment="1">
      <alignment horizontal="center"/>
    </xf>
    <xf numFmtId="167" fontId="3" fillId="2" borderId="33" xfId="1" applyNumberFormat="1" applyFont="1" applyFill="1" applyBorder="1" applyAlignment="1">
      <alignment horizontal="center"/>
    </xf>
    <xf numFmtId="17" fontId="3" fillId="2" borderId="36" xfId="1" applyNumberFormat="1" applyFont="1" applyFill="1" applyBorder="1"/>
    <xf numFmtId="191" fontId="3" fillId="2" borderId="35" xfId="1" applyNumberFormat="1" applyFont="1" applyFill="1" applyBorder="1"/>
    <xf numFmtId="192" fontId="3" fillId="2" borderId="32" xfId="1" applyNumberFormat="1" applyFont="1" applyFill="1" applyBorder="1"/>
    <xf numFmtId="192" fontId="3" fillId="2" borderId="33" xfId="1" applyNumberFormat="1" applyFont="1" applyFill="1" applyBorder="1"/>
    <xf numFmtId="193" fontId="3" fillId="2" borderId="32" xfId="1" applyNumberFormat="1" applyFont="1" applyFill="1" applyBorder="1"/>
    <xf numFmtId="193" fontId="3" fillId="2" borderId="33" xfId="1" applyNumberFormat="1" applyFont="1" applyFill="1" applyBorder="1"/>
    <xf numFmtId="191" fontId="3" fillId="2" borderId="32" xfId="1" applyNumberFormat="1" applyFont="1" applyFill="1" applyBorder="1"/>
    <xf numFmtId="0" fontId="53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2" xfId="1" applyNumberFormat="1" applyFont="1" applyFill="1" applyBorder="1" applyAlignment="1">
      <alignment horizontal="center"/>
    </xf>
    <xf numFmtId="173" fontId="3" fillId="2" borderId="32" xfId="1" applyNumberFormat="1" applyFont="1" applyFill="1" applyBorder="1" applyAlignment="1">
      <alignment horizontal="center"/>
    </xf>
    <xf numFmtId="0" fontId="45" fillId="2" borderId="0" xfId="1" applyFont="1" applyFill="1" applyAlignment="1">
      <alignment horizontal="left" vertical="top" wrapText="1"/>
    </xf>
    <xf numFmtId="3" fontId="45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1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70" fontId="34" fillId="2" borderId="29" xfId="1" applyNumberFormat="1" applyFont="1" applyFill="1" applyBorder="1" applyAlignment="1">
      <alignment horizontal="right" vertical="center"/>
    </xf>
    <xf numFmtId="0" fontId="2" fillId="2" borderId="145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43" xfId="1" applyNumberFormat="1" applyFill="1" applyBorder="1" applyAlignment="1">
      <alignment horizontal="center"/>
    </xf>
    <xf numFmtId="0" fontId="68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3" fillId="2" borderId="29" xfId="1" applyNumberFormat="1" applyFont="1" applyFill="1" applyBorder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0" fontId="2" fillId="2" borderId="145" xfId="1" applyFill="1" applyBorder="1"/>
    <xf numFmtId="0" fontId="2" fillId="2" borderId="143" xfId="1" applyFill="1" applyBorder="1"/>
    <xf numFmtId="173" fontId="2" fillId="2" borderId="0" xfId="1" applyNumberFormat="1" applyFill="1" applyAlignment="1">
      <alignment horizontal="center"/>
    </xf>
    <xf numFmtId="173" fontId="2" fillId="2" borderId="143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43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43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1" fillId="2" borderId="41" xfId="1" applyFont="1" applyFill="1" applyBorder="1" applyAlignment="1">
      <alignment horizontal="center"/>
    </xf>
    <xf numFmtId="167" fontId="2" fillId="2" borderId="0" xfId="1" applyNumberFormat="1" applyFill="1"/>
    <xf numFmtId="0" fontId="69" fillId="2" borderId="0" xfId="1" applyFont="1" applyFill="1"/>
    <xf numFmtId="175" fontId="69" fillId="2" borderId="0" xfId="1" applyNumberFormat="1" applyFont="1" applyFill="1"/>
    <xf numFmtId="0" fontId="70" fillId="2" borderId="0" xfId="1" applyFont="1" applyFill="1" applyAlignment="1">
      <alignment horizontal="center"/>
    </xf>
    <xf numFmtId="173" fontId="2" fillId="2" borderId="145" xfId="1" applyNumberFormat="1" applyFill="1" applyBorder="1"/>
    <xf numFmtId="167" fontId="31" fillId="2" borderId="41" xfId="1" applyNumberFormat="1" applyFont="1" applyFill="1" applyBorder="1"/>
    <xf numFmtId="0" fontId="70" fillId="2" borderId="0" xfId="1" applyFont="1" applyFill="1"/>
    <xf numFmtId="167" fontId="70" fillId="2" borderId="0" xfId="1" applyNumberFormat="1" applyFont="1" applyFill="1"/>
    <xf numFmtId="167" fontId="34" fillId="2" borderId="95" xfId="1" applyNumberFormat="1" applyFont="1" applyFill="1" applyBorder="1" applyAlignment="1">
      <alignment horizontal="right" vertical="center" indent="1"/>
    </xf>
    <xf numFmtId="173" fontId="2" fillId="2" borderId="141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43" xfId="1" applyFont="1" applyFill="1" applyBorder="1" applyAlignment="1">
      <alignment horizontal="center"/>
    </xf>
    <xf numFmtId="0" fontId="33" fillId="2" borderId="29" xfId="1" applyFont="1" applyFill="1" applyBorder="1" applyAlignment="1">
      <alignment horizontal="right" vertical="center" wrapText="1" indent="1"/>
    </xf>
    <xf numFmtId="0" fontId="33" fillId="2" borderId="0" xfId="1" applyFont="1" applyFill="1" applyAlignment="1">
      <alignment horizontal="right" vertical="center" wrapText="1" indent="1"/>
    </xf>
    <xf numFmtId="167" fontId="34" fillId="2" borderId="0" xfId="1" applyNumberFormat="1" applyFont="1" applyFill="1" applyAlignment="1">
      <alignment horizontal="right" vertical="center" wrapText="1" indent="1"/>
    </xf>
    <xf numFmtId="167" fontId="34" fillId="2" borderId="29" xfId="1" applyNumberFormat="1" applyFont="1" applyFill="1" applyBorder="1" applyAlignment="1">
      <alignment horizontal="right" vertical="center" wrapText="1" indent="1"/>
    </xf>
    <xf numFmtId="0" fontId="3" fillId="2" borderId="145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43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31" xfId="1" applyNumberFormat="1" applyFont="1" applyFill="1" applyBorder="1" applyAlignment="1">
      <alignment horizontal="right" vertical="center"/>
    </xf>
    <xf numFmtId="3" fontId="34" fillId="2" borderId="32" xfId="1" applyNumberFormat="1" applyFont="1" applyFill="1" applyBorder="1" applyAlignment="1">
      <alignment horizontal="right" vertical="center"/>
    </xf>
    <xf numFmtId="3" fontId="34" fillId="2" borderId="0" xfId="1" applyNumberFormat="1" applyFont="1" applyFill="1" applyAlignment="1">
      <alignment horizontal="right" vertical="center"/>
    </xf>
    <xf numFmtId="3" fontId="34" fillId="2" borderId="31" xfId="1" applyNumberFormat="1" applyFont="1" applyFill="1" applyBorder="1" applyAlignment="1">
      <alignment horizontal="right" vertical="center"/>
    </xf>
    <xf numFmtId="0" fontId="3" fillId="2" borderId="36" xfId="1" applyFont="1" applyFill="1" applyBorder="1" applyAlignment="1">
      <alignment horizontal="center"/>
    </xf>
    <xf numFmtId="3" fontId="2" fillId="2" borderId="32" xfId="1" applyNumberFormat="1" applyFill="1" applyBorder="1"/>
    <xf numFmtId="0" fontId="2" fillId="2" borderId="36" xfId="1" applyFill="1" applyBorder="1"/>
    <xf numFmtId="0" fontId="31" fillId="2" borderId="41" xfId="1" applyFont="1" applyFill="1" applyBorder="1" applyAlignment="1">
      <alignment horizontal="left" vertical="center"/>
    </xf>
    <xf numFmtId="0" fontId="32" fillId="2" borderId="41" xfId="1" applyFont="1" applyFill="1" applyBorder="1"/>
    <xf numFmtId="0" fontId="71" fillId="2" borderId="0" xfId="1" applyFont="1" applyFill="1"/>
    <xf numFmtId="0" fontId="2" fillId="2" borderId="35" xfId="1" applyFill="1" applyBorder="1"/>
    <xf numFmtId="0" fontId="2" fillId="2" borderId="33" xfId="1" applyFill="1" applyBorder="1"/>
    <xf numFmtId="195" fontId="31" fillId="2" borderId="41" xfId="1" applyNumberFormat="1" applyFont="1" applyFill="1" applyBorder="1"/>
    <xf numFmtId="195" fontId="31" fillId="2" borderId="0" xfId="1" applyNumberFormat="1" applyFont="1" applyFill="1"/>
    <xf numFmtId="195" fontId="2" fillId="2" borderId="0" xfId="1" applyNumberFormat="1" applyFill="1"/>
    <xf numFmtId="0" fontId="3" fillId="2" borderId="145" xfId="1" applyFont="1" applyFill="1" applyBorder="1" applyAlignment="1">
      <alignment horizontal="left"/>
    </xf>
    <xf numFmtId="0" fontId="3" fillId="2" borderId="143" xfId="1" applyFont="1" applyFill="1" applyBorder="1" applyAlignment="1">
      <alignment horizontal="left"/>
    </xf>
    <xf numFmtId="169" fontId="3" fillId="2" borderId="0" xfId="1" applyNumberFormat="1" applyFont="1" applyFill="1"/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3" fillId="2" borderId="29" xfId="4" applyFont="1" applyFill="1" applyBorder="1" applyAlignment="1">
      <alignment horizontal="right" vertical="center" indent="1"/>
    </xf>
    <xf numFmtId="0" fontId="33" fillId="2" borderId="0" xfId="4" applyFont="1" applyFill="1" applyAlignment="1">
      <alignment horizontal="right" vertical="center" indent="1"/>
    </xf>
    <xf numFmtId="0" fontId="3" fillId="2" borderId="145" xfId="4" applyFont="1" applyFill="1" applyBorder="1" applyAlignment="1">
      <alignment horizontal="left"/>
    </xf>
    <xf numFmtId="0" fontId="3" fillId="2" borderId="143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43" xfId="4" applyNumberFormat="1" applyFont="1" applyFill="1" applyBorder="1" applyAlignment="1">
      <alignment horizontal="center"/>
    </xf>
    <xf numFmtId="0" fontId="31" fillId="2" borderId="41" xfId="4" applyFont="1" applyFill="1" applyBorder="1" applyAlignment="1">
      <alignment horizontal="left" vertical="center"/>
    </xf>
    <xf numFmtId="0" fontId="45" fillId="2" borderId="41" xfId="4" applyFont="1" applyFill="1" applyBorder="1" applyAlignment="1">
      <alignment horizontal="left" vertical="center"/>
    </xf>
    <xf numFmtId="170" fontId="3" fillId="2" borderId="41" xfId="4" applyNumberFormat="1" applyFont="1" applyFill="1" applyBorder="1"/>
    <xf numFmtId="0" fontId="45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167" fontId="34" fillId="2" borderId="30" xfId="4" applyNumberFormat="1" applyFont="1" applyFill="1" applyBorder="1" applyAlignment="1">
      <alignment horizontal="right" vertical="center" indent="2"/>
    </xf>
    <xf numFmtId="0" fontId="3" fillId="2" borderId="143" xfId="4" applyFont="1" applyFill="1" applyBorder="1" applyAlignment="1">
      <alignment horizontal="left"/>
    </xf>
    <xf numFmtId="0" fontId="32" fillId="2" borderId="0" xfId="4" applyFont="1" applyFill="1" applyAlignment="1">
      <alignment vertical="center"/>
    </xf>
    <xf numFmtId="0" fontId="32" fillId="2" borderId="0" xfId="4" applyFont="1" applyFill="1"/>
    <xf numFmtId="0" fontId="71" fillId="2" borderId="0" xfId="4" applyFont="1" applyFill="1"/>
    <xf numFmtId="0" fontId="35" fillId="2" borderId="0" xfId="4" applyFont="1" applyFill="1" applyAlignment="1">
      <alignment horizontal="left" vertical="center" wrapText="1" shrinkToFit="1"/>
    </xf>
    <xf numFmtId="0" fontId="34" fillId="2" borderId="36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 vertical="center" wrapText="1"/>
    </xf>
    <xf numFmtId="0" fontId="31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1" fillId="4" borderId="105" xfId="1" applyFont="1" applyFill="1" applyBorder="1" applyAlignment="1">
      <alignment horizontal="center" vertical="center"/>
    </xf>
    <xf numFmtId="0" fontId="31" fillId="4" borderId="57" xfId="1" quotePrefix="1" applyFont="1" applyFill="1" applyBorder="1" applyAlignment="1">
      <alignment horizontal="center" vertical="center" wrapText="1"/>
    </xf>
    <xf numFmtId="3" fontId="34" fillId="2" borderId="31" xfId="1" applyNumberFormat="1" applyFont="1" applyFill="1" applyBorder="1" applyAlignment="1">
      <alignment horizontal="right" vertical="center" indent="3"/>
    </xf>
    <xf numFmtId="0" fontId="31" fillId="4" borderId="0" xfId="1" applyFont="1" applyFill="1" applyAlignment="1">
      <alignment horizontal="center"/>
    </xf>
    <xf numFmtId="0" fontId="31" fillId="4" borderId="45" xfId="1" applyFont="1" applyFill="1" applyBorder="1" applyAlignment="1">
      <alignment horizontal="center" vertical="center" wrapText="1"/>
    </xf>
    <xf numFmtId="0" fontId="31" fillId="4" borderId="146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170" fontId="31" fillId="2" borderId="41" xfId="1" applyNumberFormat="1" applyFont="1" applyFill="1" applyBorder="1"/>
    <xf numFmtId="0" fontId="3" fillId="2" borderId="38" xfId="1" applyFont="1" applyFill="1" applyBorder="1" applyAlignment="1">
      <alignment horizontal="left"/>
    </xf>
    <xf numFmtId="0" fontId="3" fillId="2" borderId="36" xfId="1" applyFont="1" applyFill="1" applyBorder="1" applyAlignment="1">
      <alignment horizontal="left"/>
    </xf>
    <xf numFmtId="173" fontId="3" fillId="2" borderId="36" xfId="1" applyNumberFormat="1" applyFont="1" applyFill="1" applyBorder="1"/>
    <xf numFmtId="173" fontId="3" fillId="0" borderId="32" xfId="1" applyNumberFormat="1" applyFont="1" applyBorder="1"/>
    <xf numFmtId="173" fontId="3" fillId="0" borderId="36" xfId="1" applyNumberFormat="1" applyFont="1" applyBorder="1"/>
    <xf numFmtId="0" fontId="2" fillId="0" borderId="32" xfId="1" applyBorder="1"/>
    <xf numFmtId="0" fontId="2" fillId="0" borderId="36" xfId="1" applyBorder="1"/>
    <xf numFmtId="0" fontId="3" fillId="2" borderId="143" xfId="1" applyFont="1" applyFill="1" applyBorder="1"/>
    <xf numFmtId="0" fontId="31" fillId="4" borderId="45" xfId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/>
    </xf>
    <xf numFmtId="0" fontId="45" fillId="2" borderId="0" xfId="1" applyFont="1" applyFill="1" applyAlignment="1">
      <alignment horizontal="left"/>
    </xf>
    <xf numFmtId="167" fontId="3" fillId="2" borderId="36" xfId="1" applyNumberFormat="1" applyFont="1" applyFill="1" applyBorder="1" applyAlignment="1">
      <alignment horizontal="center"/>
    </xf>
    <xf numFmtId="167" fontId="3" fillId="2" borderId="32" xfId="1" applyNumberFormat="1" applyFont="1" applyFill="1" applyBorder="1"/>
    <xf numFmtId="1" fontId="2" fillId="2" borderId="0" xfId="1" applyNumberFormat="1" applyFill="1"/>
    <xf numFmtId="167" fontId="33" fillId="0" borderId="106" xfId="1" applyNumberFormat="1" applyFont="1" applyBorder="1" applyAlignment="1">
      <alignment horizontal="right" vertical="center" indent="1"/>
    </xf>
    <xf numFmtId="167" fontId="33" fillId="0" borderId="29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67" fontId="33" fillId="0" borderId="144" xfId="1" applyNumberFormat="1" applyFont="1" applyBorder="1" applyAlignment="1">
      <alignment horizontal="right" vertical="center" indent="1"/>
    </xf>
    <xf numFmtId="167" fontId="33" fillId="0" borderId="115" xfId="1" applyNumberFormat="1" applyFont="1" applyBorder="1" applyAlignment="1">
      <alignment horizontal="right" vertical="center" indent="1"/>
    </xf>
    <xf numFmtId="168" fontId="34" fillId="0" borderId="0" xfId="1" applyNumberFormat="1" applyFont="1" applyAlignment="1">
      <alignment horizontal="center" vertical="center"/>
    </xf>
    <xf numFmtId="0" fontId="34" fillId="0" borderId="0" xfId="1" applyFont="1" applyAlignment="1">
      <alignment horizontal="center" vertical="center"/>
    </xf>
    <xf numFmtId="167" fontId="34" fillId="0" borderId="29" xfId="1" applyNumberFormat="1" applyFont="1" applyBorder="1" applyAlignment="1">
      <alignment horizontal="right" vertical="center" indent="1"/>
    </xf>
    <xf numFmtId="167" fontId="34" fillId="0" borderId="160" xfId="1" applyNumberFormat="1" applyFont="1" applyBorder="1" applyAlignment="1">
      <alignment horizontal="right" vertical="center" indent="1"/>
    </xf>
    <xf numFmtId="167" fontId="34" fillId="0" borderId="115" xfId="1" applyNumberFormat="1" applyFont="1" applyBorder="1" applyAlignment="1">
      <alignment horizontal="right" vertical="center" indent="1"/>
    </xf>
    <xf numFmtId="0" fontId="2" fillId="0" borderId="145" xfId="1" applyBorder="1"/>
    <xf numFmtId="170" fontId="3" fillId="0" borderId="32" xfId="1" applyNumberFormat="1" applyFont="1" applyBorder="1"/>
    <xf numFmtId="0" fontId="3" fillId="0" borderId="32" xfId="1" applyFont="1" applyBorder="1"/>
    <xf numFmtId="170" fontId="3" fillId="0" borderId="0" xfId="1" applyNumberFormat="1" applyFont="1"/>
    <xf numFmtId="170" fontId="3" fillId="0" borderId="160" xfId="1" applyNumberFormat="1" applyFont="1" applyBorder="1"/>
    <xf numFmtId="170" fontId="3" fillId="0" borderId="165" xfId="1" applyNumberFormat="1" applyFont="1" applyBorder="1"/>
    <xf numFmtId="0" fontId="31" fillId="0" borderId="0" xfId="1" applyFont="1"/>
    <xf numFmtId="0" fontId="31" fillId="0" borderId="41" xfId="1" applyFont="1" applyBorder="1"/>
    <xf numFmtId="0" fontId="73" fillId="2" borderId="32" xfId="1" applyFont="1" applyFill="1" applyBorder="1" applyAlignment="1">
      <alignment horizontal="right" vertical="center"/>
    </xf>
    <xf numFmtId="1" fontId="3" fillId="2" borderId="32" xfId="1" applyNumberFormat="1" applyFont="1" applyFill="1" applyBorder="1" applyAlignment="1">
      <alignment horizontal="center" vertical="center"/>
    </xf>
    <xf numFmtId="167" fontId="2" fillId="0" borderId="0" xfId="1" applyNumberFormat="1"/>
    <xf numFmtId="0" fontId="73" fillId="2" borderId="145" xfId="1" applyFont="1" applyFill="1" applyBorder="1" applyAlignment="1">
      <alignment horizontal="right" vertical="center"/>
    </xf>
    <xf numFmtId="0" fontId="27" fillId="2" borderId="0" xfId="1" applyFont="1" applyFill="1" applyAlignment="1">
      <alignment horizontal="right" vertical="center"/>
    </xf>
    <xf numFmtId="0" fontId="27" fillId="2" borderId="0" xfId="1" applyFont="1" applyFill="1" applyAlignment="1">
      <alignment horizontal="left"/>
    </xf>
    <xf numFmtId="0" fontId="34" fillId="0" borderId="0" xfId="1" applyFont="1" applyAlignment="1">
      <alignment vertical="center"/>
    </xf>
    <xf numFmtId="167" fontId="34" fillId="0" borderId="31" xfId="1" applyNumberFormat="1" applyFont="1" applyBorder="1" applyAlignment="1">
      <alignment horizontal="right" vertical="center" indent="2"/>
    </xf>
    <xf numFmtId="0" fontId="51" fillId="2" borderId="0" xfId="1" applyFont="1" applyFill="1" applyAlignment="1">
      <alignment vertical="center"/>
    </xf>
    <xf numFmtId="167" fontId="60" fillId="2" borderId="0" xfId="1" applyNumberFormat="1" applyFont="1" applyFill="1" applyAlignment="1">
      <alignment horizontal="right" vertical="center" indent="2"/>
    </xf>
    <xf numFmtId="0" fontId="34" fillId="0" borderId="0" xfId="1" applyFont="1" applyAlignment="1">
      <alignment horizontal="left" vertical="center" indent="3"/>
    </xf>
    <xf numFmtId="0" fontId="34" fillId="2" borderId="141" xfId="1" applyFont="1" applyFill="1" applyBorder="1"/>
    <xf numFmtId="170" fontId="31" fillId="2" borderId="0" xfId="1" applyNumberFormat="1" applyFont="1" applyFill="1"/>
    <xf numFmtId="0" fontId="55" fillId="2" borderId="0" xfId="1" applyFont="1" applyFill="1"/>
    <xf numFmtId="170" fontId="55" fillId="2" borderId="0" xfId="1" applyNumberFormat="1" applyFont="1" applyFill="1"/>
    <xf numFmtId="0" fontId="31" fillId="4" borderId="167" xfId="1" applyFont="1" applyFill="1" applyBorder="1" applyAlignment="1">
      <alignment horizontal="center" vertical="center"/>
    </xf>
    <xf numFmtId="0" fontId="77" fillId="2" borderId="32" xfId="1" applyFont="1" applyFill="1" applyBorder="1" applyAlignment="1">
      <alignment horizontal="center" vertical="center"/>
    </xf>
    <xf numFmtId="0" fontId="77" fillId="2" borderId="92" xfId="1" applyFont="1" applyFill="1" applyBorder="1" applyAlignment="1">
      <alignment horizontal="center" vertical="center"/>
    </xf>
    <xf numFmtId="167" fontId="34" fillId="2" borderId="151" xfId="1" applyNumberFormat="1" applyFont="1" applyFill="1" applyBorder="1" applyAlignment="1">
      <alignment horizontal="right" vertical="center" indent="1"/>
    </xf>
    <xf numFmtId="167" fontId="34" fillId="2" borderId="94" xfId="1" applyNumberFormat="1" applyFont="1" applyFill="1" applyBorder="1" applyAlignment="1">
      <alignment horizontal="right" vertical="center" indent="1"/>
    </xf>
    <xf numFmtId="0" fontId="77" fillId="2" borderId="41" xfId="1" applyFont="1" applyFill="1" applyBorder="1" applyAlignment="1">
      <alignment horizontal="center" vertical="center"/>
    </xf>
    <xf numFmtId="0" fontId="3" fillId="2" borderId="141" xfId="1" applyFont="1" applyFill="1" applyBorder="1"/>
    <xf numFmtId="0" fontId="12" fillId="0" borderId="0" xfId="1" applyFont="1"/>
    <xf numFmtId="198" fontId="33" fillId="2" borderId="31" xfId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198" fontId="34" fillId="2" borderId="31" xfId="1" applyNumberFormat="1" applyFont="1" applyFill="1" applyBorder="1" applyAlignment="1">
      <alignment horizontal="right" vertical="center"/>
    </xf>
    <xf numFmtId="0" fontId="45" fillId="2" borderId="0" xfId="1" quotePrefix="1" applyFont="1" applyFill="1" applyAlignment="1">
      <alignment horizontal="left" vertical="center"/>
    </xf>
    <xf numFmtId="199" fontId="31" fillId="2" borderId="41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78" fillId="0" borderId="0" xfId="1" applyFont="1" applyAlignment="1">
      <alignment horizontal="center"/>
    </xf>
    <xf numFmtId="3" fontId="34" fillId="0" borderId="31" xfId="1" applyNumberFormat="1" applyFont="1" applyBorder="1" applyAlignment="1">
      <alignment horizontal="right" vertical="center"/>
    </xf>
    <xf numFmtId="0" fontId="34" fillId="2" borderId="145" xfId="1" applyFont="1" applyFill="1" applyBorder="1" applyAlignment="1">
      <alignment horizontal="left"/>
    </xf>
    <xf numFmtId="0" fontId="34" fillId="2" borderId="143" xfId="1" applyFont="1" applyFill="1" applyBorder="1" applyAlignment="1">
      <alignment horizontal="left"/>
    </xf>
    <xf numFmtId="0" fontId="34" fillId="2" borderId="41" xfId="1" applyFont="1" applyFill="1" applyBorder="1" applyAlignment="1">
      <alignment vertical="center"/>
    </xf>
    <xf numFmtId="0" fontId="50" fillId="2" borderId="41" xfId="1" applyFont="1" applyFill="1" applyBorder="1"/>
    <xf numFmtId="0" fontId="34" fillId="2" borderId="0" xfId="1" applyFont="1" applyFill="1"/>
    <xf numFmtId="0" fontId="81" fillId="2" borderId="0" xfId="1" applyFont="1" applyFill="1" applyAlignment="1">
      <alignment vertical="center"/>
    </xf>
    <xf numFmtId="0" fontId="82" fillId="2" borderId="0" xfId="1" applyFont="1" applyFill="1"/>
    <xf numFmtId="3" fontId="33" fillId="2" borderId="30" xfId="1" applyNumberFormat="1" applyFont="1" applyFill="1" applyBorder="1" applyAlignment="1">
      <alignment horizontal="right" vertical="center"/>
    </xf>
    <xf numFmtId="3" fontId="34" fillId="2" borderId="30" xfId="1" applyNumberFormat="1" applyFont="1" applyFill="1" applyBorder="1" applyAlignment="1">
      <alignment horizontal="right" vertical="center"/>
    </xf>
    <xf numFmtId="0" fontId="34" fillId="2" borderId="37" xfId="1" applyFont="1" applyFill="1" applyBorder="1"/>
    <xf numFmtId="0" fontId="78" fillId="0" borderId="0" xfId="1" applyFont="1"/>
    <xf numFmtId="165" fontId="34" fillId="2" borderId="36" xfId="1" applyNumberFormat="1" applyFont="1" applyFill="1" applyBorder="1"/>
    <xf numFmtId="0" fontId="81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0" xfId="1" applyNumberFormat="1" applyFont="1" applyFill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1"/>
    </xf>
    <xf numFmtId="4" fontId="34" fillId="2" borderId="29" xfId="1" applyNumberFormat="1" applyFont="1" applyFill="1" applyBorder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0" fontId="34" fillId="2" borderId="36" xfId="1" applyFont="1" applyFill="1" applyBorder="1" applyAlignment="1">
      <alignment horizontal="center" vertical="center"/>
    </xf>
    <xf numFmtId="0" fontId="31" fillId="2" borderId="41" xfId="9" applyFont="1" applyFill="1" applyBorder="1"/>
    <xf numFmtId="0" fontId="31" fillId="2" borderId="0" xfId="9" applyFont="1" applyFill="1"/>
    <xf numFmtId="0" fontId="45" fillId="2" borderId="0" xfId="9" quotePrefix="1" applyFont="1" applyFill="1"/>
    <xf numFmtId="0" fontId="3" fillId="2" borderId="0" xfId="9" applyFont="1" applyFill="1"/>
    <xf numFmtId="0" fontId="31" fillId="4" borderId="169" xfId="1" applyFont="1" applyFill="1" applyBorder="1" applyAlignment="1">
      <alignment horizontal="center" vertical="center"/>
    </xf>
    <xf numFmtId="167" fontId="31" fillId="4" borderId="119" xfId="1" applyNumberFormat="1" applyFont="1" applyFill="1" applyBorder="1" applyAlignment="1">
      <alignment horizontal="center" vertical="center"/>
    </xf>
    <xf numFmtId="167" fontId="31" fillId="4" borderId="120" xfId="1" applyNumberFormat="1" applyFont="1" applyFill="1" applyBorder="1" applyAlignment="1">
      <alignment horizontal="center" vertical="center"/>
    </xf>
    <xf numFmtId="201" fontId="34" fillId="2" borderId="0" xfId="1" applyNumberFormat="1" applyFont="1" applyFill="1" applyAlignment="1">
      <alignment horizontal="center" vertical="center"/>
    </xf>
    <xf numFmtId="194" fontId="34" fillId="2" borderId="31" xfId="1" quotePrefix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 indent="2"/>
    </xf>
    <xf numFmtId="197" fontId="34" fillId="2" borderId="0" xfId="1" applyNumberFormat="1" applyFont="1" applyFill="1" applyAlignment="1">
      <alignment horizontal="right" vertical="center" indent="1"/>
    </xf>
    <xf numFmtId="201" fontId="34" fillId="2" borderId="36" xfId="1" applyNumberFormat="1" applyFont="1" applyFill="1" applyBorder="1"/>
    <xf numFmtId="0" fontId="31" fillId="0" borderId="41" xfId="1" applyFont="1" applyBorder="1" applyAlignment="1">
      <alignment horizontal="center"/>
    </xf>
    <xf numFmtId="0" fontId="31" fillId="2" borderId="0" xfId="1" applyFont="1" applyFill="1" applyAlignment="1">
      <alignment horizontal="center"/>
    </xf>
    <xf numFmtId="199" fontId="31" fillId="2" borderId="0" xfId="1" applyNumberFormat="1" applyFont="1" applyFill="1"/>
    <xf numFmtId="199" fontId="3" fillId="2" borderId="0" xfId="1" applyNumberFormat="1" applyFont="1" applyFill="1"/>
    <xf numFmtId="0" fontId="81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3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2"/>
    </xf>
    <xf numFmtId="3" fontId="33" fillId="2" borderId="31" xfId="9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4" fontId="34" fillId="2" borderId="29" xfId="1" applyNumberFormat="1" applyFont="1" applyFill="1" applyBorder="1" applyAlignment="1">
      <alignment horizontal="right" vertical="center" indent="2"/>
    </xf>
    <xf numFmtId="17" fontId="34" fillId="2" borderId="32" xfId="1" applyNumberFormat="1" applyFont="1" applyFill="1" applyBorder="1"/>
    <xf numFmtId="199" fontId="34" fillId="2" borderId="33" xfId="1" applyNumberFormat="1" applyFont="1" applyFill="1" applyBorder="1" applyAlignment="1">
      <alignment horizontal="center"/>
    </xf>
    <xf numFmtId="199" fontId="34" fillId="2" borderId="32" xfId="1" applyNumberFormat="1" applyFont="1" applyFill="1" applyBorder="1" applyAlignment="1">
      <alignment horizontal="right" indent="1"/>
    </xf>
    <xf numFmtId="199" fontId="34" fillId="0" borderId="32" xfId="1" applyNumberFormat="1" applyFont="1" applyBorder="1" applyAlignment="1">
      <alignment horizontal="center"/>
    </xf>
    <xf numFmtId="199" fontId="34" fillId="0" borderId="33" xfId="1" applyNumberFormat="1" applyFont="1" applyBorder="1" applyAlignment="1">
      <alignment horizontal="center"/>
    </xf>
    <xf numFmtId="1" fontId="34" fillId="0" borderId="35" xfId="1" applyNumberFormat="1" applyFont="1" applyBorder="1" applyAlignment="1">
      <alignment horizontal="right" indent="3"/>
    </xf>
    <xf numFmtId="17" fontId="31" fillId="2" borderId="41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1" fillId="4" borderId="123" xfId="1" applyFont="1" applyFill="1" applyBorder="1" applyAlignment="1">
      <alignment horizontal="center" vertical="center" wrapText="1"/>
    </xf>
    <xf numFmtId="4" fontId="33" fillId="2" borderId="31" xfId="1" applyNumberFormat="1" applyFont="1" applyFill="1" applyBorder="1" applyAlignment="1">
      <alignment horizontal="right" vertical="center" indent="3"/>
    </xf>
    <xf numFmtId="0" fontId="34" fillId="2" borderId="32" xfId="1" applyFont="1" applyFill="1" applyBorder="1" applyAlignment="1">
      <alignment horizontal="left"/>
    </xf>
    <xf numFmtId="0" fontId="34" fillId="2" borderId="36" xfId="1" applyFont="1" applyFill="1" applyBorder="1" applyAlignment="1">
      <alignment horizontal="left"/>
    </xf>
    <xf numFmtId="165" fontId="34" fillId="2" borderId="32" xfId="1" applyNumberFormat="1" applyFont="1" applyFill="1" applyBorder="1"/>
    <xf numFmtId="0" fontId="31" fillId="4" borderId="146" xfId="1" quotePrefix="1" applyFont="1" applyFill="1" applyBorder="1" applyAlignment="1">
      <alignment horizontal="center" vertical="center"/>
    </xf>
    <xf numFmtId="0" fontId="34" fillId="2" borderId="32" xfId="1" applyFont="1" applyFill="1" applyBorder="1" applyAlignment="1">
      <alignment horizontal="left" vertical="center"/>
    </xf>
    <xf numFmtId="0" fontId="34" fillId="2" borderId="36" xfId="1" applyFont="1" applyFill="1" applyBorder="1" applyAlignment="1">
      <alignment horizontal="left" vertical="center"/>
    </xf>
    <xf numFmtId="167" fontId="34" fillId="2" borderId="36" xfId="1" applyNumberFormat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 wrapText="1" indent="2"/>
    </xf>
    <xf numFmtId="194" fontId="34" fillId="2" borderId="32" xfId="1" applyNumberFormat="1" applyFont="1" applyFill="1" applyBorder="1"/>
    <xf numFmtId="169" fontId="34" fillId="2" borderId="32" xfId="1" applyNumberFormat="1" applyFont="1" applyFill="1" applyBorder="1"/>
    <xf numFmtId="0" fontId="45" fillId="2" borderId="41" xfId="1" applyFont="1" applyFill="1" applyBorder="1" applyAlignment="1">
      <alignment vertical="center"/>
    </xf>
    <xf numFmtId="167" fontId="3" fillId="2" borderId="41" xfId="1" applyNumberFormat="1" applyFont="1" applyFill="1" applyBorder="1"/>
    <xf numFmtId="0" fontId="55" fillId="0" borderId="0" xfId="1" applyFont="1" applyAlignment="1">
      <alignment horizontal="left"/>
    </xf>
    <xf numFmtId="167" fontId="34" fillId="2" borderId="35" xfId="1" applyNumberFormat="1" applyFont="1" applyFill="1" applyBorder="1"/>
    <xf numFmtId="0" fontId="31" fillId="2" borderId="41" xfId="1" applyFont="1" applyFill="1" applyBorder="1" applyAlignment="1">
      <alignment horizontal="left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2"/>
    </xf>
    <xf numFmtId="0" fontId="3" fillId="0" borderId="32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0" fontId="31" fillId="0" borderId="41" xfId="1" applyFont="1" applyBorder="1" applyAlignment="1">
      <alignment vertical="center"/>
    </xf>
    <xf numFmtId="0" fontId="45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3" fillId="0" borderId="30" xfId="1" applyNumberFormat="1" applyFont="1" applyBorder="1" applyAlignment="1">
      <alignment horizontal="center" vertical="center"/>
    </xf>
    <xf numFmtId="167" fontId="33" fillId="0" borderId="0" xfId="1" applyNumberFormat="1" applyFont="1" applyAlignment="1">
      <alignment horizontal="center" vertical="center"/>
    </xf>
    <xf numFmtId="167" fontId="34" fillId="0" borderId="30" xfId="1" applyNumberFormat="1" applyFont="1" applyBorder="1" applyAlignment="1">
      <alignment horizontal="center" vertical="center"/>
    </xf>
    <xf numFmtId="167" fontId="34" fillId="0" borderId="31" xfId="1" applyNumberFormat="1" applyFont="1" applyBorder="1" applyAlignment="1">
      <alignment horizontal="center" vertical="center"/>
    </xf>
    <xf numFmtId="168" fontId="34" fillId="2" borderId="51" xfId="1" applyNumberFormat="1" applyFont="1" applyFill="1" applyBorder="1" applyAlignment="1">
      <alignment horizontal="center" vertical="center"/>
    </xf>
    <xf numFmtId="0" fontId="34" fillId="2" borderId="50" xfId="1" applyFont="1" applyFill="1" applyBorder="1" applyAlignment="1">
      <alignment horizontal="center" vertical="center"/>
    </xf>
    <xf numFmtId="167" fontId="34" fillId="0" borderId="34" xfId="1" applyNumberFormat="1" applyFont="1" applyBorder="1" applyAlignment="1">
      <alignment horizontal="center" vertical="center"/>
    </xf>
    <xf numFmtId="167" fontId="3" fillId="0" borderId="32" xfId="1" applyNumberFormat="1" applyFont="1" applyBorder="1" applyAlignment="1">
      <alignment horizontal="center"/>
    </xf>
    <xf numFmtId="0" fontId="31" fillId="0" borderId="41" xfId="1" quotePrefix="1" applyFont="1" applyBorder="1" applyAlignment="1">
      <alignment horizontal="left" vertical="center"/>
    </xf>
    <xf numFmtId="0" fontId="31" fillId="4" borderId="21" xfId="1" applyFont="1" applyFill="1" applyBorder="1" applyAlignment="1">
      <alignment horizontal="center" vertical="center"/>
    </xf>
    <xf numFmtId="0" fontId="3" fillId="9" borderId="173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1" fillId="4" borderId="11" xfId="1" quotePrefix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2"/>
    </xf>
    <xf numFmtId="0" fontId="3" fillId="0" borderId="174" xfId="1" applyFont="1" applyBorder="1"/>
    <xf numFmtId="0" fontId="32" fillId="0" borderId="0" xfId="1" applyFont="1" applyAlignment="1">
      <alignment vertical="center"/>
    </xf>
    <xf numFmtId="0" fontId="35" fillId="0" borderId="0" xfId="1" applyFont="1" applyAlignment="1">
      <alignment vertical="center"/>
    </xf>
    <xf numFmtId="0" fontId="31" fillId="4" borderId="135" xfId="1" applyFont="1" applyFill="1" applyBorder="1" applyAlignment="1">
      <alignment horizontal="center" vertical="center"/>
    </xf>
    <xf numFmtId="0" fontId="31" fillId="4" borderId="54" xfId="1" applyFont="1" applyFill="1" applyBorder="1" applyAlignment="1">
      <alignment horizontal="center" vertical="center"/>
    </xf>
    <xf numFmtId="0" fontId="31" fillId="4" borderId="45" xfId="1" quotePrefix="1" applyFont="1" applyFill="1" applyBorder="1" applyAlignment="1">
      <alignment horizontal="center" vertical="center"/>
    </xf>
    <xf numFmtId="167" fontId="3" fillId="0" borderId="143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7" xfId="1" applyNumberFormat="1" applyFont="1" applyBorder="1" applyAlignment="1">
      <alignment horizontal="center"/>
    </xf>
    <xf numFmtId="0" fontId="31" fillId="0" borderId="0" xfId="1" applyFont="1" applyAlignment="1">
      <alignment vertical="center"/>
    </xf>
    <xf numFmtId="0" fontId="35" fillId="0" borderId="0" xfId="1" applyFont="1"/>
    <xf numFmtId="0" fontId="45" fillId="0" borderId="0" xfId="1" applyFont="1"/>
    <xf numFmtId="3" fontId="3" fillId="0" borderId="32" xfId="1" applyNumberFormat="1" applyFont="1" applyBorder="1" applyAlignment="1">
      <alignment horizontal="center" vertical="center"/>
    </xf>
    <xf numFmtId="3" fontId="3" fillId="0" borderId="32" xfId="1" applyNumberFormat="1" applyFont="1" applyBorder="1" applyAlignment="1">
      <alignment horizontal="center"/>
    </xf>
    <xf numFmtId="0" fontId="31" fillId="4" borderId="57" xfId="1" applyFont="1" applyFill="1" applyBorder="1" applyAlignment="1">
      <alignment horizontal="distributed" vertical="center" wrapText="1"/>
    </xf>
    <xf numFmtId="3" fontId="33" fillId="0" borderId="30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3" fontId="34" fillId="0" borderId="30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3"/>
    </xf>
    <xf numFmtId="0" fontId="31" fillId="4" borderId="136" xfId="1" applyFont="1" applyFill="1" applyBorder="1" applyAlignment="1">
      <alignment vertical="center"/>
    </xf>
    <xf numFmtId="0" fontId="31" fillId="4" borderId="46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1" fillId="4" borderId="126" xfId="1" applyFont="1" applyFill="1" applyBorder="1" applyAlignment="1">
      <alignment vertical="center"/>
    </xf>
    <xf numFmtId="0" fontId="31" fillId="4" borderId="0" xfId="1" applyFont="1" applyFill="1" applyAlignment="1">
      <alignment horizontal="center" vertical="center"/>
    </xf>
    <xf numFmtId="0" fontId="45" fillId="0" borderId="41" xfId="1" applyFont="1" applyBorder="1" applyAlignment="1">
      <alignment vertical="center"/>
    </xf>
    <xf numFmtId="0" fontId="3" fillId="0" borderId="41" xfId="1" applyFont="1" applyBorder="1"/>
    <xf numFmtId="0" fontId="3" fillId="9" borderId="0" xfId="1" applyFont="1" applyFill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167" fontId="34" fillId="0" borderId="29" xfId="1" applyNumberFormat="1" applyFont="1" applyBorder="1" applyAlignment="1">
      <alignment horizontal="right" vertical="center" indent="3"/>
    </xf>
    <xf numFmtId="167" fontId="2" fillId="0" borderId="38" xfId="1" applyNumberFormat="1" applyBorder="1" applyAlignment="1">
      <alignment horizontal="center"/>
    </xf>
    <xf numFmtId="167" fontId="33" fillId="0" borderId="29" xfId="1" applyNumberFormat="1" applyFont="1" applyBorder="1" applyAlignment="1">
      <alignment horizontal="right" vertical="center" indent="2"/>
    </xf>
    <xf numFmtId="0" fontId="3" fillId="0" borderId="36" xfId="1" applyFont="1" applyBorder="1"/>
    <xf numFmtId="0" fontId="3" fillId="0" borderId="37" xfId="1" applyFont="1" applyBorder="1"/>
    <xf numFmtId="0" fontId="3" fillId="0" borderId="38" xfId="1" applyFont="1" applyBorder="1"/>
    <xf numFmtId="167" fontId="3" fillId="0" borderId="41" xfId="1" applyNumberFormat="1" applyFont="1" applyBorder="1" applyAlignment="1">
      <alignment horizontal="center"/>
    </xf>
    <xf numFmtId="0" fontId="28" fillId="0" borderId="0" xfId="1" applyFont="1"/>
    <xf numFmtId="0" fontId="31" fillId="4" borderId="146" xfId="1" quotePrefix="1" applyFont="1" applyFill="1" applyBorder="1" applyAlignment="1">
      <alignment horizontal="center" wrapText="1"/>
    </xf>
    <xf numFmtId="0" fontId="31" fillId="4" borderId="178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0" fontId="45" fillId="0" borderId="41" xfId="1" quotePrefix="1" applyFont="1" applyBorder="1" applyAlignment="1">
      <alignment horizontal="left" vertical="center"/>
    </xf>
    <xf numFmtId="0" fontId="35" fillId="0" borderId="0" xfId="1" applyFont="1" applyAlignment="1">
      <alignment horizontal="left" vertical="center"/>
    </xf>
    <xf numFmtId="0" fontId="31" fillId="4" borderId="123" xfId="1" applyFont="1" applyFill="1" applyBorder="1" applyAlignment="1">
      <alignment horizontal="center" vertical="center"/>
    </xf>
    <xf numFmtId="4" fontId="34" fillId="2" borderId="30" xfId="1" applyNumberFormat="1" applyFont="1" applyFill="1" applyBorder="1" applyAlignment="1">
      <alignment horizontal="right" vertical="center" indent="2"/>
    </xf>
    <xf numFmtId="0" fontId="3" fillId="2" borderId="34" xfId="1" applyFont="1" applyFill="1" applyBorder="1"/>
    <xf numFmtId="0" fontId="31" fillId="0" borderId="0" xfId="1" quotePrefix="1" applyFont="1" applyAlignment="1">
      <alignment horizontal="left" vertical="center"/>
    </xf>
    <xf numFmtId="0" fontId="35" fillId="0" borderId="0" xfId="1" quotePrefix="1" applyFont="1" applyAlignment="1">
      <alignment vertical="top" wrapText="1"/>
    </xf>
    <xf numFmtId="0" fontId="47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1" fillId="4" borderId="146" xfId="1" applyNumberFormat="1" applyFont="1" applyFill="1" applyBorder="1" applyAlignment="1">
      <alignment horizontal="center" vertical="center"/>
    </xf>
    <xf numFmtId="4" fontId="31" fillId="4" borderId="146" xfId="1" applyNumberFormat="1" applyFont="1" applyFill="1" applyBorder="1" applyAlignment="1">
      <alignment horizontal="center" vertical="center"/>
    </xf>
    <xf numFmtId="2" fontId="31" fillId="4" borderId="146" xfId="1" applyNumberFormat="1" applyFont="1" applyFill="1" applyBorder="1" applyAlignment="1">
      <alignment horizontal="center" vertical="center"/>
    </xf>
    <xf numFmtId="4" fontId="33" fillId="2" borderId="30" xfId="1" applyNumberFormat="1" applyFont="1" applyFill="1" applyBorder="1" applyAlignment="1">
      <alignment horizontal="right" vertical="center" indent="2"/>
    </xf>
    <xf numFmtId="0" fontId="34" fillId="2" borderId="37" xfId="1" applyFont="1" applyFill="1" applyBorder="1" applyAlignment="1">
      <alignment horizontal="center" vertical="center"/>
    </xf>
    <xf numFmtId="205" fontId="35" fillId="2" borderId="0" xfId="1" quotePrefix="1" applyNumberFormat="1" applyFont="1" applyFill="1" applyAlignment="1">
      <alignment horizontal="left" vertical="center"/>
    </xf>
    <xf numFmtId="0" fontId="3" fillId="0" borderId="0" xfId="1" applyFont="1" applyAlignment="1">
      <alignment horizontal="justify" vertical="center" wrapText="1"/>
    </xf>
    <xf numFmtId="0" fontId="2" fillId="0" borderId="0" xfId="1" applyAlignment="1">
      <alignment horizontal="justify" vertical="center" wrapText="1"/>
    </xf>
    <xf numFmtId="205" fontId="35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41" xfId="1" applyFont="1" applyFill="1" applyBorder="1" applyAlignment="1">
      <alignment vertical="center"/>
    </xf>
    <xf numFmtId="0" fontId="34" fillId="0" borderId="32" xfId="1" applyFont="1" applyBorder="1"/>
    <xf numFmtId="167" fontId="34" fillId="0" borderId="35" xfId="1" applyNumberFormat="1" applyFont="1" applyBorder="1" applyAlignment="1">
      <alignment horizontal="center"/>
    </xf>
    <xf numFmtId="167" fontId="34" fillId="0" borderId="33" xfId="1" applyNumberFormat="1" applyFont="1" applyBorder="1"/>
    <xf numFmtId="167" fontId="34" fillId="0" borderId="35" xfId="1" applyNumberFormat="1" applyFont="1" applyBorder="1"/>
    <xf numFmtId="167" fontId="34" fillId="0" borderId="32" xfId="1" applyNumberFormat="1" applyFont="1" applyBorder="1"/>
    <xf numFmtId="170" fontId="3" fillId="2" borderId="41" xfId="1" applyNumberFormat="1" applyFont="1" applyFill="1" applyBorder="1"/>
    <xf numFmtId="167" fontId="33" fillId="0" borderId="50" xfId="1" applyNumberFormat="1" applyFont="1" applyBorder="1" applyAlignment="1">
      <alignment horizontal="right" vertical="center" indent="2"/>
    </xf>
    <xf numFmtId="0" fontId="34" fillId="0" borderId="32" xfId="1" applyFont="1" applyBorder="1" applyAlignment="1">
      <alignment horizontal="center"/>
    </xf>
    <xf numFmtId="0" fontId="3" fillId="10" borderId="0" xfId="5" applyFont="1" applyFill="1"/>
    <xf numFmtId="0" fontId="2" fillId="6" borderId="0" xfId="0" applyFont="1" applyFill="1"/>
    <xf numFmtId="1" fontId="87" fillId="2" borderId="0" xfId="0" applyNumberFormat="1" applyFont="1" applyFill="1"/>
    <xf numFmtId="0" fontId="86" fillId="2" borderId="0" xfId="10" applyFill="1" applyAlignment="1">
      <alignment horizontal="center" vertical="center"/>
    </xf>
    <xf numFmtId="0" fontId="88" fillId="0" borderId="0" xfId="10" applyNumberFormat="1" applyFont="1" applyAlignment="1">
      <alignment horizontal="left" indent="4"/>
    </xf>
    <xf numFmtId="0" fontId="89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90" fillId="0" borderId="0" xfId="0" applyFont="1"/>
    <xf numFmtId="0" fontId="28" fillId="2" borderId="0" xfId="1" applyFont="1" applyFill="1" applyAlignment="1">
      <alignment horizontal="right"/>
    </xf>
    <xf numFmtId="0" fontId="92" fillId="2" borderId="0" xfId="1" applyFont="1" applyFill="1" applyAlignment="1">
      <alignment horizontal="right"/>
    </xf>
    <xf numFmtId="0" fontId="31" fillId="4" borderId="123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vertical="center"/>
    </xf>
    <xf numFmtId="4" fontId="34" fillId="2" borderId="31" xfId="1" applyNumberFormat="1" applyFont="1" applyFill="1" applyBorder="1" applyAlignment="1">
      <alignment vertical="center"/>
    </xf>
    <xf numFmtId="4" fontId="34" fillId="2" borderId="33" xfId="1" applyNumberFormat="1" applyFont="1" applyFill="1" applyBorder="1" applyAlignment="1">
      <alignment horizontal="right" vertical="center" indent="5"/>
    </xf>
    <xf numFmtId="0" fontId="31" fillId="4" borderId="146" xfId="1" quotePrefix="1" applyFont="1" applyFill="1" applyBorder="1" applyAlignment="1">
      <alignment horizontal="center" vertical="center" wrapText="1"/>
    </xf>
    <xf numFmtId="0" fontId="73" fillId="2" borderId="0" xfId="1" applyFont="1" applyFill="1" applyAlignment="1">
      <alignment horizontal="right" vertical="center"/>
    </xf>
    <xf numFmtId="0" fontId="94" fillId="0" borderId="0" xfId="0" applyFont="1"/>
    <xf numFmtId="0" fontId="12" fillId="2" borderId="0" xfId="1" applyFont="1" applyFill="1" applyAlignment="1">
      <alignment horizontal="right" vertical="center"/>
    </xf>
    <xf numFmtId="0" fontId="12" fillId="2" borderId="0" xfId="5" applyFont="1" applyFill="1" applyAlignment="1">
      <alignment horizontal="right"/>
    </xf>
    <xf numFmtId="1" fontId="2" fillId="0" borderId="0" xfId="0" applyNumberFormat="1" applyFont="1"/>
    <xf numFmtId="17" fontId="34" fillId="2" borderId="33" xfId="5" applyNumberFormat="1" applyFont="1" applyFill="1" applyBorder="1" applyAlignment="1">
      <alignment horizontal="center" vertical="center"/>
    </xf>
    <xf numFmtId="0" fontId="2" fillId="2" borderId="0" xfId="1" applyFill="1" applyAlignment="1">
      <alignment horizontal="center" vertical="center"/>
    </xf>
    <xf numFmtId="167" fontId="33" fillId="0" borderId="30" xfId="4" applyNumberFormat="1" applyFont="1" applyBorder="1" applyAlignment="1">
      <alignment horizontal="right" vertical="center" indent="2"/>
    </xf>
    <xf numFmtId="167" fontId="34" fillId="0" borderId="30" xfId="4" applyNumberFormat="1" applyFont="1" applyBorder="1" applyAlignment="1">
      <alignment horizontal="right" vertical="center" indent="2"/>
    </xf>
    <xf numFmtId="0" fontId="31" fillId="4" borderId="103" xfId="1" applyFont="1" applyFill="1" applyBorder="1" applyAlignment="1">
      <alignment horizontal="center" vertical="center" wrapText="1"/>
    </xf>
    <xf numFmtId="167" fontId="34" fillId="0" borderId="34" xfId="1" applyNumberFormat="1" applyFont="1" applyBorder="1" applyAlignment="1">
      <alignment horizontal="right" vertical="center" indent="1"/>
    </xf>
    <xf numFmtId="0" fontId="34" fillId="2" borderId="38" xfId="1" applyFont="1" applyFill="1" applyBorder="1"/>
    <xf numFmtId="37" fontId="34" fillId="0" borderId="89" xfId="0" applyNumberFormat="1" applyFont="1" applyBorder="1" applyAlignment="1">
      <alignment horizontal="center" vertical="center"/>
    </xf>
    <xf numFmtId="17" fontId="34" fillId="0" borderId="89" xfId="0" applyNumberFormat="1" applyFont="1" applyBorder="1" applyAlignment="1">
      <alignment horizontal="center" vertical="center"/>
    </xf>
    <xf numFmtId="17" fontId="34" fillId="0" borderId="90" xfId="0" applyNumberFormat="1" applyFont="1" applyBorder="1" applyAlignment="1">
      <alignment horizontal="center" vertical="center"/>
    </xf>
    <xf numFmtId="37" fontId="34" fillId="0" borderId="92" xfId="0" applyNumberFormat="1" applyFont="1" applyBorder="1" applyAlignment="1">
      <alignment horizontal="center" vertical="center"/>
    </xf>
    <xf numFmtId="17" fontId="34" fillId="0" borderId="92" xfId="0" applyNumberFormat="1" applyFont="1" applyBorder="1" applyAlignment="1">
      <alignment horizontal="center" vertical="center"/>
    </xf>
    <xf numFmtId="17" fontId="34" fillId="0" borderId="93" xfId="0" applyNumberFormat="1" applyFont="1" applyBorder="1" applyAlignment="1">
      <alignment horizontal="center" vertical="center"/>
    </xf>
    <xf numFmtId="0" fontId="33" fillId="2" borderId="0" xfId="0" applyFont="1" applyFill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168" fontId="34" fillId="2" borderId="0" xfId="0" applyNumberFormat="1" applyFont="1" applyFill="1" applyAlignment="1">
      <alignment horizontal="center" vertical="center"/>
    </xf>
    <xf numFmtId="2" fontId="34" fillId="2" borderId="29" xfId="0" applyNumberFormat="1" applyFont="1" applyFill="1" applyBorder="1" applyAlignment="1">
      <alignment horizontal="center" vertical="center"/>
    </xf>
    <xf numFmtId="207" fontId="34" fillId="2" borderId="29" xfId="0" applyNumberFormat="1" applyFont="1" applyFill="1" applyBorder="1" applyAlignment="1">
      <alignment horizontal="center" vertical="center"/>
    </xf>
    <xf numFmtId="0" fontId="34" fillId="2" borderId="32" xfId="0" applyFont="1" applyFill="1" applyBorder="1" applyAlignment="1">
      <alignment horizontal="center"/>
    </xf>
    <xf numFmtId="167" fontId="33" fillId="2" borderId="31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167" fontId="33" fillId="2" borderId="29" xfId="0" applyNumberFormat="1" applyFont="1" applyFill="1" applyBorder="1" applyAlignment="1">
      <alignment horizontal="right" vertical="center" indent="1"/>
    </xf>
    <xf numFmtId="3" fontId="34" fillId="2" borderId="0" xfId="0" applyNumberFormat="1" applyFont="1" applyFill="1" applyAlignment="1">
      <alignment horizontal="center" vertical="center"/>
    </xf>
    <xf numFmtId="3" fontId="34" fillId="2" borderId="29" xfId="0" applyNumberFormat="1" applyFont="1" applyFill="1" applyBorder="1" applyAlignment="1">
      <alignment horizontal="center" vertical="center"/>
    </xf>
    <xf numFmtId="167" fontId="34" fillId="2" borderId="31" xfId="0" applyNumberFormat="1" applyFont="1" applyFill="1" applyBorder="1" applyAlignment="1">
      <alignment horizontal="right" vertical="center" indent="1"/>
    </xf>
    <xf numFmtId="167" fontId="34" fillId="2" borderId="0" xfId="0" applyNumberFormat="1" applyFont="1" applyFill="1" applyAlignment="1">
      <alignment horizontal="right" vertical="center" indent="1"/>
    </xf>
    <xf numFmtId="167" fontId="34" fillId="2" borderId="29" xfId="0" applyNumberFormat="1" applyFont="1" applyFill="1" applyBorder="1" applyAlignment="1">
      <alignment horizontal="right" vertical="center" indent="1"/>
    </xf>
    <xf numFmtId="3" fontId="34" fillId="2" borderId="32" xfId="0" applyNumberFormat="1" applyFont="1" applyFill="1" applyBorder="1" applyAlignment="1">
      <alignment horizontal="center"/>
    </xf>
    <xf numFmtId="167" fontId="34" fillId="2" borderId="32" xfId="0" applyNumberFormat="1" applyFont="1" applyFill="1" applyBorder="1" applyAlignment="1">
      <alignment horizontal="center"/>
    </xf>
    <xf numFmtId="167" fontId="34" fillId="2" borderId="32" xfId="0" applyNumberFormat="1" applyFont="1" applyFill="1" applyBorder="1" applyAlignment="1">
      <alignment horizontal="right" indent="1"/>
    </xf>
    <xf numFmtId="0" fontId="34" fillId="2" borderId="0" xfId="5" applyFont="1" applyFill="1"/>
    <xf numFmtId="17" fontId="34" fillId="2" borderId="143" xfId="5" applyNumberFormat="1" applyFont="1" applyFill="1" applyBorder="1" applyAlignment="1">
      <alignment horizontal="center"/>
    </xf>
    <xf numFmtId="167" fontId="34" fillId="2" borderId="32" xfId="4" applyNumberFormat="1" applyFont="1" applyFill="1" applyBorder="1" applyAlignment="1">
      <alignment horizontal="right" indent="1"/>
    </xf>
    <xf numFmtId="167" fontId="34" fillId="2" borderId="0" xfId="0" applyNumberFormat="1" applyFont="1" applyFill="1" applyAlignment="1">
      <alignment horizontal="right" vertical="center" indent="2"/>
    </xf>
    <xf numFmtId="167" fontId="34" fillId="2" borderId="31" xfId="0" applyNumberFormat="1" applyFont="1" applyFill="1" applyBorder="1" applyAlignment="1">
      <alignment horizontal="right" vertical="center" indent="2"/>
    </xf>
    <xf numFmtId="0" fontId="34" fillId="2" borderId="32" xfId="0" applyFont="1" applyFill="1" applyBorder="1"/>
    <xf numFmtId="167" fontId="33" fillId="2" borderId="0" xfId="0" applyNumberFormat="1" applyFont="1" applyFill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4"/>
    </xf>
    <xf numFmtId="167" fontId="34" fillId="2" borderId="31" xfId="0" applyNumberFormat="1" applyFont="1" applyFill="1" applyBorder="1" applyAlignment="1">
      <alignment horizontal="right" vertical="center" indent="3"/>
    </xf>
    <xf numFmtId="167" fontId="34" fillId="2" borderId="0" xfId="0" applyNumberFormat="1" applyFont="1" applyFill="1" applyAlignment="1">
      <alignment horizontal="right" vertical="center" indent="3"/>
    </xf>
    <xf numFmtId="168" fontId="34" fillId="2" borderId="32" xfId="0" applyNumberFormat="1" applyFont="1" applyFill="1" applyBorder="1" applyAlignment="1">
      <alignment horizontal="center"/>
    </xf>
    <xf numFmtId="1" fontId="34" fillId="0" borderId="117" xfId="0" applyNumberFormat="1" applyFont="1" applyBorder="1" applyAlignment="1">
      <alignment horizontal="center" vertical="center"/>
    </xf>
    <xf numFmtId="17" fontId="34" fillId="0" borderId="118" xfId="0" applyNumberFormat="1" applyFont="1" applyBorder="1" applyAlignment="1">
      <alignment horizontal="center" vertical="center"/>
    </xf>
    <xf numFmtId="17" fontId="34" fillId="0" borderId="116" xfId="0" applyNumberFormat="1" applyFont="1" applyBorder="1" applyAlignment="1">
      <alignment horizontal="center" vertical="center"/>
    </xf>
    <xf numFmtId="1" fontId="34" fillId="0" borderId="94" xfId="0" applyNumberFormat="1" applyFont="1" applyBorder="1" applyAlignment="1">
      <alignment horizontal="center" vertical="center"/>
    </xf>
    <xf numFmtId="174" fontId="33" fillId="2" borderId="0" xfId="0" applyNumberFormat="1" applyFont="1" applyFill="1" applyAlignment="1">
      <alignment horizontal="right" vertical="center"/>
    </xf>
    <xf numFmtId="4" fontId="34" fillId="2" borderId="31" xfId="0" applyNumberFormat="1" applyFont="1" applyFill="1" applyBorder="1" applyAlignment="1">
      <alignment horizontal="right" vertical="center" indent="2"/>
    </xf>
    <xf numFmtId="4" fontId="34" fillId="2" borderId="0" xfId="0" applyNumberFormat="1" applyFont="1" applyFill="1" applyAlignment="1">
      <alignment horizontal="right" vertical="center" indent="2"/>
    </xf>
    <xf numFmtId="174" fontId="34" fillId="2" borderId="0" xfId="0" applyNumberFormat="1" applyFont="1" applyFill="1" applyAlignment="1">
      <alignment horizontal="right" vertical="center"/>
    </xf>
    <xf numFmtId="174" fontId="33" fillId="2" borderId="29" xfId="0" applyNumberFormat="1" applyFont="1" applyFill="1" applyBorder="1" applyAlignment="1">
      <alignment horizontal="right" vertical="center"/>
    </xf>
    <xf numFmtId="174" fontId="60" fillId="2" borderId="0" xfId="0" applyNumberFormat="1" applyFont="1" applyFill="1" applyAlignment="1">
      <alignment horizontal="right" vertical="center"/>
    </xf>
    <xf numFmtId="167" fontId="60" fillId="2" borderId="29" xfId="0" applyNumberFormat="1" applyFont="1" applyFill="1" applyBorder="1" applyAlignment="1">
      <alignment horizontal="right" vertical="center"/>
    </xf>
    <xf numFmtId="167" fontId="60" fillId="2" borderId="0" xfId="0" applyNumberFormat="1" applyFont="1" applyFill="1" applyAlignment="1">
      <alignment horizontal="right" vertical="center"/>
    </xf>
    <xf numFmtId="174" fontId="34" fillId="2" borderId="29" xfId="0" applyNumberFormat="1" applyFont="1" applyFill="1" applyBorder="1" applyAlignment="1">
      <alignment horizontal="right" vertical="center"/>
    </xf>
    <xf numFmtId="209" fontId="34" fillId="2" borderId="29" xfId="0" applyNumberFormat="1" applyFont="1" applyFill="1" applyBorder="1" applyAlignment="1">
      <alignment horizontal="right" vertical="center"/>
    </xf>
    <xf numFmtId="167" fontId="34" fillId="2" borderId="29" xfId="0" applyNumberFormat="1" applyFont="1" applyFill="1" applyBorder="1" applyAlignment="1">
      <alignment horizontal="right" vertical="center" indent="3"/>
    </xf>
    <xf numFmtId="167" fontId="33" fillId="2" borderId="31" xfId="0" applyNumberFormat="1" applyFont="1" applyFill="1" applyBorder="1" applyAlignment="1">
      <alignment horizontal="right" vertical="center"/>
    </xf>
    <xf numFmtId="167" fontId="33" fillId="2" borderId="0" xfId="0" applyNumberFormat="1" applyFont="1" applyFill="1" applyAlignment="1">
      <alignment horizontal="right" vertical="center"/>
    </xf>
    <xf numFmtId="167" fontId="34" fillId="2" borderId="31" xfId="0" applyNumberFormat="1" applyFont="1" applyFill="1" applyBorder="1" applyAlignment="1">
      <alignment horizontal="right" vertical="center"/>
    </xf>
    <xf numFmtId="167" fontId="34" fillId="2" borderId="0" xfId="0" applyNumberFormat="1" applyFont="1" applyFill="1" applyAlignment="1">
      <alignment horizontal="right" vertical="center"/>
    </xf>
    <xf numFmtId="167" fontId="34" fillId="2" borderId="29" xfId="0" applyNumberFormat="1" applyFont="1" applyFill="1" applyBorder="1" applyAlignment="1">
      <alignment horizontal="right" vertical="center"/>
    </xf>
    <xf numFmtId="167" fontId="34" fillId="2" borderId="30" xfId="0" applyNumberFormat="1" applyFont="1" applyFill="1" applyBorder="1" applyAlignment="1">
      <alignment horizontal="right" vertical="center"/>
    </xf>
    <xf numFmtId="0" fontId="33" fillId="2" borderId="29" xfId="0" applyFont="1" applyFill="1" applyBorder="1" applyAlignment="1">
      <alignment horizontal="right" vertical="center" indent="1"/>
    </xf>
    <xf numFmtId="0" fontId="33" fillId="2" borderId="0" xfId="0" applyFont="1" applyFill="1" applyAlignment="1">
      <alignment horizontal="right" vertical="center" indent="1"/>
    </xf>
    <xf numFmtId="0" fontId="34" fillId="2" borderId="29" xfId="0" applyFont="1" applyFill="1" applyBorder="1" applyAlignment="1">
      <alignment horizontal="right" vertical="center" indent="1"/>
    </xf>
    <xf numFmtId="0" fontId="34" fillId="2" borderId="0" xfId="0" applyFont="1" applyFill="1" applyAlignment="1">
      <alignment horizontal="right" vertical="center" indent="1"/>
    </xf>
    <xf numFmtId="3" fontId="34" fillId="2" borderId="30" xfId="1" applyNumberFormat="1" applyFont="1" applyFill="1" applyBorder="1" applyAlignment="1">
      <alignment horizontal="right" vertical="center" indent="3"/>
    </xf>
    <xf numFmtId="167" fontId="34" fillId="2" borderId="0" xfId="1" applyNumberFormat="1" applyFont="1" applyFill="1" applyAlignment="1">
      <alignment horizontal="center" vertical="center"/>
    </xf>
    <xf numFmtId="14" fontId="2" fillId="2" borderId="0" xfId="1" applyNumberFormat="1" applyFill="1"/>
    <xf numFmtId="167" fontId="34" fillId="2" borderId="0" xfId="5" applyNumberFormat="1" applyFont="1" applyFill="1" applyAlignment="1">
      <alignment horizontal="right" vertical="center" indent="3"/>
    </xf>
    <xf numFmtId="14" fontId="2" fillId="2" borderId="0" xfId="5" applyNumberFormat="1" applyFill="1"/>
    <xf numFmtId="14" fontId="31" fillId="2" borderId="0" xfId="5" applyNumberFormat="1" applyFont="1" applyFill="1"/>
    <xf numFmtId="0" fontId="2" fillId="2" borderId="0" xfId="1" applyFill="1" applyAlignment="1">
      <alignment horizontal="right" indent="1"/>
    </xf>
    <xf numFmtId="0" fontId="0" fillId="2" borderId="0" xfId="0" applyFill="1" applyAlignment="1">
      <alignment horizontal="right" indent="1"/>
    </xf>
    <xf numFmtId="0" fontId="2" fillId="2" borderId="0" xfId="5" applyFill="1" applyAlignment="1">
      <alignment horizontal="right" indent="1"/>
    </xf>
    <xf numFmtId="0" fontId="31" fillId="2" borderId="0" xfId="1" applyFont="1" applyFill="1" applyAlignment="1">
      <alignment horizontal="right" indent="1"/>
    </xf>
    <xf numFmtId="0" fontId="38" fillId="2" borderId="0" xfId="1" applyFont="1" applyFill="1" applyAlignment="1">
      <alignment horizontal="right" indent="1"/>
    </xf>
    <xf numFmtId="0" fontId="33" fillId="2" borderId="0" xfId="4" applyFont="1" applyFill="1" applyAlignment="1">
      <alignment horizontal="center" vertical="center"/>
    </xf>
    <xf numFmtId="167" fontId="34" fillId="2" borderId="31" xfId="5" applyNumberFormat="1" applyFont="1" applyFill="1" applyBorder="1" applyAlignment="1">
      <alignment horizontal="right" vertical="center" indent="3"/>
    </xf>
    <xf numFmtId="3" fontId="34" fillId="2" borderId="0" xfId="1" applyNumberFormat="1" applyFont="1" applyFill="1" applyAlignment="1">
      <alignment horizontal="center" vertical="center"/>
    </xf>
    <xf numFmtId="0" fontId="0" fillId="11" borderId="0" xfId="0" applyFill="1" applyAlignment="1">
      <alignment horizontal="right" indent="1"/>
    </xf>
    <xf numFmtId="0" fontId="2" fillId="2" borderId="0" xfId="1" applyFill="1" applyAlignment="1">
      <alignment horizontal="right"/>
    </xf>
    <xf numFmtId="0" fontId="2" fillId="2" borderId="0" xfId="5" applyFill="1" applyAlignment="1">
      <alignment horizontal="right"/>
    </xf>
    <xf numFmtId="0" fontId="0" fillId="2" borderId="0" xfId="0" applyFill="1" applyAlignment="1">
      <alignment horizontal="right"/>
    </xf>
    <xf numFmtId="0" fontId="31" fillId="2" borderId="0" xfId="5" applyFont="1" applyFill="1" applyAlignment="1">
      <alignment horizontal="right" indent="1"/>
    </xf>
    <xf numFmtId="14" fontId="2" fillId="0" borderId="0" xfId="0" applyNumberFormat="1" applyFont="1" applyAlignment="1">
      <alignment wrapText="1"/>
    </xf>
    <xf numFmtId="17" fontId="34" fillId="0" borderId="138" xfId="0" applyNumberFormat="1" applyFont="1" applyBorder="1" applyAlignment="1">
      <alignment horizontal="center" vertical="center"/>
    </xf>
    <xf numFmtId="14" fontId="2" fillId="2" borderId="0" xfId="4" applyNumberFormat="1" applyFill="1"/>
    <xf numFmtId="14" fontId="0" fillId="0" borderId="0" xfId="0" applyNumberFormat="1"/>
    <xf numFmtId="14" fontId="31" fillId="2" borderId="0" xfId="1" applyNumberFormat="1" applyFont="1" applyFill="1"/>
    <xf numFmtId="14" fontId="55" fillId="2" borderId="0" xfId="1" applyNumberFormat="1" applyFont="1" applyFill="1" applyAlignment="1">
      <alignment horizontal="left"/>
    </xf>
    <xf numFmtId="0" fontId="34" fillId="2" borderId="0" xfId="1" applyFont="1" applyFill="1" applyAlignment="1">
      <alignment horizontal="right" vertical="center" indent="1"/>
    </xf>
    <xf numFmtId="167" fontId="34" fillId="2" borderId="31" xfId="5" applyNumberFormat="1" applyFont="1" applyFill="1" applyBorder="1" applyAlignment="1">
      <alignment horizontal="right" vertical="center"/>
    </xf>
    <xf numFmtId="167" fontId="34" fillId="2" borderId="0" xfId="5" applyNumberFormat="1" applyFont="1" applyFill="1" applyAlignment="1">
      <alignment horizontal="right" vertical="center"/>
    </xf>
    <xf numFmtId="169" fontId="34" fillId="2" borderId="0" xfId="5" applyNumberFormat="1" applyFont="1" applyFill="1" applyAlignment="1">
      <alignment horizontal="right" vertical="center" indent="1"/>
    </xf>
    <xf numFmtId="176" fontId="34" fillId="2" borderId="0" xfId="5" applyNumberFormat="1" applyFont="1" applyFill="1" applyAlignment="1">
      <alignment horizontal="right" vertical="center"/>
    </xf>
    <xf numFmtId="0" fontId="3" fillId="2" borderId="0" xfId="5" applyFont="1" applyFill="1" applyAlignment="1">
      <alignment horizontal="center"/>
    </xf>
    <xf numFmtId="0" fontId="2" fillId="2" borderId="0" xfId="5" applyFill="1" applyAlignment="1">
      <alignment horizontal="center"/>
    </xf>
    <xf numFmtId="167" fontId="34" fillId="2" borderId="0" xfId="5" applyNumberFormat="1" applyFont="1" applyFill="1" applyAlignment="1">
      <alignment horizontal="center" vertical="center"/>
    </xf>
    <xf numFmtId="14" fontId="3" fillId="2" borderId="0" xfId="5" applyNumberFormat="1" applyFont="1" applyFill="1"/>
    <xf numFmtId="0" fontId="34" fillId="2" borderId="0" xfId="1" applyFont="1" applyFill="1" applyAlignment="1">
      <alignment horizontal="right" vertical="center"/>
    </xf>
    <xf numFmtId="14" fontId="3" fillId="2" borderId="0" xfId="1" applyNumberFormat="1" applyFont="1" applyFill="1"/>
    <xf numFmtId="0" fontId="3" fillId="2" borderId="0" xfId="1" applyFont="1" applyFill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3" fontId="33" fillId="2" borderId="0" xfId="1" quotePrefix="1" applyNumberFormat="1" applyFont="1" applyFill="1" applyAlignment="1">
      <alignment horizontal="right" vertical="center" indent="2"/>
    </xf>
    <xf numFmtId="3" fontId="33" fillId="2" borderId="31" xfId="1" quotePrefix="1" applyNumberFormat="1" applyFont="1" applyFill="1" applyBorder="1" applyAlignment="1">
      <alignment horizontal="right" vertical="center" indent="2"/>
    </xf>
    <xf numFmtId="3" fontId="34" fillId="2" borderId="31" xfId="1" quotePrefix="1" applyNumberFormat="1" applyFont="1" applyFill="1" applyBorder="1" applyAlignment="1">
      <alignment horizontal="right" vertical="center" indent="2"/>
    </xf>
    <xf numFmtId="189" fontId="34" fillId="2" borderId="0" xfId="1" applyNumberFormat="1" applyFont="1" applyFill="1" applyAlignment="1">
      <alignment horizontal="right" vertical="center" indent="1"/>
    </xf>
    <xf numFmtId="189" fontId="34" fillId="2" borderId="29" xfId="1" applyNumberFormat="1" applyFont="1" applyFill="1" applyBorder="1" applyAlignment="1">
      <alignment horizontal="right" vertical="center" indent="2"/>
    </xf>
    <xf numFmtId="189" fontId="34" fillId="2" borderId="0" xfId="1" applyNumberFormat="1" applyFont="1" applyFill="1" applyAlignment="1">
      <alignment horizontal="right" vertical="center" indent="2"/>
    </xf>
    <xf numFmtId="3" fontId="34" fillId="2" borderId="0" xfId="1" quotePrefix="1" applyNumberFormat="1" applyFont="1" applyFill="1" applyAlignment="1">
      <alignment horizontal="right" vertical="center" indent="2"/>
    </xf>
    <xf numFmtId="14" fontId="45" fillId="2" borderId="0" xfId="1" applyNumberFormat="1" applyFont="1" applyFill="1" applyAlignment="1">
      <alignment vertical="center" wrapText="1"/>
    </xf>
    <xf numFmtId="3" fontId="34" fillId="0" borderId="59" xfId="1" applyNumberFormat="1" applyFont="1" applyBorder="1" applyAlignment="1">
      <alignment horizontal="center" vertical="center"/>
    </xf>
    <xf numFmtId="183" fontId="34" fillId="0" borderId="180" xfId="1" applyNumberFormat="1" applyFont="1" applyBorder="1" applyAlignment="1">
      <alignment horizontal="center" vertical="center"/>
    </xf>
    <xf numFmtId="183" fontId="34" fillId="0" borderId="86" xfId="1" applyNumberFormat="1" applyFont="1" applyBorder="1" applyAlignment="1">
      <alignment horizontal="center" vertical="center"/>
    </xf>
    <xf numFmtId="183" fontId="34" fillId="0" borderId="58" xfId="1" applyNumberFormat="1" applyFont="1" applyBorder="1" applyAlignment="1">
      <alignment horizontal="center" vertical="center"/>
    </xf>
    <xf numFmtId="14" fontId="2" fillId="0" borderId="0" xfId="1" applyNumberFormat="1"/>
    <xf numFmtId="14" fontId="2" fillId="2" borderId="0" xfId="1" applyNumberFormat="1" applyFill="1" applyAlignment="1">
      <alignment vertical="top"/>
    </xf>
    <xf numFmtId="14" fontId="2" fillId="2" borderId="0" xfId="1" applyNumberFormat="1" applyFill="1" applyAlignment="1">
      <alignment horizontal="center"/>
    </xf>
    <xf numFmtId="0" fontId="31" fillId="4" borderId="0" xfId="1" applyFont="1" applyFill="1" applyAlignment="1">
      <alignment horizontal="center" vertical="center" wrapText="1"/>
    </xf>
    <xf numFmtId="167" fontId="34" fillId="0" borderId="0" xfId="4" applyNumberFormat="1" applyFont="1" applyAlignment="1">
      <alignment horizontal="right" vertical="center" indent="2"/>
    </xf>
    <xf numFmtId="170" fontId="33" fillId="2" borderId="0" xfId="1" quotePrefix="1" applyNumberFormat="1" applyFont="1" applyFill="1" applyAlignment="1">
      <alignment horizontal="right" vertical="center" indent="1"/>
    </xf>
    <xf numFmtId="170" fontId="33" fillId="2" borderId="29" xfId="1" quotePrefix="1" applyNumberFormat="1" applyFont="1" applyFill="1" applyBorder="1" applyAlignment="1">
      <alignment horizontal="right" vertical="center"/>
    </xf>
    <xf numFmtId="170" fontId="33" fillId="2" borderId="0" xfId="1" quotePrefix="1" applyNumberFormat="1" applyFont="1" applyFill="1" applyAlignment="1">
      <alignment horizontal="right" vertical="center"/>
    </xf>
    <xf numFmtId="167" fontId="33" fillId="2" borderId="31" xfId="1" quotePrefix="1" applyNumberFormat="1" applyFont="1" applyFill="1" applyBorder="1" applyAlignment="1">
      <alignment horizontal="right" vertical="center"/>
    </xf>
    <xf numFmtId="167" fontId="33" fillId="2" borderId="0" xfId="1" quotePrefix="1" applyNumberFormat="1" applyFont="1" applyFill="1" applyAlignment="1">
      <alignment horizontal="right" vertical="center"/>
    </xf>
    <xf numFmtId="167" fontId="33" fillId="2" borderId="31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4" fillId="2" borderId="31" xfId="1" quotePrefix="1" applyNumberFormat="1" applyFont="1" applyFill="1" applyBorder="1" applyAlignment="1">
      <alignment horizontal="right" vertical="center" indent="2"/>
    </xf>
    <xf numFmtId="170" fontId="34" fillId="2" borderId="29" xfId="1" quotePrefix="1" applyNumberFormat="1" applyFont="1" applyFill="1" applyBorder="1" applyAlignment="1">
      <alignment horizontal="right" vertical="center"/>
    </xf>
    <xf numFmtId="167" fontId="34" fillId="2" borderId="31" xfId="4" quotePrefix="1" applyNumberFormat="1" applyFont="1" applyFill="1" applyBorder="1" applyAlignment="1">
      <alignment horizontal="right" vertical="center" indent="1"/>
    </xf>
    <xf numFmtId="167" fontId="34" fillId="2" borderId="29" xfId="4" quotePrefix="1" applyNumberFormat="1" applyFont="1" applyFill="1" applyBorder="1" applyAlignment="1">
      <alignment horizontal="right" vertical="center" indent="1"/>
    </xf>
    <xf numFmtId="167" fontId="34" fillId="2" borderId="0" xfId="1" quotePrefix="1" applyNumberFormat="1" applyFont="1" applyFill="1" applyAlignment="1">
      <alignment horizontal="right" vertical="center" indent="1"/>
    </xf>
    <xf numFmtId="167" fontId="34" fillId="2" borderId="29" xfId="1" quotePrefix="1" applyNumberFormat="1" applyFont="1" applyFill="1" applyBorder="1" applyAlignment="1">
      <alignment horizontal="right" vertical="center" indent="1"/>
    </xf>
    <xf numFmtId="3" fontId="34" fillId="2" borderId="31" xfId="1" quotePrefix="1" applyNumberFormat="1" applyFont="1" applyFill="1" applyBorder="1" applyAlignment="1">
      <alignment horizontal="right" vertical="center" indent="1"/>
    </xf>
    <xf numFmtId="167" fontId="34" fillId="2" borderId="29" xfId="1" quotePrefix="1" applyNumberFormat="1" applyFont="1" applyFill="1" applyBorder="1" applyAlignment="1">
      <alignment horizontal="right" vertical="center" indent="2"/>
    </xf>
    <xf numFmtId="3" fontId="34" fillId="2" borderId="31" xfId="1" quotePrefix="1" applyNumberFormat="1" applyFont="1" applyFill="1" applyBorder="1" applyAlignment="1">
      <alignment horizontal="right" vertical="center"/>
    </xf>
    <xf numFmtId="167" fontId="34" fillId="2" borderId="31" xfId="1" quotePrefix="1" applyNumberFormat="1" applyFont="1" applyFill="1" applyBorder="1" applyAlignment="1">
      <alignment horizontal="right" vertical="center" indent="1"/>
    </xf>
    <xf numFmtId="167" fontId="34" fillId="2" borderId="0" xfId="1" quotePrefix="1" applyNumberFormat="1" applyFont="1" applyFill="1" applyAlignment="1">
      <alignment horizontal="right" vertical="center"/>
    </xf>
    <xf numFmtId="167" fontId="34" fillId="2" borderId="31" xfId="1" quotePrefix="1" applyNumberFormat="1" applyFont="1" applyFill="1" applyBorder="1" applyAlignment="1">
      <alignment horizontal="right" vertical="center"/>
    </xf>
    <xf numFmtId="167" fontId="33" fillId="2" borderId="0" xfId="1" quotePrefix="1" applyNumberFormat="1" applyFont="1" applyFill="1" applyAlignment="1">
      <alignment horizontal="right" vertical="center" wrapText="1" indent="1"/>
    </xf>
    <xf numFmtId="167" fontId="34" fillId="2" borderId="29" xfId="1" quotePrefix="1" applyNumberFormat="1" applyFont="1" applyFill="1" applyBorder="1" applyAlignment="1">
      <alignment horizontal="right" vertical="center" wrapText="1" indent="1"/>
    </xf>
    <xf numFmtId="167" fontId="33" fillId="2" borderId="30" xfId="1" quotePrefix="1" applyNumberFormat="1" applyFont="1" applyFill="1" applyBorder="1" applyAlignment="1">
      <alignment horizontal="right" vertical="center" indent="1"/>
    </xf>
    <xf numFmtId="167" fontId="33" fillId="2" borderId="30" xfId="1" quotePrefix="1" applyNumberFormat="1" applyFont="1" applyFill="1" applyBorder="1" applyAlignment="1">
      <alignment horizontal="right" vertical="center"/>
    </xf>
    <xf numFmtId="3" fontId="33" fillId="2" borderId="31" xfId="1" quotePrefix="1" applyNumberFormat="1" applyFont="1" applyFill="1" applyBorder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3" fontId="33" fillId="2" borderId="0" xfId="1" quotePrefix="1" applyNumberFormat="1" applyFont="1" applyFill="1" applyAlignment="1">
      <alignment horizontal="right" vertical="center" indent="1"/>
    </xf>
    <xf numFmtId="167" fontId="33" fillId="0" borderId="30" xfId="4" quotePrefix="1" applyNumberFormat="1" applyFont="1" applyBorder="1" applyAlignment="1">
      <alignment horizontal="right" vertical="center" indent="2"/>
    </xf>
    <xf numFmtId="167" fontId="33" fillId="2" borderId="31" xfId="4" quotePrefix="1" applyNumberFormat="1" applyFont="1" applyFill="1" applyBorder="1" applyAlignment="1">
      <alignment horizontal="right" vertical="center" indent="1"/>
    </xf>
    <xf numFmtId="167" fontId="33" fillId="2" borderId="29" xfId="4" quotePrefix="1" applyNumberFormat="1" applyFont="1" applyFill="1" applyBorder="1" applyAlignment="1">
      <alignment horizontal="right" vertical="center" indent="1"/>
    </xf>
    <xf numFmtId="167" fontId="33" fillId="2" borderId="0" xfId="4" quotePrefix="1" applyNumberFormat="1" applyFont="1" applyFill="1" applyAlignment="1">
      <alignment horizontal="right" vertical="center" indent="1"/>
    </xf>
    <xf numFmtId="167" fontId="33" fillId="2" borderId="0" xfId="4" quotePrefix="1" applyNumberFormat="1" applyFont="1" applyFill="1" applyAlignment="1">
      <alignment horizontal="right" vertical="center" indent="2"/>
    </xf>
    <xf numFmtId="167" fontId="34" fillId="0" borderId="30" xfId="4" quotePrefix="1" applyNumberFormat="1" applyFont="1" applyBorder="1" applyAlignment="1">
      <alignment horizontal="right" vertical="center" indent="2"/>
    </xf>
    <xf numFmtId="168" fontId="33" fillId="2" borderId="0" xfId="1" applyNumberFormat="1" applyFont="1" applyFill="1" applyAlignment="1">
      <alignment horizontal="center" vertical="center"/>
    </xf>
    <xf numFmtId="0" fontId="33" fillId="2" borderId="29" xfId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 indent="1"/>
    </xf>
    <xf numFmtId="170" fontId="34" fillId="2" borderId="0" xfId="1" applyNumberFormat="1" applyFont="1" applyFill="1" applyAlignment="1">
      <alignment horizontal="right" vertical="center"/>
    </xf>
    <xf numFmtId="170" fontId="34" fillId="2" borderId="0" xfId="1" quotePrefix="1" applyNumberFormat="1" applyFont="1" applyFill="1" applyAlignment="1">
      <alignment horizontal="right" vertical="center" indent="1"/>
    </xf>
    <xf numFmtId="170" fontId="34" fillId="2" borderId="0" xfId="1" quotePrefix="1" applyNumberFormat="1" applyFont="1" applyFill="1" applyAlignment="1">
      <alignment horizontal="right" vertical="center"/>
    </xf>
    <xf numFmtId="167" fontId="33" fillId="2" borderId="31" xfId="1" applyNumberFormat="1" applyFont="1" applyFill="1" applyBorder="1" applyAlignment="1">
      <alignment horizontal="right" vertical="center" wrapText="1" indent="3"/>
    </xf>
    <xf numFmtId="0" fontId="34" fillId="2" borderId="30" xfId="1" applyFont="1" applyFill="1" applyBorder="1" applyAlignment="1">
      <alignment horizontal="right" vertical="center" indent="1"/>
    </xf>
    <xf numFmtId="0" fontId="34" fillId="2" borderId="30" xfId="1" applyFont="1" applyFill="1" applyBorder="1" applyAlignment="1">
      <alignment horizontal="right" vertical="center"/>
    </xf>
    <xf numFmtId="167" fontId="34" fillId="2" borderId="30" xfId="1" quotePrefix="1" applyNumberFormat="1" applyFont="1" applyFill="1" applyBorder="1" applyAlignment="1">
      <alignment horizontal="right" vertical="center" indent="1"/>
    </xf>
    <xf numFmtId="167" fontId="34" fillId="2" borderId="30" xfId="1" quotePrefix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2"/>
    </xf>
    <xf numFmtId="167" fontId="34" fillId="2" borderId="0" xfId="1" quotePrefix="1" applyNumberFormat="1" applyFont="1" applyFill="1" applyAlignment="1">
      <alignment horizontal="right" vertical="center" wrapText="1" indent="1"/>
    </xf>
    <xf numFmtId="167" fontId="34" fillId="2" borderId="0" xfId="1" quotePrefix="1" applyNumberFormat="1" applyFont="1" applyFill="1" applyAlignment="1">
      <alignment horizontal="right" vertical="center" indent="2"/>
    </xf>
    <xf numFmtId="3" fontId="34" fillId="2" borderId="0" xfId="1" quotePrefix="1" applyNumberFormat="1" applyFont="1" applyFill="1" applyAlignment="1">
      <alignment horizontal="right" vertical="center" indent="1"/>
    </xf>
    <xf numFmtId="3" fontId="34" fillId="2" borderId="0" xfId="1" quotePrefix="1" applyNumberFormat="1" applyFont="1" applyFill="1" applyAlignment="1">
      <alignment horizontal="right" vertical="center"/>
    </xf>
    <xf numFmtId="0" fontId="34" fillId="2" borderId="29" xfId="4" applyFont="1" applyFill="1" applyBorder="1" applyAlignment="1">
      <alignment horizontal="right" vertical="center" indent="1"/>
    </xf>
    <xf numFmtId="0" fontId="34" fillId="2" borderId="0" xfId="4" applyFont="1" applyFill="1" applyAlignment="1">
      <alignment horizontal="right" vertical="center" indent="1"/>
    </xf>
    <xf numFmtId="167" fontId="34" fillId="2" borderId="0" xfId="4" quotePrefix="1" applyNumberFormat="1" applyFont="1" applyFill="1" applyAlignment="1">
      <alignment horizontal="right" vertical="center" indent="1"/>
    </xf>
    <xf numFmtId="167" fontId="34" fillId="2" borderId="0" xfId="4" quotePrefix="1" applyNumberFormat="1" applyFont="1" applyFill="1" applyAlignment="1">
      <alignment horizontal="right" vertical="center" indent="2"/>
    </xf>
    <xf numFmtId="167" fontId="33" fillId="0" borderId="31" xfId="1" applyNumberFormat="1" applyFont="1" applyBorder="1" applyAlignment="1">
      <alignment horizontal="right" vertical="center" indent="5"/>
    </xf>
    <xf numFmtId="167" fontId="33" fillId="2" borderId="31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2" borderId="51" xfId="8" applyNumberFormat="1" applyFont="1" applyFill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5"/>
    </xf>
    <xf numFmtId="167" fontId="60" fillId="2" borderId="31" xfId="1" applyNumberFormat="1" applyFont="1" applyFill="1" applyBorder="1" applyAlignment="1">
      <alignment horizontal="right" vertical="center" indent="1"/>
    </xf>
    <xf numFmtId="167" fontId="60" fillId="2" borderId="0" xfId="1" applyNumberFormat="1" applyFont="1" applyFill="1" applyAlignment="1">
      <alignment horizontal="right" vertical="center" indent="1"/>
    </xf>
    <xf numFmtId="167" fontId="60" fillId="2" borderId="29" xfId="1" applyNumberFormat="1" applyFont="1" applyFill="1" applyBorder="1" applyAlignment="1">
      <alignment horizontal="right" vertical="center" indent="1"/>
    </xf>
    <xf numFmtId="167" fontId="33" fillId="0" borderId="160" xfId="1" applyNumberFormat="1" applyFont="1" applyBorder="1" applyAlignment="1">
      <alignment horizontal="right" vertical="center" indent="1"/>
    </xf>
    <xf numFmtId="167" fontId="34" fillId="0" borderId="0" xfId="1" applyNumberFormat="1" applyFont="1" applyAlignment="1">
      <alignment horizontal="right" vertical="center" indent="1"/>
    </xf>
    <xf numFmtId="198" fontId="34" fillId="2" borderId="31" xfId="1" applyNumberFormat="1" applyFont="1" applyFill="1" applyBorder="1" applyAlignment="1">
      <alignment horizontal="right" vertical="center" wrapText="1"/>
    </xf>
    <xf numFmtId="197" fontId="34" fillId="2" borderId="0" xfId="1" applyNumberFormat="1" applyFont="1" applyFill="1" applyAlignment="1">
      <alignment horizontal="right" vertical="center" wrapText="1"/>
    </xf>
    <xf numFmtId="198" fontId="34" fillId="2" borderId="0" xfId="1" applyNumberFormat="1" applyFont="1" applyFill="1" applyAlignment="1">
      <alignment horizontal="right" vertical="center" wrapText="1"/>
    </xf>
    <xf numFmtId="4" fontId="34" fillId="2" borderId="0" xfId="1" applyNumberFormat="1" applyFont="1" applyFill="1" applyAlignment="1">
      <alignment horizontal="right" vertical="center" wrapText="1"/>
    </xf>
    <xf numFmtId="197" fontId="34" fillId="2" borderId="0" xfId="1" applyNumberFormat="1" applyFont="1" applyFill="1" applyAlignment="1">
      <alignment horizontal="right" vertical="center"/>
    </xf>
    <xf numFmtId="198" fontId="34" fillId="2" borderId="0" xfId="1" applyNumberFormat="1" applyFont="1" applyFill="1" applyAlignment="1">
      <alignment horizontal="right" vertical="center"/>
    </xf>
    <xf numFmtId="4" fontId="34" fillId="2" borderId="0" xfId="1" applyNumberFormat="1" applyFont="1" applyFill="1" applyAlignment="1">
      <alignment horizontal="right" vertical="center"/>
    </xf>
    <xf numFmtId="3" fontId="34" fillId="2" borderId="31" xfId="1" applyNumberFormat="1" applyFont="1" applyFill="1" applyBorder="1" applyAlignment="1">
      <alignment vertical="center"/>
    </xf>
    <xf numFmtId="3" fontId="34" fillId="2" borderId="0" xfId="1" applyNumberFormat="1" applyFont="1" applyFill="1" applyAlignment="1">
      <alignment vertical="center"/>
    </xf>
    <xf numFmtId="3" fontId="59" fillId="2" borderId="0" xfId="1" applyNumberFormat="1" applyFont="1" applyFill="1" applyAlignment="1">
      <alignment horizontal="right" vertical="center"/>
    </xf>
    <xf numFmtId="197" fontId="34" fillId="2" borderId="31" xfId="1" applyNumberFormat="1" applyFont="1" applyFill="1" applyBorder="1" applyAlignment="1">
      <alignment horizontal="right" vertical="center" indent="2"/>
    </xf>
    <xf numFmtId="167" fontId="34" fillId="0" borderId="0" xfId="1" applyNumberFormat="1" applyFont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1"/>
    </xf>
    <xf numFmtId="3" fontId="34" fillId="2" borderId="31" xfId="9" applyNumberFormat="1" applyFont="1" applyFill="1" applyBorder="1" applyAlignment="1">
      <alignment horizontal="right" vertical="center" indent="3"/>
    </xf>
    <xf numFmtId="167" fontId="34" fillId="2" borderId="0" xfId="1" applyNumberFormat="1" applyFont="1" applyFill="1" applyAlignment="1">
      <alignment vertical="center"/>
    </xf>
    <xf numFmtId="167" fontId="34" fillId="2" borderId="31" xfId="1" applyNumberFormat="1" applyFont="1" applyFill="1" applyBorder="1" applyAlignment="1">
      <alignment vertical="center"/>
    </xf>
    <xf numFmtId="0" fontId="34" fillId="2" borderId="29" xfId="1" applyFont="1" applyFill="1" applyBorder="1" applyAlignment="1">
      <alignment vertical="center"/>
    </xf>
    <xf numFmtId="168" fontId="34" fillId="2" borderId="115" xfId="1" applyNumberFormat="1" applyFont="1" applyFill="1" applyBorder="1" applyAlignment="1">
      <alignment horizontal="center" vertical="center"/>
    </xf>
    <xf numFmtId="167" fontId="34" fillId="0" borderId="50" xfId="1" applyNumberFormat="1" applyFont="1" applyBorder="1" applyAlignment="1">
      <alignment horizontal="right" vertical="center" indent="2"/>
    </xf>
    <xf numFmtId="14" fontId="3" fillId="0" borderId="0" xfId="1" applyNumberFormat="1" applyFont="1"/>
    <xf numFmtId="0" fontId="2" fillId="0" borderId="0" xfId="0" applyFont="1"/>
    <xf numFmtId="14" fontId="3" fillId="0" borderId="0" xfId="1" applyNumberFormat="1" applyFont="1" applyAlignment="1">
      <alignment horizontal="center"/>
    </xf>
    <xf numFmtId="0" fontId="34" fillId="0" borderId="30" xfId="1" applyFont="1" applyBorder="1" applyAlignment="1">
      <alignment horizontal="right" vertical="center" indent="3"/>
    </xf>
    <xf numFmtId="0" fontId="34" fillId="0" borderId="31" xfId="1" applyFont="1" applyBorder="1" applyAlignment="1">
      <alignment horizontal="right" vertical="center" indent="2"/>
    </xf>
    <xf numFmtId="14" fontId="34" fillId="2" borderId="0" xfId="4" applyNumberFormat="1" applyFont="1" applyFill="1" applyAlignment="1">
      <alignment vertical="center"/>
    </xf>
    <xf numFmtId="0" fontId="2" fillId="0" borderId="0" xfId="1" applyAlignment="1">
      <alignment horizontal="center"/>
    </xf>
    <xf numFmtId="167" fontId="33" fillId="2" borderId="31" xfId="0" applyNumberFormat="1" applyFont="1" applyFill="1" applyBorder="1" applyAlignment="1">
      <alignment horizontal="center" vertical="center"/>
    </xf>
    <xf numFmtId="167" fontId="33" fillId="2" borderId="0" xfId="0" applyNumberFormat="1" applyFont="1" applyFill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4" fillId="2" borderId="0" xfId="9" applyFont="1" applyFill="1" applyAlignment="1">
      <alignment horizontal="center" vertical="center"/>
    </xf>
    <xf numFmtId="0" fontId="2" fillId="2" borderId="0" xfId="4" applyFill="1" applyAlignment="1">
      <alignment horizontal="center"/>
    </xf>
    <xf numFmtId="0" fontId="34" fillId="0" borderId="0" xfId="4" applyFont="1" applyAlignment="1">
      <alignment horizontal="center" vertical="center"/>
    </xf>
    <xf numFmtId="0" fontId="34" fillId="2" borderId="0" xfId="1" applyFont="1" applyFill="1" applyAlignment="1">
      <alignment horizontal="center" vertical="center" wrapText="1"/>
    </xf>
    <xf numFmtId="0" fontId="3" fillId="2" borderId="0" xfId="4" applyFont="1" applyFill="1" applyAlignment="1">
      <alignment horizontal="center"/>
    </xf>
    <xf numFmtId="168" fontId="34" fillId="0" borderId="124" xfId="1" applyNumberFormat="1" applyFont="1" applyBorder="1" applyAlignment="1">
      <alignment horizontal="right" vertical="center"/>
    </xf>
    <xf numFmtId="16" fontId="34" fillId="2" borderId="124" xfId="1" applyNumberFormat="1" applyFont="1" applyFill="1" applyBorder="1" applyAlignment="1">
      <alignment horizontal="center" vertical="center"/>
    </xf>
    <xf numFmtId="4" fontId="34" fillId="2" borderId="182" xfId="1" applyNumberFormat="1" applyFont="1" applyFill="1" applyBorder="1" applyAlignment="1">
      <alignment horizontal="right" vertical="center" indent="2"/>
    </xf>
    <xf numFmtId="3" fontId="34" fillId="2" borderId="182" xfId="1" applyNumberFormat="1" applyFont="1" applyFill="1" applyBorder="1" applyAlignment="1">
      <alignment horizontal="right" vertical="center" indent="2"/>
    </xf>
    <xf numFmtId="4" fontId="34" fillId="2" borderId="183" xfId="1" applyNumberFormat="1" applyFont="1" applyFill="1" applyBorder="1" applyAlignment="1">
      <alignment horizontal="right" vertical="center" indent="2"/>
    </xf>
    <xf numFmtId="3" fontId="34" fillId="2" borderId="181" xfId="1" applyNumberFormat="1" applyFont="1" applyFill="1" applyBorder="1" applyAlignment="1">
      <alignment horizontal="right" vertical="center" indent="2"/>
    </xf>
    <xf numFmtId="4" fontId="34" fillId="2" borderId="124" xfId="1" applyNumberFormat="1" applyFont="1" applyFill="1" applyBorder="1" applyAlignment="1">
      <alignment horizontal="right" vertical="center" indent="2"/>
    </xf>
    <xf numFmtId="3" fontId="34" fillId="2" borderId="124" xfId="1" applyNumberFormat="1" applyFont="1" applyFill="1" applyBorder="1" applyAlignment="1">
      <alignment horizontal="right" vertical="center" indent="2"/>
    </xf>
    <xf numFmtId="168" fontId="34" fillId="0" borderId="58" xfId="1" applyNumberFormat="1" applyFont="1" applyBorder="1" applyAlignment="1">
      <alignment horizontal="right" vertical="center"/>
    </xf>
    <xf numFmtId="16" fontId="34" fillId="2" borderId="58" xfId="1" applyNumberFormat="1" applyFont="1" applyFill="1" applyBorder="1" applyAlignment="1">
      <alignment horizontal="center" vertical="center"/>
    </xf>
    <xf numFmtId="4" fontId="34" fillId="2" borderId="184" xfId="1" applyNumberFormat="1" applyFont="1" applyFill="1" applyBorder="1" applyAlignment="1">
      <alignment horizontal="right" vertical="center" indent="2"/>
    </xf>
    <xf numFmtId="3" fontId="34" fillId="2" borderId="184" xfId="1" applyNumberFormat="1" applyFont="1" applyFill="1" applyBorder="1" applyAlignment="1">
      <alignment horizontal="right" vertical="center" indent="2"/>
    </xf>
    <xf numFmtId="4" fontId="34" fillId="2" borderId="59" xfId="1" applyNumberFormat="1" applyFont="1" applyFill="1" applyBorder="1" applyAlignment="1">
      <alignment horizontal="right" vertical="center" indent="2"/>
    </xf>
    <xf numFmtId="4" fontId="34" fillId="2" borderId="58" xfId="1" applyNumberFormat="1" applyFont="1" applyFill="1" applyBorder="1" applyAlignment="1">
      <alignment horizontal="right" vertical="center" indent="2"/>
    </xf>
    <xf numFmtId="3" fontId="34" fillId="2" borderId="58" xfId="1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center" vertical="center"/>
    </xf>
    <xf numFmtId="167" fontId="34" fillId="2" borderId="30" xfId="0" applyNumberFormat="1" applyFont="1" applyFill="1" applyBorder="1" applyAlignment="1">
      <alignment horizontal="center" vertical="center"/>
    </xf>
    <xf numFmtId="167" fontId="34" fillId="2" borderId="29" xfId="5" applyNumberFormat="1" applyFont="1" applyFill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center" vertical="center"/>
    </xf>
    <xf numFmtId="167" fontId="34" fillId="2" borderId="29" xfId="4" applyNumberFormat="1" applyFont="1" applyFill="1" applyBorder="1" applyAlignment="1">
      <alignment horizontal="center" vertical="center"/>
    </xf>
    <xf numFmtId="167" fontId="33" fillId="2" borderId="0" xfId="4" applyNumberFormat="1" applyFont="1" applyFill="1" applyAlignment="1">
      <alignment horizontal="center" vertical="center"/>
    </xf>
    <xf numFmtId="167" fontId="34" fillId="2" borderId="0" xfId="4" applyNumberFormat="1" applyFont="1" applyFill="1" applyAlignment="1">
      <alignment horizontal="center" vertical="center"/>
    </xf>
    <xf numFmtId="167" fontId="34" fillId="2" borderId="0" xfId="0" applyNumberFormat="1" applyFont="1" applyFill="1" applyAlignment="1">
      <alignment horizontal="center" vertical="center"/>
    </xf>
    <xf numFmtId="167" fontId="34" fillId="2" borderId="29" xfId="0" applyNumberFormat="1" applyFont="1" applyFill="1" applyBorder="1" applyAlignment="1">
      <alignment horizontal="center" vertical="center"/>
    </xf>
    <xf numFmtId="167" fontId="34" fillId="2" borderId="31" xfId="0" applyNumberFormat="1" applyFont="1" applyFill="1" applyBorder="1" applyAlignment="1">
      <alignment horizontal="center" vertical="center"/>
    </xf>
    <xf numFmtId="167" fontId="33" fillId="2" borderId="30" xfId="0" applyNumberFormat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4" fillId="2" borderId="29" xfId="1" applyNumberFormat="1" applyFont="1" applyFill="1" applyBorder="1" applyAlignment="1">
      <alignment horizontal="center" vertical="center"/>
    </xf>
    <xf numFmtId="167" fontId="34" fillId="2" borderId="31" xfId="1" quotePrefix="1" applyNumberFormat="1" applyFont="1" applyFill="1" applyBorder="1" applyAlignment="1">
      <alignment horizontal="center" vertical="center"/>
    </xf>
    <xf numFmtId="167" fontId="34" fillId="2" borderId="0" xfId="1" quotePrefix="1" applyNumberFormat="1" applyFont="1" applyFill="1" applyAlignment="1">
      <alignment horizontal="center" vertical="center"/>
    </xf>
    <xf numFmtId="167" fontId="34" fillId="2" borderId="29" xfId="1" quotePrefix="1" applyNumberFormat="1" applyFont="1" applyFill="1" applyBorder="1" applyAlignment="1">
      <alignment horizontal="center" vertical="center"/>
    </xf>
    <xf numFmtId="167" fontId="33" fillId="2" borderId="31" xfId="1" quotePrefix="1" applyNumberFormat="1" applyFont="1" applyFill="1" applyBorder="1" applyAlignment="1">
      <alignment horizontal="center" vertical="center"/>
    </xf>
    <xf numFmtId="167" fontId="33" fillId="2" borderId="0" xfId="1" quotePrefix="1" applyNumberFormat="1" applyFont="1" applyFill="1" applyAlignment="1">
      <alignment horizontal="center" vertical="center"/>
    </xf>
    <xf numFmtId="0" fontId="31" fillId="12" borderId="167" xfId="1" applyFont="1" applyFill="1" applyBorder="1" applyAlignment="1">
      <alignment horizontal="center" vertical="center"/>
    </xf>
    <xf numFmtId="167" fontId="34" fillId="0" borderId="180" xfId="1" applyNumberFormat="1" applyFont="1" applyBorder="1" applyAlignment="1">
      <alignment horizontal="right" vertical="center" indent="2"/>
    </xf>
    <xf numFmtId="167" fontId="34" fillId="0" borderId="95" xfId="1" applyNumberFormat="1" applyFont="1" applyBorder="1" applyAlignment="1">
      <alignment horizontal="right" vertical="center" indent="2"/>
    </xf>
    <xf numFmtId="167" fontId="34" fillId="0" borderId="88" xfId="1" applyNumberFormat="1" applyFont="1" applyBorder="1" applyAlignment="1">
      <alignment horizontal="right" vertical="center" indent="2"/>
    </xf>
    <xf numFmtId="168" fontId="34" fillId="2" borderId="41" xfId="1" applyNumberFormat="1" applyFont="1" applyFill="1" applyBorder="1" applyAlignment="1">
      <alignment horizontal="center" vertical="center"/>
    </xf>
    <xf numFmtId="0" fontId="34" fillId="2" borderId="86" xfId="1" applyFont="1" applyFill="1" applyBorder="1" applyAlignment="1">
      <alignment horizontal="center" vertical="center"/>
    </xf>
    <xf numFmtId="167" fontId="34" fillId="0" borderId="95" xfId="1" applyNumberFormat="1" applyFont="1" applyBorder="1" applyAlignment="1">
      <alignment horizontal="center" vertical="center"/>
    </xf>
    <xf numFmtId="167" fontId="34" fillId="0" borderId="88" xfId="1" applyNumberFormat="1" applyFont="1" applyBorder="1" applyAlignment="1">
      <alignment horizontal="center" vertical="center"/>
    </xf>
    <xf numFmtId="0" fontId="31" fillId="0" borderId="0" xfId="4" applyFont="1"/>
    <xf numFmtId="0" fontId="96" fillId="0" borderId="0" xfId="4" applyFont="1"/>
    <xf numFmtId="0" fontId="33" fillId="2" borderId="29" xfId="1" applyFont="1" applyFill="1" applyBorder="1" applyAlignment="1">
      <alignment horizontal="center" vertical="center"/>
    </xf>
    <xf numFmtId="167" fontId="34" fillId="2" borderId="31" xfId="5" applyNumberFormat="1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0" fontId="34" fillId="2" borderId="31" xfId="1" applyFont="1" applyFill="1" applyBorder="1" applyAlignment="1">
      <alignment horizontal="center" vertical="center"/>
    </xf>
    <xf numFmtId="167" fontId="33" fillId="0" borderId="31" xfId="1" applyNumberFormat="1" applyFont="1" applyBorder="1" applyAlignment="1">
      <alignment horizontal="right" vertical="center" indent="3"/>
    </xf>
    <xf numFmtId="167" fontId="34" fillId="0" borderId="31" xfId="1" applyNumberFormat="1" applyFont="1" applyBorder="1" applyAlignment="1">
      <alignment horizontal="right" vertical="center" indent="3"/>
    </xf>
    <xf numFmtId="0" fontId="86" fillId="0" borderId="0" xfId="10" applyNumberFormat="1" applyAlignment="1">
      <alignment horizontal="left" indent="4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1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1" fillId="2" borderId="0" xfId="0" applyFont="1" applyFill="1" applyAlignment="1">
      <alignment horizontal="left"/>
    </xf>
    <xf numFmtId="0" fontId="33" fillId="2" borderId="0" xfId="1" applyFont="1" applyFill="1" applyAlignment="1">
      <alignment horizontal="center" vertical="center"/>
    </xf>
    <xf numFmtId="0" fontId="33" fillId="2" borderId="29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/>
    </xf>
    <xf numFmtId="0" fontId="34" fillId="2" borderId="34" xfId="1" applyFont="1" applyFill="1" applyBorder="1" applyAlignment="1">
      <alignment horizontal="center"/>
    </xf>
    <xf numFmtId="0" fontId="41" fillId="3" borderId="0" xfId="1" applyFont="1" applyFill="1" applyAlignment="1">
      <alignment horizontal="center"/>
    </xf>
    <xf numFmtId="0" fontId="31" fillId="4" borderId="24" xfId="1" applyFont="1" applyFill="1" applyBorder="1" applyAlignment="1">
      <alignment horizontal="center" vertical="center" wrapText="1"/>
    </xf>
    <xf numFmtId="0" fontId="31" fillId="4" borderId="26" xfId="1" applyFont="1" applyFill="1" applyBorder="1" applyAlignment="1">
      <alignment horizontal="center" vertical="center" wrapText="1"/>
    </xf>
    <xf numFmtId="0" fontId="31" fillId="4" borderId="5" xfId="1" applyFont="1" applyFill="1" applyBorder="1" applyAlignment="1">
      <alignment horizontal="center" vertical="center" wrapText="1"/>
    </xf>
    <xf numFmtId="0" fontId="31" fillId="4" borderId="22" xfId="1" applyFont="1" applyFill="1" applyBorder="1" applyAlignment="1">
      <alignment horizontal="center" vertical="center" wrapText="1"/>
    </xf>
    <xf numFmtId="0" fontId="31" fillId="4" borderId="11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31" fillId="4" borderId="39" xfId="1" applyFont="1" applyFill="1" applyBorder="1" applyAlignment="1">
      <alignment horizontal="center" vertical="center"/>
    </xf>
    <xf numFmtId="0" fontId="31" fillId="4" borderId="20" xfId="1" applyFont="1" applyFill="1" applyBorder="1" applyAlignment="1">
      <alignment horizontal="center" vertical="center" wrapText="1"/>
    </xf>
    <xf numFmtId="0" fontId="34" fillId="2" borderId="32" xfId="1" applyFont="1" applyFill="1" applyBorder="1" applyAlignment="1">
      <alignment horizontal="center"/>
    </xf>
    <xf numFmtId="0" fontId="31" fillId="4" borderId="0" xfId="3" applyFont="1" applyFill="1" applyBorder="1" applyAlignment="1" applyProtection="1">
      <alignment horizontal="center"/>
    </xf>
    <xf numFmtId="0" fontId="31" fillId="4" borderId="13" xfId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1" fillId="4" borderId="5" xfId="3" applyFont="1" applyFill="1" applyBorder="1" applyAlignment="1" applyProtection="1">
      <alignment horizontal="center"/>
    </xf>
    <xf numFmtId="0" fontId="31" fillId="4" borderId="6" xfId="3" applyFont="1" applyFill="1" applyBorder="1" applyAlignment="1" applyProtection="1">
      <alignment horizontal="center"/>
    </xf>
    <xf numFmtId="0" fontId="31" fillId="4" borderId="12" xfId="3" applyFont="1" applyFill="1" applyBorder="1" applyAlignment="1" applyProtection="1">
      <alignment horizontal="center"/>
    </xf>
    <xf numFmtId="0" fontId="31" fillId="4" borderId="24" xfId="3" applyFont="1" applyFill="1" applyBorder="1" applyAlignment="1" applyProtection="1">
      <alignment horizontal="center"/>
    </xf>
    <xf numFmtId="0" fontId="31" fillId="4" borderId="25" xfId="3" applyFont="1" applyFill="1" applyBorder="1" applyAlignment="1" applyProtection="1">
      <alignment horizontal="center"/>
    </xf>
    <xf numFmtId="0" fontId="31" fillId="4" borderId="7" xfId="1" applyFont="1" applyFill="1" applyBorder="1" applyAlignment="1">
      <alignment horizontal="center" vertical="center"/>
    </xf>
    <xf numFmtId="0" fontId="31" fillId="4" borderId="8" xfId="1" applyFont="1" applyFill="1" applyBorder="1" applyAlignment="1">
      <alignment horizontal="center" vertical="center"/>
    </xf>
    <xf numFmtId="0" fontId="31" fillId="4" borderId="9" xfId="1" applyFont="1" applyFill="1" applyBorder="1" applyAlignment="1">
      <alignment horizontal="center" vertical="center"/>
    </xf>
    <xf numFmtId="0" fontId="31" fillId="4" borderId="10" xfId="1" applyFont="1" applyFill="1" applyBorder="1" applyAlignment="1">
      <alignment horizontal="center" vertical="center" wrapText="1"/>
    </xf>
    <xf numFmtId="0" fontId="31" fillId="4" borderId="19" xfId="1" applyFont="1" applyFill="1" applyBorder="1" applyAlignment="1">
      <alignment horizontal="center" vertical="center" wrapText="1"/>
    </xf>
    <xf numFmtId="0" fontId="31" fillId="4" borderId="23" xfId="1" applyFont="1" applyFill="1" applyBorder="1" applyAlignment="1">
      <alignment horizontal="center" vertical="center" wrapText="1"/>
    </xf>
    <xf numFmtId="0" fontId="31" fillId="4" borderId="21" xfId="1" applyFont="1" applyFill="1" applyBorder="1" applyAlignment="1">
      <alignment horizontal="center" vertical="center" wrapText="1"/>
    </xf>
    <xf numFmtId="0" fontId="31" fillId="4" borderId="14" xfId="1" applyFont="1" applyFill="1" applyBorder="1" applyAlignment="1">
      <alignment horizontal="center" vertical="center"/>
    </xf>
    <xf numFmtId="0" fontId="31" fillId="4" borderId="12" xfId="1" applyFont="1" applyFill="1" applyBorder="1" applyAlignment="1">
      <alignment horizontal="center" vertical="center"/>
    </xf>
    <xf numFmtId="0" fontId="31" fillId="4" borderId="24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/>
    </xf>
    <xf numFmtId="0" fontId="31" fillId="4" borderId="16" xfId="1" applyFont="1" applyFill="1" applyBorder="1" applyAlignment="1">
      <alignment horizontal="center" vertical="center"/>
    </xf>
    <xf numFmtId="0" fontId="31" fillId="4" borderId="17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 wrapText="1"/>
    </xf>
    <xf numFmtId="0" fontId="31" fillId="4" borderId="16" xfId="1" applyFont="1" applyFill="1" applyBorder="1" applyAlignment="1">
      <alignment horizontal="center" vertical="center" wrapText="1"/>
    </xf>
    <xf numFmtId="0" fontId="31" fillId="4" borderId="18" xfId="1" applyFont="1" applyFill="1" applyBorder="1" applyAlignment="1">
      <alignment horizontal="center" vertical="center" wrapText="1"/>
    </xf>
    <xf numFmtId="0" fontId="31" fillId="4" borderId="26" xfId="1" quotePrefix="1" applyFont="1" applyFill="1" applyBorder="1" applyAlignment="1">
      <alignment horizontal="center" vertical="center"/>
    </xf>
    <xf numFmtId="0" fontId="31" fillId="4" borderId="27" xfId="1" quotePrefix="1" applyFont="1" applyFill="1" applyBorder="1" applyAlignment="1">
      <alignment horizontal="center" vertical="center"/>
    </xf>
    <xf numFmtId="0" fontId="31" fillId="4" borderId="28" xfId="1" quotePrefix="1" applyFont="1" applyFill="1" applyBorder="1" applyAlignment="1">
      <alignment horizontal="center" vertical="center"/>
    </xf>
    <xf numFmtId="0" fontId="34" fillId="2" borderId="0" xfId="1" applyFont="1" applyFill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4"/>
    </xf>
    <xf numFmtId="167" fontId="34" fillId="2" borderId="0" xfId="1" applyNumberFormat="1" applyFont="1" applyFill="1" applyAlignment="1">
      <alignment horizontal="right" vertical="center" indent="4"/>
    </xf>
    <xf numFmtId="0" fontId="48" fillId="3" borderId="0" xfId="1" applyFont="1" applyFill="1" applyAlignment="1">
      <alignment horizontal="center"/>
    </xf>
    <xf numFmtId="0" fontId="31" fillId="4" borderId="44" xfId="1" applyFont="1" applyFill="1" applyBorder="1" applyAlignment="1">
      <alignment horizontal="center" vertical="center" wrapText="1"/>
    </xf>
    <xf numFmtId="0" fontId="46" fillId="4" borderId="44" xfId="3" applyFont="1" applyFill="1" applyBorder="1" applyAlignment="1" applyProtection="1">
      <alignment horizontal="center"/>
    </xf>
    <xf numFmtId="0" fontId="31" fillId="4" borderId="44" xfId="1" applyFont="1" applyFill="1" applyBorder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4"/>
    </xf>
    <xf numFmtId="0" fontId="27" fillId="2" borderId="0" xfId="1" applyFont="1" applyFill="1" applyAlignment="1">
      <alignment horizontal="left"/>
    </xf>
    <xf numFmtId="0" fontId="46" fillId="4" borderId="5" xfId="3" applyFont="1" applyFill="1" applyBorder="1" applyAlignment="1" applyProtection="1">
      <alignment horizontal="center"/>
    </xf>
    <xf numFmtId="0" fontId="46" fillId="4" borderId="6" xfId="3" applyFont="1" applyFill="1" applyBorder="1" applyAlignment="1" applyProtection="1">
      <alignment horizontal="center"/>
    </xf>
    <xf numFmtId="0" fontId="46" fillId="4" borderId="12" xfId="3" applyFont="1" applyFill="1" applyBorder="1" applyAlignment="1" applyProtection="1">
      <alignment horizontal="center"/>
    </xf>
    <xf numFmtId="0" fontId="46" fillId="4" borderId="0" xfId="3" applyFont="1" applyFill="1" applyBorder="1" applyAlignment="1" applyProtection="1">
      <alignment horizontal="center"/>
    </xf>
    <xf numFmtId="0" fontId="46" fillId="4" borderId="24" xfId="3" applyFont="1" applyFill="1" applyBorder="1" applyAlignment="1" applyProtection="1">
      <alignment horizontal="center"/>
    </xf>
    <xf numFmtId="0" fontId="46" fillId="4" borderId="25" xfId="3" applyFont="1" applyFill="1" applyBorder="1" applyAlignment="1" applyProtection="1">
      <alignment horizontal="center"/>
    </xf>
    <xf numFmtId="0" fontId="31" fillId="4" borderId="42" xfId="1" applyFont="1" applyFill="1" applyBorder="1" applyAlignment="1">
      <alignment horizontal="center" vertical="center"/>
    </xf>
    <xf numFmtId="0" fontId="31" fillId="4" borderId="22" xfId="1" applyFont="1" applyFill="1" applyBorder="1"/>
    <xf numFmtId="0" fontId="31" fillId="4" borderId="43" xfId="1" applyFont="1" applyFill="1" applyBorder="1" applyAlignment="1">
      <alignment horizontal="center" vertical="top"/>
    </xf>
    <xf numFmtId="0" fontId="31" fillId="4" borderId="18" xfId="1" applyFont="1" applyFill="1" applyBorder="1" applyAlignment="1">
      <alignment horizontal="center" vertical="top"/>
    </xf>
    <xf numFmtId="0" fontId="31" fillId="4" borderId="16" xfId="1" applyFont="1" applyFill="1" applyBorder="1" applyAlignment="1">
      <alignment horizontal="center" vertical="top"/>
    </xf>
    <xf numFmtId="0" fontId="31" fillId="4" borderId="22" xfId="1" applyFont="1" applyFill="1" applyBorder="1" applyAlignment="1">
      <alignment horizontal="center" vertical="top"/>
    </xf>
    <xf numFmtId="0" fontId="33" fillId="2" borderId="30" xfId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31" xfId="1" applyNumberFormat="1" applyFont="1" applyFill="1" applyBorder="1" applyAlignment="1">
      <alignment horizontal="right" vertical="center" indent="4"/>
    </xf>
    <xf numFmtId="167" fontId="33" fillId="2" borderId="0" xfId="1" applyNumberFormat="1" applyFont="1" applyFill="1" applyAlignment="1">
      <alignment horizontal="right" vertical="center" indent="4"/>
    </xf>
    <xf numFmtId="167" fontId="34" fillId="2" borderId="35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4" xfId="1" applyNumberFormat="1" applyFont="1" applyFill="1" applyBorder="1" applyAlignment="1">
      <alignment horizontal="center"/>
    </xf>
    <xf numFmtId="167" fontId="34" fillId="2" borderId="31" xfId="1" applyNumberFormat="1" applyFont="1" applyFill="1" applyBorder="1" applyAlignment="1">
      <alignment horizontal="right" vertical="center" indent="3"/>
    </xf>
    <xf numFmtId="167" fontId="34" fillId="2" borderId="0" xfId="1" applyNumberFormat="1" applyFont="1" applyFill="1" applyAlignment="1">
      <alignment horizontal="right" vertical="center" indent="3"/>
    </xf>
    <xf numFmtId="0" fontId="52" fillId="3" borderId="0" xfId="1" applyFont="1" applyFill="1" applyAlignment="1">
      <alignment horizontal="center"/>
    </xf>
    <xf numFmtId="167" fontId="51" fillId="2" borderId="35" xfId="1" applyNumberFormat="1" applyFont="1" applyFill="1" applyBorder="1" applyAlignment="1">
      <alignment horizontal="center"/>
    </xf>
    <xf numFmtId="167" fontId="51" fillId="2" borderId="32" xfId="1" applyNumberFormat="1" applyFont="1" applyFill="1" applyBorder="1" applyAlignment="1">
      <alignment horizontal="center"/>
    </xf>
    <xf numFmtId="1" fontId="33" fillId="2" borderId="0" xfId="1" applyNumberFormat="1" applyFont="1" applyFill="1" applyAlignment="1">
      <alignment horizontal="center" vertical="center"/>
    </xf>
    <xf numFmtId="167" fontId="33" fillId="2" borderId="31" xfId="1" applyNumberFormat="1" applyFont="1" applyFill="1" applyBorder="1" applyAlignment="1">
      <alignment horizontal="right" vertical="center" indent="3"/>
    </xf>
    <xf numFmtId="167" fontId="33" fillId="2" borderId="0" xfId="1" applyNumberFormat="1" applyFont="1" applyFill="1" applyAlignment="1">
      <alignment horizontal="right" vertical="center" indent="3"/>
    </xf>
    <xf numFmtId="167" fontId="34" fillId="2" borderId="33" xfId="1" applyNumberFormat="1" applyFont="1" applyFill="1" applyBorder="1" applyAlignment="1">
      <alignment horizontal="center"/>
    </xf>
    <xf numFmtId="0" fontId="46" fillId="4" borderId="10" xfId="3" applyFont="1" applyFill="1" applyBorder="1" applyAlignment="1" applyProtection="1">
      <alignment horizontal="center"/>
    </xf>
    <xf numFmtId="0" fontId="46" fillId="4" borderId="19" xfId="3" applyFont="1" applyFill="1" applyBorder="1" applyAlignment="1" applyProtection="1">
      <alignment horizontal="center"/>
    </xf>
    <xf numFmtId="0" fontId="46" fillId="4" borderId="23" xfId="3" applyFont="1" applyFill="1" applyBorder="1" applyAlignment="1" applyProtection="1">
      <alignment horizontal="center"/>
    </xf>
    <xf numFmtId="0" fontId="31" fillId="4" borderId="62" xfId="1" applyFont="1" applyFill="1" applyBorder="1" applyAlignment="1">
      <alignment horizontal="center" vertical="center"/>
    </xf>
    <xf numFmtId="0" fontId="31" fillId="4" borderId="64" xfId="1" applyFont="1" applyFill="1" applyBorder="1" applyAlignment="1">
      <alignment horizontal="center" vertical="center"/>
    </xf>
    <xf numFmtId="0" fontId="31" fillId="4" borderId="63" xfId="1" applyFont="1" applyFill="1" applyBorder="1" applyAlignment="1">
      <alignment horizontal="center" vertical="center"/>
    </xf>
    <xf numFmtId="0" fontId="31" fillId="4" borderId="22" xfId="1" applyFont="1" applyFill="1" applyBorder="1" applyAlignment="1">
      <alignment horizontal="center" vertical="center"/>
    </xf>
    <xf numFmtId="167" fontId="34" fillId="2" borderId="60" xfId="1" applyNumberFormat="1" applyFont="1" applyFill="1" applyBorder="1" applyAlignment="1">
      <alignment horizontal="center"/>
    </xf>
    <xf numFmtId="167" fontId="34" fillId="2" borderId="37" xfId="1" applyNumberFormat="1" applyFont="1" applyFill="1" applyBorder="1" applyAlignment="1">
      <alignment horizontal="center"/>
    </xf>
    <xf numFmtId="167" fontId="34" fillId="2" borderId="61" xfId="1" applyNumberFormat="1" applyFont="1" applyFill="1" applyBorder="1" applyAlignment="1">
      <alignment horizontal="center"/>
    </xf>
    <xf numFmtId="0" fontId="27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6" fillId="4" borderId="45" xfId="3" applyFont="1" applyFill="1" applyBorder="1" applyAlignment="1" applyProtection="1">
      <alignment horizontal="center"/>
    </xf>
    <xf numFmtId="0" fontId="46" fillId="4" borderId="46" xfId="3" applyFont="1" applyFill="1" applyBorder="1" applyAlignment="1" applyProtection="1">
      <alignment horizontal="center"/>
    </xf>
    <xf numFmtId="0" fontId="46" fillId="4" borderId="50" xfId="3" applyFont="1" applyFill="1" applyBorder="1" applyAlignment="1" applyProtection="1">
      <alignment horizontal="center"/>
    </xf>
    <xf numFmtId="0" fontId="46" fillId="4" borderId="51" xfId="3" applyFont="1" applyFill="1" applyBorder="1" applyAlignment="1" applyProtection="1">
      <alignment horizontal="center"/>
    </xf>
    <xf numFmtId="0" fontId="46" fillId="4" borderId="54" xfId="3" applyFont="1" applyFill="1" applyBorder="1" applyAlignment="1" applyProtection="1">
      <alignment horizontal="center"/>
    </xf>
    <xf numFmtId="0" fontId="46" fillId="4" borderId="55" xfId="3" applyFont="1" applyFill="1" applyBorder="1" applyAlignment="1" applyProtection="1">
      <alignment horizontal="center"/>
    </xf>
    <xf numFmtId="0" fontId="31" fillId="4" borderId="47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 wrapText="1"/>
    </xf>
    <xf numFmtId="0" fontId="31" fillId="4" borderId="52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/>
    </xf>
    <xf numFmtId="0" fontId="31" fillId="4" borderId="49" xfId="1" applyFont="1" applyFill="1" applyBorder="1" applyAlignment="1">
      <alignment horizontal="center" vertical="center"/>
    </xf>
    <xf numFmtId="0" fontId="31" fillId="4" borderId="53" xfId="1" applyFont="1" applyFill="1" applyBorder="1" applyAlignment="1">
      <alignment horizontal="center" vertical="center"/>
    </xf>
    <xf numFmtId="167" fontId="33" fillId="2" borderId="59" xfId="1" applyNumberFormat="1" applyFont="1" applyFill="1" applyBorder="1" applyAlignment="1">
      <alignment horizontal="right" vertical="center" indent="3"/>
    </xf>
    <xf numFmtId="167" fontId="33" fillId="2" borderId="58" xfId="1" applyNumberFormat="1" applyFont="1" applyFill="1" applyBorder="1" applyAlignment="1">
      <alignment horizontal="right" vertical="center" indent="3"/>
    </xf>
    <xf numFmtId="0" fontId="31" fillId="4" borderId="53" xfId="1" applyFont="1" applyFill="1" applyBorder="1" applyAlignment="1">
      <alignment horizontal="center" vertical="center" wrapText="1"/>
    </xf>
    <xf numFmtId="0" fontId="31" fillId="4" borderId="56" xfId="1" applyFont="1" applyFill="1" applyBorder="1" applyAlignment="1">
      <alignment horizontal="center" vertical="center"/>
    </xf>
    <xf numFmtId="0" fontId="31" fillId="4" borderId="57" xfId="1" applyFont="1" applyFill="1" applyBorder="1" applyAlignment="1">
      <alignment horizontal="center" vertical="center"/>
    </xf>
    <xf numFmtId="0" fontId="3" fillId="2" borderId="0" xfId="1" applyFont="1" applyFill="1" applyAlignment="1">
      <alignment horizontal="center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0" xfId="1" applyNumberFormat="1" applyFont="1" applyFill="1" applyBorder="1" applyAlignment="1">
      <alignment horizontal="right" vertical="center" indent="3"/>
    </xf>
    <xf numFmtId="3" fontId="34" fillId="2" borderId="34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3" fontId="33" fillId="2" borderId="30" xfId="1" applyNumberFormat="1" applyFont="1" applyFill="1" applyBorder="1" applyAlignment="1">
      <alignment horizontal="right" vertical="center" indent="3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0" fontId="3" fillId="0" borderId="0" xfId="1" applyFont="1"/>
    <xf numFmtId="0" fontId="31" fillId="4" borderId="65" xfId="1" applyFont="1" applyFill="1" applyBorder="1" applyAlignment="1">
      <alignment horizontal="center" vertical="center"/>
    </xf>
    <xf numFmtId="3" fontId="33" fillId="2" borderId="30" xfId="1" applyNumberFormat="1" applyFont="1" applyFill="1" applyBorder="1" applyAlignment="1">
      <alignment horizontal="right" vertical="center" wrapText="1" indent="3"/>
    </xf>
    <xf numFmtId="3" fontId="34" fillId="2" borderId="30" xfId="1" applyNumberFormat="1" applyFont="1" applyFill="1" applyBorder="1" applyAlignment="1">
      <alignment horizontal="right" vertical="center" wrapText="1" indent="3"/>
    </xf>
    <xf numFmtId="0" fontId="31" fillId="4" borderId="84" xfId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6" fillId="4" borderId="66" xfId="3" applyFont="1" applyFill="1" applyBorder="1" applyAlignment="1" applyProtection="1">
      <alignment horizontal="center"/>
    </xf>
    <xf numFmtId="0" fontId="46" fillId="4" borderId="68" xfId="3" applyFont="1" applyFill="1" applyBorder="1" applyAlignment="1" applyProtection="1">
      <alignment horizontal="center"/>
    </xf>
    <xf numFmtId="0" fontId="46" fillId="4" borderId="81" xfId="3" applyFont="1" applyFill="1" applyBorder="1" applyAlignment="1" applyProtection="1">
      <alignment horizontal="center"/>
    </xf>
    <xf numFmtId="0" fontId="31" fillId="4" borderId="67" xfId="1" applyFont="1" applyFill="1" applyBorder="1" applyAlignment="1">
      <alignment horizontal="center" vertical="center"/>
    </xf>
    <xf numFmtId="0" fontId="31" fillId="4" borderId="6" xfId="1" applyFont="1" applyFill="1" applyBorder="1" applyAlignment="1">
      <alignment horizontal="center" vertical="center"/>
    </xf>
    <xf numFmtId="0" fontId="31" fillId="4" borderId="67" xfId="1" applyFont="1" applyFill="1" applyBorder="1" applyAlignment="1">
      <alignment horizontal="center" vertical="center" wrapText="1"/>
    </xf>
    <xf numFmtId="0" fontId="31" fillId="4" borderId="66" xfId="1" applyFont="1" applyFill="1" applyBorder="1" applyAlignment="1">
      <alignment horizontal="center" vertical="center" wrapText="1"/>
    </xf>
    <xf numFmtId="0" fontId="31" fillId="4" borderId="74" xfId="1" applyFont="1" applyFill="1" applyBorder="1" applyAlignment="1">
      <alignment horizontal="center" vertical="center" wrapText="1"/>
    </xf>
    <xf numFmtId="0" fontId="31" fillId="4" borderId="68" xfId="1" applyFont="1" applyFill="1" applyBorder="1" applyAlignment="1">
      <alignment horizontal="center" vertical="center" wrapText="1"/>
    </xf>
    <xf numFmtId="0" fontId="31" fillId="4" borderId="75" xfId="1" applyFont="1" applyFill="1" applyBorder="1" applyAlignment="1">
      <alignment horizontal="center" vertical="center" wrapText="1"/>
    </xf>
    <xf numFmtId="0" fontId="31" fillId="4" borderId="79" xfId="1" applyFont="1" applyFill="1" applyBorder="1" applyAlignment="1">
      <alignment horizontal="center" vertical="center" wrapText="1"/>
    </xf>
    <xf numFmtId="0" fontId="31" fillId="4" borderId="10" xfId="1" applyFont="1" applyFill="1" applyBorder="1" applyAlignment="1">
      <alignment horizontal="center" vertical="center"/>
    </xf>
    <xf numFmtId="0" fontId="31" fillId="4" borderId="74" xfId="1" applyFont="1" applyFill="1" applyBorder="1" applyAlignment="1">
      <alignment horizontal="center" vertical="center"/>
    </xf>
    <xf numFmtId="0" fontId="31" fillId="4" borderId="19" xfId="1" applyFont="1" applyFill="1" applyBorder="1" applyAlignment="1">
      <alignment horizontal="center" vertical="center"/>
    </xf>
    <xf numFmtId="0" fontId="31" fillId="4" borderId="75" xfId="1" applyFont="1" applyFill="1" applyBorder="1" applyAlignment="1">
      <alignment horizontal="center" vertical="center"/>
    </xf>
    <xf numFmtId="0" fontId="31" fillId="4" borderId="80" xfId="1" applyFont="1" applyFill="1" applyBorder="1" applyAlignment="1">
      <alignment horizontal="center" vertical="center"/>
    </xf>
    <xf numFmtId="0" fontId="31" fillId="4" borderId="69" xfId="1" applyFont="1" applyFill="1" applyBorder="1" applyAlignment="1">
      <alignment horizontal="center" vertical="center"/>
    </xf>
    <xf numFmtId="0" fontId="31" fillId="4" borderId="70" xfId="1" applyFont="1" applyFill="1" applyBorder="1" applyAlignment="1">
      <alignment horizontal="center" vertical="center"/>
    </xf>
    <xf numFmtId="0" fontId="31" fillId="4" borderId="76" xfId="1" applyFont="1" applyFill="1" applyBorder="1" applyAlignment="1">
      <alignment horizontal="center" vertical="center"/>
    </xf>
    <xf numFmtId="0" fontId="31" fillId="4" borderId="71" xfId="1" applyFont="1" applyFill="1" applyBorder="1" applyAlignment="1">
      <alignment horizontal="center" vertical="center"/>
    </xf>
    <xf numFmtId="0" fontId="31" fillId="4" borderId="72" xfId="1" applyFont="1" applyFill="1" applyBorder="1" applyAlignment="1">
      <alignment horizontal="center" vertical="center"/>
    </xf>
    <xf numFmtId="0" fontId="31" fillId="4" borderId="73" xfId="1" applyFont="1" applyFill="1" applyBorder="1" applyAlignment="1">
      <alignment horizontal="center" vertical="center"/>
    </xf>
    <xf numFmtId="0" fontId="31" fillId="4" borderId="69" xfId="1" applyFont="1" applyFill="1" applyBorder="1" applyAlignment="1">
      <alignment horizontal="center" vertical="center" wrapText="1"/>
    </xf>
    <xf numFmtId="0" fontId="31" fillId="4" borderId="77" xfId="1" applyFont="1" applyFill="1" applyBorder="1" applyAlignment="1">
      <alignment horizontal="center" vertical="center"/>
    </xf>
    <xf numFmtId="0" fontId="31" fillId="4" borderId="78" xfId="1" applyFont="1" applyFill="1" applyBorder="1" applyAlignment="1">
      <alignment horizontal="center" vertical="center"/>
    </xf>
    <xf numFmtId="0" fontId="31" fillId="4" borderId="82" xfId="1" applyFont="1" applyFill="1" applyBorder="1" applyAlignment="1">
      <alignment horizontal="center" vertical="center"/>
    </xf>
    <xf numFmtId="0" fontId="31" fillId="4" borderId="25" xfId="1" applyFont="1" applyFill="1" applyBorder="1" applyAlignment="1">
      <alignment horizontal="center" vertical="center"/>
    </xf>
    <xf numFmtId="1" fontId="33" fillId="2" borderId="29" xfId="1" applyNumberFormat="1" applyFont="1" applyFill="1" applyBorder="1" applyAlignment="1">
      <alignment horizontal="center" vertical="center"/>
    </xf>
    <xf numFmtId="1" fontId="34" fillId="2" borderId="0" xfId="1" applyNumberFormat="1" applyFont="1" applyFill="1" applyAlignment="1">
      <alignment horizontal="center" vertical="center"/>
    </xf>
    <xf numFmtId="1" fontId="34" fillId="2" borderId="29" xfId="1" applyNumberFormat="1" applyFont="1" applyFill="1" applyBorder="1" applyAlignment="1">
      <alignment horizontal="center" vertical="center"/>
    </xf>
    <xf numFmtId="0" fontId="31" fillId="4" borderId="83" xfId="1" applyFont="1" applyFill="1" applyBorder="1" applyAlignment="1">
      <alignment horizontal="center" vertical="center" wrapText="1"/>
    </xf>
    <xf numFmtId="0" fontId="31" fillId="4" borderId="85" xfId="1" applyFont="1" applyFill="1" applyBorder="1" applyAlignment="1">
      <alignment horizontal="center" vertical="center" wrapText="1"/>
    </xf>
    <xf numFmtId="0" fontId="31" fillId="4" borderId="5" xfId="1" applyFont="1" applyFill="1" applyBorder="1" applyAlignment="1">
      <alignment horizontal="center" vertical="center"/>
    </xf>
    <xf numFmtId="0" fontId="3" fillId="0" borderId="0" xfId="4" applyFont="1" applyAlignment="1">
      <alignment horizontal="center"/>
    </xf>
    <xf numFmtId="0" fontId="31" fillId="4" borderId="39" xfId="4" applyFont="1" applyFill="1" applyBorder="1" applyAlignment="1">
      <alignment horizontal="center" vertical="center" wrapText="1"/>
    </xf>
    <xf numFmtId="0" fontId="31" fillId="4" borderId="21" xfId="4" applyFont="1" applyFill="1" applyBorder="1" applyAlignment="1">
      <alignment horizontal="center" vertical="center" wrapText="1"/>
    </xf>
    <xf numFmtId="0" fontId="31" fillId="4" borderId="22" xfId="4" applyFont="1" applyFill="1" applyBorder="1" applyAlignment="1">
      <alignment horizontal="center" vertical="center" wrapText="1"/>
    </xf>
    <xf numFmtId="0" fontId="31" fillId="4" borderId="24" xfId="4" applyFont="1" applyFill="1" applyBorder="1" applyAlignment="1">
      <alignment horizontal="center" vertical="center" wrapText="1"/>
    </xf>
    <xf numFmtId="0" fontId="31" fillId="4" borderId="26" xfId="4" applyFont="1" applyFill="1" applyBorder="1" applyAlignment="1">
      <alignment horizontal="center" vertical="center" wrapText="1"/>
    </xf>
    <xf numFmtId="0" fontId="31" fillId="4" borderId="40" xfId="4" applyFont="1" applyFill="1" applyBorder="1" applyAlignment="1">
      <alignment horizontal="center" vertical="center"/>
    </xf>
    <xf numFmtId="0" fontId="31" fillId="4" borderId="40" xfId="4" applyFont="1" applyFill="1" applyBorder="1" applyAlignment="1">
      <alignment horizontal="center" vertical="center" wrapText="1"/>
    </xf>
    <xf numFmtId="0" fontId="33" fillId="2" borderId="0" xfId="4" applyFont="1" applyFill="1" applyAlignment="1">
      <alignment horizontal="center" vertical="center"/>
    </xf>
    <xf numFmtId="0" fontId="31" fillId="4" borderId="39" xfId="4" applyFont="1" applyFill="1" applyBorder="1" applyAlignment="1">
      <alignment horizontal="center" vertical="center"/>
    </xf>
    <xf numFmtId="0" fontId="27" fillId="2" borderId="0" xfId="1" applyFont="1" applyFill="1" applyAlignment="1">
      <alignment horizontal="left" vertical="center"/>
    </xf>
    <xf numFmtId="0" fontId="31" fillId="4" borderId="75" xfId="4" applyFont="1" applyFill="1" applyBorder="1" applyAlignment="1">
      <alignment horizontal="center" vertical="center" wrapText="1"/>
    </xf>
    <xf numFmtId="0" fontId="31" fillId="4" borderId="87" xfId="4" applyFont="1" applyFill="1" applyBorder="1" applyAlignment="1">
      <alignment horizontal="center" vertical="center" wrapText="1"/>
    </xf>
    <xf numFmtId="0" fontId="34" fillId="2" borderId="0" xfId="0" applyFont="1" applyFill="1" applyAlignment="1">
      <alignment horizontal="center" vertical="center"/>
    </xf>
    <xf numFmtId="167" fontId="34" fillId="2" borderId="31" xfId="0" applyNumberFormat="1" applyFont="1" applyFill="1" applyBorder="1" applyAlignment="1">
      <alignment horizontal="right" vertical="center" indent="1"/>
    </xf>
    <xf numFmtId="167" fontId="34" fillId="2" borderId="0" xfId="0" applyNumberFormat="1" applyFont="1" applyFill="1" applyAlignment="1">
      <alignment horizontal="right" vertical="center" indent="1"/>
    </xf>
    <xf numFmtId="0" fontId="33" fillId="2" borderId="0" xfId="0" applyFont="1" applyFill="1" applyAlignment="1">
      <alignment horizontal="center" vertical="center"/>
    </xf>
    <xf numFmtId="0" fontId="33" fillId="2" borderId="29" xfId="0" applyFont="1" applyFill="1" applyBorder="1" applyAlignment="1">
      <alignment horizontal="center" vertical="center"/>
    </xf>
    <xf numFmtId="167" fontId="33" fillId="2" borderId="31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167" fontId="34" fillId="2" borderId="30" xfId="0" applyNumberFormat="1" applyFont="1" applyFill="1" applyBorder="1" applyAlignment="1">
      <alignment horizontal="center" vertical="center"/>
    </xf>
    <xf numFmtId="17" fontId="34" fillId="0" borderId="92" xfId="0" applyNumberFormat="1" applyFont="1" applyBorder="1" applyAlignment="1">
      <alignment horizontal="center" vertical="center"/>
    </xf>
    <xf numFmtId="17" fontId="34" fillId="0" borderId="93" xfId="0" applyNumberFormat="1" applyFont="1" applyBorder="1" applyAlignment="1">
      <alignment horizontal="center" vertical="center"/>
    </xf>
    <xf numFmtId="37" fontId="34" fillId="0" borderId="94" xfId="0" applyNumberFormat="1" applyFont="1" applyBorder="1" applyAlignment="1">
      <alignment horizontal="center" vertical="center"/>
    </xf>
    <xf numFmtId="37" fontId="34" fillId="0" borderId="92" xfId="0" applyNumberFormat="1" applyFont="1" applyBorder="1" applyAlignment="1">
      <alignment horizontal="center" vertical="center"/>
    </xf>
    <xf numFmtId="0" fontId="34" fillId="2" borderId="32" xfId="0" applyFont="1" applyFill="1" applyBorder="1" applyAlignment="1">
      <alignment horizontal="center"/>
    </xf>
    <xf numFmtId="0" fontId="34" fillId="2" borderId="33" xfId="0" applyFont="1" applyFill="1" applyBorder="1" applyAlignment="1">
      <alignment horizontal="center"/>
    </xf>
    <xf numFmtId="167" fontId="34" fillId="2" borderId="34" xfId="0" applyNumberFormat="1" applyFont="1" applyFill="1" applyBorder="1" applyAlignment="1">
      <alignment horizontal="center"/>
    </xf>
    <xf numFmtId="167" fontId="34" fillId="2" borderId="34" xfId="0" applyNumberFormat="1" applyFont="1" applyFill="1" applyBorder="1" applyAlignment="1">
      <alignment horizontal="right" indent="6"/>
    </xf>
    <xf numFmtId="167" fontId="34" fillId="2" borderId="35" xfId="0" applyNumberFormat="1" applyFont="1" applyFill="1" applyBorder="1" applyAlignment="1">
      <alignment horizontal="center"/>
    </xf>
    <xf numFmtId="0" fontId="34" fillId="2" borderId="29" xfId="0" applyFont="1" applyFill="1" applyBorder="1" applyAlignment="1">
      <alignment horizontal="center" vertical="center"/>
    </xf>
    <xf numFmtId="167" fontId="34" fillId="2" borderId="30" xfId="0" applyNumberFormat="1" applyFont="1" applyFill="1" applyBorder="1" applyAlignment="1">
      <alignment horizontal="right" vertical="center" indent="3"/>
    </xf>
    <xf numFmtId="167" fontId="34" fillId="2" borderId="31" xfId="0" applyNumberFormat="1" applyFont="1" applyFill="1" applyBorder="1" applyAlignment="1">
      <alignment horizontal="right" vertical="center" indent="4"/>
    </xf>
    <xf numFmtId="167" fontId="33" fillId="2" borderId="31" xfId="0" applyNumberFormat="1" applyFont="1" applyFill="1" applyBorder="1" applyAlignment="1">
      <alignment horizontal="center" vertical="center"/>
    </xf>
    <xf numFmtId="167" fontId="33" fillId="2" borderId="0" xfId="0" applyNumberFormat="1" applyFont="1" applyFill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0" fontId="34" fillId="0" borderId="89" xfId="0" applyFont="1" applyBorder="1" applyAlignment="1">
      <alignment horizontal="center" vertical="center"/>
    </xf>
    <xf numFmtId="0" fontId="34" fillId="0" borderId="90" xfId="0" applyFont="1" applyBorder="1" applyAlignment="1">
      <alignment horizontal="center" vertical="center"/>
    </xf>
    <xf numFmtId="37" fontId="34" fillId="0" borderId="91" xfId="0" applyNumberFormat="1" applyFont="1" applyBorder="1" applyAlignment="1">
      <alignment horizontal="center" vertical="center"/>
    </xf>
    <xf numFmtId="37" fontId="34" fillId="0" borderId="89" xfId="0" applyNumberFormat="1" applyFont="1" applyBorder="1" applyAlignment="1">
      <alignment horizontal="center" vertical="center"/>
    </xf>
    <xf numFmtId="208" fontId="34" fillId="0" borderId="89" xfId="0" applyNumberFormat="1" applyFont="1" applyBorder="1" applyAlignment="1">
      <alignment horizontal="center" vertical="center"/>
    </xf>
    <xf numFmtId="17" fontId="34" fillId="0" borderId="89" xfId="0" applyNumberFormat="1" applyFont="1" applyBorder="1" applyAlignment="1">
      <alignment horizontal="center" vertical="center"/>
    </xf>
    <xf numFmtId="17" fontId="34" fillId="0" borderId="90" xfId="0" applyNumberFormat="1" applyFont="1" applyBorder="1" applyAlignment="1">
      <alignment horizontal="center" vertical="center"/>
    </xf>
    <xf numFmtId="0" fontId="34" fillId="0" borderId="92" xfId="0" applyFont="1" applyBorder="1" applyAlignment="1">
      <alignment horizontal="center" vertical="center"/>
    </xf>
    <xf numFmtId="0" fontId="34" fillId="0" borderId="93" xfId="0" applyFont="1" applyBorder="1" applyAlignment="1">
      <alignment horizontal="center" vertical="center"/>
    </xf>
    <xf numFmtId="208" fontId="34" fillId="0" borderId="92" xfId="0" applyNumberFormat="1" applyFont="1" applyBorder="1" applyAlignment="1">
      <alignment horizontal="center" vertical="center"/>
    </xf>
    <xf numFmtId="167" fontId="34" fillId="2" borderId="32" xfId="0" applyNumberFormat="1" applyFont="1" applyFill="1" applyBorder="1" applyAlignment="1">
      <alignment horizontal="center"/>
    </xf>
    <xf numFmtId="0" fontId="34" fillId="4" borderId="22" xfId="1" applyFont="1" applyFill="1" applyBorder="1" applyAlignment="1">
      <alignment horizontal="center" vertical="center" wrapText="1"/>
    </xf>
    <xf numFmtId="0" fontId="34" fillId="4" borderId="11" xfId="1" applyFont="1" applyFill="1" applyBorder="1" applyAlignment="1">
      <alignment horizontal="center" vertical="center" wrapText="1"/>
    </xf>
    <xf numFmtId="0" fontId="56" fillId="4" borderId="0" xfId="3" applyFont="1" applyFill="1" applyBorder="1" applyAlignment="1" applyProtection="1">
      <alignment horizontal="center"/>
    </xf>
    <xf numFmtId="0" fontId="56" fillId="4" borderId="19" xfId="3" applyFont="1" applyFill="1" applyBorder="1" applyAlignment="1" applyProtection="1">
      <alignment horizontal="center"/>
    </xf>
    <xf numFmtId="0" fontId="34" fillId="4" borderId="21" xfId="1" applyFont="1" applyFill="1" applyBorder="1" applyAlignment="1">
      <alignment horizontal="center" vertical="center" wrapText="1"/>
    </xf>
    <xf numFmtId="0" fontId="34" fillId="2" borderId="0" xfId="5" applyFont="1" applyFill="1" applyAlignment="1">
      <alignment horizontal="center" vertical="center"/>
    </xf>
    <xf numFmtId="167" fontId="34" fillId="2" borderId="30" xfId="5" applyNumberFormat="1" applyFont="1" applyFill="1" applyBorder="1" applyAlignment="1">
      <alignment horizontal="center" vertical="center"/>
    </xf>
    <xf numFmtId="0" fontId="3" fillId="0" borderId="0" xfId="5" applyFont="1" applyAlignment="1">
      <alignment horizontal="center"/>
    </xf>
    <xf numFmtId="167" fontId="34" fillId="0" borderId="35" xfId="5" applyNumberFormat="1" applyFont="1" applyBorder="1" applyAlignment="1">
      <alignment horizontal="right" indent="1"/>
    </xf>
    <xf numFmtId="167" fontId="34" fillId="0" borderId="32" xfId="5" applyNumberFormat="1" applyFont="1" applyBorder="1" applyAlignment="1">
      <alignment horizontal="right" indent="1"/>
    </xf>
    <xf numFmtId="167" fontId="34" fillId="0" borderId="35" xfId="5" applyNumberFormat="1" applyFont="1" applyBorder="1" applyAlignment="1">
      <alignment horizontal="right" indent="2"/>
    </xf>
    <xf numFmtId="167" fontId="34" fillId="0" borderId="33" xfId="5" applyNumberFormat="1" applyFont="1" applyBorder="1" applyAlignment="1">
      <alignment horizontal="right" indent="2"/>
    </xf>
    <xf numFmtId="167" fontId="34" fillId="0" borderId="35" xfId="5" applyNumberFormat="1" applyFont="1" applyBorder="1" applyAlignment="1">
      <alignment horizontal="right" indent="6"/>
    </xf>
    <xf numFmtId="167" fontId="34" fillId="0" borderId="32" xfId="5" applyNumberFormat="1" applyFont="1" applyBorder="1" applyAlignment="1">
      <alignment horizontal="right" indent="6"/>
    </xf>
    <xf numFmtId="167" fontId="34" fillId="0" borderId="33" xfId="5" applyNumberFormat="1" applyFont="1" applyBorder="1" applyAlignment="1">
      <alignment horizontal="right" indent="6"/>
    </xf>
    <xf numFmtId="167" fontId="34" fillId="0" borderId="35" xfId="5" applyNumberFormat="1" applyFont="1" applyBorder="1" applyAlignment="1">
      <alignment horizontal="right" indent="4"/>
    </xf>
    <xf numFmtId="167" fontId="34" fillId="0" borderId="32" xfId="5" applyNumberFormat="1" applyFont="1" applyBorder="1" applyAlignment="1">
      <alignment horizontal="right" indent="4"/>
    </xf>
    <xf numFmtId="167" fontId="34" fillId="0" borderId="33" xfId="5" applyNumberFormat="1" applyFont="1" applyBorder="1" applyAlignment="1">
      <alignment horizontal="right" indent="4"/>
    </xf>
    <xf numFmtId="167" fontId="34" fillId="0" borderId="35" xfId="5" applyNumberFormat="1" applyFont="1" applyBorder="1" applyAlignment="1">
      <alignment horizontal="center"/>
    </xf>
    <xf numFmtId="167" fontId="34" fillId="0" borderId="33" xfId="5" applyNumberFormat="1" applyFont="1" applyBorder="1" applyAlignment="1">
      <alignment horizontal="center"/>
    </xf>
    <xf numFmtId="167" fontId="34" fillId="0" borderId="32" xfId="5" applyNumberFormat="1" applyFont="1" applyBorder="1" applyAlignment="1">
      <alignment horizontal="center"/>
    </xf>
    <xf numFmtId="167" fontId="34" fillId="2" borderId="31" xfId="5" applyNumberFormat="1" applyFont="1" applyFill="1" applyBorder="1" applyAlignment="1">
      <alignment horizontal="center" vertical="center"/>
    </xf>
    <xf numFmtId="167" fontId="34" fillId="2" borderId="0" xfId="5" applyNumberFormat="1" applyFont="1" applyFill="1" applyAlignment="1">
      <alignment horizontal="center" vertical="center"/>
    </xf>
    <xf numFmtId="0" fontId="34" fillId="2" borderId="29" xfId="5" applyFont="1" applyFill="1" applyBorder="1" applyAlignment="1">
      <alignment horizontal="center" vertical="center"/>
    </xf>
    <xf numFmtId="0" fontId="33" fillId="2" borderId="0" xfId="5" applyFont="1" applyFill="1" applyAlignment="1">
      <alignment horizontal="center" vertical="center"/>
    </xf>
    <xf numFmtId="0" fontId="33" fillId="2" borderId="29" xfId="5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right" vertical="center" indent="3"/>
    </xf>
    <xf numFmtId="167" fontId="33" fillId="2" borderId="0" xfId="5" applyNumberFormat="1" applyFont="1" applyFill="1" applyAlignment="1">
      <alignment horizontal="right" vertical="center" indent="3"/>
    </xf>
    <xf numFmtId="167" fontId="33" fillId="2" borderId="30" xfId="5" applyNumberFormat="1" applyFont="1" applyFill="1" applyBorder="1" applyAlignment="1">
      <alignment horizontal="center" vertical="center"/>
    </xf>
    <xf numFmtId="0" fontId="31" fillId="4" borderId="44" xfId="5" applyFont="1" applyFill="1" applyBorder="1" applyAlignment="1">
      <alignment horizontal="center" vertical="center" wrapText="1"/>
    </xf>
    <xf numFmtId="0" fontId="31" fillId="4" borderId="44" xfId="5" applyFont="1" applyFill="1" applyBorder="1" applyAlignment="1">
      <alignment horizontal="center" vertical="center"/>
    </xf>
    <xf numFmtId="0" fontId="31" fillId="4" borderId="44" xfId="3" applyFont="1" applyFill="1" applyBorder="1" applyAlignment="1" applyProtection="1">
      <alignment horizontal="center" vertical="center" wrapText="1"/>
    </xf>
    <xf numFmtId="167" fontId="33" fillId="2" borderId="31" xfId="5" applyNumberFormat="1" applyFont="1" applyFill="1" applyBorder="1" applyAlignment="1">
      <alignment horizontal="center" vertical="center"/>
    </xf>
    <xf numFmtId="167" fontId="33" fillId="2" borderId="0" xfId="5" applyNumberFormat="1" applyFont="1" applyFill="1" applyAlignment="1">
      <alignment horizontal="center" vertical="center"/>
    </xf>
    <xf numFmtId="0" fontId="31" fillId="4" borderId="22" xfId="3" applyFont="1" applyFill="1" applyBorder="1" applyAlignment="1" applyProtection="1">
      <alignment horizontal="center" vertical="center" wrapText="1"/>
    </xf>
    <xf numFmtId="0" fontId="31" fillId="4" borderId="22" xfId="5" applyFont="1" applyFill="1" applyBorder="1" applyAlignment="1">
      <alignment horizontal="center" vertical="center" wrapText="1"/>
    </xf>
    <xf numFmtId="0" fontId="31" fillId="4" borderId="69" xfId="5" applyFont="1" applyFill="1" applyBorder="1" applyAlignment="1">
      <alignment horizontal="center" vertical="center" wrapText="1"/>
    </xf>
    <xf numFmtId="0" fontId="31" fillId="4" borderId="6" xfId="5" applyFont="1" applyFill="1" applyBorder="1" applyAlignment="1">
      <alignment horizontal="center" vertical="center" wrapText="1"/>
    </xf>
    <xf numFmtId="0" fontId="31" fillId="4" borderId="96" xfId="5" applyFont="1" applyFill="1" applyBorder="1" applyAlignment="1">
      <alignment horizontal="center" vertical="center" wrapText="1"/>
    </xf>
    <xf numFmtId="0" fontId="31" fillId="4" borderId="75" xfId="5" applyFont="1" applyFill="1" applyBorder="1" applyAlignment="1">
      <alignment horizontal="center" vertical="center" wrapText="1"/>
    </xf>
    <xf numFmtId="0" fontId="31" fillId="4" borderId="25" xfId="5" applyFont="1" applyFill="1" applyBorder="1" applyAlignment="1">
      <alignment horizontal="center" vertical="center" wrapText="1"/>
    </xf>
    <xf numFmtId="0" fontId="31" fillId="4" borderId="80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/>
    </xf>
    <xf numFmtId="0" fontId="31" fillId="4" borderId="69" xfId="5" applyFont="1" applyFill="1" applyBorder="1" applyAlignment="1">
      <alignment horizontal="center" vertical="center"/>
    </xf>
    <xf numFmtId="0" fontId="31" fillId="4" borderId="71" xfId="5" applyFont="1" applyFill="1" applyBorder="1" applyAlignment="1">
      <alignment horizontal="center" vertical="center"/>
    </xf>
    <xf numFmtId="0" fontId="31" fillId="4" borderId="70" xfId="5" applyFont="1" applyFill="1" applyBorder="1" applyAlignment="1">
      <alignment horizontal="center" vertical="center"/>
    </xf>
    <xf numFmtId="167" fontId="34" fillId="2" borderId="0" xfId="5" applyNumberFormat="1" applyFont="1" applyFill="1" applyAlignment="1">
      <alignment horizontal="right" vertical="center" indent="2"/>
    </xf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5" xfId="5" applyNumberFormat="1" applyFont="1" applyFill="1" applyBorder="1" applyAlignment="1">
      <alignment horizontal="right" indent="2"/>
    </xf>
    <xf numFmtId="167" fontId="34" fillId="2" borderId="32" xfId="5" applyNumberFormat="1" applyFont="1" applyFill="1" applyBorder="1" applyAlignment="1">
      <alignment horizontal="right" indent="2"/>
    </xf>
    <xf numFmtId="0" fontId="31" fillId="4" borderId="75" xfId="4" applyFont="1" applyFill="1" applyBorder="1" applyAlignment="1">
      <alignment horizontal="center" vertical="center"/>
    </xf>
    <xf numFmtId="0" fontId="31" fillId="4" borderId="76" xfId="4" applyFont="1" applyFill="1" applyBorder="1" applyAlignment="1">
      <alignment horizontal="center" vertical="center"/>
    </xf>
    <xf numFmtId="0" fontId="31" fillId="4" borderId="87" xfId="4" applyFont="1" applyFill="1" applyBorder="1" applyAlignment="1">
      <alignment horizontal="center" vertical="center"/>
    </xf>
    <xf numFmtId="0" fontId="31" fillId="4" borderId="72" xfId="4" applyFont="1" applyFill="1" applyBorder="1" applyAlignment="1">
      <alignment horizontal="center" vertical="center"/>
    </xf>
    <xf numFmtId="0" fontId="31" fillId="4" borderId="73" xfId="4" applyFont="1" applyFill="1" applyBorder="1" applyAlignment="1">
      <alignment horizontal="center" vertical="center"/>
    </xf>
    <xf numFmtId="0" fontId="31" fillId="4" borderId="73" xfId="4" applyFont="1" applyFill="1" applyBorder="1" applyAlignment="1">
      <alignment horizontal="center" vertical="center" wrapText="1"/>
    </xf>
    <xf numFmtId="0" fontId="31" fillId="4" borderId="98" xfId="4" applyFont="1" applyFill="1" applyBorder="1" applyAlignment="1">
      <alignment horizontal="center" vertical="center" wrapText="1"/>
    </xf>
    <xf numFmtId="0" fontId="31" fillId="4" borderId="179" xfId="4" applyFont="1" applyFill="1" applyBorder="1" applyAlignment="1">
      <alignment horizontal="center" vertical="center" wrapText="1"/>
    </xf>
    <xf numFmtId="0" fontId="31" fillId="4" borderId="74" xfId="4" applyFont="1" applyFill="1" applyBorder="1" applyAlignment="1">
      <alignment horizontal="center" vertical="center" wrapText="1"/>
    </xf>
    <xf numFmtId="0" fontId="31" fillId="4" borderId="0" xfId="4" applyFont="1" applyFill="1" applyAlignment="1">
      <alignment horizontal="center" vertical="center" wrapText="1"/>
    </xf>
    <xf numFmtId="0" fontId="31" fillId="4" borderId="68" xfId="4" applyFont="1" applyFill="1" applyBorder="1" applyAlignment="1">
      <alignment horizontal="center" vertical="center" wrapText="1"/>
    </xf>
    <xf numFmtId="0" fontId="31" fillId="4" borderId="76" xfId="4" applyFont="1" applyFill="1" applyBorder="1" applyAlignment="1">
      <alignment horizontal="center" vertical="center" wrapText="1"/>
    </xf>
    <xf numFmtId="0" fontId="31" fillId="4" borderId="79" xfId="4" applyFont="1" applyFill="1" applyBorder="1" applyAlignment="1">
      <alignment horizontal="center" vertical="center" wrapText="1"/>
    </xf>
    <xf numFmtId="0" fontId="31" fillId="4" borderId="69" xfId="4" applyFont="1" applyFill="1" applyBorder="1" applyAlignment="1">
      <alignment horizontal="center" vertical="center"/>
    </xf>
    <xf numFmtId="0" fontId="31" fillId="4" borderId="71" xfId="4" applyFont="1" applyFill="1" applyBorder="1" applyAlignment="1">
      <alignment horizontal="center" vertical="center"/>
    </xf>
    <xf numFmtId="0" fontId="31" fillId="4" borderId="70" xfId="4" applyFont="1" applyFill="1" applyBorder="1" applyAlignment="1">
      <alignment horizontal="center" vertical="center"/>
    </xf>
    <xf numFmtId="0" fontId="31" fillId="4" borderId="98" xfId="4" quotePrefix="1" applyFont="1" applyFill="1" applyBorder="1" applyAlignment="1">
      <alignment horizontal="center" vertical="center" wrapText="1"/>
    </xf>
    <xf numFmtId="0" fontId="31" fillId="4" borderId="179" xfId="4" quotePrefix="1" applyFont="1" applyFill="1" applyBorder="1" applyAlignment="1">
      <alignment horizontal="center" vertical="center" wrapText="1"/>
    </xf>
    <xf numFmtId="0" fontId="31" fillId="4" borderId="69" xfId="4" quotePrefix="1" applyFont="1" applyFill="1" applyBorder="1" applyAlignment="1">
      <alignment horizontal="center" vertical="center" wrapText="1"/>
    </xf>
    <xf numFmtId="0" fontId="31" fillId="4" borderId="70" xfId="4" quotePrefix="1" applyFont="1" applyFill="1" applyBorder="1" applyAlignment="1">
      <alignment horizontal="center" vertical="center" wrapText="1"/>
    </xf>
    <xf numFmtId="0" fontId="31" fillId="4" borderId="74" xfId="4" quotePrefix="1" applyFont="1" applyFill="1" applyBorder="1" applyAlignment="1">
      <alignment horizontal="center" vertical="center" wrapText="1"/>
    </xf>
    <xf numFmtId="0" fontId="31" fillId="4" borderId="68" xfId="4" quotePrefix="1" applyFont="1" applyFill="1" applyBorder="1" applyAlignment="1">
      <alignment horizontal="center" vertical="center" wrapText="1"/>
    </xf>
    <xf numFmtId="0" fontId="31" fillId="4" borderId="75" xfId="4" quotePrefix="1" applyFont="1" applyFill="1" applyBorder="1" applyAlignment="1">
      <alignment horizontal="center" vertical="center" wrapText="1"/>
    </xf>
    <xf numFmtId="0" fontId="31" fillId="4" borderId="79" xfId="4" quotePrefix="1" applyFont="1" applyFill="1" applyBorder="1" applyAlignment="1">
      <alignment horizontal="center" vertical="center" wrapText="1"/>
    </xf>
    <xf numFmtId="0" fontId="31" fillId="4" borderId="40" xfId="4" quotePrefix="1" applyFont="1" applyFill="1" applyBorder="1" applyAlignment="1">
      <alignment horizontal="center" vertical="center" wrapText="1"/>
    </xf>
    <xf numFmtId="0" fontId="27" fillId="0" borderId="0" xfId="4" applyFont="1" applyAlignment="1">
      <alignment horizontal="left"/>
    </xf>
    <xf numFmtId="0" fontId="31" fillId="4" borderId="42" xfId="4" applyFont="1" applyFill="1" applyBorder="1" applyAlignment="1">
      <alignment horizontal="center" vertical="center" wrapText="1"/>
    </xf>
    <xf numFmtId="0" fontId="34" fillId="2" borderId="0" xfId="4" applyFont="1" applyFill="1" applyAlignment="1">
      <alignment horizontal="center" vertical="center"/>
    </xf>
    <xf numFmtId="167" fontId="34" fillId="2" borderId="35" xfId="4" applyNumberFormat="1" applyFont="1" applyFill="1" applyBorder="1" applyAlignment="1">
      <alignment horizontal="center"/>
    </xf>
    <xf numFmtId="167" fontId="34" fillId="2" borderId="32" xfId="4" applyNumberFormat="1" applyFont="1" applyFill="1" applyBorder="1" applyAlignment="1">
      <alignment horizontal="center"/>
    </xf>
    <xf numFmtId="167" fontId="34" fillId="2" borderId="0" xfId="0" applyNumberFormat="1" applyFont="1" applyFill="1" applyAlignment="1">
      <alignment horizontal="center" vertical="center"/>
    </xf>
    <xf numFmtId="167" fontId="34" fillId="2" borderId="31" xfId="0" applyNumberFormat="1" applyFont="1" applyFill="1" applyBorder="1" applyAlignment="1">
      <alignment horizontal="right" vertical="center" indent="3"/>
    </xf>
    <xf numFmtId="167" fontId="34" fillId="2" borderId="0" xfId="0" applyNumberFormat="1" applyFont="1" applyFill="1" applyAlignment="1">
      <alignment horizontal="right" vertical="center" indent="3"/>
    </xf>
    <xf numFmtId="167" fontId="34" fillId="2" borderId="29" xfId="0" applyNumberFormat="1" applyFont="1" applyFill="1" applyBorder="1" applyAlignment="1">
      <alignment horizontal="center" vertical="center"/>
    </xf>
    <xf numFmtId="167" fontId="34" fillId="2" borderId="33" xfId="0" applyNumberFormat="1" applyFont="1" applyFill="1" applyBorder="1" applyAlignment="1">
      <alignment horizontal="center"/>
    </xf>
    <xf numFmtId="167" fontId="34" fillId="2" borderId="0" xfId="0" applyNumberFormat="1" applyFont="1" applyFill="1" applyAlignment="1">
      <alignment horizontal="right" vertical="center" indent="4"/>
    </xf>
    <xf numFmtId="167" fontId="33" fillId="2" borderId="31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7" fontId="34" fillId="2" borderId="29" xfId="0" applyNumberFormat="1" applyFont="1" applyFill="1" applyBorder="1" applyAlignment="1">
      <alignment horizontal="right" vertical="center" indent="4"/>
    </xf>
    <xf numFmtId="0" fontId="46" fillId="4" borderId="57" xfId="3" applyFont="1" applyFill="1" applyBorder="1" applyAlignment="1" applyProtection="1">
      <alignment horizontal="center"/>
    </xf>
    <xf numFmtId="0" fontId="31" fillId="4" borderId="113" xfId="1" applyFont="1" applyFill="1" applyBorder="1" applyAlignment="1">
      <alignment horizontal="center" vertical="center"/>
    </xf>
    <xf numFmtId="0" fontId="31" fillId="4" borderId="114" xfId="1" applyFont="1" applyFill="1" applyBorder="1" applyAlignment="1">
      <alignment horizontal="center" vertical="center"/>
    </xf>
    <xf numFmtId="167" fontId="34" fillId="2" borderId="0" xfId="0" applyNumberFormat="1" applyFont="1" applyFill="1" applyAlignment="1">
      <alignment horizontal="right" vertical="center" indent="2"/>
    </xf>
    <xf numFmtId="0" fontId="27" fillId="2" borderId="0" xfId="1" applyFont="1" applyFill="1" applyAlignment="1">
      <alignment horizontal="right"/>
    </xf>
    <xf numFmtId="0" fontId="31" fillId="4" borderId="45" xfId="1" quotePrefix="1" applyFont="1" applyFill="1" applyBorder="1" applyAlignment="1">
      <alignment horizontal="center"/>
    </xf>
    <xf numFmtId="0" fontId="31" fillId="4" borderId="99" xfId="1" quotePrefix="1" applyFont="1" applyFill="1" applyBorder="1" applyAlignment="1">
      <alignment horizontal="center"/>
    </xf>
    <xf numFmtId="0" fontId="31" fillId="4" borderId="50" xfId="1" quotePrefix="1" applyFont="1" applyFill="1" applyBorder="1" applyAlignment="1">
      <alignment horizontal="center"/>
    </xf>
    <xf numFmtId="0" fontId="31" fillId="4" borderId="102" xfId="1" quotePrefix="1" applyFont="1" applyFill="1" applyBorder="1" applyAlignment="1">
      <alignment horizontal="center"/>
    </xf>
    <xf numFmtId="0" fontId="31" fillId="4" borderId="54" xfId="1" quotePrefix="1" applyFont="1" applyFill="1" applyBorder="1" applyAlignment="1">
      <alignment horizontal="center"/>
    </xf>
    <xf numFmtId="0" fontId="31" fillId="4" borderId="111" xfId="1" quotePrefix="1" applyFont="1" applyFill="1" applyBorder="1" applyAlignment="1">
      <alignment horizontal="center"/>
    </xf>
    <xf numFmtId="0" fontId="31" fillId="4" borderId="100" xfId="1" applyFont="1" applyFill="1" applyBorder="1" applyAlignment="1">
      <alignment horizontal="center" vertical="center"/>
    </xf>
    <xf numFmtId="0" fontId="31" fillId="4" borderId="101" xfId="1" applyFont="1" applyFill="1" applyBorder="1" applyAlignment="1">
      <alignment horizontal="center" vertical="center"/>
    </xf>
    <xf numFmtId="0" fontId="31" fillId="4" borderId="47" xfId="1" applyFont="1" applyFill="1" applyBorder="1" applyAlignment="1">
      <alignment horizontal="center" vertical="center"/>
    </xf>
    <xf numFmtId="0" fontId="31" fillId="4" borderId="103" xfId="1" quotePrefix="1" applyFont="1" applyFill="1" applyBorder="1" applyAlignment="1">
      <alignment horizontal="center" vertical="center" wrapText="1"/>
    </xf>
    <xf numFmtId="0" fontId="31" fillId="4" borderId="104" xfId="1" quotePrefix="1" applyFont="1" applyFill="1" applyBorder="1" applyAlignment="1">
      <alignment horizontal="center" vertical="center" wrapText="1"/>
    </xf>
    <xf numFmtId="0" fontId="31" fillId="4" borderId="105" xfId="1" applyFont="1" applyFill="1" applyBorder="1" applyAlignment="1">
      <alignment horizontal="center" vertical="center"/>
    </xf>
    <xf numFmtId="0" fontId="31" fillId="4" borderId="106" xfId="1" applyFont="1" applyFill="1" applyBorder="1" applyAlignment="1">
      <alignment horizontal="center" vertical="center"/>
    </xf>
    <xf numFmtId="0" fontId="31" fillId="4" borderId="107" xfId="1" applyFont="1" applyFill="1" applyBorder="1" applyAlignment="1">
      <alignment horizontal="center" vertical="center"/>
    </xf>
    <xf numFmtId="0" fontId="31" fillId="4" borderId="108" xfId="1" applyFont="1" applyFill="1" applyBorder="1" applyAlignment="1">
      <alignment horizontal="center" vertical="center"/>
    </xf>
    <xf numFmtId="0" fontId="31" fillId="4" borderId="109" xfId="1" applyFont="1" applyFill="1" applyBorder="1" applyAlignment="1">
      <alignment horizontal="center" vertical="center"/>
    </xf>
    <xf numFmtId="0" fontId="31" fillId="4" borderId="110" xfId="1" applyFont="1" applyFill="1" applyBorder="1" applyAlignment="1">
      <alignment horizontal="center" vertical="center"/>
    </xf>
    <xf numFmtId="0" fontId="31" fillId="4" borderId="44" xfId="1" quotePrefix="1" applyFont="1" applyFill="1" applyBorder="1" applyAlignment="1">
      <alignment horizontal="center" vertical="center" wrapText="1"/>
    </xf>
    <xf numFmtId="0" fontId="31" fillId="4" borderId="103" xfId="1" applyFont="1" applyFill="1" applyBorder="1" applyAlignment="1">
      <alignment horizontal="center" vertical="center" wrapText="1"/>
    </xf>
    <xf numFmtId="0" fontId="31" fillId="4" borderId="104" xfId="1" applyFont="1" applyFill="1" applyBorder="1" applyAlignment="1">
      <alignment horizontal="center" vertical="center" wrapText="1"/>
    </xf>
    <xf numFmtId="0" fontId="31" fillId="4" borderId="112" xfId="1" quotePrefix="1" applyFont="1" applyFill="1" applyBorder="1" applyAlignment="1">
      <alignment horizontal="center" vertical="center" wrapText="1"/>
    </xf>
    <xf numFmtId="0" fontId="31" fillId="4" borderId="112" xfId="1" applyFont="1" applyFill="1" applyBorder="1" applyAlignment="1">
      <alignment horizontal="center" vertical="center" wrapText="1"/>
    </xf>
    <xf numFmtId="167" fontId="33" fillId="2" borderId="106" xfId="0" applyNumberFormat="1" applyFont="1" applyFill="1" applyBorder="1" applyAlignment="1">
      <alignment horizontal="right" vertical="center" indent="2"/>
    </xf>
    <xf numFmtId="167" fontId="33" fillId="2" borderId="106" xfId="0" applyNumberFormat="1" applyFont="1" applyFill="1" applyBorder="1" applyAlignment="1">
      <alignment horizontal="center" vertical="center"/>
    </xf>
    <xf numFmtId="167" fontId="33" fillId="2" borderId="138" xfId="0" applyNumberFormat="1" applyFont="1" applyFill="1" applyBorder="1" applyAlignment="1">
      <alignment horizontal="center" vertical="center"/>
    </xf>
    <xf numFmtId="173" fontId="34" fillId="2" borderId="31" xfId="0" applyNumberFormat="1" applyFont="1" applyFill="1" applyBorder="1" applyAlignment="1">
      <alignment horizontal="right" vertical="center" indent="2"/>
    </xf>
    <xf numFmtId="173" fontId="34" fillId="2" borderId="0" xfId="0" applyNumberFormat="1" applyFont="1" applyFill="1" applyAlignment="1">
      <alignment horizontal="right" vertical="center" indent="2"/>
    </xf>
    <xf numFmtId="173" fontId="33" fillId="2" borderId="31" xfId="0" applyNumberFormat="1" applyFont="1" applyFill="1" applyBorder="1" applyAlignment="1">
      <alignment horizontal="right" vertical="center" indent="2"/>
    </xf>
    <xf numFmtId="173" fontId="33" fillId="2" borderId="0" xfId="0" applyNumberFormat="1" applyFont="1" applyFill="1" applyAlignment="1">
      <alignment horizontal="right" vertical="center" indent="2"/>
    </xf>
    <xf numFmtId="0" fontId="34" fillId="2" borderId="35" xfId="1" applyFont="1" applyFill="1" applyBorder="1" applyAlignment="1">
      <alignment horizontal="center"/>
    </xf>
    <xf numFmtId="0" fontId="46" fillId="4" borderId="105" xfId="3" applyFont="1" applyFill="1" applyBorder="1" applyAlignment="1" applyProtection="1">
      <alignment horizontal="center"/>
    </xf>
    <xf numFmtId="0" fontId="46" fillId="4" borderId="107" xfId="3" applyFont="1" applyFill="1" applyBorder="1" applyAlignment="1" applyProtection="1">
      <alignment horizontal="center"/>
    </xf>
    <xf numFmtId="0" fontId="46" fillId="4" borderId="108" xfId="3" applyFont="1" applyFill="1" applyBorder="1" applyAlignment="1" applyProtection="1">
      <alignment horizontal="center"/>
    </xf>
    <xf numFmtId="0" fontId="46" fillId="4" borderId="110" xfId="3" applyFont="1" applyFill="1" applyBorder="1" applyAlignment="1" applyProtection="1">
      <alignment horizontal="center"/>
    </xf>
    <xf numFmtId="0" fontId="31" fillId="4" borderId="119" xfId="1" quotePrefix="1" applyFont="1" applyFill="1" applyBorder="1" applyAlignment="1">
      <alignment horizontal="center" vertical="center"/>
    </xf>
    <xf numFmtId="168" fontId="33" fillId="2" borderId="0" xfId="0" applyNumberFormat="1" applyFont="1" applyFill="1" applyAlignment="1">
      <alignment horizontal="center" vertical="center"/>
    </xf>
    <xf numFmtId="167" fontId="33" fillId="2" borderId="31" xfId="0" applyNumberFormat="1" applyFont="1" applyFill="1" applyBorder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4"/>
    </xf>
    <xf numFmtId="0" fontId="46" fillId="4" borderId="115" xfId="3" applyFont="1" applyFill="1" applyBorder="1" applyAlignment="1" applyProtection="1">
      <alignment horizontal="center"/>
    </xf>
    <xf numFmtId="0" fontId="46" fillId="4" borderId="102" xfId="3" applyFont="1" applyFill="1" applyBorder="1" applyAlignment="1" applyProtection="1">
      <alignment horizontal="center"/>
    </xf>
    <xf numFmtId="0" fontId="34" fillId="0" borderId="116" xfId="0" applyFont="1" applyBorder="1" applyAlignment="1">
      <alignment horizontal="center" vertical="center"/>
    </xf>
    <xf numFmtId="165" fontId="33" fillId="2" borderId="31" xfId="0" applyNumberFormat="1" applyFont="1" applyFill="1" applyBorder="1" applyAlignment="1">
      <alignment horizontal="right" vertical="center" indent="2"/>
    </xf>
    <xf numFmtId="165" fontId="33" fillId="2" borderId="0" xfId="0" applyNumberFormat="1" applyFont="1" applyFill="1" applyAlignment="1">
      <alignment horizontal="right" vertical="center" indent="2"/>
    </xf>
    <xf numFmtId="165" fontId="34" fillId="2" borderId="31" xfId="0" applyNumberFormat="1" applyFont="1" applyFill="1" applyBorder="1" applyAlignment="1">
      <alignment horizontal="right" vertical="center" indent="2"/>
    </xf>
    <xf numFmtId="165" fontId="34" fillId="2" borderId="0" xfId="0" applyNumberFormat="1" applyFont="1" applyFill="1" applyAlignment="1">
      <alignment horizontal="right" vertical="center" indent="2"/>
    </xf>
    <xf numFmtId="165" fontId="60" fillId="2" borderId="31" xfId="0" applyNumberFormat="1" applyFont="1" applyFill="1" applyBorder="1" applyAlignment="1">
      <alignment horizontal="right" vertical="center" indent="2"/>
    </xf>
    <xf numFmtId="165" fontId="60" fillId="2" borderId="0" xfId="0" applyNumberFormat="1" applyFont="1" applyFill="1" applyAlignment="1">
      <alignment horizontal="right" vertical="center" indent="2"/>
    </xf>
    <xf numFmtId="0" fontId="60" fillId="2" borderId="0" xfId="0" applyFont="1" applyFill="1" applyAlignment="1">
      <alignment horizontal="center" vertical="center"/>
    </xf>
    <xf numFmtId="172" fontId="31" fillId="4" borderId="5" xfId="1" applyNumberFormat="1" applyFont="1" applyFill="1" applyBorder="1" applyAlignment="1">
      <alignment horizontal="center" vertical="center"/>
    </xf>
    <xf numFmtId="172" fontId="31" fillId="4" borderId="10" xfId="1" applyNumberFormat="1" applyFont="1" applyFill="1" applyBorder="1" applyAlignment="1">
      <alignment horizontal="center" vertical="center"/>
    </xf>
    <xf numFmtId="172" fontId="31" fillId="4" borderId="24" xfId="1" applyNumberFormat="1" applyFont="1" applyFill="1" applyBorder="1" applyAlignment="1">
      <alignment horizontal="center" vertical="center"/>
    </xf>
    <xf numFmtId="172" fontId="31" fillId="4" borderId="23" xfId="1" applyNumberFormat="1" applyFont="1" applyFill="1" applyBorder="1" applyAlignment="1">
      <alignment horizontal="center" vertical="center"/>
    </xf>
    <xf numFmtId="172" fontId="31" fillId="4" borderId="22" xfId="1" applyNumberFormat="1" applyFont="1" applyFill="1" applyBorder="1" applyAlignment="1">
      <alignment horizontal="center" vertical="center"/>
    </xf>
    <xf numFmtId="0" fontId="31" fillId="4" borderId="121" xfId="1" applyFont="1" applyFill="1" applyBorder="1"/>
    <xf numFmtId="0" fontId="31" fillId="4" borderId="122" xfId="1" applyFont="1" applyFill="1" applyBorder="1"/>
    <xf numFmtId="172" fontId="31" fillId="4" borderId="57" xfId="1" applyNumberFormat="1" applyFont="1" applyFill="1" applyBorder="1" applyAlignment="1">
      <alignment horizontal="center" vertical="center"/>
    </xf>
    <xf numFmtId="0" fontId="31" fillId="4" borderId="57" xfId="1" applyFont="1" applyFill="1" applyBorder="1"/>
    <xf numFmtId="0" fontId="31" fillId="4" borderId="119" xfId="1" applyFont="1" applyFill="1" applyBorder="1"/>
    <xf numFmtId="0" fontId="31" fillId="4" borderId="120" xfId="1" applyFont="1" applyFill="1" applyBorder="1"/>
    <xf numFmtId="167" fontId="34" fillId="2" borderId="31" xfId="0" applyNumberFormat="1" applyFont="1" applyFill="1" applyBorder="1" applyAlignment="1">
      <alignment horizontal="right" vertical="center" indent="2"/>
    </xf>
    <xf numFmtId="167" fontId="34" fillId="2" borderId="29" xfId="0" applyNumberFormat="1" applyFont="1" applyFill="1" applyBorder="1" applyAlignment="1">
      <alignment horizontal="right" vertical="center" indent="3"/>
    </xf>
    <xf numFmtId="167" fontId="34" fillId="2" borderId="30" xfId="0" applyNumberFormat="1" applyFont="1" applyFill="1" applyBorder="1" applyAlignment="1">
      <alignment horizontal="right" vertical="center" indent="1"/>
    </xf>
    <xf numFmtId="167" fontId="33" fillId="2" borderId="31" xfId="0" applyNumberFormat="1" applyFont="1" applyFill="1" applyBorder="1" applyAlignment="1">
      <alignment horizontal="right" vertical="center" indent="2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30" xfId="0" applyNumberFormat="1" applyFont="1" applyFill="1" applyBorder="1" applyAlignment="1">
      <alignment horizontal="right" vertical="center" indent="1"/>
    </xf>
    <xf numFmtId="167" fontId="33" fillId="2" borderId="30" xfId="0" applyNumberFormat="1" applyFont="1" applyFill="1" applyBorder="1" applyAlignment="1">
      <alignment horizontal="right" vertical="center" indent="3"/>
    </xf>
    <xf numFmtId="0" fontId="31" fillId="4" borderId="57" xfId="1" quotePrefix="1" applyFont="1" applyFill="1" applyBorder="1" applyAlignment="1">
      <alignment horizontal="center" vertical="center"/>
    </xf>
    <xf numFmtId="0" fontId="63" fillId="0" borderId="0" xfId="1" applyFont="1" applyAlignment="1">
      <alignment horizontal="left"/>
    </xf>
    <xf numFmtId="0" fontId="31" fillId="4" borderId="123" xfId="1" quotePrefix="1" applyFont="1" applyFill="1" applyBorder="1" applyAlignment="1">
      <alignment horizontal="center" vertical="center"/>
    </xf>
    <xf numFmtId="0" fontId="31" fillId="4" borderId="124" xfId="1" quotePrefix="1" applyFont="1" applyFill="1" applyBorder="1" applyAlignment="1">
      <alignment horizontal="center" vertical="center"/>
    </xf>
    <xf numFmtId="0" fontId="31" fillId="4" borderId="56" xfId="1" quotePrefix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indent="1"/>
    </xf>
    <xf numFmtId="167" fontId="34" fillId="2" borderId="0" xfId="1" applyNumberFormat="1" applyFont="1" applyFill="1" applyAlignment="1">
      <alignment horizontal="right" vertical="center" indent="1"/>
    </xf>
    <xf numFmtId="168" fontId="33" fillId="2" borderId="0" xfId="1" applyNumberFormat="1" applyFont="1" applyFill="1" applyAlignment="1">
      <alignment horizontal="center" vertical="center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0" fontId="34" fillId="4" borderId="22" xfId="1" applyFont="1" applyFill="1" applyBorder="1" applyAlignment="1">
      <alignment horizontal="center" vertical="center"/>
    </xf>
    <xf numFmtId="166" fontId="34" fillId="2" borderId="32" xfId="1" applyNumberFormat="1" applyFont="1" applyFill="1" applyBorder="1" applyAlignment="1">
      <alignment horizontal="center"/>
    </xf>
    <xf numFmtId="166" fontId="34" fillId="2" borderId="35" xfId="1" applyNumberFormat="1" applyFont="1" applyFill="1" applyBorder="1" applyAlignment="1">
      <alignment horizontal="center"/>
    </xf>
    <xf numFmtId="0" fontId="31" fillId="4" borderId="45" xfId="1" applyFont="1" applyFill="1" applyBorder="1" applyAlignment="1">
      <alignment horizontal="center"/>
    </xf>
    <xf numFmtId="0" fontId="31" fillId="4" borderId="46" xfId="1" applyFont="1" applyFill="1" applyBorder="1" applyAlignment="1">
      <alignment horizontal="center"/>
    </xf>
    <xf numFmtId="0" fontId="31" fillId="4" borderId="54" xfId="1" applyFont="1" applyFill="1" applyBorder="1" applyAlignment="1">
      <alignment horizontal="center"/>
    </xf>
    <xf numFmtId="0" fontId="31" fillId="4" borderId="55" xfId="1" applyFont="1" applyFill="1" applyBorder="1" applyAlignment="1">
      <alignment horizontal="center"/>
    </xf>
    <xf numFmtId="0" fontId="31" fillId="4" borderId="57" xfId="1" applyFont="1" applyFill="1" applyBorder="1" applyAlignment="1">
      <alignment horizontal="center" vertical="center" wrapText="1"/>
    </xf>
    <xf numFmtId="0" fontId="31" fillId="4" borderId="57" xfId="1" quotePrefix="1" applyFont="1" applyFill="1" applyBorder="1" applyAlignment="1">
      <alignment horizontal="center" vertical="center" wrapText="1"/>
    </xf>
    <xf numFmtId="167" fontId="34" fillId="2" borderId="38" xfId="1" applyNumberFormat="1" applyFont="1" applyFill="1" applyBorder="1" applyAlignment="1">
      <alignment horizontal="center"/>
    </xf>
    <xf numFmtId="0" fontId="34" fillId="4" borderId="22" xfId="1" applyFont="1" applyFill="1" applyBorder="1" applyAlignment="1">
      <alignment horizontal="center"/>
    </xf>
    <xf numFmtId="3" fontId="34" fillId="2" borderId="31" xfId="1" applyNumberFormat="1" applyFont="1" applyFill="1" applyBorder="1" applyAlignment="1">
      <alignment horizontal="center" vertical="center"/>
    </xf>
    <xf numFmtId="3" fontId="34" fillId="2" borderId="0" xfId="1" applyNumberFormat="1" applyFont="1" applyFill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3" fontId="34" fillId="2" borderId="35" xfId="1" applyNumberFormat="1" applyFont="1" applyFill="1" applyBorder="1" applyAlignment="1">
      <alignment horizontal="center"/>
    </xf>
    <xf numFmtId="3" fontId="34" fillId="2" borderId="32" xfId="1" applyNumberFormat="1" applyFont="1" applyFill="1" applyBorder="1" applyAlignment="1">
      <alignment horizontal="center"/>
    </xf>
    <xf numFmtId="3" fontId="33" fillId="2" borderId="31" xfId="1" applyNumberFormat="1" applyFont="1" applyFill="1" applyBorder="1" applyAlignment="1">
      <alignment horizontal="center" vertical="center"/>
    </xf>
    <xf numFmtId="3" fontId="33" fillId="2" borderId="0" xfId="1" applyNumberFormat="1" applyFont="1" applyFill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1" fillId="4" borderId="48" xfId="1" quotePrefix="1" applyFont="1" applyFill="1" applyBorder="1" applyAlignment="1">
      <alignment horizontal="center" vertical="center" wrapText="1"/>
    </xf>
    <xf numFmtId="0" fontId="31" fillId="4" borderId="49" xfId="1" applyFont="1" applyFill="1" applyBorder="1" applyAlignment="1">
      <alignment horizontal="center" vertical="center" wrapText="1"/>
    </xf>
    <xf numFmtId="0" fontId="31" fillId="4" borderId="22" xfId="1" applyFont="1" applyFill="1" applyBorder="1" applyAlignment="1">
      <alignment horizontal="center"/>
    </xf>
    <xf numFmtId="3" fontId="34" fillId="2" borderId="0" xfId="5" applyNumberFormat="1" applyFont="1" applyFill="1" applyAlignment="1">
      <alignment horizontal="right" vertical="center" indent="3"/>
    </xf>
    <xf numFmtId="0" fontId="3" fillId="2" borderId="0" xfId="5" applyFont="1" applyFill="1" applyAlignment="1">
      <alignment horizontal="center"/>
    </xf>
    <xf numFmtId="3" fontId="34" fillId="2" borderId="0" xfId="5" applyNumberFormat="1" applyFont="1" applyFill="1" applyAlignment="1">
      <alignment horizontal="center" vertical="center"/>
    </xf>
    <xf numFmtId="167" fontId="34" fillId="2" borderId="29" xfId="5" applyNumberFormat="1" applyFont="1" applyFill="1" applyBorder="1" applyAlignment="1">
      <alignment horizontal="center" vertical="center"/>
    </xf>
    <xf numFmtId="3" fontId="34" fillId="2" borderId="31" xfId="5" applyNumberFormat="1" applyFont="1" applyFill="1" applyBorder="1" applyAlignment="1">
      <alignment horizontal="right" vertical="center" indent="3"/>
    </xf>
    <xf numFmtId="0" fontId="31" fillId="7" borderId="44" xfId="5" applyFont="1" applyFill="1" applyBorder="1" applyAlignment="1">
      <alignment horizontal="center" vertical="center" wrapText="1"/>
    </xf>
    <xf numFmtId="0" fontId="46" fillId="7" borderId="44" xfId="3" applyFont="1" applyFill="1" applyBorder="1" applyAlignment="1" applyProtection="1">
      <alignment horizontal="center" wrapText="1"/>
    </xf>
    <xf numFmtId="0" fontId="33" fillId="2" borderId="30" xfId="5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0" fontId="31" fillId="4" borderId="127" xfId="5" applyFont="1" applyFill="1" applyBorder="1" applyAlignment="1">
      <alignment horizontal="center" vertical="center" wrapText="1"/>
    </xf>
    <xf numFmtId="0" fontId="31" fillId="4" borderId="128" xfId="5" applyFont="1" applyFill="1" applyBorder="1" applyAlignment="1">
      <alignment horizontal="center" vertical="center" wrapText="1"/>
    </xf>
    <xf numFmtId="0" fontId="31" fillId="4" borderId="106" xfId="5" applyFont="1" applyFill="1" applyBorder="1" applyAlignment="1">
      <alignment horizontal="center" vertical="center" wrapText="1"/>
    </xf>
    <xf numFmtId="0" fontId="34" fillId="0" borderId="33" xfId="5" applyFont="1" applyBorder="1" applyAlignment="1">
      <alignment horizontal="center" vertical="center"/>
    </xf>
    <xf numFmtId="0" fontId="34" fillId="0" borderId="34" xfId="5" applyFont="1" applyBorder="1" applyAlignment="1">
      <alignment horizontal="center" vertical="center"/>
    </xf>
    <xf numFmtId="0" fontId="34" fillId="0" borderId="129" xfId="5" applyFont="1" applyBorder="1" applyAlignment="1">
      <alignment horizontal="center" vertical="center"/>
    </xf>
    <xf numFmtId="0" fontId="34" fillId="0" borderId="130" xfId="5" applyFont="1" applyBorder="1" applyAlignment="1">
      <alignment horizontal="center" vertical="center"/>
    </xf>
    <xf numFmtId="0" fontId="46" fillId="4" borderId="0" xfId="3" applyFont="1" applyFill="1" applyBorder="1" applyAlignment="1" applyProtection="1">
      <alignment horizontal="center" wrapText="1"/>
    </xf>
    <xf numFmtId="0" fontId="31" fillId="4" borderId="125" xfId="5" applyFont="1" applyFill="1" applyBorder="1" applyAlignment="1">
      <alignment horizontal="center" vertical="center" wrapText="1"/>
    </xf>
    <xf numFmtId="0" fontId="31" fillId="4" borderId="108" xfId="5" applyFont="1" applyFill="1" applyBorder="1" applyAlignment="1">
      <alignment horizontal="center" vertical="center" wrapText="1"/>
    </xf>
    <xf numFmtId="0" fontId="31" fillId="4" borderId="103" xfId="5" applyFont="1" applyFill="1" applyBorder="1" applyAlignment="1">
      <alignment horizontal="center" vertical="center" wrapText="1"/>
    </xf>
    <xf numFmtId="0" fontId="31" fillId="4" borderId="105" xfId="5" applyFont="1" applyFill="1" applyBorder="1" applyAlignment="1">
      <alignment horizontal="center" vertical="center" wrapText="1"/>
    </xf>
    <xf numFmtId="0" fontId="31" fillId="4" borderId="107" xfId="5" applyFont="1" applyFill="1" applyBorder="1" applyAlignment="1">
      <alignment horizontal="center" vertical="center" wrapText="1"/>
    </xf>
    <xf numFmtId="0" fontId="31" fillId="4" borderId="126" xfId="5" applyFont="1" applyFill="1" applyBorder="1" applyAlignment="1">
      <alignment horizontal="center" vertical="center" wrapText="1"/>
    </xf>
    <xf numFmtId="0" fontId="31" fillId="4" borderId="111" xfId="5" applyFont="1" applyFill="1" applyBorder="1" applyAlignment="1">
      <alignment horizontal="center" vertical="center" wrapText="1"/>
    </xf>
    <xf numFmtId="0" fontId="31" fillId="4" borderId="50" xfId="5" applyFont="1" applyFill="1" applyBorder="1" applyAlignment="1">
      <alignment horizontal="center" vertical="center" wrapText="1"/>
    </xf>
    <xf numFmtId="0" fontId="31" fillId="4" borderId="0" xfId="5" applyFont="1" applyFill="1" applyAlignment="1">
      <alignment horizontal="center" vertical="center" wrapText="1"/>
    </xf>
    <xf numFmtId="0" fontId="31" fillId="4" borderId="51" xfId="5" applyFont="1" applyFill="1" applyBorder="1" applyAlignment="1">
      <alignment horizontal="center" vertical="center" wrapText="1"/>
    </xf>
    <xf numFmtId="0" fontId="27" fillId="2" borderId="0" xfId="5" applyFont="1" applyFill="1" applyAlignment="1">
      <alignment horizontal="left"/>
    </xf>
    <xf numFmtId="3" fontId="33" fillId="2" borderId="31" xfId="5" applyNumberFormat="1" applyFont="1" applyFill="1" applyBorder="1" applyAlignment="1">
      <alignment horizontal="right" vertical="center" indent="3"/>
    </xf>
    <xf numFmtId="3" fontId="33" fillId="2" borderId="0" xfId="5" applyNumberFormat="1" applyFont="1" applyFill="1" applyAlignment="1">
      <alignment horizontal="right" vertical="center" indent="3"/>
    </xf>
    <xf numFmtId="1" fontId="34" fillId="2" borderId="34" xfId="5" applyNumberFormat="1" applyFont="1" applyFill="1" applyBorder="1" applyAlignment="1">
      <alignment horizontal="center"/>
    </xf>
    <xf numFmtId="167" fontId="33" fillId="2" borderId="3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0" xfId="5" applyNumberFormat="1" applyFont="1" applyFill="1" applyAlignment="1">
      <alignment horizontal="left" vertical="center" indent="6"/>
    </xf>
    <xf numFmtId="179" fontId="34" fillId="2" borderId="31" xfId="5" applyNumberFormat="1" applyFont="1" applyFill="1" applyBorder="1" applyAlignment="1">
      <alignment horizontal="right" vertical="center" indent="2"/>
    </xf>
    <xf numFmtId="179" fontId="34" fillId="2" borderId="0" xfId="5" applyNumberFormat="1" applyFont="1" applyFill="1" applyAlignment="1">
      <alignment horizontal="right" vertical="center" indent="2"/>
    </xf>
    <xf numFmtId="179" fontId="34" fillId="2" borderId="29" xfId="5" applyNumberFormat="1" applyFont="1" applyFill="1" applyBorder="1" applyAlignment="1">
      <alignment horizontal="right" vertical="center" indent="2"/>
    </xf>
    <xf numFmtId="179" fontId="33" fillId="2" borderId="31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right" vertical="center" indent="2"/>
    </xf>
    <xf numFmtId="179" fontId="33" fillId="2" borderId="29" xfId="5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2"/>
    </xf>
    <xf numFmtId="167" fontId="34" fillId="2" borderId="0" xfId="5" applyNumberFormat="1" applyFont="1" applyFill="1" applyAlignment="1">
      <alignment horizontal="left" vertical="center" indent="6"/>
    </xf>
    <xf numFmtId="167" fontId="34" fillId="2" borderId="31" xfId="5" applyNumberFormat="1" applyFont="1" applyFill="1" applyBorder="1" applyAlignment="1">
      <alignment horizontal="right" vertical="center" indent="6"/>
    </xf>
    <xf numFmtId="167" fontId="34" fillId="2" borderId="0" xfId="5" applyNumberFormat="1" applyFont="1" applyFill="1" applyAlignment="1">
      <alignment horizontal="right" vertical="center" indent="6"/>
    </xf>
    <xf numFmtId="167" fontId="34" fillId="2" borderId="33" xfId="5" applyNumberFormat="1" applyFont="1" applyFill="1" applyBorder="1" applyAlignment="1">
      <alignment horizontal="right" indent="2"/>
    </xf>
    <xf numFmtId="0" fontId="46" fillId="4" borderId="57" xfId="3" applyFont="1" applyFill="1" applyBorder="1" applyAlignment="1" applyProtection="1">
      <alignment horizontal="center" wrapText="1"/>
    </xf>
    <xf numFmtId="0" fontId="31" fillId="4" borderId="48" xfId="5" applyFont="1" applyFill="1" applyBorder="1" applyAlignment="1">
      <alignment horizontal="center" vertical="center" wrapText="1"/>
    </xf>
    <xf numFmtId="0" fontId="31" fillId="4" borderId="49" xfId="5" applyFont="1" applyFill="1" applyBorder="1" applyAlignment="1">
      <alignment horizontal="center" vertical="center" wrapText="1"/>
    </xf>
    <xf numFmtId="0" fontId="31" fillId="4" borderId="57" xfId="5" applyFont="1" applyFill="1" applyBorder="1" applyAlignment="1">
      <alignment horizontal="center" vertical="center" wrapText="1"/>
    </xf>
    <xf numFmtId="0" fontId="46" fillId="4" borderId="123" xfId="3" applyFont="1" applyFill="1" applyBorder="1" applyAlignment="1" applyProtection="1">
      <alignment horizontal="center" wrapText="1"/>
    </xf>
    <xf numFmtId="0" fontId="31" fillId="4" borderId="133" xfId="5" applyFont="1" applyFill="1" applyBorder="1" applyAlignment="1">
      <alignment horizontal="center" vertical="center" wrapText="1"/>
    </xf>
    <xf numFmtId="0" fontId="31" fillId="4" borderId="58" xfId="5" applyFont="1" applyFill="1" applyBorder="1" applyAlignment="1">
      <alignment horizontal="center" vertical="center" wrapText="1"/>
    </xf>
    <xf numFmtId="0" fontId="31" fillId="4" borderId="99" xfId="5" applyFont="1" applyFill="1" applyBorder="1" applyAlignment="1">
      <alignment horizontal="center" vertical="center" wrapText="1"/>
    </xf>
    <xf numFmtId="0" fontId="31" fillId="4" borderId="109" xfId="5" applyFont="1" applyFill="1" applyBorder="1" applyAlignment="1">
      <alignment horizontal="center" vertical="center" wrapText="1"/>
    </xf>
    <xf numFmtId="0" fontId="31" fillId="4" borderId="110" xfId="5" applyFont="1" applyFill="1" applyBorder="1" applyAlignment="1">
      <alignment horizontal="center" vertical="center" wrapText="1"/>
    </xf>
    <xf numFmtId="0" fontId="31" fillId="4" borderId="46" xfId="5" applyFont="1" applyFill="1" applyBorder="1" applyAlignment="1">
      <alignment horizontal="center" vertical="center" wrapText="1"/>
    </xf>
    <xf numFmtId="0" fontId="31" fillId="4" borderId="134" xfId="5" applyFont="1" applyFill="1" applyBorder="1" applyAlignment="1">
      <alignment horizontal="center" vertical="center" wrapText="1"/>
    </xf>
    <xf numFmtId="0" fontId="31" fillId="4" borderId="54" xfId="5" applyFont="1" applyFill="1" applyBorder="1" applyAlignment="1">
      <alignment horizontal="center" vertical="center" wrapText="1"/>
    </xf>
    <xf numFmtId="0" fontId="31" fillId="4" borderId="55" xfId="5" applyFont="1" applyFill="1" applyBorder="1" applyAlignment="1">
      <alignment horizontal="center" vertical="center" wrapText="1"/>
    </xf>
    <xf numFmtId="0" fontId="31" fillId="4" borderId="136" xfId="5" applyFont="1" applyFill="1" applyBorder="1" applyAlignment="1">
      <alignment horizontal="center" vertical="center" wrapText="1"/>
    </xf>
    <xf numFmtId="167" fontId="33" fillId="2" borderId="31" xfId="5" applyNumberFormat="1" applyFont="1" applyFill="1" applyBorder="1" applyAlignment="1">
      <alignment horizontal="right" vertical="center" indent="6"/>
    </xf>
    <xf numFmtId="167" fontId="33" fillId="2" borderId="0" xfId="5" applyNumberFormat="1" applyFont="1" applyFill="1" applyAlignment="1">
      <alignment horizontal="right" vertical="center" indent="6"/>
    </xf>
    <xf numFmtId="167" fontId="34" fillId="2" borderId="29" xfId="5" applyNumberFormat="1" applyFont="1" applyFill="1" applyBorder="1" applyAlignment="1">
      <alignment horizontal="right" vertical="center" indent="2"/>
    </xf>
    <xf numFmtId="0" fontId="31" fillId="4" borderId="57" xfId="1" applyFont="1" applyFill="1" applyBorder="1" applyAlignment="1">
      <alignment horizontal="center" wrapText="1"/>
    </xf>
    <xf numFmtId="180" fontId="31" fillId="4" borderId="57" xfId="1" applyNumberFormat="1" applyFont="1" applyFill="1" applyBorder="1" applyAlignment="1">
      <alignment horizontal="center" vertical="center" wrapText="1"/>
    </xf>
    <xf numFmtId="169" fontId="31" fillId="4" borderId="57" xfId="1" applyNumberFormat="1" applyFont="1" applyFill="1" applyBorder="1" applyAlignment="1">
      <alignment horizontal="center" vertical="center" wrapText="1"/>
    </xf>
    <xf numFmtId="0" fontId="3" fillId="2" borderId="35" xfId="1" applyFont="1" applyFill="1" applyBorder="1" applyAlignment="1">
      <alignment horizontal="center"/>
    </xf>
    <xf numFmtId="0" fontId="3" fillId="2" borderId="32" xfId="1" applyFont="1" applyFill="1" applyBorder="1" applyAlignment="1">
      <alignment horizontal="center"/>
    </xf>
    <xf numFmtId="169" fontId="31" fillId="4" borderId="45" xfId="1" applyNumberFormat="1" applyFont="1" applyFill="1" applyBorder="1" applyAlignment="1">
      <alignment horizontal="center" vertical="center" wrapText="1"/>
    </xf>
    <xf numFmtId="169" fontId="31" fillId="4" borderId="58" xfId="1" applyNumberFormat="1" applyFont="1" applyFill="1" applyBorder="1" applyAlignment="1">
      <alignment horizontal="center" vertical="center" wrapText="1"/>
    </xf>
    <xf numFmtId="169" fontId="31" fillId="4" borderId="46" xfId="1" applyNumberFormat="1" applyFont="1" applyFill="1" applyBorder="1" applyAlignment="1">
      <alignment horizontal="center" vertical="center" wrapText="1"/>
    </xf>
    <xf numFmtId="169" fontId="31" fillId="4" borderId="54" xfId="1" applyNumberFormat="1" applyFont="1" applyFill="1" applyBorder="1" applyAlignment="1">
      <alignment horizontal="center" vertical="center" wrapText="1"/>
    </xf>
    <xf numFmtId="169" fontId="31" fillId="4" borderId="136" xfId="1" applyNumberFormat="1" applyFont="1" applyFill="1" applyBorder="1" applyAlignment="1">
      <alignment horizontal="center" vertical="center" wrapText="1"/>
    </xf>
    <xf numFmtId="169" fontId="31" fillId="4" borderId="55" xfId="1" applyNumberFormat="1" applyFont="1" applyFill="1" applyBorder="1" applyAlignment="1">
      <alignment horizontal="center" vertical="center" wrapText="1"/>
    </xf>
    <xf numFmtId="167" fontId="34" fillId="2" borderId="140" xfId="1" applyNumberFormat="1" applyFont="1" applyFill="1" applyBorder="1" applyAlignment="1">
      <alignment horizontal="right" vertical="center" indent="3"/>
    </xf>
    <xf numFmtId="167" fontId="34" fillId="2" borderId="142" xfId="1" applyNumberFormat="1" applyFont="1" applyFill="1" applyBorder="1" applyAlignment="1">
      <alignment horizontal="right" vertical="center" indent="3"/>
    </xf>
    <xf numFmtId="167" fontId="34" fillId="2" borderId="30" xfId="1" applyNumberFormat="1" applyFont="1" applyFill="1" applyBorder="1" applyAlignment="1">
      <alignment horizontal="right" vertical="center" indent="3"/>
    </xf>
    <xf numFmtId="185" fontId="3" fillId="2" borderId="32" xfId="1" applyNumberFormat="1" applyFont="1" applyFill="1" applyBorder="1" applyAlignment="1">
      <alignment horizontal="center"/>
    </xf>
    <xf numFmtId="0" fontId="2" fillId="2" borderId="32" xfId="1" applyFill="1" applyBorder="1" applyAlignment="1">
      <alignment horizontal="center"/>
    </xf>
    <xf numFmtId="3" fontId="3" fillId="2" borderId="32" xfId="1" applyNumberFormat="1" applyFont="1" applyFill="1" applyBorder="1" applyAlignment="1">
      <alignment horizontal="center"/>
    </xf>
    <xf numFmtId="184" fontId="3" fillId="2" borderId="32" xfId="1" applyNumberFormat="1" applyFont="1" applyFill="1" applyBorder="1" applyAlignment="1">
      <alignment horizontal="center"/>
    </xf>
    <xf numFmtId="167" fontId="33" fillId="2" borderId="140" xfId="1" applyNumberFormat="1" applyFont="1" applyFill="1" applyBorder="1" applyAlignment="1">
      <alignment horizontal="right" vertical="center" indent="3"/>
    </xf>
    <xf numFmtId="167" fontId="33" fillId="2" borderId="142" xfId="1" applyNumberFormat="1" applyFont="1" applyFill="1" applyBorder="1" applyAlignment="1">
      <alignment horizontal="right" vertical="center" indent="3"/>
    </xf>
    <xf numFmtId="167" fontId="33" fillId="2" borderId="30" xfId="1" applyNumberFormat="1" applyFont="1" applyFill="1" applyBorder="1" applyAlignment="1">
      <alignment horizontal="right" vertical="center" indent="3"/>
    </xf>
    <xf numFmtId="3" fontId="34" fillId="2" borderId="143" xfId="1" applyNumberFormat="1" applyFont="1" applyFill="1" applyBorder="1" applyAlignment="1">
      <alignment horizontal="right" vertical="center" indent="5"/>
    </xf>
    <xf numFmtId="3" fontId="34" fillId="2" borderId="141" xfId="1" applyNumberFormat="1" applyFont="1" applyFill="1" applyBorder="1" applyAlignment="1">
      <alignment horizontal="right" vertical="center" indent="5"/>
    </xf>
    <xf numFmtId="0" fontId="31" fillId="4" borderId="144" xfId="1" applyFont="1" applyFill="1" applyBorder="1" applyAlignment="1">
      <alignment horizontal="center" vertical="center"/>
    </xf>
    <xf numFmtId="0" fontId="34" fillId="0" borderId="32" xfId="1" applyFont="1" applyBorder="1" applyAlignment="1">
      <alignment horizontal="center" vertical="center"/>
    </xf>
    <xf numFmtId="0" fontId="34" fillId="0" borderId="92" xfId="1" applyFont="1" applyBorder="1" applyAlignment="1">
      <alignment horizontal="center" vertical="center"/>
    </xf>
    <xf numFmtId="0" fontId="31" fillId="4" borderId="0" xfId="1" applyFont="1" applyFill="1" applyAlignment="1">
      <alignment horizontal="center"/>
    </xf>
    <xf numFmtId="0" fontId="31" fillId="4" borderId="125" xfId="1" applyFont="1" applyFill="1" applyBorder="1" applyAlignment="1">
      <alignment horizontal="center" vertical="center"/>
    </xf>
    <xf numFmtId="3" fontId="34" fillId="2" borderId="185" xfId="1" applyNumberFormat="1" applyFont="1" applyFill="1" applyBorder="1" applyAlignment="1">
      <alignment horizontal="right" vertical="center" indent="6"/>
    </xf>
    <xf numFmtId="3" fontId="34" fillId="2" borderId="186" xfId="1" applyNumberFormat="1" applyFont="1" applyFill="1" applyBorder="1" applyAlignment="1">
      <alignment horizontal="right" vertical="center" indent="6"/>
    </xf>
    <xf numFmtId="3" fontId="34" fillId="2" borderId="187" xfId="1" applyNumberFormat="1" applyFont="1" applyFill="1" applyBorder="1" applyAlignment="1">
      <alignment horizontal="right" vertical="center" indent="6"/>
    </xf>
    <xf numFmtId="3" fontId="34" fillId="2" borderId="140" xfId="1" applyNumberFormat="1" applyFont="1" applyFill="1" applyBorder="1" applyAlignment="1">
      <alignment horizontal="right" vertical="center" indent="6"/>
    </xf>
    <xf numFmtId="3" fontId="34" fillId="2" borderId="141" xfId="1" applyNumberFormat="1" applyFont="1" applyFill="1" applyBorder="1" applyAlignment="1">
      <alignment horizontal="right" vertical="center" indent="6"/>
    </xf>
    <xf numFmtId="3" fontId="34" fillId="2" borderId="142" xfId="1" applyNumberFormat="1" applyFont="1" applyFill="1" applyBorder="1" applyAlignment="1">
      <alignment horizontal="right" vertical="center" indent="6"/>
    </xf>
    <xf numFmtId="3" fontId="34" fillId="2" borderId="140" xfId="1" applyNumberFormat="1" applyFont="1" applyFill="1" applyBorder="1" applyAlignment="1">
      <alignment horizontal="right" vertical="center" indent="5"/>
    </xf>
    <xf numFmtId="3" fontId="34" fillId="2" borderId="142" xfId="1" applyNumberFormat="1" applyFont="1" applyFill="1" applyBorder="1" applyAlignment="1">
      <alignment horizontal="right" vertical="center" indent="5"/>
    </xf>
    <xf numFmtId="1" fontId="3" fillId="2" borderId="34" xfId="1" applyNumberFormat="1" applyFont="1" applyFill="1" applyBorder="1" applyAlignment="1">
      <alignment horizontal="center"/>
    </xf>
    <xf numFmtId="1" fontId="3" fillId="2" borderId="34" xfId="1" applyNumberFormat="1" applyFont="1" applyFill="1" applyBorder="1" applyAlignment="1">
      <alignment horizontal="right" indent="5"/>
    </xf>
    <xf numFmtId="0" fontId="31" fillId="4" borderId="87" xfId="1" applyFont="1" applyFill="1" applyBorder="1" applyAlignment="1">
      <alignment horizontal="center" vertical="center" wrapText="1"/>
    </xf>
    <xf numFmtId="0" fontId="31" fillId="4" borderId="72" xfId="1" applyFont="1" applyFill="1" applyBorder="1" applyAlignment="1">
      <alignment horizontal="center" vertical="center" wrapText="1"/>
    </xf>
    <xf numFmtId="0" fontId="31" fillId="4" borderId="73" xfId="1" applyFont="1" applyFill="1" applyBorder="1" applyAlignment="1">
      <alignment horizontal="center" vertical="center" wrapText="1"/>
    </xf>
    <xf numFmtId="0" fontId="31" fillId="4" borderId="71" xfId="1" applyFont="1" applyFill="1" applyBorder="1" applyAlignment="1">
      <alignment horizontal="center" vertical="center" wrapText="1"/>
    </xf>
    <xf numFmtId="0" fontId="31" fillId="4" borderId="70" xfId="1" applyFont="1" applyFill="1" applyBorder="1" applyAlignment="1">
      <alignment horizontal="center" vertical="center" wrapText="1"/>
    </xf>
    <xf numFmtId="0" fontId="34" fillId="0" borderId="137" xfId="1" applyFont="1" applyBorder="1" applyAlignment="1">
      <alignment horizontal="center" vertical="center"/>
    </xf>
    <xf numFmtId="0" fontId="34" fillId="0" borderId="116" xfId="1" applyFont="1" applyBorder="1" applyAlignment="1">
      <alignment horizontal="center" vertical="center"/>
    </xf>
    <xf numFmtId="183" fontId="34" fillId="0" borderId="92" xfId="1" applyNumberFormat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0" fontId="34" fillId="0" borderId="139" xfId="1" applyFont="1" applyBorder="1" applyAlignment="1">
      <alignment horizontal="center" vertical="center"/>
    </xf>
    <xf numFmtId="183" fontId="34" fillId="0" borderId="32" xfId="1" applyNumberFormat="1" applyFont="1" applyBorder="1" applyAlignment="1">
      <alignment horizontal="center" vertical="center"/>
    </xf>
    <xf numFmtId="183" fontId="34" fillId="0" borderId="33" xfId="1" applyNumberFormat="1" applyFont="1" applyBorder="1" applyAlignment="1">
      <alignment horizontal="center" vertical="center"/>
    </xf>
    <xf numFmtId="0" fontId="33" fillId="2" borderId="115" xfId="1" applyFont="1" applyFill="1" applyBorder="1" applyAlignment="1">
      <alignment horizontal="center" vertical="center"/>
    </xf>
    <xf numFmtId="3" fontId="33" fillId="2" borderId="140" xfId="1" applyNumberFormat="1" applyFont="1" applyFill="1" applyBorder="1" applyAlignment="1">
      <alignment horizontal="right" vertical="center" indent="6"/>
    </xf>
    <xf numFmtId="3" fontId="33" fillId="2" borderId="141" xfId="1" applyNumberFormat="1" applyFont="1" applyFill="1" applyBorder="1" applyAlignment="1">
      <alignment horizontal="right" vertical="center" indent="6"/>
    </xf>
    <xf numFmtId="3" fontId="33" fillId="2" borderId="142" xfId="1" applyNumberFormat="1" applyFont="1" applyFill="1" applyBorder="1" applyAlignment="1">
      <alignment horizontal="right" vertical="center" indent="6"/>
    </xf>
    <xf numFmtId="3" fontId="33" fillId="2" borderId="31" xfId="1" applyNumberFormat="1" applyFont="1" applyFill="1" applyBorder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3" fontId="34" fillId="2" borderId="188" xfId="1" applyNumberFormat="1" applyFont="1" applyFill="1" applyBorder="1" applyAlignment="1">
      <alignment horizontal="right" vertical="center" indent="5"/>
    </xf>
    <xf numFmtId="3" fontId="34" fillId="2" borderId="189" xfId="1" applyNumberFormat="1" applyFont="1" applyFill="1" applyBorder="1" applyAlignment="1">
      <alignment horizontal="right" vertical="center" indent="5"/>
    </xf>
    <xf numFmtId="3" fontId="34" fillId="2" borderId="190" xfId="1" applyNumberFormat="1" applyFont="1" applyFill="1" applyBorder="1" applyAlignment="1">
      <alignment horizontal="right" vertical="center" indent="5"/>
    </xf>
    <xf numFmtId="167" fontId="34" fillId="2" borderId="29" xfId="1" applyNumberFormat="1" applyFont="1" applyFill="1" applyBorder="1" applyAlignment="1">
      <alignment horizontal="right" vertical="center" indent="3"/>
    </xf>
    <xf numFmtId="0" fontId="31" fillId="4" borderId="125" xfId="1" applyFont="1" applyFill="1" applyBorder="1" applyAlignment="1">
      <alignment horizontal="center" vertical="center" wrapText="1"/>
    </xf>
    <xf numFmtId="0" fontId="31" fillId="4" borderId="108" xfId="1" applyFont="1" applyFill="1" applyBorder="1" applyAlignment="1">
      <alignment horizontal="center" vertical="center" wrapText="1"/>
    </xf>
    <xf numFmtId="0" fontId="31" fillId="4" borderId="146" xfId="1" applyFont="1" applyFill="1" applyBorder="1" applyAlignment="1">
      <alignment horizontal="center" vertical="center" wrapText="1"/>
    </xf>
    <xf numFmtId="0" fontId="31" fillId="4" borderId="45" xfId="1" applyFont="1" applyFill="1" applyBorder="1" applyAlignment="1">
      <alignment horizontal="center" vertical="center" wrapText="1"/>
    </xf>
    <xf numFmtId="3" fontId="3" fillId="2" borderId="32" xfId="1" applyNumberFormat="1" applyFont="1" applyFill="1" applyBorder="1" applyAlignment="1">
      <alignment horizontal="center" vertical="center"/>
    </xf>
    <xf numFmtId="167" fontId="34" fillId="2" borderId="145" xfId="1" applyNumberFormat="1" applyFont="1" applyFill="1" applyBorder="1" applyAlignment="1">
      <alignment horizontal="right" vertical="center" indent="3"/>
    </xf>
    <xf numFmtId="0" fontId="31" fillId="4" borderId="0" xfId="1" applyFont="1" applyFill="1" applyAlignment="1">
      <alignment horizontal="center" wrapText="1"/>
    </xf>
    <xf numFmtId="3" fontId="3" fillId="2" borderId="34" xfId="1" applyNumberFormat="1" applyFont="1" applyFill="1" applyBorder="1" applyAlignment="1">
      <alignment horizontal="center"/>
    </xf>
    <xf numFmtId="167" fontId="33" fillId="2" borderId="145" xfId="1" applyNumberFormat="1" applyFont="1" applyFill="1" applyBorder="1" applyAlignment="1">
      <alignment horizontal="right" vertical="center" indent="3"/>
    </xf>
    <xf numFmtId="0" fontId="67" fillId="2" borderId="29" xfId="1" applyFont="1" applyFill="1" applyBorder="1" applyAlignment="1">
      <alignment horizontal="center" vertical="center"/>
    </xf>
    <xf numFmtId="0" fontId="67" fillId="2" borderId="30" xfId="1" applyFont="1" applyFill="1" applyBorder="1" applyAlignment="1">
      <alignment horizontal="center" vertical="center"/>
    </xf>
    <xf numFmtId="0" fontId="3" fillId="0" borderId="148" xfId="1" applyFont="1" applyBorder="1" applyAlignment="1">
      <alignment horizontal="center" vertical="center"/>
    </xf>
    <xf numFmtId="0" fontId="3" fillId="0" borderId="150" xfId="1" applyFont="1" applyBorder="1" applyAlignment="1">
      <alignment horizontal="center" vertical="center"/>
    </xf>
    <xf numFmtId="0" fontId="3" fillId="0" borderId="93" xfId="1" applyFont="1" applyBorder="1" applyAlignment="1">
      <alignment horizontal="center" vertical="center"/>
    </xf>
    <xf numFmtId="0" fontId="3" fillId="0" borderId="151" xfId="1" applyFont="1" applyBorder="1" applyAlignment="1">
      <alignment horizontal="center" vertical="center"/>
    </xf>
    <xf numFmtId="0" fontId="3" fillId="4" borderId="57" xfId="1" applyFont="1" applyFill="1" applyBorder="1" applyAlignment="1">
      <alignment horizontal="center"/>
    </xf>
    <xf numFmtId="0" fontId="3" fillId="4" borderId="48" xfId="1" applyFont="1" applyFill="1" applyBorder="1" applyAlignment="1">
      <alignment horizontal="center" vertical="center"/>
    </xf>
    <xf numFmtId="0" fontId="3" fillId="4" borderId="112" xfId="1" applyFont="1" applyFill="1" applyBorder="1" applyAlignment="1">
      <alignment horizontal="center" vertical="center"/>
    </xf>
    <xf numFmtId="0" fontId="34" fillId="0" borderId="147" xfId="1" applyFont="1" applyBorder="1" applyAlignment="1">
      <alignment horizontal="center" vertical="center"/>
    </xf>
    <xf numFmtId="0" fontId="34" fillId="0" borderId="148" xfId="1" applyFont="1" applyBorder="1" applyAlignment="1">
      <alignment horizontal="center" vertical="center"/>
    </xf>
    <xf numFmtId="0" fontId="34" fillId="0" borderId="93" xfId="1" applyFont="1" applyBorder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2"/>
    </xf>
    <xf numFmtId="0" fontId="3" fillId="2" borderId="34" xfId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right" vertical="center" indent="2"/>
    </xf>
    <xf numFmtId="187" fontId="3" fillId="2" borderId="34" xfId="1" applyNumberFormat="1" applyFont="1" applyFill="1" applyBorder="1" applyAlignment="1">
      <alignment horizontal="right"/>
    </xf>
    <xf numFmtId="0" fontId="45" fillId="2" borderId="0" xfId="1" applyFont="1" applyFill="1" applyAlignment="1">
      <alignment horizontal="left" vertical="center" wrapText="1"/>
    </xf>
    <xf numFmtId="186" fontId="3" fillId="2" borderId="34" xfId="7" applyFont="1" applyFill="1" applyBorder="1" applyAlignment="1">
      <alignment horizontal="center"/>
    </xf>
    <xf numFmtId="3" fontId="3" fillId="2" borderId="35" xfId="1" applyNumberFormat="1" applyFont="1" applyFill="1" applyBorder="1" applyAlignment="1">
      <alignment horizontal="center"/>
    </xf>
    <xf numFmtId="3" fontId="3" fillId="2" borderId="33" xfId="1" applyNumberFormat="1" applyFont="1" applyFill="1" applyBorder="1" applyAlignment="1">
      <alignment horizontal="center"/>
    </xf>
    <xf numFmtId="0" fontId="34" fillId="2" borderId="29" xfId="1" applyFont="1" applyFill="1" applyBorder="1" applyAlignment="1">
      <alignment horizontal="center" vertical="center"/>
    </xf>
    <xf numFmtId="0" fontId="33" fillId="2" borderId="41" xfId="1" applyFont="1" applyFill="1" applyBorder="1" applyAlignment="1">
      <alignment horizontal="center" vertical="center"/>
    </xf>
    <xf numFmtId="0" fontId="33" fillId="2" borderId="86" xfId="1" applyFont="1" applyFill="1" applyBorder="1" applyAlignment="1">
      <alignment horizontal="center" vertical="center"/>
    </xf>
    <xf numFmtId="0" fontId="34" fillId="0" borderId="150" xfId="1" applyFont="1" applyBorder="1" applyAlignment="1">
      <alignment horizontal="center" vertical="center"/>
    </xf>
    <xf numFmtId="0" fontId="34" fillId="0" borderId="151" xfId="1" applyFont="1" applyBorder="1" applyAlignment="1">
      <alignment horizontal="center" vertical="center"/>
    </xf>
    <xf numFmtId="0" fontId="31" fillId="4" borderId="57" xfId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right" vertical="center" indent="1"/>
    </xf>
    <xf numFmtId="167" fontId="34" fillId="2" borderId="30" xfId="1" applyNumberFormat="1" applyFont="1" applyFill="1" applyBorder="1" applyAlignment="1">
      <alignment horizontal="right" vertical="center" indent="1"/>
    </xf>
    <xf numFmtId="167" fontId="34" fillId="0" borderId="30" xfId="1" applyNumberFormat="1" applyFont="1" applyBorder="1" applyAlignment="1">
      <alignment horizontal="right" vertical="center" indent="5"/>
    </xf>
    <xf numFmtId="188" fontId="3" fillId="2" borderId="32" xfId="1" applyNumberFormat="1" applyFont="1" applyFill="1" applyBorder="1" applyAlignment="1">
      <alignment horizontal="center"/>
    </xf>
    <xf numFmtId="0" fontId="31" fillId="4" borderId="45" xfId="1" applyFont="1" applyFill="1" applyBorder="1" applyAlignment="1">
      <alignment horizontal="center" wrapText="1"/>
    </xf>
    <xf numFmtId="0" fontId="31" fillId="4" borderId="46" xfId="1" applyFont="1" applyFill="1" applyBorder="1" applyAlignment="1">
      <alignment horizontal="center" wrapText="1"/>
    </xf>
    <xf numFmtId="0" fontId="31" fillId="4" borderId="50" xfId="1" applyFont="1" applyFill="1" applyBorder="1" applyAlignment="1">
      <alignment horizontal="center" wrapText="1"/>
    </xf>
    <xf numFmtId="0" fontId="31" fillId="4" borderId="51" xfId="1" applyFont="1" applyFill="1" applyBorder="1" applyAlignment="1">
      <alignment horizontal="center" wrapText="1"/>
    </xf>
    <xf numFmtId="0" fontId="31" fillId="4" borderId="54" xfId="1" applyFont="1" applyFill="1" applyBorder="1" applyAlignment="1">
      <alignment horizontal="center" wrapText="1"/>
    </xf>
    <xf numFmtId="0" fontId="31" fillId="4" borderId="55" xfId="1" applyFont="1" applyFill="1" applyBorder="1" applyAlignment="1">
      <alignment horizontal="center" wrapText="1"/>
    </xf>
    <xf numFmtId="0" fontId="31" fillId="4" borderId="144" xfId="1" applyFont="1" applyFill="1" applyBorder="1" applyAlignment="1">
      <alignment horizontal="center" vertical="center" wrapText="1"/>
    </xf>
    <xf numFmtId="167" fontId="34" fillId="0" borderId="31" xfId="1" applyNumberFormat="1" applyFont="1" applyBorder="1" applyAlignment="1">
      <alignment horizontal="right" vertical="center" indent="5"/>
    </xf>
    <xf numFmtId="167" fontId="34" fillId="0" borderId="0" xfId="1" applyNumberFormat="1" applyFont="1" applyAlignment="1">
      <alignment horizontal="right" vertical="center" indent="5"/>
    </xf>
    <xf numFmtId="167" fontId="34" fillId="0" borderId="29" xfId="1" applyNumberFormat="1" applyFont="1" applyBorder="1" applyAlignment="1">
      <alignment horizontal="right" vertical="center" indent="5"/>
    </xf>
    <xf numFmtId="167" fontId="34" fillId="2" borderId="29" xfId="1" applyNumberFormat="1" applyFont="1" applyFill="1" applyBorder="1" applyAlignment="1">
      <alignment horizontal="right" vertical="center" indent="2"/>
    </xf>
    <xf numFmtId="167" fontId="34" fillId="2" borderId="30" xfId="1" quotePrefix="1" applyNumberFormat="1" applyFont="1" applyFill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5"/>
    </xf>
    <xf numFmtId="1" fontId="34" fillId="0" borderId="94" xfId="1" applyNumberFormat="1" applyFont="1" applyBorder="1" applyAlignment="1">
      <alignment horizontal="center" vertical="center" wrapText="1"/>
    </xf>
    <xf numFmtId="1" fontId="34" fillId="0" borderId="92" xfId="1" applyNumberFormat="1" applyFont="1" applyBorder="1" applyAlignment="1">
      <alignment horizontal="center" vertical="center" wrapText="1"/>
    </xf>
    <xf numFmtId="17" fontId="34" fillId="0" borderId="92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0" fontId="34" fillId="0" borderId="92" xfId="1" applyFont="1" applyBorder="1" applyAlignment="1">
      <alignment horizontal="center" vertical="center" wrapText="1"/>
    </xf>
    <xf numFmtId="0" fontId="34" fillId="0" borderId="93" xfId="1" applyFont="1" applyBorder="1" applyAlignment="1">
      <alignment horizontal="center" vertical="center" wrapText="1"/>
    </xf>
    <xf numFmtId="0" fontId="31" fillId="4" borderId="153" xfId="1" applyFont="1" applyFill="1" applyBorder="1" applyAlignment="1">
      <alignment horizontal="center" vertical="center" wrapText="1"/>
    </xf>
    <xf numFmtId="0" fontId="31" fillId="4" borderId="114" xfId="1" applyFont="1" applyFill="1" applyBorder="1" applyAlignment="1">
      <alignment horizontal="center" vertical="center" wrapText="1"/>
    </xf>
    <xf numFmtId="0" fontId="31" fillId="4" borderId="154" xfId="1" applyFont="1" applyFill="1" applyBorder="1" applyAlignment="1">
      <alignment horizontal="center" vertical="center" wrapText="1"/>
    </xf>
    <xf numFmtId="1" fontId="34" fillId="0" borderId="149" xfId="1" applyNumberFormat="1" applyFont="1" applyBorder="1" applyAlignment="1">
      <alignment horizontal="center" vertical="center" wrapText="1"/>
    </xf>
    <xf numFmtId="1" fontId="34" fillId="0" borderId="147" xfId="1" applyNumberFormat="1" applyFont="1" applyBorder="1" applyAlignment="1">
      <alignment horizontal="center" vertical="center" wrapText="1"/>
    </xf>
    <xf numFmtId="17" fontId="34" fillId="0" borderId="147" xfId="1" applyNumberFormat="1" applyFont="1" applyBorder="1" applyAlignment="1">
      <alignment horizontal="center" vertical="center" wrapText="1"/>
    </xf>
    <xf numFmtId="0" fontId="34" fillId="0" borderId="147" xfId="1" applyFont="1" applyBorder="1" applyAlignment="1">
      <alignment horizontal="center" vertical="center" wrapText="1"/>
    </xf>
    <xf numFmtId="0" fontId="34" fillId="0" borderId="148" xfId="1" applyFont="1" applyBorder="1" applyAlignment="1">
      <alignment horizontal="center" vertical="center" wrapText="1"/>
    </xf>
    <xf numFmtId="17" fontId="34" fillId="0" borderId="148" xfId="1" applyNumberFormat="1" applyFont="1" applyBorder="1" applyAlignment="1">
      <alignment horizontal="center" vertical="center" wrapText="1"/>
    </xf>
    <xf numFmtId="0" fontId="31" fillId="4" borderId="58" xfId="1" applyFont="1" applyFill="1" applyBorder="1" applyAlignment="1">
      <alignment horizontal="center" wrapText="1"/>
    </xf>
    <xf numFmtId="0" fontId="31" fillId="4" borderId="136" xfId="1" applyFont="1" applyFill="1" applyBorder="1" applyAlignment="1">
      <alignment horizontal="center" wrapText="1"/>
    </xf>
    <xf numFmtId="0" fontId="31" fillId="4" borderId="100" xfId="1" applyFont="1" applyFill="1" applyBorder="1" applyAlignment="1">
      <alignment horizontal="center" vertical="center" wrapText="1"/>
    </xf>
    <xf numFmtId="0" fontId="31" fillId="4" borderId="101" xfId="1" applyFont="1" applyFill="1" applyBorder="1" applyAlignment="1">
      <alignment horizontal="center" vertical="center" wrapText="1"/>
    </xf>
    <xf numFmtId="0" fontId="31" fillId="4" borderId="152" xfId="1" applyFont="1" applyFill="1" applyBorder="1" applyAlignment="1">
      <alignment horizontal="center" vertical="center" wrapText="1"/>
    </xf>
    <xf numFmtId="0" fontId="2" fillId="0" borderId="32" xfId="1" applyBorder="1" applyAlignment="1">
      <alignment horizontal="center"/>
    </xf>
    <xf numFmtId="0" fontId="31" fillId="4" borderId="105" xfId="1" applyFont="1" applyFill="1" applyBorder="1" applyAlignment="1">
      <alignment horizontal="center" vertical="center" wrapText="1"/>
    </xf>
    <xf numFmtId="0" fontId="31" fillId="4" borderId="107" xfId="1" applyFont="1" applyFill="1" applyBorder="1" applyAlignment="1">
      <alignment horizontal="center" vertical="center" wrapText="1"/>
    </xf>
    <xf numFmtId="0" fontId="31" fillId="4" borderId="115" xfId="1" applyFont="1" applyFill="1" applyBorder="1" applyAlignment="1">
      <alignment horizontal="center" vertical="center" wrapText="1"/>
    </xf>
    <xf numFmtId="0" fontId="31" fillId="4" borderId="51" xfId="1" applyFont="1" applyFill="1" applyBorder="1" applyAlignment="1">
      <alignment horizontal="center" vertical="center" wrapText="1"/>
    </xf>
    <xf numFmtId="0" fontId="31" fillId="4" borderId="126" xfId="1" applyFont="1" applyFill="1" applyBorder="1" applyAlignment="1">
      <alignment horizontal="center" vertical="center" wrapText="1"/>
    </xf>
    <xf numFmtId="0" fontId="31" fillId="4" borderId="55" xfId="1" applyFont="1" applyFill="1" applyBorder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right" vertical="center" indent="4"/>
    </xf>
    <xf numFmtId="0" fontId="3" fillId="2" borderId="33" xfId="1" applyFont="1" applyFill="1" applyBorder="1" applyAlignment="1">
      <alignment horizontal="center"/>
    </xf>
    <xf numFmtId="190" fontId="3" fillId="2" borderId="35" xfId="1" applyNumberFormat="1" applyFont="1" applyFill="1" applyBorder="1" applyAlignment="1">
      <alignment horizontal="center"/>
    </xf>
    <xf numFmtId="190" fontId="3" fillId="2" borderId="32" xfId="1" applyNumberFormat="1" applyFont="1" applyFill="1" applyBorder="1" applyAlignment="1">
      <alignment horizontal="center"/>
    </xf>
    <xf numFmtId="0" fontId="31" fillId="4" borderId="22" xfId="1" applyFont="1" applyFill="1" applyBorder="1" applyAlignment="1">
      <alignment horizontal="center" wrapText="1"/>
    </xf>
    <xf numFmtId="189" fontId="34" fillId="2" borderId="31" xfId="1" applyNumberFormat="1" applyFont="1" applyFill="1" applyBorder="1" applyAlignment="1">
      <alignment horizontal="right" vertical="center" indent="3"/>
    </xf>
    <xf numFmtId="189" fontId="34" fillId="2" borderId="0" xfId="1" applyNumberFormat="1" applyFont="1" applyFill="1" applyAlignment="1">
      <alignment horizontal="right" vertical="center" indent="3"/>
    </xf>
    <xf numFmtId="167" fontId="3" fillId="2" borderId="38" xfId="1" applyNumberFormat="1" applyFont="1" applyFill="1" applyBorder="1" applyAlignment="1">
      <alignment horizontal="center"/>
    </xf>
    <xf numFmtId="167" fontId="3" fillId="2" borderId="32" xfId="1" applyNumberFormat="1" applyFont="1" applyFill="1" applyBorder="1" applyAlignment="1">
      <alignment horizontal="center"/>
    </xf>
    <xf numFmtId="165" fontId="3" fillId="2" borderId="32" xfId="1" applyNumberFormat="1" applyFont="1" applyFill="1" applyBorder="1" applyAlignment="1">
      <alignment horizontal="center"/>
    </xf>
    <xf numFmtId="165" fontId="3" fillId="2" borderId="33" xfId="1" applyNumberFormat="1" applyFont="1" applyFill="1" applyBorder="1" applyAlignment="1">
      <alignment horizontal="center"/>
    </xf>
    <xf numFmtId="0" fontId="31" fillId="4" borderId="135" xfId="1" applyFont="1" applyFill="1" applyBorder="1" applyAlignment="1">
      <alignment horizontal="center" vertical="center" wrapText="1"/>
    </xf>
    <xf numFmtId="0" fontId="31" fillId="4" borderId="123" xfId="1" applyFont="1" applyFill="1" applyBorder="1" applyAlignment="1">
      <alignment horizontal="center" wrapText="1"/>
    </xf>
    <xf numFmtId="0" fontId="31" fillId="4" borderId="155" xfId="1" applyFont="1" applyFill="1" applyBorder="1" applyAlignment="1">
      <alignment horizontal="center" vertical="center" wrapText="1"/>
    </xf>
    <xf numFmtId="0" fontId="31" fillId="4" borderId="160" xfId="1" applyFont="1" applyFill="1" applyBorder="1" applyAlignment="1">
      <alignment horizontal="center" vertical="center" wrapText="1"/>
    </xf>
    <xf numFmtId="0" fontId="31" fillId="4" borderId="156" xfId="1" applyFont="1" applyFill="1" applyBorder="1" applyAlignment="1">
      <alignment horizontal="center" vertical="center" wrapText="1"/>
    </xf>
    <xf numFmtId="0" fontId="31" fillId="4" borderId="157" xfId="1" applyFont="1" applyFill="1" applyBorder="1" applyAlignment="1">
      <alignment horizontal="center" vertical="center" wrapText="1"/>
    </xf>
    <xf numFmtId="167" fontId="3" fillId="2" borderId="35" xfId="1" applyNumberFormat="1" applyFont="1" applyFill="1" applyBorder="1" applyAlignment="1">
      <alignment horizontal="center"/>
    </xf>
    <xf numFmtId="0" fontId="31" fillId="4" borderId="50" xfId="1" applyFont="1" applyFill="1" applyBorder="1" applyAlignment="1">
      <alignment horizontal="center" vertical="center" wrapText="1"/>
    </xf>
    <xf numFmtId="0" fontId="31" fillId="4" borderId="54" xfId="1" applyFont="1" applyFill="1" applyBorder="1" applyAlignment="1">
      <alignment horizontal="center" vertical="center" wrapText="1"/>
    </xf>
    <xf numFmtId="0" fontId="31" fillId="4" borderId="158" xfId="1" applyFont="1" applyFill="1" applyBorder="1" applyAlignment="1">
      <alignment horizontal="center" vertical="center" wrapText="1"/>
    </xf>
    <xf numFmtId="0" fontId="31" fillId="4" borderId="159" xfId="1" applyFont="1" applyFill="1" applyBorder="1" applyAlignment="1">
      <alignment horizontal="center" vertical="center" wrapText="1"/>
    </xf>
    <xf numFmtId="167" fontId="34" fillId="2" borderId="31" xfId="1" applyNumberFormat="1" applyFont="1" applyFill="1" applyBorder="1" applyAlignment="1">
      <alignment horizontal="right" vertical="center" indent="5"/>
    </xf>
    <xf numFmtId="167" fontId="34" fillId="2" borderId="29" xfId="1" applyNumberFormat="1" applyFont="1" applyFill="1" applyBorder="1" applyAlignment="1">
      <alignment horizontal="right" vertical="center" indent="5"/>
    </xf>
    <xf numFmtId="3" fontId="34" fillId="2" borderId="30" xfId="1" applyNumberFormat="1" applyFont="1" applyFill="1" applyBorder="1" applyAlignment="1">
      <alignment horizontal="right" vertical="center" indent="5"/>
    </xf>
    <xf numFmtId="3" fontId="34" fillId="2" borderId="31" xfId="1" applyNumberFormat="1" applyFont="1" applyFill="1" applyBorder="1" applyAlignment="1">
      <alignment horizontal="right" vertical="center" indent="5"/>
    </xf>
    <xf numFmtId="167" fontId="34" fillId="2" borderId="30" xfId="1" applyNumberFormat="1" applyFont="1" applyFill="1" applyBorder="1" applyAlignment="1">
      <alignment horizontal="right" vertical="center" indent="5"/>
    </xf>
    <xf numFmtId="173" fontId="3" fillId="2" borderId="32" xfId="1" applyNumberFormat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right" vertical="center" indent="5"/>
    </xf>
    <xf numFmtId="3" fontId="33" fillId="2" borderId="30" xfId="1" applyNumberFormat="1" applyFont="1" applyFill="1" applyBorder="1" applyAlignment="1">
      <alignment horizontal="right" vertical="center" indent="5"/>
    </xf>
    <xf numFmtId="0" fontId="33" fillId="2" borderId="124" xfId="1" applyFont="1" applyFill="1" applyBorder="1" applyAlignment="1">
      <alignment horizontal="center" vertical="center"/>
    </xf>
    <xf numFmtId="0" fontId="33" fillId="2" borderId="181" xfId="1" applyFont="1" applyFill="1" applyBorder="1" applyAlignment="1">
      <alignment horizontal="center" vertical="center"/>
    </xf>
    <xf numFmtId="0" fontId="33" fillId="2" borderId="58" xfId="1" applyFont="1" applyFill="1" applyBorder="1" applyAlignment="1">
      <alignment horizontal="center" vertical="center"/>
    </xf>
    <xf numFmtId="0" fontId="33" fillId="2" borderId="180" xfId="1" applyFont="1" applyFill="1" applyBorder="1" applyAlignment="1">
      <alignment horizontal="center" vertical="center"/>
    </xf>
    <xf numFmtId="170" fontId="34" fillId="2" borderId="0" xfId="1" applyNumberFormat="1" applyFont="1" applyFill="1" applyAlignment="1">
      <alignment horizontal="right" vertical="center" indent="2"/>
    </xf>
    <xf numFmtId="170" fontId="34" fillId="2" borderId="29" xfId="1" applyNumberFormat="1" applyFont="1" applyFill="1" applyBorder="1" applyAlignment="1">
      <alignment horizontal="right" vertical="center" indent="2"/>
    </xf>
    <xf numFmtId="167" fontId="34" fillId="2" borderId="143" xfId="1" applyNumberFormat="1" applyFont="1" applyFill="1" applyBorder="1" applyAlignment="1">
      <alignment horizontal="right" vertical="center" indent="2"/>
    </xf>
    <xf numFmtId="167" fontId="34" fillId="2" borderId="145" xfId="1" applyNumberFormat="1" applyFont="1" applyFill="1" applyBorder="1" applyAlignment="1">
      <alignment horizontal="right" vertical="center" indent="2"/>
    </xf>
    <xf numFmtId="167" fontId="34" fillId="2" borderId="140" xfId="1" applyNumberFormat="1" applyFont="1" applyFill="1" applyBorder="1" applyAlignment="1">
      <alignment horizontal="right" vertical="center" indent="2"/>
    </xf>
    <xf numFmtId="167" fontId="34" fillId="2" borderId="142" xfId="1" applyNumberFormat="1" applyFont="1" applyFill="1" applyBorder="1" applyAlignment="1">
      <alignment horizontal="right" vertical="center" indent="2"/>
    </xf>
    <xf numFmtId="173" fontId="2" fillId="2" borderId="0" xfId="1" applyNumberFormat="1" applyFill="1" applyAlignment="1">
      <alignment horizontal="center"/>
    </xf>
    <xf numFmtId="167" fontId="33" fillId="2" borderId="143" xfId="1" quotePrefix="1" applyNumberFormat="1" applyFont="1" applyFill="1" applyBorder="1" applyAlignment="1">
      <alignment horizontal="right" vertical="center" indent="2"/>
    </xf>
    <xf numFmtId="167" fontId="33" fillId="2" borderId="145" xfId="1" applyNumberFormat="1" applyFont="1" applyFill="1" applyBorder="1" applyAlignment="1">
      <alignment horizontal="right" vertical="center" indent="2"/>
    </xf>
    <xf numFmtId="167" fontId="33" fillId="2" borderId="140" xfId="1" quotePrefix="1" applyNumberFormat="1" applyFont="1" applyFill="1" applyBorder="1" applyAlignment="1">
      <alignment horizontal="right" vertical="center" indent="2"/>
    </xf>
    <xf numFmtId="167" fontId="33" fillId="2" borderId="142" xfId="1" applyNumberFormat="1" applyFont="1" applyFill="1" applyBorder="1" applyAlignment="1">
      <alignment horizontal="right" vertical="center" indent="2"/>
    </xf>
    <xf numFmtId="167" fontId="33" fillId="2" borderId="0" xfId="1" quotePrefix="1" applyNumberFormat="1" applyFont="1" applyFill="1" applyAlignment="1">
      <alignment horizontal="right" vertical="center" indent="2"/>
    </xf>
    <xf numFmtId="167" fontId="33" fillId="2" borderId="31" xfId="1" quotePrefix="1" applyNumberFormat="1" applyFont="1" applyFill="1" applyBorder="1" applyAlignment="1">
      <alignment horizontal="right" vertical="center" indent="2"/>
    </xf>
    <xf numFmtId="167" fontId="2" fillId="2" borderId="0" xfId="1" applyNumberFormat="1" applyFill="1" applyAlignment="1">
      <alignment horizontal="center"/>
    </xf>
    <xf numFmtId="0" fontId="31" fillId="4" borderId="146" xfId="1" applyFont="1" applyFill="1" applyBorder="1" applyAlignment="1">
      <alignment horizontal="center"/>
    </xf>
    <xf numFmtId="194" fontId="3" fillId="2" borderId="0" xfId="1" applyNumberFormat="1" applyFont="1" applyFill="1" applyAlignment="1">
      <alignment horizontal="center"/>
    </xf>
    <xf numFmtId="167" fontId="2" fillId="2" borderId="31" xfId="1" applyNumberFormat="1" applyFill="1" applyBorder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143" xfId="1" applyNumberFormat="1" applyFill="1" applyBorder="1" applyAlignment="1">
      <alignment horizontal="center"/>
    </xf>
    <xf numFmtId="167" fontId="2" fillId="2" borderId="141" xfId="1" applyNumberFormat="1" applyFill="1" applyBorder="1" applyAlignment="1">
      <alignment horizontal="center"/>
    </xf>
    <xf numFmtId="194" fontId="31" fillId="2" borderId="41" xfId="1" applyNumberFormat="1" applyFont="1" applyFill="1" applyBorder="1" applyAlignment="1">
      <alignment horizontal="right"/>
    </xf>
    <xf numFmtId="167" fontId="34" fillId="2" borderId="31" xfId="1" quotePrefix="1" applyNumberFormat="1" applyFont="1" applyFill="1" applyBorder="1" applyAlignment="1">
      <alignment horizontal="right" vertical="center" indent="3"/>
    </xf>
    <xf numFmtId="170" fontId="34" fillId="2" borderId="0" xfId="1" quotePrefix="1" applyNumberFormat="1" applyFont="1" applyFill="1" applyAlignment="1">
      <alignment horizontal="right" vertical="center" indent="2"/>
    </xf>
    <xf numFmtId="167" fontId="34" fillId="2" borderId="143" xfId="1" quotePrefix="1" applyNumberFormat="1" applyFont="1" applyFill="1" applyBorder="1" applyAlignment="1">
      <alignment horizontal="right" vertical="center" indent="2"/>
    </xf>
    <xf numFmtId="167" fontId="34" fillId="2" borderId="140" xfId="1" quotePrefix="1" applyNumberFormat="1" applyFont="1" applyFill="1" applyBorder="1" applyAlignment="1">
      <alignment horizontal="right" vertical="center" indent="2"/>
    </xf>
    <xf numFmtId="167" fontId="34" fillId="2" borderId="0" xfId="1" quotePrefix="1" applyNumberFormat="1" applyFont="1" applyFill="1" applyAlignment="1">
      <alignment horizontal="right" vertical="center" indent="2"/>
    </xf>
    <xf numFmtId="167" fontId="34" fillId="2" borderId="31" xfId="1" quotePrefix="1" applyNumberFormat="1" applyFont="1" applyFill="1" applyBorder="1" applyAlignment="1">
      <alignment horizontal="right" vertical="center" indent="2"/>
    </xf>
    <xf numFmtId="170" fontId="33" fillId="2" borderId="0" xfId="1" quotePrefix="1" applyNumberFormat="1" applyFont="1" applyFill="1" applyAlignment="1">
      <alignment horizontal="right" vertical="center" indent="2"/>
    </xf>
    <xf numFmtId="170" fontId="33" fillId="2" borderId="29" xfId="1" applyNumberFormat="1" applyFont="1" applyFill="1" applyBorder="1" applyAlignment="1">
      <alignment horizontal="right" vertical="center" indent="2"/>
    </xf>
    <xf numFmtId="167" fontId="33" fillId="2" borderId="31" xfId="1" quotePrefix="1" applyNumberFormat="1" applyFont="1" applyFill="1" applyBorder="1" applyAlignment="1">
      <alignment horizontal="right" vertical="center" indent="3"/>
    </xf>
    <xf numFmtId="170" fontId="33" fillId="2" borderId="0" xfId="1" applyNumberFormat="1" applyFont="1" applyFill="1" applyAlignment="1">
      <alignment horizontal="right" vertical="center" indent="2"/>
    </xf>
    <xf numFmtId="167" fontId="33" fillId="2" borderId="143" xfId="1" applyNumberFormat="1" applyFont="1" applyFill="1" applyBorder="1" applyAlignment="1">
      <alignment horizontal="right" vertical="center" indent="2"/>
    </xf>
    <xf numFmtId="0" fontId="52" fillId="0" borderId="0" xfId="1" applyFont="1" applyAlignment="1">
      <alignment horizontal="center"/>
    </xf>
    <xf numFmtId="173" fontId="2" fillId="2" borderId="145" xfId="1" applyNumberFormat="1" applyFill="1" applyBorder="1" applyAlignment="1">
      <alignment horizontal="center"/>
    </xf>
    <xf numFmtId="173" fontId="2" fillId="2" borderId="143" xfId="1" applyNumberFormat="1" applyFill="1" applyBorder="1" applyAlignment="1">
      <alignment horizontal="center"/>
    </xf>
    <xf numFmtId="0" fontId="34" fillId="2" borderId="143" xfId="1" applyFont="1" applyFill="1" applyBorder="1" applyAlignment="1">
      <alignment horizontal="right" vertical="center" indent="2"/>
    </xf>
    <xf numFmtId="0" fontId="34" fillId="2" borderId="145" xfId="1" applyFont="1" applyFill="1" applyBorder="1" applyAlignment="1">
      <alignment horizontal="right" vertical="center" indent="2"/>
    </xf>
    <xf numFmtId="0" fontId="34" fillId="2" borderId="140" xfId="1" applyFont="1" applyFill="1" applyBorder="1" applyAlignment="1">
      <alignment horizontal="right" vertical="center" indent="2"/>
    </xf>
    <xf numFmtId="0" fontId="34" fillId="2" borderId="142" xfId="1" applyFont="1" applyFill="1" applyBorder="1" applyAlignment="1">
      <alignment horizontal="right" vertical="center" indent="2"/>
    </xf>
    <xf numFmtId="167" fontId="33" fillId="2" borderId="140" xfId="1" applyNumberFormat="1" applyFont="1" applyFill="1" applyBorder="1" applyAlignment="1">
      <alignment horizontal="right" vertical="center" indent="2"/>
    </xf>
    <xf numFmtId="0" fontId="31" fillId="4" borderId="146" xfId="1" applyFont="1" applyFill="1" applyBorder="1" applyAlignment="1">
      <alignment horizontal="center" vertical="center"/>
    </xf>
    <xf numFmtId="0" fontId="2" fillId="2" borderId="0" xfId="1" applyFill="1" applyAlignment="1">
      <alignment horizontal="center"/>
    </xf>
    <xf numFmtId="0" fontId="34" fillId="2" borderId="0" xfId="1" applyFont="1" applyFill="1" applyAlignment="1">
      <alignment horizontal="center" vertical="center" wrapText="1"/>
    </xf>
    <xf numFmtId="167" fontId="34" fillId="2" borderId="31" xfId="1" applyNumberFormat="1" applyFont="1" applyFill="1" applyBorder="1" applyAlignment="1">
      <alignment horizontal="right" vertical="center" wrapText="1" indent="3"/>
    </xf>
    <xf numFmtId="167" fontId="34" fillId="2" borderId="0" xfId="1" applyNumberFormat="1" applyFont="1" applyFill="1" applyAlignment="1">
      <alignment horizontal="right" vertical="center" wrapText="1" indent="3"/>
    </xf>
    <xf numFmtId="167" fontId="34" fillId="2" borderId="31" xfId="1" applyNumberFormat="1" applyFont="1" applyFill="1" applyBorder="1" applyAlignment="1">
      <alignment horizontal="right" vertical="center" wrapText="1" indent="2"/>
    </xf>
    <xf numFmtId="167" fontId="34" fillId="2" borderId="0" xfId="1" applyNumberFormat="1" applyFont="1" applyFill="1" applyAlignment="1">
      <alignment horizontal="right" vertical="center" wrapText="1" indent="2"/>
    </xf>
    <xf numFmtId="167" fontId="33" fillId="2" borderId="31" xfId="1" quotePrefix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2"/>
    </xf>
    <xf numFmtId="167" fontId="33" fillId="2" borderId="0" xfId="1" applyNumberFormat="1" applyFont="1" applyFill="1" applyAlignment="1">
      <alignment horizontal="right" vertical="center" wrapText="1" indent="2"/>
    </xf>
    <xf numFmtId="167" fontId="34" fillId="2" borderId="31" xfId="1" quotePrefix="1" applyNumberFormat="1" applyFont="1" applyFill="1" applyBorder="1" applyAlignment="1">
      <alignment horizontal="right" vertical="center" wrapText="1" indent="3"/>
    </xf>
    <xf numFmtId="167" fontId="34" fillId="2" borderId="0" xfId="1" quotePrefix="1" applyNumberFormat="1" applyFont="1" applyFill="1" applyAlignment="1">
      <alignment horizontal="right" vertical="center" wrapText="1" indent="3"/>
    </xf>
    <xf numFmtId="167" fontId="34" fillId="2" borderId="0" xfId="1" quotePrefix="1" applyNumberFormat="1" applyFont="1" applyFill="1" applyAlignment="1">
      <alignment horizontal="right" vertical="center" wrapText="1" indent="2"/>
    </xf>
    <xf numFmtId="167" fontId="33" fillId="2" borderId="31" xfId="1" applyNumberFormat="1" applyFont="1" applyFill="1" applyBorder="1" applyAlignment="1">
      <alignment horizontal="right" vertical="center" wrapText="1" indent="3"/>
    </xf>
    <xf numFmtId="167" fontId="3" fillId="2" borderId="0" xfId="1" applyNumberFormat="1" applyFont="1" applyFill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67" fontId="34" fillId="2" borderId="31" xfId="1" quotePrefix="1" applyNumberFormat="1" applyFont="1" applyFill="1" applyBorder="1" applyAlignment="1">
      <alignment horizontal="right" vertical="center" indent="1"/>
    </xf>
    <xf numFmtId="167" fontId="34" fillId="2" borderId="0" xfId="1" quotePrefix="1" applyNumberFormat="1" applyFont="1" applyFill="1" applyAlignment="1">
      <alignment horizontal="right" vertical="center" indent="1"/>
    </xf>
    <xf numFmtId="167" fontId="33" fillId="2" borderId="31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4" fillId="2" borderId="31" xfId="1" applyNumberFormat="1" applyFont="1" applyFill="1" applyBorder="1" applyAlignment="1">
      <alignment horizontal="center" vertical="center"/>
    </xf>
    <xf numFmtId="167" fontId="34" fillId="2" borderId="140" xfId="1" applyNumberFormat="1" applyFont="1" applyFill="1" applyBorder="1" applyAlignment="1">
      <alignment horizontal="center" vertical="center"/>
    </xf>
    <xf numFmtId="167" fontId="34" fillId="2" borderId="142" xfId="1" applyNumberFormat="1" applyFont="1" applyFill="1" applyBorder="1" applyAlignment="1">
      <alignment horizontal="center" vertical="center"/>
    </xf>
    <xf numFmtId="167" fontId="34" fillId="2" borderId="143" xfId="1" applyNumberFormat="1" applyFont="1" applyFill="1" applyBorder="1" applyAlignment="1">
      <alignment horizontal="center" vertical="center"/>
    </xf>
    <xf numFmtId="167" fontId="34" fillId="2" borderId="145" xfId="1" applyNumberFormat="1" applyFont="1" applyFill="1" applyBorder="1" applyAlignment="1">
      <alignment horizontal="center" vertical="center"/>
    </xf>
    <xf numFmtId="167" fontId="34" fillId="2" borderId="29" xfId="1" applyNumberFormat="1" applyFont="1" applyFill="1" applyBorder="1" applyAlignment="1">
      <alignment horizontal="center" vertical="center"/>
    </xf>
    <xf numFmtId="0" fontId="2" fillId="2" borderId="145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43" xfId="1" applyFill="1" applyBorder="1" applyAlignment="1">
      <alignment horizontal="right" indent="6"/>
    </xf>
    <xf numFmtId="0" fontId="2" fillId="2" borderId="145" xfId="1" applyFill="1" applyBorder="1" applyAlignment="1">
      <alignment horizontal="center"/>
    </xf>
    <xf numFmtId="0" fontId="2" fillId="2" borderId="143" xfId="1" applyFill="1" applyBorder="1" applyAlignment="1">
      <alignment horizontal="center"/>
    </xf>
    <xf numFmtId="0" fontId="2" fillId="2" borderId="141" xfId="1" applyFill="1" applyBorder="1" applyAlignment="1">
      <alignment horizontal="center"/>
    </xf>
    <xf numFmtId="167" fontId="34" fillId="2" borderId="31" xfId="1" quotePrefix="1" applyNumberFormat="1" applyFont="1" applyFill="1" applyBorder="1" applyAlignment="1">
      <alignment horizontal="center" vertical="center"/>
    </xf>
    <xf numFmtId="167" fontId="34" fillId="2" borderId="143" xfId="1" quotePrefix="1" applyNumberFormat="1" applyFont="1" applyFill="1" applyBorder="1" applyAlignment="1">
      <alignment horizontal="center" vertical="center"/>
    </xf>
    <xf numFmtId="167" fontId="34" fillId="2" borderId="140" xfId="1" quotePrefix="1" applyNumberFormat="1" applyFont="1" applyFill="1" applyBorder="1" applyAlignment="1">
      <alignment horizontal="center" vertical="center"/>
    </xf>
    <xf numFmtId="167" fontId="33" fillId="2" borderId="143" xfId="1" applyNumberFormat="1" applyFont="1" applyFill="1" applyBorder="1" applyAlignment="1">
      <alignment horizontal="center" vertical="center"/>
    </xf>
    <xf numFmtId="167" fontId="33" fillId="2" borderId="145" xfId="1" applyNumberFormat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center" vertical="center"/>
    </xf>
    <xf numFmtId="167" fontId="33" fillId="2" borderId="31" xfId="1" quotePrefix="1" applyNumberFormat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3" fillId="2" borderId="143" xfId="1" quotePrefix="1" applyNumberFormat="1" applyFont="1" applyFill="1" applyBorder="1" applyAlignment="1">
      <alignment horizontal="center" vertical="center"/>
    </xf>
    <xf numFmtId="167" fontId="33" fillId="2" borderId="140" xfId="1" quotePrefix="1" applyNumberFormat="1" applyFont="1" applyFill="1" applyBorder="1" applyAlignment="1">
      <alignment horizontal="center" vertical="center"/>
    </xf>
    <xf numFmtId="167" fontId="33" fillId="2" borderId="142" xfId="1" applyNumberFormat="1" applyFont="1" applyFill="1" applyBorder="1" applyAlignment="1">
      <alignment horizontal="center" vertical="center"/>
    </xf>
    <xf numFmtId="0" fontId="34" fillId="2" borderId="31" xfId="1" applyFont="1" applyFill="1" applyBorder="1" applyAlignment="1">
      <alignment horizontal="center" vertical="center"/>
    </xf>
    <xf numFmtId="0" fontId="34" fillId="2" borderId="143" xfId="1" applyFont="1" applyFill="1" applyBorder="1" applyAlignment="1">
      <alignment horizontal="center" vertical="center"/>
    </xf>
    <xf numFmtId="0" fontId="34" fillId="2" borderId="145" xfId="1" applyFont="1" applyFill="1" applyBorder="1" applyAlignment="1">
      <alignment horizontal="center" vertical="center"/>
    </xf>
    <xf numFmtId="0" fontId="34" fillId="2" borderId="140" xfId="1" applyFont="1" applyFill="1" applyBorder="1" applyAlignment="1">
      <alignment horizontal="center" vertical="center"/>
    </xf>
    <xf numFmtId="0" fontId="34" fillId="2" borderId="142" xfId="1" applyFont="1" applyFill="1" applyBorder="1" applyAlignment="1">
      <alignment horizontal="center" vertical="center"/>
    </xf>
    <xf numFmtId="0" fontId="31" fillId="4" borderId="159" xfId="1" applyFont="1" applyFill="1" applyBorder="1" applyAlignment="1">
      <alignment horizontal="center"/>
    </xf>
    <xf numFmtId="0" fontId="31" fillId="4" borderId="159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0" fontId="31" fillId="4" borderId="99" xfId="1" applyFont="1" applyFill="1" applyBorder="1" applyAlignment="1">
      <alignment horizontal="center" vertical="center" wrapText="1"/>
    </xf>
    <xf numFmtId="0" fontId="31" fillId="4" borderId="0" xfId="1" applyFont="1" applyFill="1" applyAlignment="1">
      <alignment horizontal="center" vertical="center" wrapText="1"/>
    </xf>
    <xf numFmtId="0" fontId="31" fillId="4" borderId="102" xfId="1" applyFont="1" applyFill="1" applyBorder="1" applyAlignment="1">
      <alignment horizontal="center" vertical="center" wrapText="1"/>
    </xf>
    <xf numFmtId="0" fontId="34" fillId="2" borderId="0" xfId="1" applyFont="1" applyFill="1" applyAlignment="1">
      <alignment horizontal="right" vertical="center" indent="6"/>
    </xf>
    <xf numFmtId="0" fontId="34" fillId="2" borderId="0" xfId="1" applyFont="1" applyFill="1" applyAlignment="1">
      <alignment horizontal="right" vertical="center" indent="2"/>
    </xf>
    <xf numFmtId="0" fontId="34" fillId="2" borderId="0" xfId="1" applyFont="1" applyFill="1" applyAlignment="1">
      <alignment horizontal="right" vertical="center" indent="5"/>
    </xf>
    <xf numFmtId="167" fontId="33" fillId="2" borderId="140" xfId="1" applyNumberFormat="1" applyFont="1" applyFill="1" applyBorder="1" applyAlignment="1">
      <alignment horizontal="center" vertical="center"/>
    </xf>
    <xf numFmtId="3" fontId="34" fillId="2" borderId="0" xfId="1" applyNumberFormat="1" applyFont="1" applyFill="1" applyAlignment="1">
      <alignment horizontal="right" vertical="center" indent="2"/>
    </xf>
    <xf numFmtId="178" fontId="2" fillId="2" borderId="38" xfId="1" applyNumberFormat="1" applyFill="1" applyBorder="1" applyAlignment="1">
      <alignment horizontal="center"/>
    </xf>
    <xf numFmtId="178" fontId="2" fillId="2" borderId="36" xfId="1" applyNumberFormat="1" applyFill="1" applyBorder="1" applyAlignment="1">
      <alignment horizontal="center"/>
    </xf>
    <xf numFmtId="195" fontId="2" fillId="2" borderId="32" xfId="1" applyNumberFormat="1" applyFill="1" applyBorder="1" applyAlignment="1">
      <alignment horizontal="center"/>
    </xf>
    <xf numFmtId="167" fontId="33" fillId="2" borderId="29" xfId="1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right" vertical="center" indent="2"/>
    </xf>
    <xf numFmtId="3" fontId="34" fillId="2" borderId="0" xfId="1" quotePrefix="1" applyNumberFormat="1" applyFont="1" applyFill="1" applyAlignment="1">
      <alignment horizontal="right" vertical="center" indent="2"/>
    </xf>
    <xf numFmtId="3" fontId="33" fillId="2" borderId="31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4" fillId="2" borderId="31" xfId="1" quotePrefix="1" applyNumberFormat="1" applyFont="1" applyFill="1" applyBorder="1" applyAlignment="1">
      <alignment horizontal="right" vertical="center" indent="2"/>
    </xf>
    <xf numFmtId="167" fontId="34" fillId="2" borderId="0" xfId="1" quotePrefix="1" applyNumberFormat="1" applyFont="1" applyFill="1" applyAlignment="1">
      <alignment horizontal="right" vertical="center" indent="3"/>
    </xf>
    <xf numFmtId="167" fontId="34" fillId="2" borderId="31" xfId="1" quotePrefix="1" applyNumberFormat="1" applyFont="1" applyFill="1" applyBorder="1" applyAlignment="1">
      <alignment horizontal="right" vertical="center" indent="4"/>
    </xf>
    <xf numFmtId="0" fontId="31" fillId="4" borderId="110" xfId="1" applyFont="1" applyFill="1" applyBorder="1" applyAlignment="1">
      <alignment horizontal="center" vertical="center" wrapText="1"/>
    </xf>
    <xf numFmtId="0" fontId="31" fillId="4" borderId="144" xfId="1" quotePrefix="1" applyFont="1" applyFill="1" applyBorder="1" applyAlignment="1">
      <alignment horizontal="center" vertical="center" wrapText="1"/>
    </xf>
    <xf numFmtId="0" fontId="31" fillId="4" borderId="125" xfId="1" quotePrefix="1" applyFont="1" applyFill="1" applyBorder="1" applyAlignment="1">
      <alignment horizontal="center" vertical="center" wrapText="1"/>
    </xf>
    <xf numFmtId="0" fontId="31" fillId="4" borderId="106" xfId="1" applyFont="1" applyFill="1" applyBorder="1" applyAlignment="1">
      <alignment horizontal="center"/>
    </xf>
    <xf numFmtId="0" fontId="31" fillId="4" borderId="107" xfId="1" applyFont="1" applyFill="1" applyBorder="1" applyAlignment="1">
      <alignment horizontal="center"/>
    </xf>
    <xf numFmtId="0" fontId="31" fillId="4" borderId="102" xfId="1" applyFont="1" applyFill="1" applyBorder="1" applyAlignment="1">
      <alignment horizontal="center"/>
    </xf>
    <xf numFmtId="0" fontId="31" fillId="4" borderId="109" xfId="1" applyFont="1" applyFill="1" applyBorder="1" applyAlignment="1">
      <alignment horizontal="center"/>
    </xf>
    <xf numFmtId="0" fontId="31" fillId="4" borderId="110" xfId="1" applyFont="1" applyFill="1" applyBorder="1" applyAlignment="1">
      <alignment horizontal="center"/>
    </xf>
    <xf numFmtId="0" fontId="3" fillId="2" borderId="38" xfId="1" applyFont="1" applyFill="1" applyBorder="1" applyAlignment="1">
      <alignment horizontal="center"/>
    </xf>
    <xf numFmtId="0" fontId="72" fillId="2" borderId="0" xfId="1" applyFont="1" applyFill="1" applyAlignment="1">
      <alignment horizontal="left" vertical="center"/>
    </xf>
    <xf numFmtId="0" fontId="31" fillId="4" borderId="115" xfId="1" quotePrefix="1" applyFont="1" applyFill="1" applyBorder="1" applyAlignment="1">
      <alignment horizontal="center" vertical="center" wrapText="1"/>
    </xf>
    <xf numFmtId="0" fontId="31" fillId="4" borderId="109" xfId="1" applyFont="1" applyFill="1" applyBorder="1" applyAlignment="1">
      <alignment horizontal="center" vertical="center" wrapText="1"/>
    </xf>
    <xf numFmtId="0" fontId="31" fillId="4" borderId="102" xfId="1" quotePrefix="1" applyFont="1" applyFill="1" applyBorder="1" applyAlignment="1">
      <alignment horizontal="center" vertical="center" wrapText="1"/>
    </xf>
    <xf numFmtId="0" fontId="31" fillId="4" borderId="108" xfId="1" quotePrefix="1" applyFont="1" applyFill="1" applyBorder="1" applyAlignment="1">
      <alignment horizontal="center" vertical="center" wrapText="1"/>
    </xf>
    <xf numFmtId="0" fontId="31" fillId="4" borderId="45" xfId="1" quotePrefix="1" applyFont="1" applyFill="1" applyBorder="1" applyAlignment="1">
      <alignment horizontal="center" vertical="center" wrapText="1"/>
    </xf>
    <xf numFmtId="0" fontId="31" fillId="4" borderId="146" xfId="1" quotePrefix="1" applyFont="1" applyFill="1" applyBorder="1" applyAlignment="1">
      <alignment horizontal="center" vertical="center" wrapText="1"/>
    </xf>
    <xf numFmtId="0" fontId="31" fillId="4" borderId="135" xfId="1" quotePrefix="1" applyFont="1" applyFill="1" applyBorder="1" applyAlignment="1">
      <alignment horizontal="center" vertical="center" wrapText="1"/>
    </xf>
    <xf numFmtId="169" fontId="3" fillId="2" borderId="32" xfId="1" applyNumberFormat="1" applyFont="1" applyFill="1" applyBorder="1" applyAlignment="1">
      <alignment horizontal="center"/>
    </xf>
    <xf numFmtId="169" fontId="3" fillId="2" borderId="36" xfId="1" applyNumberFormat="1" applyFont="1" applyFill="1" applyBorder="1" applyAlignment="1">
      <alignment horizontal="center"/>
    </xf>
    <xf numFmtId="167" fontId="34" fillId="2" borderId="0" xfId="4" applyNumberFormat="1" applyFont="1" applyFill="1" applyAlignment="1">
      <alignment horizontal="right" vertical="center" indent="4"/>
    </xf>
    <xf numFmtId="0" fontId="31" fillId="2" borderId="41" xfId="4" applyFont="1" applyFill="1" applyBorder="1" applyAlignment="1">
      <alignment horizontal="justify" vertical="center" wrapText="1"/>
    </xf>
    <xf numFmtId="0" fontId="31" fillId="2" borderId="0" xfId="4" applyFont="1" applyFill="1" applyAlignment="1">
      <alignment horizontal="justify" vertical="center" wrapText="1"/>
    </xf>
    <xf numFmtId="167" fontId="33" fillId="2" borderId="143" xfId="4" applyNumberFormat="1" applyFont="1" applyFill="1" applyBorder="1" applyAlignment="1">
      <alignment horizontal="right" vertical="center" indent="4"/>
    </xf>
    <xf numFmtId="167" fontId="33" fillId="2" borderId="145" xfId="4" applyNumberFormat="1" applyFont="1" applyFill="1" applyBorder="1" applyAlignment="1">
      <alignment horizontal="right" vertical="center" indent="4"/>
    </xf>
    <xf numFmtId="167" fontId="34" fillId="2" borderId="143" xfId="4" applyNumberFormat="1" applyFont="1" applyFill="1" applyBorder="1" applyAlignment="1">
      <alignment horizontal="right" vertical="center" indent="4"/>
    </xf>
    <xf numFmtId="167" fontId="34" fillId="2" borderId="145" xfId="4" applyNumberFormat="1" applyFont="1" applyFill="1" applyBorder="1" applyAlignment="1">
      <alignment horizontal="right" vertical="center" indent="4"/>
    </xf>
    <xf numFmtId="167" fontId="33" fillId="2" borderId="143" xfId="4" quotePrefix="1" applyNumberFormat="1" applyFont="1" applyFill="1" applyBorder="1" applyAlignment="1">
      <alignment horizontal="right" vertical="center" indent="4"/>
    </xf>
    <xf numFmtId="0" fontId="31" fillId="4" borderId="45" xfId="4" applyFont="1" applyFill="1" applyBorder="1" applyAlignment="1">
      <alignment horizontal="center"/>
    </xf>
    <xf numFmtId="0" fontId="31" fillId="4" borderId="46" xfId="4" applyFont="1" applyFill="1" applyBorder="1" applyAlignment="1">
      <alignment horizontal="center"/>
    </xf>
    <xf numFmtId="0" fontId="31" fillId="4" borderId="50" xfId="4" applyFont="1" applyFill="1" applyBorder="1" applyAlignment="1">
      <alignment horizontal="center"/>
    </xf>
    <xf numFmtId="0" fontId="31" fillId="4" borderId="51" xfId="4" applyFont="1" applyFill="1" applyBorder="1" applyAlignment="1">
      <alignment horizontal="center"/>
    </xf>
    <xf numFmtId="0" fontId="31" fillId="4" borderId="48" xfId="4" quotePrefix="1" applyFont="1" applyFill="1" applyBorder="1" applyAlignment="1">
      <alignment horizontal="center" vertical="center" wrapText="1"/>
    </xf>
    <xf numFmtId="0" fontId="31" fillId="4" borderId="44" xfId="4" quotePrefix="1" applyFont="1" applyFill="1" applyBorder="1" applyAlignment="1">
      <alignment horizontal="center" vertical="center" wrapText="1"/>
    </xf>
    <xf numFmtId="0" fontId="31" fillId="4" borderId="48" xfId="4" applyFont="1" applyFill="1" applyBorder="1" applyAlignment="1">
      <alignment horizontal="center" vertical="center" wrapText="1"/>
    </xf>
    <xf numFmtId="0" fontId="31" fillId="4" borderId="44" xfId="4" applyFont="1" applyFill="1" applyBorder="1" applyAlignment="1">
      <alignment horizontal="center" vertical="center" wrapText="1"/>
    </xf>
    <xf numFmtId="0" fontId="31" fillId="4" borderId="144" xfId="4" applyFont="1" applyFill="1" applyBorder="1" applyAlignment="1">
      <alignment horizontal="center" vertical="center" wrapText="1"/>
    </xf>
    <xf numFmtId="0" fontId="31" fillId="4" borderId="160" xfId="4" applyFont="1" applyFill="1" applyBorder="1" applyAlignment="1">
      <alignment horizontal="center" vertical="center" wrapText="1"/>
    </xf>
    <xf numFmtId="0" fontId="31" fillId="4" borderId="53" xfId="4" applyFont="1" applyFill="1" applyBorder="1" applyAlignment="1">
      <alignment horizontal="center" vertical="center" wrapText="1"/>
    </xf>
    <xf numFmtId="0" fontId="31" fillId="4" borderId="162" xfId="4" applyFont="1" applyFill="1" applyBorder="1" applyAlignment="1">
      <alignment horizontal="center" vertical="center" wrapText="1"/>
    </xf>
    <xf numFmtId="0" fontId="2" fillId="0" borderId="0" xfId="4" applyAlignment="1">
      <alignment horizontal="center"/>
    </xf>
    <xf numFmtId="0" fontId="31" fillId="4" borderId="106" xfId="4" applyFont="1" applyFill="1" applyBorder="1" applyAlignment="1">
      <alignment horizontal="center"/>
    </xf>
    <xf numFmtId="0" fontId="31" fillId="4" borderId="107" xfId="4" applyFont="1" applyFill="1" applyBorder="1" applyAlignment="1">
      <alignment horizontal="center"/>
    </xf>
    <xf numFmtId="0" fontId="31" fillId="4" borderId="0" xfId="4" applyFont="1" applyFill="1" applyAlignment="1">
      <alignment horizontal="center"/>
    </xf>
    <xf numFmtId="0" fontId="31" fillId="4" borderId="102" xfId="4" applyFont="1" applyFill="1" applyBorder="1" applyAlignment="1">
      <alignment horizontal="center"/>
    </xf>
    <xf numFmtId="0" fontId="31" fillId="4" borderId="109" xfId="4" applyFont="1" applyFill="1" applyBorder="1" applyAlignment="1">
      <alignment horizontal="center"/>
    </xf>
    <xf numFmtId="0" fontId="31" fillId="4" borderId="110" xfId="4" applyFont="1" applyFill="1" applyBorder="1" applyAlignment="1">
      <alignment horizontal="center"/>
    </xf>
    <xf numFmtId="0" fontId="31" fillId="4" borderId="105" xfId="4" applyFont="1" applyFill="1" applyBorder="1" applyAlignment="1">
      <alignment horizontal="center" vertical="center" wrapText="1"/>
    </xf>
    <xf numFmtId="0" fontId="31" fillId="4" borderId="106" xfId="4" applyFont="1" applyFill="1" applyBorder="1" applyAlignment="1">
      <alignment horizontal="center" vertical="center" wrapText="1"/>
    </xf>
    <xf numFmtId="0" fontId="31" fillId="4" borderId="107" xfId="4" applyFont="1" applyFill="1" applyBorder="1" applyAlignment="1">
      <alignment horizontal="center" vertical="center" wrapText="1"/>
    </xf>
    <xf numFmtId="0" fontId="31" fillId="4" borderId="108" xfId="4" applyFont="1" applyFill="1" applyBorder="1" applyAlignment="1">
      <alignment horizontal="center" vertical="center" wrapText="1"/>
    </xf>
    <xf numFmtId="0" fontId="31" fillId="4" borderId="109" xfId="4" applyFont="1" applyFill="1" applyBorder="1" applyAlignment="1">
      <alignment horizontal="center" vertical="center" wrapText="1"/>
    </xf>
    <xf numFmtId="0" fontId="31" fillId="4" borderId="110" xfId="4" applyFont="1" applyFill="1" applyBorder="1" applyAlignment="1">
      <alignment horizontal="center" vertical="center" wrapText="1"/>
    </xf>
    <xf numFmtId="0" fontId="31" fillId="4" borderId="105" xfId="4" quotePrefix="1" applyFont="1" applyFill="1" applyBorder="1" applyAlignment="1">
      <alignment horizontal="center" vertical="center" wrapText="1"/>
    </xf>
    <xf numFmtId="0" fontId="31" fillId="4" borderId="108" xfId="4" quotePrefix="1" applyFont="1" applyFill="1" applyBorder="1" applyAlignment="1">
      <alignment horizontal="center" vertical="center" wrapText="1"/>
    </xf>
    <xf numFmtId="0" fontId="31" fillId="4" borderId="125" xfId="4" applyFont="1" applyFill="1" applyBorder="1" applyAlignment="1">
      <alignment horizontal="center" vertical="center" wrapText="1"/>
    </xf>
    <xf numFmtId="0" fontId="31" fillId="4" borderId="115" xfId="4" quotePrefix="1" applyFont="1" applyFill="1" applyBorder="1" applyAlignment="1">
      <alignment horizontal="center" vertical="center" wrapText="1"/>
    </xf>
    <xf numFmtId="0" fontId="31" fillId="4" borderId="49" xfId="4" applyFont="1" applyFill="1" applyBorder="1" applyAlignment="1">
      <alignment horizontal="center" vertical="center" wrapText="1"/>
    </xf>
    <xf numFmtId="0" fontId="31" fillId="4" borderId="103" xfId="4" applyFont="1" applyFill="1" applyBorder="1" applyAlignment="1">
      <alignment horizontal="center" vertical="center" wrapText="1"/>
    </xf>
    <xf numFmtId="0" fontId="31" fillId="4" borderId="104" xfId="4" applyFont="1" applyFill="1" applyBorder="1" applyAlignment="1">
      <alignment horizontal="center" vertical="center" wrapText="1"/>
    </xf>
    <xf numFmtId="0" fontId="31" fillId="4" borderId="161" xfId="4" applyFont="1" applyFill="1" applyBorder="1" applyAlignment="1">
      <alignment horizontal="center" vertical="center" wrapText="1"/>
    </xf>
    <xf numFmtId="167" fontId="34" fillId="2" borderId="0" xfId="4" quotePrefix="1" applyNumberFormat="1" applyFont="1" applyFill="1" applyAlignment="1">
      <alignment horizontal="right" vertical="center" indent="4"/>
    </xf>
    <xf numFmtId="0" fontId="34" fillId="0" borderId="0" xfId="1" applyFont="1" applyAlignment="1">
      <alignment horizontal="center" vertical="center"/>
    </xf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0" fontId="2" fillId="0" borderId="143" xfId="1" applyBorder="1"/>
    <xf numFmtId="0" fontId="2" fillId="0" borderId="0" xfId="1"/>
    <xf numFmtId="167" fontId="3" fillId="2" borderId="143" xfId="1" applyNumberFormat="1" applyFont="1" applyFill="1" applyBorder="1" applyAlignment="1">
      <alignment horizontal="center"/>
    </xf>
    <xf numFmtId="0" fontId="31" fillId="4" borderId="135" xfId="1" applyFont="1" applyFill="1" applyBorder="1" applyAlignment="1">
      <alignment horizontal="center"/>
    </xf>
    <xf numFmtId="0" fontId="31" fillId="4" borderId="56" xfId="1" applyFont="1" applyFill="1" applyBorder="1" applyAlignment="1">
      <alignment horizontal="center"/>
    </xf>
    <xf numFmtId="167" fontId="33" fillId="2" borderId="29" xfId="1" applyNumberFormat="1" applyFont="1" applyFill="1" applyBorder="1" applyAlignment="1">
      <alignment horizontal="right" vertical="center" indent="2"/>
    </xf>
    <xf numFmtId="167" fontId="31" fillId="2" borderId="41" xfId="1" applyNumberFormat="1" applyFont="1" applyFill="1" applyBorder="1" applyAlignment="1">
      <alignment horizontal="center"/>
    </xf>
    <xf numFmtId="167" fontId="3" fillId="2" borderId="35" xfId="1" applyNumberFormat="1" applyFont="1" applyFill="1" applyBorder="1" applyAlignment="1">
      <alignment horizontal="right" vertical="center" indent="1"/>
    </xf>
    <xf numFmtId="167" fontId="3" fillId="2" borderId="32" xfId="1" applyNumberFormat="1" applyFont="1" applyFill="1" applyBorder="1" applyAlignment="1">
      <alignment horizontal="right" vertical="center" indent="1"/>
    </xf>
    <xf numFmtId="173" fontId="3" fillId="0" borderId="32" xfId="1" applyNumberFormat="1" applyFont="1" applyBorder="1" applyAlignment="1">
      <alignment horizontal="center"/>
    </xf>
    <xf numFmtId="0" fontId="27" fillId="0" borderId="0" xfId="1" applyFont="1" applyAlignment="1">
      <alignment horizontal="right" vertical="center"/>
    </xf>
    <xf numFmtId="0" fontId="31" fillId="4" borderId="103" xfId="1" applyFont="1" applyFill="1" applyBorder="1" applyAlignment="1">
      <alignment horizontal="center" vertical="center"/>
    </xf>
    <xf numFmtId="0" fontId="31" fillId="4" borderId="45" xfId="1" applyFont="1" applyFill="1" applyBorder="1" applyAlignment="1">
      <alignment horizontal="center" vertical="center"/>
    </xf>
    <xf numFmtId="0" fontId="31" fillId="4" borderId="112" xfId="1" applyFont="1" applyFill="1" applyBorder="1" applyAlignment="1">
      <alignment horizontal="center" vertical="center"/>
    </xf>
    <xf numFmtId="167" fontId="33" fillId="0" borderId="163" xfId="1" applyNumberFormat="1" applyFont="1" applyBorder="1" applyAlignment="1">
      <alignment horizontal="right" vertical="center" indent="5"/>
    </xf>
    <xf numFmtId="167" fontId="33" fillId="0" borderId="144" xfId="1" applyNumberFormat="1" applyFont="1" applyBorder="1" applyAlignment="1">
      <alignment horizontal="right" vertical="center" indent="5"/>
    </xf>
    <xf numFmtId="3" fontId="34" fillId="2" borderId="31" xfId="1" applyNumberFormat="1" applyFont="1" applyFill="1" applyBorder="1" applyAlignment="1">
      <alignment horizontal="right" vertical="center" indent="4"/>
    </xf>
    <xf numFmtId="3" fontId="34" fillId="2" borderId="0" xfId="1" applyNumberFormat="1" applyFont="1" applyFill="1" applyAlignment="1">
      <alignment horizontal="right" vertical="center" indent="4"/>
    </xf>
    <xf numFmtId="170" fontId="3" fillId="0" borderId="32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2" xfId="1" applyNumberFormat="1" applyFont="1" applyBorder="1" applyAlignment="1">
      <alignment horizontal="center"/>
    </xf>
    <xf numFmtId="167" fontId="34" fillId="0" borderId="164" xfId="1" applyNumberFormat="1" applyFont="1" applyBorder="1" applyAlignment="1">
      <alignment horizontal="right" vertical="center" indent="5"/>
    </xf>
    <xf numFmtId="167" fontId="34" fillId="0" borderId="160" xfId="1" applyNumberFormat="1" applyFont="1" applyBorder="1" applyAlignment="1">
      <alignment horizontal="right" vertical="center" indent="5"/>
    </xf>
    <xf numFmtId="167" fontId="33" fillId="0" borderId="164" xfId="1" applyNumberFormat="1" applyFont="1" applyBorder="1" applyAlignment="1">
      <alignment horizontal="right" vertical="center" indent="5"/>
    </xf>
    <xf numFmtId="167" fontId="33" fillId="0" borderId="160" xfId="1" applyNumberFormat="1" applyFont="1" applyBorder="1" applyAlignment="1">
      <alignment horizontal="right" vertical="center" indent="5"/>
    </xf>
    <xf numFmtId="0" fontId="31" fillId="4" borderId="102" xfId="1" applyFont="1" applyFill="1" applyBorder="1" applyAlignment="1">
      <alignment horizontal="center" wrapText="1"/>
    </xf>
    <xf numFmtId="0" fontId="33" fillId="0" borderId="0" xfId="1" applyFont="1" applyAlignment="1">
      <alignment horizontal="center" vertical="center"/>
    </xf>
    <xf numFmtId="167" fontId="33" fillId="0" borderId="31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43" xfId="1" applyNumberFormat="1" applyFont="1" applyFill="1" applyBorder="1" applyAlignment="1">
      <alignment horizontal="center"/>
    </xf>
    <xf numFmtId="170" fontId="3" fillId="2" borderId="145" xfId="1" applyNumberFormat="1" applyFont="1" applyFill="1" applyBorder="1" applyAlignment="1">
      <alignment horizontal="center"/>
    </xf>
    <xf numFmtId="0" fontId="34" fillId="2" borderId="0" xfId="8" applyNumberFormat="1" applyFont="1" applyFill="1" applyBorder="1" applyAlignment="1">
      <alignment horizontal="center" vertical="center"/>
    </xf>
    <xf numFmtId="3" fontId="34" fillId="2" borderId="140" xfId="1" applyNumberFormat="1" applyFont="1" applyFill="1" applyBorder="1" applyAlignment="1">
      <alignment horizontal="right" vertical="center" indent="2"/>
    </xf>
    <xf numFmtId="3" fontId="34" fillId="2" borderId="142" xfId="1" applyNumberFormat="1" applyFont="1" applyFill="1" applyBorder="1" applyAlignment="1">
      <alignment horizontal="right" vertical="center" indent="2"/>
    </xf>
    <xf numFmtId="3" fontId="34" fillId="2" borderId="145" xfId="1" applyNumberFormat="1" applyFont="1" applyFill="1" applyBorder="1" applyAlignment="1">
      <alignment horizontal="right" vertical="center" indent="5"/>
    </xf>
    <xf numFmtId="197" fontId="34" fillId="2" borderId="143" xfId="8" applyNumberFormat="1" applyFont="1" applyFill="1" applyBorder="1" applyAlignment="1">
      <alignment horizontal="right" vertical="center" indent="5"/>
    </xf>
    <xf numFmtId="197" fontId="34" fillId="2" borderId="141" xfId="8" applyNumberFormat="1" applyFont="1" applyFill="1" applyBorder="1" applyAlignment="1">
      <alignment horizontal="right" vertical="center" indent="5"/>
    </xf>
    <xf numFmtId="197" fontId="34" fillId="2" borderId="145" xfId="8" applyNumberFormat="1" applyFont="1" applyFill="1" applyBorder="1" applyAlignment="1">
      <alignment horizontal="right" vertical="center" indent="5"/>
    </xf>
    <xf numFmtId="197" fontId="34" fillId="2" borderId="140" xfId="8" applyNumberFormat="1" applyFont="1" applyFill="1" applyBorder="1" applyAlignment="1">
      <alignment horizontal="right" vertical="center" indent="5"/>
    </xf>
    <xf numFmtId="197" fontId="34" fillId="2" borderId="142" xfId="8" applyNumberFormat="1" applyFont="1" applyFill="1" applyBorder="1" applyAlignment="1">
      <alignment horizontal="right" vertical="center" indent="5"/>
    </xf>
    <xf numFmtId="3" fontId="33" fillId="2" borderId="140" xfId="1" applyNumberFormat="1" applyFont="1" applyFill="1" applyBorder="1" applyAlignment="1">
      <alignment horizontal="right" vertical="center" indent="2"/>
    </xf>
    <xf numFmtId="3" fontId="33" fillId="2" borderId="142" xfId="1" applyNumberFormat="1" applyFont="1" applyFill="1" applyBorder="1" applyAlignment="1">
      <alignment horizontal="right" vertical="center" indent="2"/>
    </xf>
    <xf numFmtId="170" fontId="3" fillId="2" borderId="32" xfId="8" applyNumberFormat="1" applyFont="1" applyFill="1" applyBorder="1" applyAlignment="1">
      <alignment horizontal="center"/>
    </xf>
    <xf numFmtId="170" fontId="31" fillId="4" borderId="57" xfId="1" applyNumberFormat="1" applyFont="1" applyFill="1" applyBorder="1" applyAlignment="1">
      <alignment horizontal="center" vertical="center" wrapText="1"/>
    </xf>
    <xf numFmtId="170" fontId="31" fillId="4" borderId="146" xfId="1" applyNumberFormat="1" applyFont="1" applyFill="1" applyBorder="1" applyAlignment="1">
      <alignment horizontal="center" vertical="center" wrapText="1"/>
    </xf>
    <xf numFmtId="197" fontId="33" fillId="2" borderId="140" xfId="8" applyNumberFormat="1" applyFont="1" applyFill="1" applyBorder="1" applyAlignment="1">
      <alignment horizontal="right" vertical="center" indent="5"/>
    </xf>
    <xf numFmtId="197" fontId="33" fillId="2" borderId="141" xfId="8" applyNumberFormat="1" applyFont="1" applyFill="1" applyBorder="1" applyAlignment="1">
      <alignment horizontal="right" vertical="center" indent="5"/>
    </xf>
    <xf numFmtId="197" fontId="33" fillId="2" borderId="142" xfId="8" applyNumberFormat="1" applyFont="1" applyFill="1" applyBorder="1" applyAlignment="1">
      <alignment horizontal="right" vertical="center" indent="5"/>
    </xf>
    <xf numFmtId="197" fontId="33" fillId="2" borderId="143" xfId="8" applyNumberFormat="1" applyFont="1" applyFill="1" applyBorder="1" applyAlignment="1">
      <alignment horizontal="right" vertical="center" indent="5"/>
    </xf>
    <xf numFmtId="197" fontId="33" fillId="2" borderId="145" xfId="8" applyNumberFormat="1" applyFont="1" applyFill="1" applyBorder="1" applyAlignment="1">
      <alignment horizontal="right" vertical="center" indent="5"/>
    </xf>
    <xf numFmtId="197" fontId="33" fillId="2" borderId="31" xfId="8" applyNumberFormat="1" applyFont="1" applyFill="1" applyBorder="1" applyAlignment="1">
      <alignment horizontal="right" vertical="center" indent="5"/>
    </xf>
    <xf numFmtId="197" fontId="33" fillId="2" borderId="0" xfId="8" applyNumberFormat="1" applyFont="1" applyFill="1" applyBorder="1" applyAlignment="1">
      <alignment horizontal="right" vertical="center" indent="5"/>
    </xf>
    <xf numFmtId="197" fontId="33" fillId="2" borderId="29" xfId="8" applyNumberFormat="1" applyFont="1" applyFill="1" applyBorder="1" applyAlignment="1">
      <alignment horizontal="right" vertical="center" indent="5"/>
    </xf>
    <xf numFmtId="3" fontId="33" fillId="2" borderId="140" xfId="1" applyNumberFormat="1" applyFont="1" applyFill="1" applyBorder="1" applyAlignment="1">
      <alignment horizontal="right" vertical="center" indent="5"/>
    </xf>
    <xf numFmtId="3" fontId="33" fillId="2" borderId="141" xfId="1" applyNumberFormat="1" applyFont="1" applyFill="1" applyBorder="1" applyAlignment="1">
      <alignment horizontal="right" vertical="center" indent="5"/>
    </xf>
    <xf numFmtId="3" fontId="33" fillId="2" borderId="142" xfId="1" applyNumberFormat="1" applyFont="1" applyFill="1" applyBorder="1" applyAlignment="1">
      <alignment horizontal="right" vertical="center" indent="5"/>
    </xf>
    <xf numFmtId="3" fontId="33" fillId="2" borderId="143" xfId="1" applyNumberFormat="1" applyFont="1" applyFill="1" applyBorder="1" applyAlignment="1">
      <alignment horizontal="right" vertical="center" indent="5"/>
    </xf>
    <xf numFmtId="3" fontId="33" fillId="2" borderId="145" xfId="1" applyNumberFormat="1" applyFont="1" applyFill="1" applyBorder="1" applyAlignment="1">
      <alignment horizontal="right" vertical="center" indent="5"/>
    </xf>
    <xf numFmtId="0" fontId="3" fillId="2" borderId="32" xfId="1" applyFont="1" applyFill="1" applyBorder="1" applyAlignment="1">
      <alignment horizontal="center" vertical="center"/>
    </xf>
    <xf numFmtId="1" fontId="3" fillId="2" borderId="32" xfId="1" applyNumberFormat="1" applyFont="1" applyFill="1" applyBorder="1" applyAlignment="1">
      <alignment horizontal="center" vertical="center"/>
    </xf>
    <xf numFmtId="167" fontId="34" fillId="2" borderId="31" xfId="8" applyNumberFormat="1" applyFont="1" applyFill="1" applyBorder="1" applyAlignment="1">
      <alignment horizontal="right" vertical="center" indent="8"/>
    </xf>
    <xf numFmtId="167" fontId="34" fillId="2" borderId="0" xfId="8" applyNumberFormat="1" applyFont="1" applyFill="1" applyBorder="1" applyAlignment="1">
      <alignment horizontal="right" vertical="center" indent="8"/>
    </xf>
    <xf numFmtId="167" fontId="34" fillId="2" borderId="29" xfId="8" applyNumberFormat="1" applyFont="1" applyFill="1" applyBorder="1" applyAlignment="1">
      <alignment horizontal="right" vertical="center" indent="8"/>
    </xf>
    <xf numFmtId="167" fontId="34" fillId="0" borderId="31" xfId="1" applyNumberFormat="1" applyFont="1" applyBorder="1" applyAlignment="1">
      <alignment horizontal="right" vertical="center" indent="8"/>
    </xf>
    <xf numFmtId="167" fontId="34" fillId="0" borderId="0" xfId="1" applyNumberFormat="1" applyFont="1" applyAlignment="1">
      <alignment horizontal="right" vertical="center" indent="8"/>
    </xf>
    <xf numFmtId="167" fontId="34" fillId="0" borderId="29" xfId="1" applyNumberFormat="1" applyFont="1" applyBorder="1" applyAlignment="1">
      <alignment horizontal="right" vertical="center" indent="8"/>
    </xf>
    <xf numFmtId="167" fontId="34" fillId="0" borderId="51" xfId="1" applyNumberFormat="1" applyFont="1" applyBorder="1" applyAlignment="1">
      <alignment horizontal="right" vertical="center" indent="8"/>
    </xf>
    <xf numFmtId="197" fontId="34" fillId="2" borderId="31" xfId="8" applyNumberFormat="1" applyFont="1" applyFill="1" applyBorder="1" applyAlignment="1">
      <alignment horizontal="right" vertical="center" indent="4"/>
    </xf>
    <xf numFmtId="197" fontId="34" fillId="2" borderId="0" xfId="8" applyNumberFormat="1" applyFont="1" applyFill="1" applyBorder="1" applyAlignment="1">
      <alignment horizontal="right" vertical="center" indent="4"/>
    </xf>
    <xf numFmtId="197" fontId="34" fillId="2" borderId="0" xfId="1" applyNumberFormat="1" applyFont="1" applyFill="1" applyAlignment="1">
      <alignment horizontal="right" vertical="center" indent="6"/>
    </xf>
    <xf numFmtId="1" fontId="3" fillId="2" borderId="33" xfId="1" applyNumberFormat="1" applyFont="1" applyFill="1" applyBorder="1" applyAlignment="1">
      <alignment horizontal="center" vertical="center"/>
    </xf>
    <xf numFmtId="197" fontId="34" fillId="2" borderId="140" xfId="8" applyNumberFormat="1" applyFont="1" applyFill="1" applyBorder="1" applyAlignment="1">
      <alignment horizontal="right" vertical="center" indent="4"/>
    </xf>
    <xf numFmtId="197" fontId="34" fillId="2" borderId="141" xfId="8" applyNumberFormat="1" applyFont="1" applyFill="1" applyBorder="1" applyAlignment="1">
      <alignment horizontal="right" vertical="center" indent="4"/>
    </xf>
    <xf numFmtId="197" fontId="34" fillId="2" borderId="145" xfId="8" applyNumberFormat="1" applyFont="1" applyFill="1" applyBorder="1" applyAlignment="1">
      <alignment horizontal="right" vertical="center" indent="4"/>
    </xf>
    <xf numFmtId="197" fontId="33" fillId="2" borderId="140" xfId="8" applyNumberFormat="1" applyFont="1" applyFill="1" applyBorder="1" applyAlignment="1">
      <alignment horizontal="right" vertical="center" indent="4"/>
    </xf>
    <xf numFmtId="197" fontId="33" fillId="2" borderId="141" xfId="8" applyNumberFormat="1" applyFont="1" applyFill="1" applyBorder="1" applyAlignment="1">
      <alignment horizontal="right" vertical="center" indent="4"/>
    </xf>
    <xf numFmtId="197" fontId="33" fillId="2" borderId="145" xfId="8" applyNumberFormat="1" applyFont="1" applyFill="1" applyBorder="1" applyAlignment="1">
      <alignment horizontal="right" vertical="center" indent="4"/>
    </xf>
    <xf numFmtId="3" fontId="33" fillId="2" borderId="0" xfId="1" applyNumberFormat="1" applyFont="1" applyFill="1" applyAlignment="1">
      <alignment horizontal="right" vertical="center" indent="3"/>
    </xf>
    <xf numFmtId="3" fontId="33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6"/>
    </xf>
    <xf numFmtId="0" fontId="31" fillId="4" borderId="123" xfId="1" applyFont="1" applyFill="1" applyBorder="1" applyAlignment="1">
      <alignment horizontal="center"/>
    </xf>
    <xf numFmtId="0" fontId="31" fillId="4" borderId="133" xfId="1" applyFont="1" applyFill="1" applyBorder="1" applyAlignment="1">
      <alignment horizontal="center" vertical="center" wrapText="1"/>
    </xf>
    <xf numFmtId="0" fontId="31" fillId="4" borderId="166" xfId="1" applyFont="1" applyFill="1" applyBorder="1" applyAlignment="1">
      <alignment horizontal="center" vertical="center" wrapText="1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43" xfId="8" applyNumberFormat="1" applyFont="1" applyFill="1" applyBorder="1" applyAlignment="1">
      <alignment horizontal="center"/>
    </xf>
    <xf numFmtId="170" fontId="31" fillId="4" borderId="45" xfId="1" applyNumberFormat="1" applyFont="1" applyFill="1" applyBorder="1" applyAlignment="1">
      <alignment horizontal="center" vertical="center" wrapText="1"/>
    </xf>
    <xf numFmtId="170" fontId="31" fillId="4" borderId="58" xfId="1" applyNumberFormat="1" applyFont="1" applyFill="1" applyBorder="1" applyAlignment="1">
      <alignment horizontal="center" vertical="center" wrapText="1"/>
    </xf>
    <xf numFmtId="170" fontId="31" fillId="4" borderId="50" xfId="1" applyNumberFormat="1" applyFont="1" applyFill="1" applyBorder="1" applyAlignment="1">
      <alignment horizontal="center" vertical="center" wrapText="1"/>
    </xf>
    <xf numFmtId="170" fontId="31" fillId="4" borderId="0" xfId="1" applyNumberFormat="1" applyFont="1" applyFill="1" applyAlignment="1">
      <alignment horizontal="center" vertical="center" wrapText="1"/>
    </xf>
    <xf numFmtId="170" fontId="31" fillId="4" borderId="54" xfId="1" applyNumberFormat="1" applyFont="1" applyFill="1" applyBorder="1" applyAlignment="1">
      <alignment horizontal="center" vertical="center" wrapText="1"/>
    </xf>
    <xf numFmtId="170" fontId="31" fillId="4" borderId="136" xfId="1" applyNumberFormat="1" applyFont="1" applyFill="1" applyBorder="1" applyAlignment="1">
      <alignment horizontal="center" vertical="center" wrapText="1"/>
    </xf>
    <xf numFmtId="167" fontId="33" fillId="2" borderId="31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0" borderId="31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67" fontId="33" fillId="2" borderId="51" xfId="8" applyNumberFormat="1" applyFont="1" applyFill="1" applyBorder="1" applyAlignment="1">
      <alignment horizontal="right" vertical="center" indent="8"/>
    </xf>
    <xf numFmtId="0" fontId="31" fillId="4" borderId="136" xfId="1" applyFont="1" applyFill="1" applyBorder="1" applyAlignment="1">
      <alignment horizontal="center"/>
    </xf>
    <xf numFmtId="0" fontId="31" fillId="4" borderId="58" xfId="1" applyFont="1" applyFill="1" applyBorder="1" applyAlignment="1">
      <alignment horizontal="center"/>
    </xf>
    <xf numFmtId="167" fontId="34" fillId="2" borderId="145" xfId="1" applyNumberFormat="1" applyFont="1" applyFill="1" applyBorder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7" fontId="34" fillId="2" borderId="143" xfId="1" applyNumberFormat="1" applyFont="1" applyFill="1" applyBorder="1" applyAlignment="1">
      <alignment horizontal="center"/>
    </xf>
    <xf numFmtId="0" fontId="74" fillId="2" borderId="0" xfId="1" applyFont="1" applyFill="1" applyAlignment="1">
      <alignment horizontal="left" vertical="center" readingOrder="2"/>
    </xf>
    <xf numFmtId="17" fontId="31" fillId="4" borderId="135" xfId="1" quotePrefix="1" applyNumberFormat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vertical="center" readingOrder="2"/>
    </xf>
    <xf numFmtId="3" fontId="34" fillId="2" borderId="0" xfId="1" applyNumberFormat="1" applyFont="1" applyFill="1" applyAlignment="1">
      <alignment horizontal="right" vertical="center" indent="3"/>
    </xf>
    <xf numFmtId="3" fontId="34" fillId="2" borderId="29" xfId="1" applyNumberFormat="1" applyFont="1" applyFill="1" applyBorder="1" applyAlignment="1">
      <alignment horizontal="right" vertical="center" indent="3"/>
    </xf>
    <xf numFmtId="3" fontId="34" fillId="0" borderId="0" xfId="1" applyNumberFormat="1" applyFont="1" applyAlignment="1">
      <alignment horizontal="right" vertical="center" indent="3"/>
    </xf>
    <xf numFmtId="168" fontId="34" fillId="2" borderId="0" xfId="1" applyNumberFormat="1" applyFont="1" applyFill="1" applyAlignment="1">
      <alignment horizontal="center" vertical="center"/>
    </xf>
    <xf numFmtId="168" fontId="34" fillId="2" borderId="29" xfId="1" applyNumberFormat="1" applyFont="1" applyFill="1" applyBorder="1" applyAlignment="1">
      <alignment horizontal="center" vertical="center"/>
    </xf>
    <xf numFmtId="0" fontId="34" fillId="2" borderId="36" xfId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 vertical="center"/>
    </xf>
    <xf numFmtId="0" fontId="31" fillId="4" borderId="57" xfId="1" applyFont="1" applyFill="1" applyBorder="1" applyAlignment="1">
      <alignment wrapText="1"/>
    </xf>
    <xf numFmtId="3" fontId="33" fillId="2" borderId="29" xfId="1" applyNumberFormat="1" applyFont="1" applyFill="1" applyBorder="1" applyAlignment="1">
      <alignment horizontal="center" vertical="center"/>
    </xf>
    <xf numFmtId="0" fontId="27" fillId="2" borderId="0" xfId="1" applyFont="1" applyFill="1" applyAlignment="1">
      <alignment horizontal="left" vertical="center" readingOrder="2"/>
    </xf>
    <xf numFmtId="0" fontId="80" fillId="4" borderId="55" xfId="1" applyFont="1" applyFill="1" applyBorder="1" applyAlignment="1">
      <alignment horizontal="center"/>
    </xf>
    <xf numFmtId="0" fontId="80" fillId="4" borderId="54" xfId="1" applyFont="1" applyFill="1" applyBorder="1" applyAlignment="1">
      <alignment horizontal="center"/>
    </xf>
    <xf numFmtId="0" fontId="80" fillId="4" borderId="56" xfId="1" applyFont="1" applyFill="1" applyBorder="1" applyAlignment="1">
      <alignment horizontal="center"/>
    </xf>
    <xf numFmtId="0" fontId="80" fillId="4" borderId="123" xfId="1" applyFont="1" applyFill="1" applyBorder="1" applyAlignment="1">
      <alignment horizontal="center"/>
    </xf>
    <xf numFmtId="0" fontId="80" fillId="4" borderId="46" xfId="1" applyFont="1" applyFill="1" applyBorder="1" applyAlignment="1">
      <alignment horizontal="center"/>
    </xf>
    <xf numFmtId="0" fontId="80" fillId="4" borderId="45" xfId="1" applyFont="1" applyFill="1" applyBorder="1" applyAlignment="1">
      <alignment horizontal="center"/>
    </xf>
    <xf numFmtId="0" fontId="31" fillId="4" borderId="160" xfId="1" applyFont="1" applyFill="1" applyBorder="1" applyAlignment="1">
      <alignment horizontal="center" vertical="center"/>
    </xf>
    <xf numFmtId="0" fontId="31" fillId="4" borderId="104" xfId="1" applyFont="1" applyFill="1" applyBorder="1" applyAlignment="1">
      <alignment horizontal="center" vertical="center"/>
    </xf>
    <xf numFmtId="0" fontId="31" fillId="4" borderId="52" xfId="1" applyFont="1" applyFill="1" applyBorder="1" applyAlignment="1">
      <alignment horizontal="center" vertical="center"/>
    </xf>
    <xf numFmtId="0" fontId="31" fillId="4" borderId="106" xfId="1" applyFont="1" applyFill="1" applyBorder="1" applyAlignment="1">
      <alignment horizontal="center" vertical="center" wrapText="1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31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4"/>
    </xf>
    <xf numFmtId="4" fontId="34" fillId="2" borderId="0" xfId="1" applyNumberFormat="1" applyFont="1" applyFill="1" applyAlignment="1">
      <alignment horizontal="right" vertical="center" indent="4"/>
    </xf>
    <xf numFmtId="3" fontId="34" fillId="2" borderId="31" xfId="1" applyNumberFormat="1" applyFont="1" applyFill="1" applyBorder="1" applyAlignment="1">
      <alignment horizontal="right" vertical="center" indent="3"/>
    </xf>
    <xf numFmtId="0" fontId="45" fillId="0" borderId="0" xfId="9" quotePrefix="1" applyFont="1" applyAlignment="1">
      <alignment horizontal="center"/>
    </xf>
    <xf numFmtId="0" fontId="34" fillId="2" borderId="32" xfId="1" applyFont="1" applyFill="1" applyBorder="1" applyAlignment="1">
      <alignment horizontal="center" vertical="center"/>
    </xf>
    <xf numFmtId="200" fontId="34" fillId="2" borderId="32" xfId="1" applyNumberFormat="1" applyFont="1" applyFill="1" applyBorder="1" applyAlignment="1">
      <alignment horizontal="center"/>
    </xf>
    <xf numFmtId="200" fontId="34" fillId="2" borderId="36" xfId="1" applyNumberFormat="1" applyFont="1" applyFill="1" applyBorder="1" applyAlignment="1">
      <alignment horizontal="center"/>
    </xf>
    <xf numFmtId="170" fontId="34" fillId="2" borderId="32" xfId="1" applyNumberFormat="1" applyFont="1" applyFill="1" applyBorder="1" applyAlignment="1">
      <alignment horizontal="center"/>
    </xf>
    <xf numFmtId="3" fontId="33" fillId="2" borderId="31" xfId="1" applyNumberFormat="1" applyFont="1" applyFill="1" applyBorder="1" applyAlignment="1">
      <alignment horizontal="right" vertical="center" indent="3"/>
    </xf>
    <xf numFmtId="197" fontId="34" fillId="2" borderId="0" xfId="1" applyNumberFormat="1" applyFont="1" applyFill="1" applyAlignment="1">
      <alignment horizontal="right" vertical="center" indent="3"/>
    </xf>
    <xf numFmtId="0" fontId="31" fillId="4" borderId="52" xfId="1" quotePrefix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right" vertical="center" readingOrder="1"/>
    </xf>
    <xf numFmtId="0" fontId="31" fillId="4" borderId="127" xfId="1" quotePrefix="1" applyFont="1" applyFill="1" applyBorder="1" applyAlignment="1">
      <alignment horizontal="center" vertical="center" wrapText="1"/>
    </xf>
    <xf numFmtId="0" fontId="31" fillId="4" borderId="128" xfId="1" quotePrefix="1" applyFont="1" applyFill="1" applyBorder="1" applyAlignment="1">
      <alignment horizontal="center" vertical="center" wrapText="1"/>
    </xf>
    <xf numFmtId="0" fontId="31" fillId="4" borderId="51" xfId="1" quotePrefix="1" applyFont="1" applyFill="1" applyBorder="1" applyAlignment="1">
      <alignment horizontal="center" vertical="center" wrapText="1"/>
    </xf>
    <xf numFmtId="0" fontId="31" fillId="4" borderId="168" xfId="1" applyFont="1" applyFill="1" applyBorder="1" applyAlignment="1">
      <alignment horizontal="center" vertical="center" wrapText="1"/>
    </xf>
    <xf numFmtId="0" fontId="31" fillId="4" borderId="168" xfId="1" quotePrefix="1" applyFont="1" applyFill="1" applyBorder="1" applyAlignment="1">
      <alignment horizontal="center" vertical="center" wrapText="1"/>
    </xf>
    <xf numFmtId="0" fontId="31" fillId="4" borderId="127" xfId="1" applyFont="1" applyFill="1" applyBorder="1" applyAlignment="1">
      <alignment horizontal="center" vertical="center" wrapText="1"/>
    </xf>
    <xf numFmtId="165" fontId="34" fillId="2" borderId="32" xfId="1" applyNumberFormat="1" applyFont="1" applyFill="1" applyBorder="1" applyAlignment="1">
      <alignment horizontal="center"/>
    </xf>
    <xf numFmtId="165" fontId="34" fillId="2" borderId="38" xfId="1" applyNumberFormat="1" applyFont="1" applyFill="1" applyBorder="1" applyAlignment="1">
      <alignment horizontal="center"/>
    </xf>
    <xf numFmtId="0" fontId="45" fillId="0" borderId="0" xfId="1" applyFont="1" applyAlignment="1">
      <alignment horizontal="center"/>
    </xf>
    <xf numFmtId="3" fontId="34" fillId="2" borderId="0" xfId="9" applyNumberFormat="1" applyFont="1" applyFill="1" applyAlignment="1">
      <alignment horizontal="right" vertical="center" indent="5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4" fontId="34" fillId="2" borderId="35" xfId="1" applyNumberFormat="1" applyFont="1" applyFill="1" applyBorder="1" applyAlignment="1">
      <alignment horizontal="center"/>
    </xf>
    <xf numFmtId="4" fontId="34" fillId="2" borderId="32" xfId="1" applyNumberFormat="1" applyFont="1" applyFill="1" applyBorder="1" applyAlignment="1">
      <alignment horizontal="center"/>
    </xf>
    <xf numFmtId="0" fontId="31" fillId="4" borderId="119" xfId="1" applyFont="1" applyFill="1" applyBorder="1" applyAlignment="1">
      <alignment horizontal="center" vertical="center" wrapText="1"/>
    </xf>
    <xf numFmtId="0" fontId="31" fillId="4" borderId="146" xfId="9" quotePrefix="1" applyFont="1" applyFill="1" applyBorder="1" applyAlignment="1">
      <alignment horizontal="center" vertical="center"/>
    </xf>
    <xf numFmtId="0" fontId="31" fillId="4" borderId="146" xfId="9" applyFont="1" applyFill="1" applyBorder="1" applyAlignment="1">
      <alignment horizontal="center" vertical="center"/>
    </xf>
    <xf numFmtId="0" fontId="31" fillId="4" borderId="57" xfId="9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3" fontId="33" fillId="2" borderId="0" xfId="9" applyNumberFormat="1" applyFont="1" applyFill="1" applyAlignment="1">
      <alignment horizontal="right" vertical="center" indent="5"/>
    </xf>
    <xf numFmtId="0" fontId="34" fillId="2" borderId="0" xfId="9" applyFont="1" applyFill="1" applyAlignment="1">
      <alignment horizontal="center" vertical="center"/>
    </xf>
    <xf numFmtId="1" fontId="34" fillId="0" borderId="32" xfId="1" applyNumberFormat="1" applyFont="1" applyBorder="1" applyAlignment="1">
      <alignment horizontal="center"/>
    </xf>
    <xf numFmtId="167" fontId="34" fillId="2" borderId="0" xfId="1" applyNumberFormat="1" applyFont="1" applyFill="1" applyAlignment="1">
      <alignment horizontal="right" vertical="center" indent="5"/>
    </xf>
    <xf numFmtId="167" fontId="34" fillId="2" borderId="0" xfId="1" applyNumberFormat="1" applyFont="1" applyFill="1" applyAlignment="1">
      <alignment horizontal="right" vertical="center" indent="6"/>
    </xf>
    <xf numFmtId="4" fontId="34" fillId="2" borderId="31" xfId="1" applyNumberFormat="1" applyFont="1" applyFill="1" applyBorder="1" applyAlignment="1">
      <alignment horizontal="right" vertical="center" indent="6"/>
    </xf>
    <xf numFmtId="4" fontId="34" fillId="2" borderId="0" xfId="1" applyNumberFormat="1" applyFont="1" applyFill="1" applyAlignment="1">
      <alignment horizontal="right" vertical="center" indent="6"/>
    </xf>
    <xf numFmtId="0" fontId="45" fillId="0" borderId="0" xfId="1" applyFont="1" applyAlignment="1">
      <alignment horizontal="center" vertical="center" wrapText="1"/>
    </xf>
    <xf numFmtId="167" fontId="34" fillId="2" borderId="32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6"/>
    </xf>
    <xf numFmtId="4" fontId="33" fillId="2" borderId="31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167" fontId="33" fillId="2" borderId="31" xfId="1" applyNumberFormat="1" applyFont="1" applyFill="1" applyBorder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5"/>
    </xf>
    <xf numFmtId="0" fontId="27" fillId="2" borderId="0" xfId="1" applyFont="1" applyFill="1" applyAlignment="1">
      <alignment horizontal="right" vertical="center" indent="1" readingOrder="2"/>
    </xf>
    <xf numFmtId="0" fontId="31" fillId="4" borderId="146" xfId="1" quotePrefix="1" applyFont="1" applyFill="1" applyBorder="1" applyAlignment="1">
      <alignment horizontal="center" vertical="center"/>
    </xf>
    <xf numFmtId="194" fontId="34" fillId="2" borderId="32" xfId="1" applyNumberFormat="1" applyFont="1" applyFill="1" applyBorder="1" applyAlignment="1">
      <alignment horizontal="center"/>
    </xf>
    <xf numFmtId="169" fontId="34" fillId="2" borderId="32" xfId="1" applyNumberFormat="1" applyFont="1" applyFill="1" applyBorder="1" applyAlignment="1">
      <alignment horizontal="center"/>
    </xf>
    <xf numFmtId="0" fontId="31" fillId="4" borderId="128" xfId="1" applyFont="1" applyFill="1" applyBorder="1" applyAlignment="1">
      <alignment horizontal="center" vertical="center"/>
    </xf>
    <xf numFmtId="0" fontId="31" fillId="4" borderId="170" xfId="1" applyFont="1" applyFill="1" applyBorder="1" applyAlignment="1">
      <alignment horizontal="center" vertical="center" wrapText="1"/>
    </xf>
    <xf numFmtId="0" fontId="31" fillId="4" borderId="127" xfId="1" applyFont="1" applyFill="1" applyBorder="1" applyAlignment="1">
      <alignment horizontal="center" vertical="center"/>
    </xf>
    <xf numFmtId="0" fontId="33" fillId="2" borderId="51" xfId="1" applyFont="1" applyFill="1" applyBorder="1" applyAlignment="1">
      <alignment horizontal="center" vertical="center"/>
    </xf>
    <xf numFmtId="0" fontId="33" fillId="2" borderId="50" xfId="1" applyFont="1" applyFill="1" applyBorder="1" applyAlignment="1">
      <alignment horizontal="center" vertical="center"/>
    </xf>
    <xf numFmtId="0" fontId="31" fillId="4" borderId="111" xfId="1" applyFont="1" applyFill="1" applyBorder="1" applyAlignment="1">
      <alignment horizontal="center"/>
    </xf>
    <xf numFmtId="0" fontId="31" fillId="4" borderId="166" xfId="1" applyFont="1" applyFill="1" applyBorder="1" applyAlignment="1">
      <alignment horizontal="center"/>
    </xf>
    <xf numFmtId="0" fontId="31" fillId="4" borderId="171" xfId="1" applyFont="1" applyFill="1" applyBorder="1" applyAlignment="1">
      <alignment horizontal="center"/>
    </xf>
    <xf numFmtId="0" fontId="31" fillId="4" borderId="172" xfId="1" applyFont="1" applyFill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0" fontId="31" fillId="4" borderId="23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/>
    </xf>
    <xf numFmtId="0" fontId="31" fillId="4" borderId="10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 vertical="center"/>
    </xf>
    <xf numFmtId="167" fontId="34" fillId="0" borderId="30" xfId="1" applyNumberFormat="1" applyFont="1" applyBorder="1" applyAlignment="1">
      <alignment horizontal="right" vertical="center" indent="4"/>
    </xf>
    <xf numFmtId="167" fontId="34" fillId="0" borderId="143" xfId="1" applyNumberFormat="1" applyFont="1" applyBorder="1" applyAlignment="1">
      <alignment horizontal="right" vertical="center" indent="4"/>
    </xf>
    <xf numFmtId="167" fontId="34" fillId="0" borderId="145" xfId="1" applyNumberFormat="1" applyFont="1" applyBorder="1" applyAlignment="1">
      <alignment horizontal="right" vertical="center" indent="4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143" xfId="1" applyNumberFormat="1" applyFont="1" applyBorder="1" applyAlignment="1">
      <alignment horizontal="right" vertical="center" indent="3"/>
    </xf>
    <xf numFmtId="167" fontId="33" fillId="0" borderId="175" xfId="1" applyNumberFormat="1" applyFont="1" applyBorder="1" applyAlignment="1">
      <alignment horizontal="right" vertical="center" indent="3"/>
    </xf>
    <xf numFmtId="3" fontId="3" fillId="0" borderId="32" xfId="1" applyNumberFormat="1" applyFont="1" applyBorder="1" applyAlignment="1">
      <alignment horizontal="center"/>
    </xf>
    <xf numFmtId="167" fontId="34" fillId="0" borderId="30" xfId="1" applyNumberFormat="1" applyFont="1" applyBorder="1" applyAlignment="1">
      <alignment horizontal="right" vertical="center" indent="3"/>
    </xf>
    <xf numFmtId="167" fontId="34" fillId="0" borderId="143" xfId="1" applyNumberFormat="1" applyFont="1" applyBorder="1" applyAlignment="1">
      <alignment horizontal="right" vertical="center" indent="3"/>
    </xf>
    <xf numFmtId="167" fontId="34" fillId="0" borderId="175" xfId="1" applyNumberFormat="1" applyFont="1" applyBorder="1" applyAlignment="1">
      <alignment horizontal="right" vertical="center" indent="3"/>
    </xf>
    <xf numFmtId="170" fontId="31" fillId="4" borderId="57" xfId="1" applyNumberFormat="1" applyFont="1" applyFill="1" applyBorder="1" applyAlignment="1">
      <alignment horizontal="center" vertical="center"/>
    </xf>
    <xf numFmtId="170" fontId="31" fillId="4" borderId="146" xfId="1" applyNumberFormat="1" applyFont="1" applyFill="1" applyBorder="1" applyAlignment="1">
      <alignment horizontal="center" vertical="center"/>
    </xf>
    <xf numFmtId="167" fontId="34" fillId="0" borderId="0" xfId="1" applyNumberFormat="1" applyFont="1" applyAlignment="1">
      <alignment horizontal="right" vertical="center" indent="3"/>
    </xf>
    <xf numFmtId="167" fontId="34" fillId="0" borderId="34" xfId="1" applyNumberFormat="1" applyFont="1" applyBorder="1" applyAlignment="1">
      <alignment horizontal="right" vertical="center" indent="3"/>
    </xf>
    <xf numFmtId="167" fontId="33" fillId="0" borderId="30" xfId="1" applyNumberFormat="1" applyFont="1" applyBorder="1" applyAlignment="1">
      <alignment horizontal="right" vertical="center" indent="4"/>
    </xf>
    <xf numFmtId="167" fontId="33" fillId="0" borderId="31" xfId="1" applyNumberFormat="1" applyFont="1" applyBorder="1" applyAlignment="1">
      <alignment horizontal="right" vertical="center" indent="4"/>
    </xf>
    <xf numFmtId="167" fontId="33" fillId="0" borderId="0" xfId="1" applyNumberFormat="1" applyFont="1" applyAlignment="1">
      <alignment horizontal="right" vertical="center" indent="4"/>
    </xf>
    <xf numFmtId="167" fontId="33" fillId="0" borderId="143" xfId="1" applyNumberFormat="1" applyFont="1" applyBorder="1" applyAlignment="1">
      <alignment horizontal="right" vertical="center" indent="4"/>
    </xf>
    <xf numFmtId="167" fontId="33" fillId="0" borderId="145" xfId="1" applyNumberFormat="1" applyFont="1" applyBorder="1" applyAlignment="1">
      <alignment horizontal="right" vertical="center" indent="4"/>
    </xf>
    <xf numFmtId="167" fontId="33" fillId="0" borderId="177" xfId="1" applyNumberFormat="1" applyFont="1" applyBorder="1" applyAlignment="1">
      <alignment horizontal="right" vertical="center" indent="5"/>
    </xf>
    <xf numFmtId="0" fontId="31" fillId="4" borderId="160" xfId="1" applyFont="1" applyFill="1" applyBorder="1" applyAlignment="1">
      <alignment wrapText="1"/>
    </xf>
    <xf numFmtId="0" fontId="3" fillId="0" borderId="34" xfId="1" applyFont="1" applyBorder="1" applyAlignment="1">
      <alignment horizontal="center"/>
    </xf>
    <xf numFmtId="167" fontId="34" fillId="0" borderId="31" xfId="1" applyNumberFormat="1" applyFont="1" applyBorder="1" applyAlignment="1">
      <alignment horizontal="right" vertical="center" indent="2"/>
    </xf>
    <xf numFmtId="0" fontId="3" fillId="0" borderId="38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167" fontId="34" fillId="0" borderId="0" xfId="1" applyNumberFormat="1" applyFont="1" applyAlignment="1">
      <alignment horizontal="right" vertical="center" indent="4"/>
    </xf>
    <xf numFmtId="167" fontId="34" fillId="0" borderId="31" xfId="1" applyNumberFormat="1" applyFont="1" applyBorder="1" applyAlignment="1">
      <alignment horizontal="right" vertical="center" indent="4"/>
    </xf>
    <xf numFmtId="167" fontId="34" fillId="0" borderId="29" xfId="1" applyNumberFormat="1" applyFont="1" applyBorder="1" applyAlignment="1">
      <alignment horizontal="right" vertical="center" indent="4"/>
    </xf>
    <xf numFmtId="167" fontId="34" fillId="0" borderId="31" xfId="1" applyNumberFormat="1" applyFont="1" applyBorder="1" applyAlignment="1">
      <alignment horizontal="right" vertical="center" indent="3"/>
    </xf>
    <xf numFmtId="167" fontId="34" fillId="0" borderId="29" xfId="1" applyNumberFormat="1" applyFont="1" applyBorder="1" applyAlignment="1">
      <alignment horizontal="right" vertical="center" indent="3"/>
    </xf>
    <xf numFmtId="0" fontId="31" fillId="4" borderId="46" xfId="1" applyFont="1" applyFill="1" applyBorder="1" applyAlignment="1">
      <alignment horizontal="center" vertical="center" wrapText="1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0" xfId="1" applyNumberFormat="1" applyFont="1" applyAlignment="1">
      <alignment horizontal="right" vertical="center" indent="3"/>
    </xf>
    <xf numFmtId="167" fontId="33" fillId="0" borderId="31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0" fontId="31" fillId="4" borderId="51" xfId="1" applyFont="1" applyFill="1" applyBorder="1" applyAlignment="1">
      <alignment horizontal="center"/>
    </xf>
    <xf numFmtId="0" fontId="31" fillId="4" borderId="50" xfId="1" applyFont="1" applyFill="1" applyBorder="1" applyAlignment="1">
      <alignment horizontal="center"/>
    </xf>
    <xf numFmtId="0" fontId="31" fillId="4" borderId="133" xfId="1" quotePrefix="1" applyFont="1" applyFill="1" applyBorder="1" applyAlignment="1">
      <alignment horizontal="center" vertical="center"/>
    </xf>
    <xf numFmtId="0" fontId="31" fillId="4" borderId="46" xfId="1" applyFont="1" applyFill="1" applyBorder="1" applyAlignment="1">
      <alignment horizontal="center" vertical="center"/>
    </xf>
    <xf numFmtId="0" fontId="31" fillId="4" borderId="58" xfId="1" quotePrefix="1" applyFont="1" applyFill="1" applyBorder="1" applyAlignment="1">
      <alignment horizontal="center" vertical="center" wrapText="1"/>
    </xf>
    <xf numFmtId="167" fontId="33" fillId="0" borderId="0" xfId="1" applyNumberFormat="1" applyFont="1" applyAlignment="1">
      <alignment horizontal="right" vertical="center" indent="2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2"/>
    </xf>
    <xf numFmtId="167" fontId="3" fillId="0" borderId="32" xfId="1" applyNumberFormat="1" applyFont="1" applyBorder="1" applyAlignment="1">
      <alignment horizontal="center"/>
    </xf>
    <xf numFmtId="0" fontId="34" fillId="2" borderId="115" xfId="1" applyFont="1" applyFill="1" applyBorder="1" applyAlignment="1">
      <alignment horizontal="center" vertical="center"/>
    </xf>
    <xf numFmtId="168" fontId="3" fillId="0" borderId="32" xfId="1" applyNumberFormat="1" applyFont="1" applyBorder="1" applyAlignment="1">
      <alignment horizontal="right"/>
    </xf>
    <xf numFmtId="4" fontId="34" fillId="2" borderId="140" xfId="1" applyNumberFormat="1" applyFont="1" applyFill="1" applyBorder="1" applyAlignment="1">
      <alignment horizontal="right" vertical="center" indent="5"/>
    </xf>
    <xf numFmtId="4" fontId="34" fillId="2" borderId="142" xfId="1" applyNumberFormat="1" applyFont="1" applyFill="1" applyBorder="1" applyAlignment="1">
      <alignment horizontal="right" vertical="center" indent="5"/>
    </xf>
    <xf numFmtId="4" fontId="34" fillId="2" borderId="143" xfId="1" applyNumberFormat="1" applyFont="1" applyFill="1" applyBorder="1" applyAlignment="1">
      <alignment horizontal="right" vertical="center" indent="5"/>
    </xf>
    <xf numFmtId="4" fontId="34" fillId="2" borderId="145" xfId="1" applyNumberFormat="1" applyFont="1" applyFill="1" applyBorder="1" applyAlignment="1">
      <alignment horizontal="right" vertical="center" indent="5"/>
    </xf>
    <xf numFmtId="1" fontId="34" fillId="0" borderId="140" xfId="1" applyNumberFormat="1" applyFont="1" applyBorder="1" applyAlignment="1">
      <alignment horizontal="right" vertical="center" indent="5"/>
    </xf>
    <xf numFmtId="1" fontId="34" fillId="0" borderId="141" xfId="1" applyNumberFormat="1" applyFont="1" applyBorder="1" applyAlignment="1">
      <alignment horizontal="right" vertical="center" indent="5"/>
    </xf>
    <xf numFmtId="1" fontId="34" fillId="0" borderId="142" xfId="1" applyNumberFormat="1" applyFont="1" applyBorder="1" applyAlignment="1">
      <alignment horizontal="right" vertical="center" indent="5"/>
    </xf>
    <xf numFmtId="1" fontId="34" fillId="0" borderId="143" xfId="1" applyNumberFormat="1" applyFont="1" applyBorder="1" applyAlignment="1">
      <alignment horizontal="right" vertical="center" indent="5"/>
    </xf>
    <xf numFmtId="1" fontId="34" fillId="0" borderId="145" xfId="1" applyNumberFormat="1" applyFont="1" applyBorder="1" applyAlignment="1">
      <alignment horizontal="right" vertical="center" indent="5"/>
    </xf>
    <xf numFmtId="4" fontId="34" fillId="2" borderId="31" xfId="1" applyNumberFormat="1" applyFont="1" applyFill="1" applyBorder="1" applyAlignment="1">
      <alignment horizontal="right" vertical="center" indent="5"/>
    </xf>
    <xf numFmtId="4" fontId="34" fillId="2" borderId="0" xfId="1" applyNumberFormat="1" applyFont="1" applyFill="1" applyAlignment="1">
      <alignment horizontal="right" vertical="center" indent="5"/>
    </xf>
    <xf numFmtId="4" fontId="34" fillId="2" borderId="29" xfId="1" applyNumberFormat="1" applyFont="1" applyFill="1" applyBorder="1" applyAlignment="1">
      <alignment horizontal="right" vertical="center" indent="5"/>
    </xf>
    <xf numFmtId="4" fontId="33" fillId="2" borderId="143" xfId="1" applyNumberFormat="1" applyFont="1" applyFill="1" applyBorder="1" applyAlignment="1">
      <alignment horizontal="right" vertical="center" indent="5"/>
    </xf>
    <xf numFmtId="4" fontId="33" fillId="2" borderId="145" xfId="1" applyNumberFormat="1" applyFont="1" applyFill="1" applyBorder="1" applyAlignment="1">
      <alignment horizontal="right" vertical="center" indent="5"/>
    </xf>
    <xf numFmtId="1" fontId="33" fillId="0" borderId="140" xfId="1" applyNumberFormat="1" applyFont="1" applyBorder="1" applyAlignment="1">
      <alignment horizontal="right" vertical="center" indent="5"/>
    </xf>
    <xf numFmtId="1" fontId="33" fillId="0" borderId="141" xfId="1" applyNumberFormat="1" applyFont="1" applyBorder="1" applyAlignment="1">
      <alignment horizontal="right" vertical="center" indent="5"/>
    </xf>
    <xf numFmtId="1" fontId="33" fillId="0" borderId="142" xfId="1" applyNumberFormat="1" applyFont="1" applyBorder="1" applyAlignment="1">
      <alignment horizontal="right" vertical="center" indent="5"/>
    </xf>
    <xf numFmtId="1" fontId="33" fillId="0" borderId="143" xfId="1" applyNumberFormat="1" applyFont="1" applyBorder="1" applyAlignment="1">
      <alignment horizontal="right" vertical="center" indent="5"/>
    </xf>
    <xf numFmtId="1" fontId="33" fillId="0" borderId="145" xfId="1" applyNumberFormat="1" applyFont="1" applyBorder="1" applyAlignment="1">
      <alignment horizontal="right" vertical="center" indent="5"/>
    </xf>
    <xf numFmtId="0" fontId="31" fillId="4" borderId="49" xfId="1" quotePrefix="1" applyFont="1" applyFill="1" applyBorder="1" applyAlignment="1">
      <alignment horizontal="center" vertical="center" wrapText="1"/>
    </xf>
    <xf numFmtId="0" fontId="31" fillId="4" borderId="50" xfId="1" applyFont="1" applyFill="1" applyBorder="1" applyAlignment="1">
      <alignment horizontal="center" vertical="center"/>
    </xf>
    <xf numFmtId="0" fontId="31" fillId="4" borderId="0" xfId="1" applyFont="1" applyFill="1" applyAlignment="1">
      <alignment horizontal="center" vertical="center"/>
    </xf>
    <xf numFmtId="0" fontId="31" fillId="4" borderId="51" xfId="1" applyFont="1" applyFill="1" applyBorder="1" applyAlignment="1">
      <alignment horizontal="center" vertical="center"/>
    </xf>
    <xf numFmtId="4" fontId="33" fillId="2" borderId="140" xfId="1" applyNumberFormat="1" applyFont="1" applyFill="1" applyBorder="1" applyAlignment="1">
      <alignment horizontal="right" vertical="center" indent="5"/>
    </xf>
    <xf numFmtId="4" fontId="33" fillId="2" borderId="142" xfId="1" applyNumberFormat="1" applyFont="1" applyFill="1" applyBorder="1" applyAlignment="1">
      <alignment horizontal="right" vertical="center" indent="5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31" xfId="1" applyNumberFormat="1" applyFont="1" applyFill="1" applyBorder="1" applyAlignment="1">
      <alignment horizontal="right" vertical="center" indent="5"/>
    </xf>
    <xf numFmtId="203" fontId="31" fillId="4" borderId="57" xfId="1" quotePrefix="1" applyNumberFormat="1" applyFont="1" applyFill="1" applyBorder="1" applyAlignment="1">
      <alignment horizontal="center" vertical="center"/>
    </xf>
    <xf numFmtId="203" fontId="31" fillId="4" borderId="57" xfId="1" applyNumberFormat="1" applyFont="1" applyFill="1" applyBorder="1" applyAlignment="1">
      <alignment horizontal="center" vertical="center"/>
    </xf>
    <xf numFmtId="203" fontId="31" fillId="4" borderId="123" xfId="1" applyNumberFormat="1" applyFont="1" applyFill="1" applyBorder="1" applyAlignment="1">
      <alignment horizontal="center" vertical="center" wrapText="1"/>
    </xf>
    <xf numFmtId="203" fontId="31" fillId="4" borderId="124" xfId="1" applyNumberFormat="1" applyFont="1" applyFill="1" applyBorder="1" applyAlignment="1">
      <alignment horizontal="center" vertical="center" wrapText="1"/>
    </xf>
    <xf numFmtId="203" fontId="31" fillId="4" borderId="171" xfId="1" applyNumberFormat="1" applyFont="1" applyFill="1" applyBorder="1" applyAlignment="1">
      <alignment horizontal="center" vertical="center" wrapText="1"/>
    </xf>
    <xf numFmtId="1" fontId="34" fillId="0" borderId="31" xfId="1" applyNumberFormat="1" applyFont="1" applyBorder="1" applyAlignment="1">
      <alignment horizontal="right" vertical="center" indent="5"/>
    </xf>
    <xf numFmtId="1" fontId="34" fillId="0" borderId="0" xfId="1" applyNumberFormat="1" applyFont="1" applyAlignment="1">
      <alignment horizontal="right" vertical="center" indent="5"/>
    </xf>
    <xf numFmtId="1" fontId="34" fillId="0" borderId="29" xfId="1" applyNumberFormat="1" applyFont="1" applyBorder="1" applyAlignment="1">
      <alignment horizontal="right" vertical="center" indent="5"/>
    </xf>
    <xf numFmtId="0" fontId="34" fillId="2" borderId="38" xfId="1" applyFont="1" applyFill="1" applyBorder="1" applyAlignment="1">
      <alignment horizontal="center" vertical="center"/>
    </xf>
    <xf numFmtId="167" fontId="34" fillId="0" borderId="31" xfId="1" applyNumberFormat="1" applyFont="1" applyBorder="1" applyAlignment="1">
      <alignment horizontal="right" vertical="center" indent="6"/>
    </xf>
    <xf numFmtId="167" fontId="34" fillId="0" borderId="176" xfId="1" applyNumberFormat="1" applyFont="1" applyBorder="1" applyAlignment="1">
      <alignment horizontal="right" vertical="center" indent="6"/>
    </xf>
    <xf numFmtId="167" fontId="34" fillId="0" borderId="159" xfId="1" applyNumberFormat="1" applyFont="1" applyBorder="1" applyAlignment="1">
      <alignment horizontal="right" vertical="center" indent="6"/>
    </xf>
    <xf numFmtId="170" fontId="34" fillId="0" borderId="36" xfId="1" applyNumberFormat="1" applyFont="1" applyBorder="1" applyAlignment="1">
      <alignment horizontal="center"/>
    </xf>
    <xf numFmtId="170" fontId="34" fillId="0" borderId="38" xfId="1" applyNumberFormat="1" applyFont="1" applyBorder="1" applyAlignment="1">
      <alignment horizontal="center"/>
    </xf>
    <xf numFmtId="206" fontId="34" fillId="0" borderId="35" xfId="1" applyNumberFormat="1" applyFont="1" applyBorder="1" applyAlignment="1">
      <alignment horizontal="right" indent="5"/>
    </xf>
    <xf numFmtId="206" fontId="34" fillId="0" borderId="33" xfId="1" applyNumberFormat="1" applyFont="1" applyBorder="1" applyAlignment="1">
      <alignment horizontal="right" indent="5"/>
    </xf>
    <xf numFmtId="167" fontId="34" fillId="0" borderId="32" xfId="1" applyNumberFormat="1" applyFont="1" applyBorder="1" applyAlignment="1">
      <alignment horizontal="right" indent="3"/>
    </xf>
    <xf numFmtId="167" fontId="34" fillId="0" borderId="33" xfId="1" applyNumberFormat="1" applyFont="1" applyBorder="1" applyAlignment="1">
      <alignment horizontal="right" indent="3"/>
    </xf>
    <xf numFmtId="0" fontId="34" fillId="0" borderId="60" xfId="1" applyFont="1" applyBorder="1" applyAlignment="1">
      <alignment horizontal="center"/>
    </xf>
    <xf numFmtId="0" fontId="34" fillId="0" borderId="38" xfId="1" applyFont="1" applyBorder="1" applyAlignment="1">
      <alignment horizontal="center"/>
    </xf>
    <xf numFmtId="0" fontId="34" fillId="0" borderId="29" xfId="1" applyFont="1" applyBorder="1" applyAlignment="1">
      <alignment horizontal="center" vertical="center"/>
    </xf>
    <xf numFmtId="167" fontId="34" fillId="0" borderId="51" xfId="1" applyNumberFormat="1" applyFont="1" applyBorder="1" applyAlignment="1">
      <alignment horizontal="right" vertical="center" indent="6"/>
    </xf>
    <xf numFmtId="167" fontId="33" fillId="0" borderId="176" xfId="1" applyNumberFormat="1" applyFont="1" applyBorder="1" applyAlignment="1">
      <alignment horizontal="right" vertical="center" indent="6"/>
    </xf>
    <xf numFmtId="167" fontId="33" fillId="0" borderId="159" xfId="1" applyNumberFormat="1" applyFont="1" applyBorder="1" applyAlignment="1">
      <alignment horizontal="right" vertical="center" indent="6"/>
    </xf>
    <xf numFmtId="0" fontId="31" fillId="4" borderId="135" xfId="1" quotePrefix="1" applyFont="1" applyFill="1" applyBorder="1" applyAlignment="1">
      <alignment horizontal="center" vertical="center"/>
    </xf>
    <xf numFmtId="0" fontId="31" fillId="4" borderId="54" xfId="1" quotePrefix="1" applyFont="1" applyFill="1" applyBorder="1" applyAlignment="1">
      <alignment horizontal="center" vertical="center"/>
    </xf>
    <xf numFmtId="167" fontId="34" fillId="2" borderId="30" xfId="1" applyNumberFormat="1" applyFont="1" applyFill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center" vertical="center"/>
    </xf>
    <xf numFmtId="167" fontId="34" fillId="2" borderId="31" xfId="0" applyNumberFormat="1" applyFont="1" applyFill="1" applyBorder="1" applyAlignment="1">
      <alignment horizontal="center" vertical="center"/>
    </xf>
    <xf numFmtId="167" fontId="59" fillId="2" borderId="29" xfId="5" applyNumberFormat="1" applyFont="1" applyFill="1" applyBorder="1" applyAlignment="1">
      <alignment horizontal="center" vertical="center"/>
    </xf>
    <xf numFmtId="167" fontId="59" fillId="2" borderId="0" xfId="5" applyNumberFormat="1" applyFont="1" applyFill="1" applyAlignment="1">
      <alignment horizontal="center" vertical="center"/>
    </xf>
    <xf numFmtId="167" fontId="33" fillId="2" borderId="31" xfId="4" applyNumberFormat="1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center" vertical="center"/>
    </xf>
    <xf numFmtId="167" fontId="33" fillId="2" borderId="0" xfId="4" applyNumberFormat="1" applyFont="1" applyFill="1" applyAlignment="1">
      <alignment horizontal="center" vertical="center"/>
    </xf>
    <xf numFmtId="167" fontId="33" fillId="0" borderId="31" xfId="4" applyNumberFormat="1" applyFont="1" applyBorder="1" applyAlignment="1">
      <alignment horizontal="center" vertical="center"/>
    </xf>
    <xf numFmtId="167" fontId="33" fillId="0" borderId="29" xfId="4" applyNumberFormat="1" applyFont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center" vertical="center"/>
    </xf>
    <xf numFmtId="167" fontId="34" fillId="2" borderId="0" xfId="4" applyNumberFormat="1" applyFont="1" applyFill="1" applyAlignment="1">
      <alignment horizontal="center" vertical="center"/>
    </xf>
    <xf numFmtId="167" fontId="34" fillId="0" borderId="31" xfId="4" applyNumberFormat="1" applyFont="1" applyBorder="1" applyAlignment="1">
      <alignment horizontal="center" vertical="center"/>
    </xf>
    <xf numFmtId="167" fontId="34" fillId="0" borderId="29" xfId="4" applyNumberFormat="1" applyFont="1" applyBorder="1" applyAlignment="1">
      <alignment horizontal="center" vertical="center"/>
    </xf>
    <xf numFmtId="167" fontId="34" fillId="0" borderId="0" xfId="4" applyNumberFormat="1" applyFont="1" applyAlignment="1">
      <alignment horizontal="center" vertical="center"/>
    </xf>
    <xf numFmtId="167" fontId="60" fillId="2" borderId="31" xfId="4" applyNumberFormat="1" applyFont="1" applyFill="1" applyBorder="1" applyAlignment="1">
      <alignment horizontal="center" vertical="center"/>
    </xf>
    <xf numFmtId="167" fontId="60" fillId="2" borderId="29" xfId="4" applyNumberFormat="1" applyFont="1" applyFill="1" applyBorder="1" applyAlignment="1">
      <alignment horizontal="center" vertical="center"/>
    </xf>
    <xf numFmtId="4" fontId="34" fillId="2" borderId="31" xfId="4" applyNumberFormat="1" applyFont="1" applyFill="1" applyBorder="1" applyAlignment="1">
      <alignment horizontal="center" vertical="center"/>
    </xf>
    <xf numFmtId="210" fontId="33" fillId="2" borderId="140" xfId="1" applyNumberFormat="1" applyFont="1" applyFill="1" applyBorder="1" applyAlignment="1">
      <alignment horizontal="right" vertical="center"/>
    </xf>
    <xf numFmtId="210" fontId="33" fillId="2" borderId="142" xfId="1" applyNumberFormat="1" applyFont="1" applyFill="1" applyBorder="1" applyAlignment="1">
      <alignment horizontal="right" vertical="center"/>
    </xf>
    <xf numFmtId="210" fontId="34" fillId="2" borderId="140" xfId="1" applyNumberFormat="1" applyFont="1" applyFill="1" applyBorder="1" applyAlignment="1">
      <alignment horizontal="right" vertical="center"/>
    </xf>
    <xf numFmtId="210" fontId="34" fillId="2" borderId="142" xfId="1" applyNumberFormat="1" applyFont="1" applyFill="1" applyBorder="1" applyAlignment="1">
      <alignment horizontal="right" vertical="center"/>
    </xf>
    <xf numFmtId="214" fontId="34" fillId="2" borderId="31" xfId="1" applyNumberFormat="1" applyFont="1" applyFill="1" applyBorder="1" applyAlignment="1">
      <alignment horizontal="right" vertical="center" indent="6"/>
    </xf>
    <xf numFmtId="214" fontId="34" fillId="2" borderId="0" xfId="1" applyNumberFormat="1" applyFont="1" applyFill="1" applyBorder="1" applyAlignment="1">
      <alignment horizontal="right" vertical="center" indent="6"/>
    </xf>
    <xf numFmtId="214" fontId="34" fillId="2" borderId="29" xfId="1" applyNumberFormat="1" applyFont="1" applyFill="1" applyBorder="1" applyAlignment="1">
      <alignment horizontal="right" vertical="center" indent="6"/>
    </xf>
    <xf numFmtId="3" fontId="33" fillId="2" borderId="0" xfId="1" applyNumberFormat="1" applyFont="1" applyFill="1" applyBorder="1" applyAlignment="1">
      <alignment horizontal="right" vertical="center" indent="5"/>
    </xf>
    <xf numFmtId="0" fontId="34" fillId="2" borderId="0" xfId="1" applyFont="1" applyFill="1" applyBorder="1" applyAlignment="1">
      <alignment horizontal="center" vertical="center"/>
    </xf>
    <xf numFmtId="168" fontId="34" fillId="2" borderId="0" xfId="1" applyNumberFormat="1" applyFont="1" applyFill="1" applyBorder="1" applyAlignment="1">
      <alignment horizontal="center" vertical="center"/>
    </xf>
    <xf numFmtId="167" fontId="33" fillId="2" borderId="191" xfId="1" applyNumberFormat="1" applyFont="1" applyFill="1" applyBorder="1" applyAlignment="1">
      <alignment horizontal="right" vertical="center" indent="3"/>
    </xf>
    <xf numFmtId="167" fontId="33" fillId="2" borderId="6" xfId="1" applyNumberFormat="1" applyFont="1" applyFill="1" applyBorder="1" applyAlignment="1">
      <alignment horizontal="right" vertical="center" indent="3"/>
    </xf>
    <xf numFmtId="167" fontId="33" fillId="2" borderId="0" xfId="1" applyNumberFormat="1" applyFont="1" applyFill="1" applyBorder="1" applyAlignment="1">
      <alignment horizontal="right" vertical="center" indent="3"/>
    </xf>
    <xf numFmtId="167" fontId="33" fillId="2" borderId="0" xfId="1" applyNumberFormat="1" applyFont="1" applyFill="1" applyBorder="1" applyAlignment="1">
      <alignment horizontal="right" vertical="center" indent="1"/>
    </xf>
    <xf numFmtId="189" fontId="34" fillId="2" borderId="0" xfId="1" applyNumberFormat="1" applyFont="1" applyFill="1" applyBorder="1" applyAlignment="1">
      <alignment horizontal="right" vertical="center" indent="3"/>
    </xf>
    <xf numFmtId="167" fontId="34" fillId="2" borderId="0" xfId="1" applyNumberFormat="1" applyFont="1" applyFill="1" applyBorder="1" applyAlignment="1">
      <alignment horizontal="right" vertical="center" indent="3"/>
    </xf>
    <xf numFmtId="167" fontId="34" fillId="2" borderId="0" xfId="1" applyNumberFormat="1" applyFont="1" applyFill="1" applyBorder="1" applyAlignment="1">
      <alignment horizontal="right" vertical="center" indent="1"/>
    </xf>
    <xf numFmtId="0" fontId="31" fillId="4" borderId="146" xfId="1" applyFont="1" applyFill="1" applyBorder="1" applyAlignment="1">
      <alignment horizontal="center" wrapText="1"/>
    </xf>
    <xf numFmtId="184" fontId="34" fillId="0" borderId="94" xfId="1" applyNumberFormat="1" applyFont="1" applyBorder="1" applyAlignment="1">
      <alignment horizontal="right" vertical="center"/>
    </xf>
    <xf numFmtId="167" fontId="33" fillId="2" borderId="95" xfId="1" applyNumberFormat="1" applyFont="1" applyFill="1" applyBorder="1" applyAlignment="1">
      <alignment horizontal="right" vertical="center" indent="4"/>
    </xf>
    <xf numFmtId="0" fontId="33" fillId="2" borderId="0" xfId="1" applyFont="1" applyFill="1" applyBorder="1" applyAlignment="1">
      <alignment horizontal="center" vertical="center"/>
    </xf>
    <xf numFmtId="0" fontId="34" fillId="2" borderId="0" xfId="1" applyFont="1" applyFill="1" applyBorder="1" applyAlignment="1">
      <alignment horizontal="center" vertical="center"/>
    </xf>
    <xf numFmtId="0" fontId="34" fillId="2" borderId="30" xfId="1" applyFont="1" applyFill="1" applyBorder="1" applyAlignment="1">
      <alignment horizontal="center" vertical="center"/>
    </xf>
    <xf numFmtId="0" fontId="33" fillId="2" borderId="0" xfId="1" applyFont="1" applyFill="1" applyBorder="1" applyAlignment="1">
      <alignment horizontal="center" vertical="center"/>
    </xf>
    <xf numFmtId="0" fontId="34" fillId="2" borderId="145" xfId="1" applyFont="1" applyFill="1" applyBorder="1"/>
    <xf numFmtId="168" fontId="34" fillId="2" borderId="30" xfId="1" applyNumberFormat="1" applyFont="1" applyFill="1" applyBorder="1" applyAlignment="1">
      <alignment horizontal="center" vertical="center"/>
    </xf>
    <xf numFmtId="3" fontId="33" fillId="2" borderId="30" xfId="1" applyNumberFormat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Border="1" applyAlignment="1">
      <alignment horizontal="right" vertical="center" indent="3"/>
    </xf>
    <xf numFmtId="4" fontId="34" fillId="2" borderId="0" xfId="1" applyNumberFormat="1" applyFont="1" applyFill="1" applyBorder="1" applyAlignment="1">
      <alignment horizontal="right" vertical="center" indent="3"/>
    </xf>
    <xf numFmtId="167" fontId="34" fillId="2" borderId="138" xfId="1" applyNumberFormat="1" applyFont="1" applyFill="1" applyBorder="1" applyAlignment="1">
      <alignment horizontal="right" vertical="center" indent="2"/>
    </xf>
    <xf numFmtId="0" fontId="34" fillId="2" borderId="192" xfId="1" applyFont="1" applyFill="1" applyBorder="1" applyAlignment="1">
      <alignment horizontal="center" vertical="center"/>
    </xf>
    <xf numFmtId="0" fontId="2" fillId="2" borderId="31" xfId="1" applyFill="1" applyBorder="1"/>
    <xf numFmtId="168" fontId="34" fillId="2" borderId="31" xfId="1" applyNumberFormat="1" applyFont="1" applyFill="1" applyBorder="1" applyAlignment="1">
      <alignment horizontal="center" vertical="center"/>
    </xf>
    <xf numFmtId="201" fontId="34" fillId="2" borderId="138" xfId="1" applyNumberFormat="1" applyFont="1" applyFill="1" applyBorder="1" applyAlignment="1">
      <alignment horizontal="center" vertical="center"/>
    </xf>
    <xf numFmtId="194" fontId="34" fillId="2" borderId="192" xfId="1" quotePrefix="1" applyNumberFormat="1" applyFont="1" applyFill="1" applyBorder="1" applyAlignment="1">
      <alignment horizontal="right" vertical="center"/>
    </xf>
    <xf numFmtId="201" fontId="34" fillId="2" borderId="29" xfId="1" applyNumberFormat="1" applyFont="1" applyFill="1" applyBorder="1" applyAlignment="1">
      <alignment horizontal="center" vertical="center"/>
    </xf>
    <xf numFmtId="0" fontId="33" fillId="2" borderId="32" xfId="1" applyFont="1" applyFill="1" applyBorder="1" applyAlignment="1">
      <alignment horizontal="center" vertical="center"/>
    </xf>
    <xf numFmtId="167" fontId="33" fillId="0" borderId="0" xfId="1" applyNumberFormat="1" applyFont="1" applyBorder="1" applyAlignment="1">
      <alignment horizontal="right" vertical="center" indent="2"/>
    </xf>
    <xf numFmtId="167" fontId="34" fillId="0" borderId="0" xfId="1" applyNumberFormat="1" applyFont="1" applyBorder="1" applyAlignment="1">
      <alignment horizontal="right" vertical="center" indent="2"/>
    </xf>
    <xf numFmtId="167" fontId="33" fillId="0" borderId="177" xfId="1" applyNumberFormat="1" applyFont="1" applyBorder="1" applyAlignment="1">
      <alignment horizontal="right" vertical="center" indent="2"/>
    </xf>
    <xf numFmtId="167" fontId="33" fillId="0" borderId="192" xfId="1" applyNumberFormat="1" applyFont="1" applyBorder="1" applyAlignment="1">
      <alignment horizontal="right" vertical="center" indent="2"/>
    </xf>
    <xf numFmtId="3" fontId="34" fillId="2" borderId="180" xfId="1" applyNumberFormat="1" applyFont="1" applyFill="1" applyBorder="1" applyAlignment="1">
      <alignment horizontal="right" vertical="center" indent="2"/>
    </xf>
    <xf numFmtId="168" fontId="34" fillId="0" borderId="136" xfId="1" applyNumberFormat="1" applyFont="1" applyBorder="1" applyAlignment="1">
      <alignment horizontal="right" vertical="center"/>
    </xf>
    <xf numFmtId="16" fontId="34" fillId="2" borderId="136" xfId="1" applyNumberFormat="1" applyFont="1" applyFill="1" applyBorder="1" applyAlignment="1">
      <alignment horizontal="center" vertical="center"/>
    </xf>
    <xf numFmtId="4" fontId="34" fillId="2" borderId="193" xfId="1" applyNumberFormat="1" applyFont="1" applyFill="1" applyBorder="1" applyAlignment="1">
      <alignment horizontal="right" vertical="center" indent="2"/>
    </xf>
    <xf numFmtId="167" fontId="34" fillId="2" borderId="193" xfId="1" applyNumberFormat="1" applyFont="1" applyFill="1" applyBorder="1" applyAlignment="1">
      <alignment horizontal="right" vertical="center" indent="2"/>
    </xf>
    <xf numFmtId="3" fontId="34" fillId="2" borderId="193" xfId="1" applyNumberFormat="1" applyFont="1" applyFill="1" applyBorder="1" applyAlignment="1">
      <alignment horizontal="right" vertical="center" indent="2"/>
    </xf>
    <xf numFmtId="4" fontId="34" fillId="2" borderId="194" xfId="1" applyNumberFormat="1" applyFont="1" applyFill="1" applyBorder="1" applyAlignment="1">
      <alignment horizontal="right" vertical="center" indent="2"/>
    </xf>
    <xf numFmtId="3" fontId="34" fillId="2" borderId="195" xfId="1" applyNumberFormat="1" applyFont="1" applyFill="1" applyBorder="1" applyAlignment="1">
      <alignment horizontal="right" vertical="center" indent="2"/>
    </xf>
    <xf numFmtId="4" fontId="34" fillId="2" borderId="136" xfId="1" applyNumberFormat="1" applyFont="1" applyFill="1" applyBorder="1" applyAlignment="1">
      <alignment horizontal="right" vertical="center" indent="2"/>
    </xf>
    <xf numFmtId="3" fontId="34" fillId="2" borderId="136" xfId="1" applyNumberFormat="1" applyFont="1" applyFill="1" applyBorder="1" applyAlignment="1">
      <alignment horizontal="right" vertical="center" indent="2"/>
    </xf>
    <xf numFmtId="168" fontId="34" fillId="0" borderId="32" xfId="1" applyNumberFormat="1" applyFont="1" applyBorder="1" applyAlignment="1">
      <alignment horizontal="right" vertical="center"/>
    </xf>
    <xf numFmtId="4" fontId="34" fillId="2" borderId="32" xfId="1" applyNumberFormat="1" applyFont="1" applyFill="1" applyBorder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right" vertical="center" indent="2"/>
    </xf>
    <xf numFmtId="168" fontId="34" fillId="0" borderId="41" xfId="1" applyNumberFormat="1" applyFont="1" applyBorder="1" applyAlignment="1">
      <alignment horizontal="right" vertical="center"/>
    </xf>
    <xf numFmtId="4" fontId="34" fillId="2" borderId="41" xfId="1" applyNumberFormat="1" applyFont="1" applyFill="1" applyBorder="1" applyAlignment="1">
      <alignment horizontal="right" vertical="center" indent="2"/>
    </xf>
    <xf numFmtId="3" fontId="34" fillId="2" borderId="41" xfId="1" applyNumberFormat="1" applyFont="1" applyFill="1" applyBorder="1" applyAlignment="1">
      <alignment horizontal="right" vertical="center" indent="2"/>
    </xf>
    <xf numFmtId="16" fontId="34" fillId="2" borderId="33" xfId="1" applyNumberFormat="1" applyFont="1" applyFill="1" applyBorder="1" applyAlignment="1">
      <alignment horizontal="center" vertical="center"/>
    </xf>
    <xf numFmtId="16" fontId="34" fillId="2" borderId="86" xfId="1" applyNumberFormat="1" applyFont="1" applyFill="1" applyBorder="1" applyAlignment="1">
      <alignment horizontal="center" vertical="center"/>
    </xf>
    <xf numFmtId="3" fontId="34" fillId="2" borderId="95" xfId="1" applyNumberFormat="1" applyFont="1" applyFill="1" applyBorder="1" applyAlignment="1">
      <alignment horizontal="right" vertical="center" indent="2"/>
    </xf>
    <xf numFmtId="4" fontId="34" fillId="2" borderId="35" xfId="1" applyNumberFormat="1" applyFont="1" applyFill="1" applyBorder="1" applyAlignment="1">
      <alignment horizontal="right" vertical="center" indent="2"/>
    </xf>
    <xf numFmtId="4" fontId="34" fillId="2" borderId="88" xfId="1" applyNumberFormat="1" applyFont="1" applyFill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6"/>
    </xf>
    <xf numFmtId="167" fontId="34" fillId="0" borderId="30" xfId="1" applyNumberFormat="1" applyFont="1" applyBorder="1" applyAlignment="1">
      <alignment horizontal="right" vertical="center" indent="6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57"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thin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</dxfs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theme" Target="theme/theme1.xml"/><Relationship Id="rId68" Type="http://schemas.microsoft.com/office/2017/06/relationships/rdRichValueStructure" Target="richData/rdrichvaluestructure.xml"/><Relationship Id="rId7" Type="http://schemas.openxmlformats.org/officeDocument/2006/relationships/worksheet" Target="worksheets/sheet7.xml"/><Relationship Id="rId71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heetMetadata" Target="metadata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tyles" Target="styles.xml"/><Relationship Id="rId69" Type="http://schemas.microsoft.com/office/2017/06/relationships/rdRichValueTypes" Target="richData/rdRichValueTyp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microsoft.com/office/2017/06/relationships/rdRichValue" Target="richData/rdrichvalue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externalLink" Target="externalLinks/externalLink2.xml"/><Relationship Id="rId70" Type="http://schemas.microsoft.com/office/2017/10/relationships/person" Target="persons/perso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47136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ABRIL DE 2024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218451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638179" y="392479"/>
          <a:ext cx="345585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677247</xdr:colOff>
      <xdr:row>1</xdr:row>
      <xdr:rowOff>11480</xdr:rowOff>
    </xdr:from>
    <xdr:to>
      <xdr:col>16</xdr:col>
      <xdr:colOff>3402</xdr:colOff>
      <xdr:row>2</xdr:row>
      <xdr:rowOff>201980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1198709" y="348518"/>
          <a:ext cx="344388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641596</xdr:colOff>
      <xdr:row>1</xdr:row>
      <xdr:rowOff>11479</xdr:rowOff>
    </xdr:from>
    <xdr:to>
      <xdr:col>5</xdr:col>
      <xdr:colOff>483809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641596" y="348517"/>
          <a:ext cx="347636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146540</xdr:colOff>
      <xdr:row>0</xdr:row>
      <xdr:rowOff>333864</xdr:rowOff>
    </xdr:from>
    <xdr:to>
      <xdr:col>14</xdr:col>
      <xdr:colOff>1018498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9275886" y="333864"/>
          <a:ext cx="526811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47137</xdr:colOff>
      <xdr:row>0</xdr:row>
      <xdr:rowOff>322384</xdr:rowOff>
    </xdr:from>
    <xdr:to>
      <xdr:col>8</xdr:col>
      <xdr:colOff>359074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691906" y="322384"/>
          <a:ext cx="525028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779828</xdr:colOff>
      <xdr:row>0</xdr:row>
      <xdr:rowOff>322385</xdr:rowOff>
    </xdr:from>
    <xdr:to>
      <xdr:col>17</xdr:col>
      <xdr:colOff>769381</xdr:colOff>
      <xdr:row>2</xdr:row>
      <xdr:rowOff>179022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9249751" y="322385"/>
          <a:ext cx="520632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17829</xdr:colOff>
      <xdr:row>1</xdr:row>
      <xdr:rowOff>1</xdr:rowOff>
    </xdr:from>
    <xdr:to>
      <xdr:col>9</xdr:col>
      <xdr:colOff>168574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662598" y="337039"/>
          <a:ext cx="5279591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410310</xdr:colOff>
      <xdr:row>1</xdr:row>
      <xdr:rowOff>26133</xdr:rowOff>
    </xdr:from>
    <xdr:to>
      <xdr:col>12</xdr:col>
      <xdr:colOff>42867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12148041" y="363171"/>
          <a:ext cx="247540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618638</xdr:colOff>
      <xdr:row>2</xdr:row>
      <xdr:rowOff>1</xdr:rowOff>
    </xdr:from>
    <xdr:to>
      <xdr:col>4</xdr:col>
      <xdr:colOff>38023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618638" y="381001"/>
          <a:ext cx="1822616" cy="23446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278422</xdr:colOff>
      <xdr:row>1</xdr:row>
      <xdr:rowOff>11479</xdr:rowOff>
    </xdr:from>
    <xdr:to>
      <xdr:col>20</xdr:col>
      <xdr:colOff>570346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2792807" y="348517"/>
          <a:ext cx="178661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47124</xdr:colOff>
      <xdr:row>0</xdr:row>
      <xdr:rowOff>322384</xdr:rowOff>
    </xdr:from>
    <xdr:to>
      <xdr:col>4</xdr:col>
      <xdr:colOff>360736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691893" y="322384"/>
          <a:ext cx="18522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26204</xdr:colOff>
      <xdr:row>1</xdr:row>
      <xdr:rowOff>25085</xdr:rowOff>
    </xdr:from>
    <xdr:to>
      <xdr:col>16</xdr:col>
      <xdr:colOff>868658</xdr:colOff>
      <xdr:row>2</xdr:row>
      <xdr:rowOff>208294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12892281" y="362123"/>
          <a:ext cx="1809608" cy="22717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85899</xdr:colOff>
      <xdr:row>0</xdr:row>
      <xdr:rowOff>326571</xdr:rowOff>
    </xdr:from>
    <xdr:to>
      <xdr:col>4</xdr:col>
      <xdr:colOff>190135</xdr:colOff>
      <xdr:row>2</xdr:row>
      <xdr:rowOff>160111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725435" y="326571"/>
          <a:ext cx="1859557" cy="22814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797658</xdr:colOff>
      <xdr:row>1</xdr:row>
      <xdr:rowOff>0</xdr:rowOff>
    </xdr:from>
    <xdr:to>
      <xdr:col>16</xdr:col>
      <xdr:colOff>855120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12872427" y="337038"/>
          <a:ext cx="181592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14654</xdr:rowOff>
    </xdr:from>
    <xdr:to>
      <xdr:col>4</xdr:col>
      <xdr:colOff>375399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703382" y="351692"/>
          <a:ext cx="185544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87924</xdr:colOff>
      <xdr:row>1</xdr:row>
      <xdr:rowOff>14654</xdr:rowOff>
    </xdr:from>
    <xdr:to>
      <xdr:col>25</xdr:col>
      <xdr:colOff>596480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12646270" y="351692"/>
          <a:ext cx="179809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62799</xdr:colOff>
      <xdr:row>1</xdr:row>
      <xdr:rowOff>-1</xdr:rowOff>
    </xdr:from>
    <xdr:to>
      <xdr:col>4</xdr:col>
      <xdr:colOff>19415</xdr:colOff>
      <xdr:row>2</xdr:row>
      <xdr:rowOff>176893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702335" y="340178"/>
          <a:ext cx="1834401" cy="23132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418612</xdr:colOff>
      <xdr:row>1</xdr:row>
      <xdr:rowOff>11479</xdr:rowOff>
    </xdr:from>
    <xdr:to>
      <xdr:col>14</xdr:col>
      <xdr:colOff>1053925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12464074" y="348517"/>
          <a:ext cx="182227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17826</xdr:colOff>
      <xdr:row>2</xdr:row>
      <xdr:rowOff>0</xdr:rowOff>
    </xdr:from>
    <xdr:to>
      <xdr:col>3</xdr:col>
      <xdr:colOff>1099787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662595" y="381000"/>
          <a:ext cx="187326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304550</xdr:colOff>
      <xdr:row>2</xdr:row>
      <xdr:rowOff>0</xdr:rowOff>
    </xdr:from>
    <xdr:to>
      <xdr:col>20</xdr:col>
      <xdr:colOff>638995</xdr:colOff>
      <xdr:row>3</xdr:row>
      <xdr:rowOff>3175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10313127" y="381000"/>
          <a:ext cx="4217714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29309</xdr:rowOff>
    </xdr:from>
    <xdr:to>
      <xdr:col>7</xdr:col>
      <xdr:colOff>8886</xdr:colOff>
      <xdr:row>2</xdr:row>
      <xdr:rowOff>219809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703385" y="366347"/>
          <a:ext cx="422919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879237</xdr:colOff>
      <xdr:row>1</xdr:row>
      <xdr:rowOff>14655</xdr:rowOff>
    </xdr:from>
    <xdr:to>
      <xdr:col>20</xdr:col>
      <xdr:colOff>650486</xdr:colOff>
      <xdr:row>2</xdr:row>
      <xdr:rowOff>208330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10257699" y="351693"/>
          <a:ext cx="424067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29308</xdr:rowOff>
    </xdr:from>
    <xdr:to>
      <xdr:col>7</xdr:col>
      <xdr:colOff>524945</xdr:colOff>
      <xdr:row>2</xdr:row>
      <xdr:rowOff>222983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703385" y="366346"/>
          <a:ext cx="4276329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685559</xdr:colOff>
      <xdr:row>1</xdr:row>
      <xdr:rowOff>1</xdr:rowOff>
    </xdr:from>
    <xdr:to>
      <xdr:col>16</xdr:col>
      <xdr:colOff>700794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0327790" y="337039"/>
          <a:ext cx="4264850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322385</xdr:rowOff>
    </xdr:from>
    <xdr:to>
      <xdr:col>6</xdr:col>
      <xdr:colOff>173252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644769" y="322385"/>
          <a:ext cx="429098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718038</xdr:colOff>
      <xdr:row>2</xdr:row>
      <xdr:rowOff>0</xdr:rowOff>
    </xdr:from>
    <xdr:to>
      <xdr:col>14</xdr:col>
      <xdr:colOff>770885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0316307" y="381000"/>
          <a:ext cx="424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5</xdr:col>
      <xdr:colOff>46961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703384" y="337038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128709</xdr:colOff>
      <xdr:row>0</xdr:row>
      <xdr:rowOff>333864</xdr:rowOff>
    </xdr:from>
    <xdr:to>
      <xdr:col>20</xdr:col>
      <xdr:colOff>709559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2584478" y="333864"/>
          <a:ext cx="19729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43965</xdr:colOff>
      <xdr:row>1</xdr:row>
      <xdr:rowOff>0</xdr:rowOff>
    </xdr:from>
    <xdr:to>
      <xdr:col>4</xdr:col>
      <xdr:colOff>102405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688734" y="337038"/>
          <a:ext cx="194878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571500</xdr:colOff>
      <xdr:row>1</xdr:row>
      <xdr:rowOff>14655</xdr:rowOff>
    </xdr:from>
    <xdr:to>
      <xdr:col>17</xdr:col>
      <xdr:colOff>835094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12529038" y="351693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14654</xdr:rowOff>
    </xdr:from>
    <xdr:to>
      <xdr:col>4</xdr:col>
      <xdr:colOff>354690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659421" y="351692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14654</xdr:colOff>
      <xdr:row>1</xdr:row>
      <xdr:rowOff>0</xdr:rowOff>
    </xdr:from>
    <xdr:to>
      <xdr:col>17</xdr:col>
      <xdr:colOff>952326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2616962" y="337038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26133</xdr:colOff>
      <xdr:row>1</xdr:row>
      <xdr:rowOff>14655</xdr:rowOff>
    </xdr:from>
    <xdr:to>
      <xdr:col>2</xdr:col>
      <xdr:colOff>1005060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SpPr/>
      </xdr:nvSpPr>
      <xdr:spPr>
        <a:xfrm>
          <a:off x="670902" y="351693"/>
          <a:ext cx="490615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26133</xdr:colOff>
      <xdr:row>1</xdr:row>
      <xdr:rowOff>14655</xdr:rowOff>
    </xdr:from>
    <xdr:to>
      <xdr:col>2</xdr:col>
      <xdr:colOff>1005060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77008" y="344855"/>
          <a:ext cx="4906402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61791</xdr:colOff>
      <xdr:row>1</xdr:row>
      <xdr:rowOff>11478</xdr:rowOff>
    </xdr:from>
    <xdr:to>
      <xdr:col>18</xdr:col>
      <xdr:colOff>784561</xdr:colOff>
      <xdr:row>2</xdr:row>
      <xdr:rowOff>201978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10231560" y="348516"/>
          <a:ext cx="406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29308</xdr:rowOff>
    </xdr:from>
    <xdr:to>
      <xdr:col>7</xdr:col>
      <xdr:colOff>476249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59421" y="366346"/>
          <a:ext cx="488705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718038</xdr:colOff>
      <xdr:row>1</xdr:row>
      <xdr:rowOff>1</xdr:rowOff>
    </xdr:from>
    <xdr:to>
      <xdr:col>15</xdr:col>
      <xdr:colOff>1073885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642230" y="337039"/>
          <a:ext cx="497180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1</xdr:row>
      <xdr:rowOff>11479</xdr:rowOff>
    </xdr:from>
    <xdr:to>
      <xdr:col>5</xdr:col>
      <xdr:colOff>777627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1" y="348517"/>
          <a:ext cx="492467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527536</xdr:colOff>
      <xdr:row>1</xdr:row>
      <xdr:rowOff>40787</xdr:rowOff>
    </xdr:from>
    <xdr:to>
      <xdr:col>11</xdr:col>
      <xdr:colOff>1910366</xdr:colOff>
      <xdr:row>2</xdr:row>
      <xdr:rowOff>231287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10228382" y="377825"/>
          <a:ext cx="421102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0</xdr:row>
      <xdr:rowOff>333863</xdr:rowOff>
    </xdr:from>
    <xdr:to>
      <xdr:col>6</xdr:col>
      <xdr:colOff>852117</xdr:colOff>
      <xdr:row>2</xdr:row>
      <xdr:rowOff>187325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703385" y="333863"/>
          <a:ext cx="422250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923190</xdr:colOff>
      <xdr:row>1</xdr:row>
      <xdr:rowOff>26133</xdr:rowOff>
    </xdr:from>
    <xdr:to>
      <xdr:col>12</xdr:col>
      <xdr:colOff>12113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612921" y="363171"/>
          <a:ext cx="489184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47136</xdr:colOff>
      <xdr:row>0</xdr:row>
      <xdr:rowOff>333864</xdr:rowOff>
    </xdr:from>
    <xdr:to>
      <xdr:col>6</xdr:col>
      <xdr:colOff>231923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91905" y="333864"/>
          <a:ext cx="488867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392482</xdr:colOff>
      <xdr:row>1</xdr:row>
      <xdr:rowOff>26134</xdr:rowOff>
    </xdr:from>
    <xdr:to>
      <xdr:col>13</xdr:col>
      <xdr:colOff>993927</xdr:colOff>
      <xdr:row>2</xdr:row>
      <xdr:rowOff>216634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536482" y="363172"/>
          <a:ext cx="492433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55441</xdr:colOff>
      <xdr:row>1</xdr:row>
      <xdr:rowOff>11479</xdr:rowOff>
    </xdr:from>
    <xdr:to>
      <xdr:col>5</xdr:col>
      <xdr:colOff>747983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700210" y="348517"/>
          <a:ext cx="488354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395654</xdr:colOff>
      <xdr:row>0</xdr:row>
      <xdr:rowOff>319209</xdr:rowOff>
    </xdr:from>
    <xdr:to>
      <xdr:col>14</xdr:col>
      <xdr:colOff>1418885</xdr:colOff>
      <xdr:row>2</xdr:row>
      <xdr:rowOff>172671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334500" y="319209"/>
          <a:ext cx="492115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55442</xdr:colOff>
      <xdr:row>1</xdr:row>
      <xdr:rowOff>26133</xdr:rowOff>
    </xdr:from>
    <xdr:to>
      <xdr:col>5</xdr:col>
      <xdr:colOff>1269173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700211" y="363171"/>
          <a:ext cx="49065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1025770</xdr:colOff>
      <xdr:row>2</xdr:row>
      <xdr:rowOff>20515</xdr:rowOff>
    </xdr:from>
    <xdr:to>
      <xdr:col>12</xdr:col>
      <xdr:colOff>1045698</xdr:colOff>
      <xdr:row>3</xdr:row>
      <xdr:rowOff>43961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SpPr/>
      </xdr:nvSpPr>
      <xdr:spPr>
        <a:xfrm>
          <a:off x="9671539" y="401515"/>
          <a:ext cx="4826390" cy="257908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40787</xdr:colOff>
      <xdr:row>1</xdr:row>
      <xdr:rowOff>0</xdr:rowOff>
    </xdr:from>
    <xdr:to>
      <xdr:col>5</xdr:col>
      <xdr:colOff>946787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SpPr/>
      </xdr:nvSpPr>
      <xdr:spPr>
        <a:xfrm>
          <a:off x="685556" y="337038"/>
          <a:ext cx="495046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wh0210\BD\01.%20Geral\Balan&#231;a%20de%20Pagamentos\Balan&#231;a%20de%20Pagamentos.xlsx" TargetMode="External"/><Relationship Id="rId1" Type="http://schemas.openxmlformats.org/officeDocument/2006/relationships/externalLinkPath" Target="/01.%20Geral/Balan&#231;a%20de%20Pagamentos/Balan&#231;a%20de%20Pagamentos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wh0210\BD\01.%20Geral\Balan&#231;a%20de%20Pagamentos\Fluxos%20Financeiros%20com%20a%20UE.xlsx" TargetMode="External"/><Relationship Id="rId1" Type="http://schemas.openxmlformats.org/officeDocument/2006/relationships/externalLinkPath" Target="/01.%20Geral/Balan&#231;a%20de%20Pagamentos/Fluxos%20Financeiros%20com%20a%20U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Folha de Informação"/>
      <sheetName val="Princ. rubricas - % do PIB-Trim"/>
      <sheetName val="Princ. rubricas-% do PIB-Anuais"/>
      <sheetName val="C111-Bal. Corrente e Capital"/>
      <sheetName val="C111-VA-Bal. Corrente e Capita"/>
      <sheetName val="C112-Bal. Corrente"/>
      <sheetName val="C112-VA-Bal. Corrente"/>
      <sheetName val="C121-Bal. Serviços-S.T.M.R."/>
      <sheetName val="C121-VA-Bal. Serviços-S.T.M.R."/>
      <sheetName val="C122-Bal. Serviços-Transportes"/>
      <sheetName val="C122-VA-Bal. Serviços-Transp."/>
      <sheetName val="C123-Bal. Serviços-V.T.C.S.Fin."/>
      <sheetName val="C123-VA-Bal. Serv-V.T.C.S.Fin"/>
      <sheetName val="C124-Bal. Serviços-D.S.T.I.I."/>
      <sheetName val="C124-VA-Bal. Serv-D.S.T.I.I."/>
      <sheetName val="C125-Bal. Serviços-O.S.F.E."/>
      <sheetName val="C125-VA-Bal. Serviços-O.S.F.E."/>
      <sheetName val="C126-Bal. Serviços-P.C.R.B.S.AP"/>
      <sheetName val="C126-VA-Bal. Serv-P.C.R.B.S.AP"/>
      <sheetName val="C131-Rendimento Primário"/>
      <sheetName val="C131-VA-Rendimento Primário"/>
      <sheetName val="C132-Rend.Prim.-Invest.Direto"/>
      <sheetName val="C132-VA-Rend.Prim.-Invest.Diret"/>
      <sheetName val="C133-Rend.Prim.-Invest.Carteira"/>
      <sheetName val="C133-VA-Rend.Prim.-Invest.Cart."/>
      <sheetName val="C134-Rend.Prim.-O.Inv.Ativ.Res."/>
      <sheetName val="C134-VA-R.Prim.-O.Inv.Ativ.Res."/>
      <sheetName val="C14-Rendimento Secundário"/>
      <sheetName val="C14-VA-Rendimento Secundário"/>
      <sheetName val="C15-Balança de Capital"/>
      <sheetName val="C15-VA-Balança de Capital"/>
      <sheetName val="C16-Transfer. com UE"/>
      <sheetName val="C16-VA-Transfer. com UE"/>
      <sheetName val="C17-Balança Pagam. Tecnológica"/>
      <sheetName val="C17-VA-Bal.Pagam. Tecnológica"/>
      <sheetName val="C21-Bal. Financeira-Princ.Comp."/>
      <sheetName val="C21-VA-Bal. Financ.-Princ.Comp."/>
      <sheetName val="C22A-Bal.Financeira-S.Instit.-1"/>
      <sheetName val="C22A-VA-Bal.Financ.-S.Instit.-1"/>
      <sheetName val="C22B-Bal.Financeira-S.Instit.-2"/>
      <sheetName val="C22B-VA-Bal.Financ.-S.Instit.-2"/>
      <sheetName val="C231-Invest.Direto-Instr.Financ"/>
      <sheetName val="C231-VA-Inv.Direto-Instr.Financ"/>
      <sheetName val="C232-Invest.Direto-Princ.Setor."/>
      <sheetName val="C232-VA-Inv.Direto-Princ.Setor."/>
      <sheetName val="C233-Inv.Direto-Rel.entre Empr."/>
      <sheetName val="C233-VA-Inv.Dir.-Rel entre Empr"/>
      <sheetName val="C234-Inv.Direto-Inf.Complement."/>
      <sheetName val="C234-VA-Inv.Dir.-Inf.Complem."/>
      <sheetName val="C241-Invest.Carteira-Instr.Fin."/>
      <sheetName val="C241-VA-Inv.Carteira-Inst.Fin."/>
      <sheetName val="C242-Inv.Carteira-S.Instit."/>
      <sheetName val="C242-VA-Inv.Cart.-S.Instit."/>
      <sheetName val="C243-Inv.Cart.-Part.Cap.F.Inves"/>
      <sheetName val="C243-VA-Inv.Cart.-P.Cap.F.Inves"/>
      <sheetName val="C244-Inv.Cart.-T.Dív.Curto Praz"/>
      <sheetName val="C244-VA-Inv.Cart.-T.D.Curto Pra"/>
      <sheetName val="C245-Inv.Cart.-T.Dív.Longo Praz"/>
      <sheetName val="C245-VA-Inv.Cart.-T.D.Longo Pra"/>
      <sheetName val="C25-Deriv.Financ.-Setor Instit."/>
      <sheetName val="C25-VA-Deriv.Financ.-S.Instit."/>
      <sheetName val="C261A-Deriv.Financ.-Instr.Finan"/>
      <sheetName val="C261A-VA-Deriv.Financ.-I.Financ"/>
      <sheetName val="C261B-Outro Inv.-Instr.Financ."/>
      <sheetName val="C261B-VA-Outro Inv.-I.Financ."/>
      <sheetName val="C262-Outro Inv.-Princ.Set.Inst."/>
      <sheetName val="C262-VA-Outro Inv.-P.Set.Inst."/>
      <sheetName val="C27-Ativos de Reserva"/>
      <sheetName val="C27-VA-Ativos de Reserva"/>
      <sheetName val="VH"/>
      <sheetName val="Trimestrais"/>
      <sheetName val="VH Trimestrais"/>
      <sheetName val="Anuais"/>
      <sheetName val="VH Anuais"/>
      <sheetName val="MM3"/>
      <sheetName val="MM12"/>
      <sheetName val="C242A-Inv.Carteira-S.Instit.1"/>
      <sheetName val="C242A-VA-Inv.Cart.-S.Instit.1"/>
      <sheetName val="C242B-Inv.Carteira-S.Instit.-2"/>
      <sheetName val="C242B-VA-Inv.Cart.-S.Instit.2"/>
    </sheetNames>
    <sheetDataSet>
      <sheetData sheetId="0"/>
      <sheetData sheetId="1"/>
      <sheetData sheetId="2"/>
      <sheetData sheetId="3">
        <row r="7">
          <cell r="A7"/>
        </row>
        <row r="9">
          <cell r="A9" t="str">
            <v>Folha de Informação</v>
          </cell>
        </row>
        <row r="11">
          <cell r="A11" t="str">
            <v>C.1.1.1 - Balanças corrente e de capital - Principais componentes</v>
          </cell>
        </row>
        <row r="13">
          <cell r="A13" t="str">
            <v>Data</v>
          </cell>
        </row>
        <row r="14">
          <cell r="A14"/>
        </row>
        <row r="15">
          <cell r="A15">
            <v>35095</v>
          </cell>
        </row>
        <row r="16">
          <cell r="A16">
            <v>35124</v>
          </cell>
        </row>
        <row r="17">
          <cell r="A17">
            <v>35155</v>
          </cell>
        </row>
        <row r="18">
          <cell r="A18">
            <v>35185</v>
          </cell>
        </row>
        <row r="19">
          <cell r="A19">
            <v>35216</v>
          </cell>
        </row>
        <row r="20">
          <cell r="A20">
            <v>35246</v>
          </cell>
        </row>
        <row r="21">
          <cell r="A21">
            <v>35277</v>
          </cell>
        </row>
        <row r="22">
          <cell r="A22">
            <v>35308</v>
          </cell>
        </row>
        <row r="23">
          <cell r="A23">
            <v>35338</v>
          </cell>
        </row>
        <row r="24">
          <cell r="A24">
            <v>35369</v>
          </cell>
        </row>
        <row r="25">
          <cell r="A25">
            <v>35399</v>
          </cell>
        </row>
        <row r="26">
          <cell r="A26">
            <v>35430</v>
          </cell>
        </row>
        <row r="27">
          <cell r="A27">
            <v>35461</v>
          </cell>
        </row>
        <row r="28">
          <cell r="A28">
            <v>35489</v>
          </cell>
        </row>
        <row r="29">
          <cell r="A29">
            <v>35520</v>
          </cell>
        </row>
        <row r="30">
          <cell r="A30">
            <v>35550</v>
          </cell>
        </row>
        <row r="31">
          <cell r="A31">
            <v>35581</v>
          </cell>
        </row>
        <row r="32">
          <cell r="A32">
            <v>35611</v>
          </cell>
        </row>
        <row r="33">
          <cell r="A33">
            <v>35642</v>
          </cell>
        </row>
        <row r="34">
          <cell r="A34">
            <v>35673</v>
          </cell>
        </row>
        <row r="35">
          <cell r="A35">
            <v>35703</v>
          </cell>
        </row>
        <row r="36">
          <cell r="A36">
            <v>35734</v>
          </cell>
        </row>
        <row r="37">
          <cell r="A37">
            <v>35764</v>
          </cell>
        </row>
        <row r="38">
          <cell r="A38">
            <v>35795</v>
          </cell>
        </row>
        <row r="39">
          <cell r="A39">
            <v>35826</v>
          </cell>
        </row>
        <row r="40">
          <cell r="A40">
            <v>35854</v>
          </cell>
        </row>
        <row r="41">
          <cell r="A41">
            <v>35885</v>
          </cell>
        </row>
        <row r="42">
          <cell r="A42">
            <v>35915</v>
          </cell>
        </row>
        <row r="43">
          <cell r="A43">
            <v>35946</v>
          </cell>
        </row>
        <row r="44">
          <cell r="A44">
            <v>35976</v>
          </cell>
        </row>
        <row r="45">
          <cell r="A45">
            <v>36007</v>
          </cell>
        </row>
        <row r="46">
          <cell r="A46">
            <v>36038</v>
          </cell>
        </row>
        <row r="47">
          <cell r="A47">
            <v>36068</v>
          </cell>
        </row>
        <row r="48">
          <cell r="A48">
            <v>36099</v>
          </cell>
        </row>
        <row r="49">
          <cell r="A49">
            <v>36129</v>
          </cell>
        </row>
        <row r="50">
          <cell r="A50">
            <v>36160</v>
          </cell>
        </row>
        <row r="51">
          <cell r="A51">
            <v>36191</v>
          </cell>
        </row>
        <row r="52">
          <cell r="A52">
            <v>36219</v>
          </cell>
        </row>
        <row r="53">
          <cell r="A53">
            <v>36250</v>
          </cell>
        </row>
        <row r="54">
          <cell r="A54">
            <v>36280</v>
          </cell>
        </row>
        <row r="55">
          <cell r="A55">
            <v>36311</v>
          </cell>
        </row>
        <row r="56">
          <cell r="A56">
            <v>36341</v>
          </cell>
        </row>
        <row r="57">
          <cell r="A57">
            <v>36372</v>
          </cell>
        </row>
        <row r="58">
          <cell r="A58">
            <v>36403</v>
          </cell>
        </row>
        <row r="59">
          <cell r="A59">
            <v>36433</v>
          </cell>
        </row>
        <row r="60">
          <cell r="A60">
            <v>36464</v>
          </cell>
        </row>
        <row r="61">
          <cell r="A61">
            <v>36494</v>
          </cell>
        </row>
        <row r="62">
          <cell r="A62">
            <v>36525</v>
          </cell>
        </row>
        <row r="63">
          <cell r="A63">
            <v>36556</v>
          </cell>
        </row>
        <row r="64">
          <cell r="A64">
            <v>36585</v>
          </cell>
        </row>
        <row r="65">
          <cell r="A65">
            <v>36616</v>
          </cell>
        </row>
        <row r="66">
          <cell r="A66">
            <v>36646</v>
          </cell>
        </row>
        <row r="67">
          <cell r="A67">
            <v>36677</v>
          </cell>
        </row>
        <row r="68">
          <cell r="A68">
            <v>36707</v>
          </cell>
        </row>
        <row r="69">
          <cell r="A69">
            <v>36738</v>
          </cell>
        </row>
        <row r="70">
          <cell r="A70">
            <v>36769</v>
          </cell>
        </row>
        <row r="71">
          <cell r="A71">
            <v>36799</v>
          </cell>
        </row>
        <row r="72">
          <cell r="A72">
            <v>36830</v>
          </cell>
        </row>
        <row r="73">
          <cell r="A73">
            <v>36860</v>
          </cell>
        </row>
        <row r="74">
          <cell r="A74">
            <v>36891</v>
          </cell>
        </row>
        <row r="75">
          <cell r="A75">
            <v>36922</v>
          </cell>
        </row>
        <row r="76">
          <cell r="A76">
            <v>36950</v>
          </cell>
        </row>
        <row r="77">
          <cell r="A77">
            <v>36981</v>
          </cell>
        </row>
        <row r="78">
          <cell r="A78">
            <v>37011</v>
          </cell>
        </row>
        <row r="79">
          <cell r="A79">
            <v>37042</v>
          </cell>
        </row>
        <row r="80">
          <cell r="A80">
            <v>37072</v>
          </cell>
        </row>
        <row r="81">
          <cell r="A81">
            <v>37103</v>
          </cell>
        </row>
        <row r="82">
          <cell r="A82">
            <v>37134</v>
          </cell>
        </row>
        <row r="83">
          <cell r="A83">
            <v>37164</v>
          </cell>
        </row>
        <row r="84">
          <cell r="A84">
            <v>37195</v>
          </cell>
        </row>
        <row r="85">
          <cell r="A85">
            <v>37225</v>
          </cell>
        </row>
        <row r="86">
          <cell r="A86">
            <v>37256</v>
          </cell>
        </row>
        <row r="87">
          <cell r="A87">
            <v>37287</v>
          </cell>
        </row>
        <row r="88">
          <cell r="A88">
            <v>37315</v>
          </cell>
        </row>
        <row r="89">
          <cell r="A89">
            <v>37346</v>
          </cell>
        </row>
        <row r="90">
          <cell r="A90">
            <v>37376</v>
          </cell>
        </row>
        <row r="91">
          <cell r="A91">
            <v>37407</v>
          </cell>
        </row>
        <row r="92">
          <cell r="A92">
            <v>37437</v>
          </cell>
        </row>
        <row r="93">
          <cell r="A93">
            <v>37468</v>
          </cell>
        </row>
        <row r="94">
          <cell r="A94">
            <v>37499</v>
          </cell>
        </row>
        <row r="95">
          <cell r="A95">
            <v>37529</v>
          </cell>
        </row>
        <row r="96">
          <cell r="A96">
            <v>37560</v>
          </cell>
        </row>
        <row r="97">
          <cell r="A97">
            <v>37590</v>
          </cell>
        </row>
        <row r="98">
          <cell r="A98">
            <v>37621</v>
          </cell>
        </row>
        <row r="99">
          <cell r="A99">
            <v>37652</v>
          </cell>
        </row>
        <row r="100">
          <cell r="A100">
            <v>37680</v>
          </cell>
        </row>
        <row r="101">
          <cell r="A101">
            <v>37711</v>
          </cell>
        </row>
        <row r="102">
          <cell r="A102">
            <v>37741</v>
          </cell>
        </row>
        <row r="103">
          <cell r="A103">
            <v>37772</v>
          </cell>
        </row>
        <row r="104">
          <cell r="A104">
            <v>37802</v>
          </cell>
        </row>
        <row r="105">
          <cell r="A105">
            <v>37833</v>
          </cell>
        </row>
        <row r="106">
          <cell r="A106">
            <v>37864</v>
          </cell>
        </row>
        <row r="107">
          <cell r="A107">
            <v>37894</v>
          </cell>
        </row>
        <row r="108">
          <cell r="A108">
            <v>37925</v>
          </cell>
        </row>
        <row r="109">
          <cell r="A109">
            <v>37955</v>
          </cell>
        </row>
        <row r="110">
          <cell r="A110">
            <v>37986</v>
          </cell>
        </row>
        <row r="111">
          <cell r="A111">
            <v>38017</v>
          </cell>
        </row>
        <row r="112">
          <cell r="A112">
            <v>38046</v>
          </cell>
        </row>
        <row r="113">
          <cell r="A113">
            <v>38077</v>
          </cell>
        </row>
        <row r="114">
          <cell r="A114">
            <v>38107</v>
          </cell>
        </row>
        <row r="115">
          <cell r="A115">
            <v>38138</v>
          </cell>
        </row>
        <row r="116">
          <cell r="A116">
            <v>38168</v>
          </cell>
        </row>
        <row r="117">
          <cell r="A117">
            <v>38199</v>
          </cell>
        </row>
        <row r="118">
          <cell r="A118">
            <v>38230</v>
          </cell>
        </row>
        <row r="119">
          <cell r="A119">
            <v>38260</v>
          </cell>
        </row>
        <row r="120">
          <cell r="A120">
            <v>38291</v>
          </cell>
        </row>
        <row r="121">
          <cell r="A121">
            <v>38321</v>
          </cell>
        </row>
        <row r="122">
          <cell r="A122">
            <v>38352</v>
          </cell>
        </row>
        <row r="123">
          <cell r="A123">
            <v>38383</v>
          </cell>
        </row>
        <row r="124">
          <cell r="A124">
            <v>38411</v>
          </cell>
        </row>
        <row r="125">
          <cell r="A125">
            <v>38442</v>
          </cell>
        </row>
        <row r="126">
          <cell r="A126">
            <v>38472</v>
          </cell>
        </row>
        <row r="127">
          <cell r="A127">
            <v>38503</v>
          </cell>
        </row>
        <row r="128">
          <cell r="A128">
            <v>38533</v>
          </cell>
        </row>
        <row r="129">
          <cell r="A129">
            <v>38564</v>
          </cell>
        </row>
        <row r="130">
          <cell r="A130">
            <v>38595</v>
          </cell>
        </row>
        <row r="131">
          <cell r="A131">
            <v>38625</v>
          </cell>
        </row>
        <row r="132">
          <cell r="A132">
            <v>38656</v>
          </cell>
        </row>
        <row r="133">
          <cell r="A133">
            <v>38686</v>
          </cell>
        </row>
        <row r="134">
          <cell r="A134">
            <v>38717</v>
          </cell>
        </row>
        <row r="135">
          <cell r="A135">
            <v>38748</v>
          </cell>
        </row>
        <row r="136">
          <cell r="A136">
            <v>38776</v>
          </cell>
        </row>
        <row r="137">
          <cell r="A137">
            <v>38807</v>
          </cell>
        </row>
        <row r="138">
          <cell r="A138">
            <v>38837</v>
          </cell>
        </row>
        <row r="139">
          <cell r="A139">
            <v>38868</v>
          </cell>
        </row>
        <row r="140">
          <cell r="A140">
            <v>38898</v>
          </cell>
        </row>
        <row r="141">
          <cell r="A141">
            <v>38929</v>
          </cell>
        </row>
        <row r="142">
          <cell r="A142">
            <v>38960</v>
          </cell>
        </row>
        <row r="143">
          <cell r="A143">
            <v>38990</v>
          </cell>
        </row>
        <row r="144">
          <cell r="A144">
            <v>39021</v>
          </cell>
        </row>
        <row r="145">
          <cell r="A145">
            <v>39051</v>
          </cell>
        </row>
        <row r="146">
          <cell r="A146">
            <v>39082</v>
          </cell>
        </row>
        <row r="147">
          <cell r="A147">
            <v>39113</v>
          </cell>
        </row>
        <row r="148">
          <cell r="A148">
            <v>39141</v>
          </cell>
        </row>
        <row r="149">
          <cell r="A149">
            <v>39172</v>
          </cell>
        </row>
        <row r="150">
          <cell r="A150">
            <v>39202</v>
          </cell>
        </row>
        <row r="151">
          <cell r="A151">
            <v>39233</v>
          </cell>
        </row>
        <row r="152">
          <cell r="A152">
            <v>39263</v>
          </cell>
        </row>
        <row r="153">
          <cell r="A153">
            <v>39294</v>
          </cell>
        </row>
        <row r="154">
          <cell r="A154">
            <v>39325</v>
          </cell>
        </row>
        <row r="155">
          <cell r="A155">
            <v>39355</v>
          </cell>
        </row>
        <row r="156">
          <cell r="A156">
            <v>39386</v>
          </cell>
        </row>
        <row r="157">
          <cell r="A157">
            <v>39416</v>
          </cell>
        </row>
        <row r="158">
          <cell r="A158">
            <v>39447</v>
          </cell>
        </row>
        <row r="159">
          <cell r="A159">
            <v>39478</v>
          </cell>
        </row>
        <row r="160">
          <cell r="A160">
            <v>39507</v>
          </cell>
        </row>
        <row r="161">
          <cell r="A161">
            <v>39538</v>
          </cell>
        </row>
        <row r="162">
          <cell r="A162">
            <v>39568</v>
          </cell>
        </row>
        <row r="163">
          <cell r="A163">
            <v>39599</v>
          </cell>
        </row>
        <row r="164">
          <cell r="A164">
            <v>39629</v>
          </cell>
        </row>
        <row r="165">
          <cell r="A165">
            <v>39660</v>
          </cell>
        </row>
        <row r="166">
          <cell r="A166">
            <v>39691</v>
          </cell>
        </row>
        <row r="167">
          <cell r="A167">
            <v>39721</v>
          </cell>
        </row>
        <row r="168">
          <cell r="A168">
            <v>39752</v>
          </cell>
        </row>
        <row r="169">
          <cell r="A169">
            <v>39782</v>
          </cell>
        </row>
        <row r="170">
          <cell r="A170">
            <v>39813</v>
          </cell>
        </row>
        <row r="171">
          <cell r="A171">
            <v>39844</v>
          </cell>
        </row>
        <row r="172">
          <cell r="A172">
            <v>39872</v>
          </cell>
        </row>
        <row r="173">
          <cell r="A173">
            <v>39903</v>
          </cell>
        </row>
        <row r="174">
          <cell r="A174">
            <v>39933</v>
          </cell>
        </row>
        <row r="175">
          <cell r="A175">
            <v>39964</v>
          </cell>
        </row>
        <row r="176">
          <cell r="A176">
            <v>39994</v>
          </cell>
        </row>
        <row r="177">
          <cell r="A177">
            <v>40025</v>
          </cell>
        </row>
        <row r="178">
          <cell r="A178">
            <v>40056</v>
          </cell>
        </row>
        <row r="179">
          <cell r="A179">
            <v>40086</v>
          </cell>
        </row>
        <row r="180">
          <cell r="A180">
            <v>40117</v>
          </cell>
        </row>
        <row r="181">
          <cell r="A181">
            <v>40147</v>
          </cell>
        </row>
        <row r="182">
          <cell r="A182">
            <v>40178</v>
          </cell>
        </row>
        <row r="183">
          <cell r="A183">
            <v>40209</v>
          </cell>
        </row>
        <row r="184">
          <cell r="A184">
            <v>40237</v>
          </cell>
        </row>
        <row r="185">
          <cell r="A185">
            <v>40268</v>
          </cell>
        </row>
        <row r="186">
          <cell r="A186">
            <v>40298</v>
          </cell>
        </row>
        <row r="187">
          <cell r="A187">
            <v>40329</v>
          </cell>
        </row>
        <row r="188">
          <cell r="A188">
            <v>40359</v>
          </cell>
        </row>
        <row r="189">
          <cell r="A189">
            <v>40390</v>
          </cell>
        </row>
        <row r="190">
          <cell r="A190">
            <v>40421</v>
          </cell>
        </row>
        <row r="191">
          <cell r="A191">
            <v>40451</v>
          </cell>
        </row>
        <row r="192">
          <cell r="A192">
            <v>40482</v>
          </cell>
        </row>
        <row r="193">
          <cell r="A193">
            <v>40512</v>
          </cell>
        </row>
        <row r="194">
          <cell r="A194">
            <v>40543</v>
          </cell>
        </row>
        <row r="195">
          <cell r="A195">
            <v>40574</v>
          </cell>
        </row>
        <row r="196">
          <cell r="A196">
            <v>40602</v>
          </cell>
        </row>
        <row r="197">
          <cell r="A197">
            <v>40633</v>
          </cell>
        </row>
        <row r="198">
          <cell r="A198">
            <v>40663</v>
          </cell>
        </row>
        <row r="199">
          <cell r="A199">
            <v>40694</v>
          </cell>
        </row>
        <row r="200">
          <cell r="A200">
            <v>40724</v>
          </cell>
        </row>
        <row r="201">
          <cell r="A201">
            <v>40755</v>
          </cell>
        </row>
        <row r="202">
          <cell r="A202">
            <v>40786</v>
          </cell>
        </row>
        <row r="203">
          <cell r="A203">
            <v>40816</v>
          </cell>
        </row>
        <row r="204">
          <cell r="A204">
            <v>40847</v>
          </cell>
        </row>
        <row r="205">
          <cell r="A205">
            <v>40877</v>
          </cell>
        </row>
        <row r="206">
          <cell r="A206">
            <v>40908</v>
          </cell>
        </row>
        <row r="207">
          <cell r="A207">
            <v>40939</v>
          </cell>
        </row>
        <row r="208">
          <cell r="A208">
            <v>40968</v>
          </cell>
        </row>
        <row r="209">
          <cell r="A209">
            <v>40999</v>
          </cell>
        </row>
        <row r="210">
          <cell r="A210">
            <v>41029</v>
          </cell>
        </row>
        <row r="211">
          <cell r="A211">
            <v>41060</v>
          </cell>
        </row>
        <row r="212">
          <cell r="A212">
            <v>41090</v>
          </cell>
        </row>
        <row r="213">
          <cell r="A213">
            <v>41121</v>
          </cell>
        </row>
        <row r="214">
          <cell r="A214">
            <v>41152</v>
          </cell>
        </row>
        <row r="215">
          <cell r="A215">
            <v>41182</v>
          </cell>
        </row>
        <row r="216">
          <cell r="A216">
            <v>41213</v>
          </cell>
        </row>
        <row r="217">
          <cell r="A217">
            <v>41243</v>
          </cell>
        </row>
        <row r="218">
          <cell r="A218">
            <v>41274</v>
          </cell>
        </row>
        <row r="219">
          <cell r="A219">
            <v>41305</v>
          </cell>
        </row>
        <row r="220">
          <cell r="A220">
            <v>41333</v>
          </cell>
        </row>
        <row r="221">
          <cell r="A221">
            <v>41364</v>
          </cell>
        </row>
        <row r="222">
          <cell r="A222">
            <v>41394</v>
          </cell>
        </row>
        <row r="223">
          <cell r="A223">
            <v>41425</v>
          </cell>
        </row>
        <row r="224">
          <cell r="A224">
            <v>41455</v>
          </cell>
        </row>
        <row r="225">
          <cell r="A225">
            <v>41486</v>
          </cell>
        </row>
        <row r="226">
          <cell r="A226">
            <v>41517</v>
          </cell>
        </row>
        <row r="227">
          <cell r="A227">
            <v>41547</v>
          </cell>
        </row>
        <row r="228">
          <cell r="A228">
            <v>41578</v>
          </cell>
        </row>
        <row r="229">
          <cell r="A229">
            <v>41608</v>
          </cell>
        </row>
        <row r="230">
          <cell r="A230">
            <v>41639</v>
          </cell>
        </row>
        <row r="231">
          <cell r="A231">
            <v>41670</v>
          </cell>
        </row>
        <row r="232">
          <cell r="A232">
            <v>41698</v>
          </cell>
        </row>
        <row r="233">
          <cell r="A233">
            <v>41729</v>
          </cell>
        </row>
        <row r="234">
          <cell r="A234">
            <v>41759</v>
          </cell>
        </row>
        <row r="235">
          <cell r="A235">
            <v>41790</v>
          </cell>
        </row>
        <row r="236">
          <cell r="A236">
            <v>41820</v>
          </cell>
        </row>
        <row r="237">
          <cell r="A237">
            <v>41851</v>
          </cell>
        </row>
        <row r="238">
          <cell r="A238">
            <v>41882</v>
          </cell>
        </row>
        <row r="239">
          <cell r="A239">
            <v>41912</v>
          </cell>
        </row>
        <row r="240">
          <cell r="A240">
            <v>41943</v>
          </cell>
        </row>
        <row r="241">
          <cell r="A241">
            <v>41973</v>
          </cell>
        </row>
        <row r="242">
          <cell r="A242">
            <v>42004</v>
          </cell>
        </row>
        <row r="243">
          <cell r="A243">
            <v>42035</v>
          </cell>
        </row>
        <row r="244">
          <cell r="A244">
            <v>42063</v>
          </cell>
        </row>
        <row r="245">
          <cell r="A245">
            <v>42094</v>
          </cell>
        </row>
        <row r="246">
          <cell r="A246">
            <v>42124</v>
          </cell>
        </row>
        <row r="247">
          <cell r="A247">
            <v>42155</v>
          </cell>
        </row>
        <row r="248">
          <cell r="A248">
            <v>42185</v>
          </cell>
        </row>
        <row r="249">
          <cell r="A249">
            <v>42216</v>
          </cell>
        </row>
        <row r="250">
          <cell r="A250">
            <v>42247</v>
          </cell>
        </row>
        <row r="251">
          <cell r="A251">
            <v>42277</v>
          </cell>
        </row>
        <row r="252">
          <cell r="A252">
            <v>42308</v>
          </cell>
        </row>
        <row r="253">
          <cell r="A253">
            <v>42338</v>
          </cell>
        </row>
        <row r="254">
          <cell r="A254">
            <v>42369</v>
          </cell>
        </row>
        <row r="255">
          <cell r="A255">
            <v>42400</v>
          </cell>
        </row>
        <row r="256">
          <cell r="A256">
            <v>42429</v>
          </cell>
        </row>
        <row r="257">
          <cell r="A257">
            <v>42460</v>
          </cell>
        </row>
        <row r="258">
          <cell r="A258">
            <v>42490</v>
          </cell>
        </row>
        <row r="259">
          <cell r="A259">
            <v>42521</v>
          </cell>
        </row>
        <row r="260">
          <cell r="A260">
            <v>42551</v>
          </cell>
        </row>
        <row r="261">
          <cell r="A261">
            <v>42582</v>
          </cell>
        </row>
        <row r="262">
          <cell r="A262">
            <v>42613</v>
          </cell>
        </row>
        <row r="263">
          <cell r="A263">
            <v>42643</v>
          </cell>
        </row>
        <row r="264">
          <cell r="A264">
            <v>42674</v>
          </cell>
        </row>
        <row r="265">
          <cell r="A265">
            <v>42704</v>
          </cell>
        </row>
        <row r="266">
          <cell r="A266">
            <v>42735</v>
          </cell>
        </row>
        <row r="267">
          <cell r="A267">
            <v>42766</v>
          </cell>
        </row>
        <row r="268">
          <cell r="A268">
            <v>42794</v>
          </cell>
        </row>
        <row r="269">
          <cell r="A269">
            <v>42825</v>
          </cell>
        </row>
        <row r="270">
          <cell r="A270">
            <v>42855</v>
          </cell>
        </row>
        <row r="271">
          <cell r="A271">
            <v>42886</v>
          </cell>
        </row>
        <row r="272">
          <cell r="A272">
            <v>42916</v>
          </cell>
        </row>
        <row r="273">
          <cell r="A273">
            <v>42947</v>
          </cell>
        </row>
        <row r="274">
          <cell r="A274">
            <v>42978</v>
          </cell>
        </row>
        <row r="275">
          <cell r="A275">
            <v>43008</v>
          </cell>
        </row>
        <row r="276">
          <cell r="A276">
            <v>43039</v>
          </cell>
        </row>
        <row r="277">
          <cell r="A277">
            <v>43069</v>
          </cell>
        </row>
        <row r="278">
          <cell r="A278">
            <v>43100</v>
          </cell>
        </row>
        <row r="279">
          <cell r="A279">
            <v>43131</v>
          </cell>
        </row>
        <row r="280">
          <cell r="A280">
            <v>43159</v>
          </cell>
        </row>
        <row r="281">
          <cell r="A281">
            <v>43190</v>
          </cell>
        </row>
        <row r="282">
          <cell r="A282">
            <v>43220</v>
          </cell>
        </row>
        <row r="283">
          <cell r="A283">
            <v>43251</v>
          </cell>
        </row>
        <row r="284">
          <cell r="A284">
            <v>43281</v>
          </cell>
        </row>
        <row r="285">
          <cell r="A285">
            <v>43312</v>
          </cell>
        </row>
        <row r="286">
          <cell r="A286">
            <v>43343</v>
          </cell>
        </row>
        <row r="287">
          <cell r="A287">
            <v>43373</v>
          </cell>
        </row>
        <row r="288">
          <cell r="A288">
            <v>43404</v>
          </cell>
        </row>
        <row r="289">
          <cell r="A289">
            <v>43434</v>
          </cell>
        </row>
        <row r="290">
          <cell r="A290">
            <v>43465</v>
          </cell>
        </row>
        <row r="291">
          <cell r="A291">
            <v>43496</v>
          </cell>
        </row>
        <row r="292">
          <cell r="A292">
            <v>43524</v>
          </cell>
        </row>
        <row r="293">
          <cell r="A293">
            <v>43555</v>
          </cell>
        </row>
        <row r="294">
          <cell r="A294">
            <v>43585</v>
          </cell>
        </row>
        <row r="295">
          <cell r="A295">
            <v>43616</v>
          </cell>
        </row>
        <row r="296">
          <cell r="A296">
            <v>43646</v>
          </cell>
        </row>
        <row r="297">
          <cell r="A297">
            <v>43677</v>
          </cell>
        </row>
        <row r="298">
          <cell r="A298">
            <v>43708</v>
          </cell>
        </row>
        <row r="299">
          <cell r="A299">
            <v>43738</v>
          </cell>
        </row>
        <row r="300">
          <cell r="A300">
            <v>43769</v>
          </cell>
        </row>
        <row r="301">
          <cell r="A301">
            <v>43799</v>
          </cell>
        </row>
        <row r="302">
          <cell r="A302">
            <v>43830</v>
          </cell>
        </row>
        <row r="303">
          <cell r="A303">
            <v>43861</v>
          </cell>
        </row>
        <row r="304">
          <cell r="A304">
            <v>43890</v>
          </cell>
        </row>
        <row r="305">
          <cell r="A305">
            <v>43921</v>
          </cell>
        </row>
        <row r="306">
          <cell r="A306">
            <v>43951</v>
          </cell>
        </row>
        <row r="307">
          <cell r="A307">
            <v>43982</v>
          </cell>
        </row>
        <row r="308">
          <cell r="A308">
            <v>44012</v>
          </cell>
        </row>
        <row r="309">
          <cell r="A309">
            <v>44043</v>
          </cell>
        </row>
        <row r="310">
          <cell r="A310">
            <v>44074</v>
          </cell>
        </row>
        <row r="311">
          <cell r="A311">
            <v>44104</v>
          </cell>
        </row>
        <row r="312">
          <cell r="A312">
            <v>44135</v>
          </cell>
        </row>
        <row r="313">
          <cell r="A313">
            <v>44165</v>
          </cell>
        </row>
        <row r="314">
          <cell r="A314">
            <v>44196</v>
          </cell>
        </row>
        <row r="315">
          <cell r="A315">
            <v>44227</v>
          </cell>
        </row>
        <row r="316">
          <cell r="A316">
            <v>44255</v>
          </cell>
        </row>
        <row r="317">
          <cell r="A317">
            <v>44286</v>
          </cell>
        </row>
        <row r="318">
          <cell r="A318">
            <v>44316</v>
          </cell>
        </row>
        <row r="319">
          <cell r="A319">
            <v>44347</v>
          </cell>
        </row>
        <row r="320">
          <cell r="A320">
            <v>44377</v>
          </cell>
        </row>
        <row r="321">
          <cell r="A321">
            <v>44408</v>
          </cell>
        </row>
        <row r="322">
          <cell r="A322">
            <v>44439</v>
          </cell>
        </row>
        <row r="323">
          <cell r="A323">
            <v>44469</v>
          </cell>
        </row>
        <row r="324">
          <cell r="A324">
            <v>44500</v>
          </cell>
        </row>
        <row r="325">
          <cell r="A325">
            <v>44530</v>
          </cell>
        </row>
        <row r="326">
          <cell r="A326">
            <v>44561</v>
          </cell>
        </row>
        <row r="327">
          <cell r="A327">
            <v>44592</v>
          </cell>
        </row>
        <row r="328">
          <cell r="A328">
            <v>44620</v>
          </cell>
        </row>
        <row r="329">
          <cell r="A329">
            <v>44651</v>
          </cell>
        </row>
        <row r="330">
          <cell r="A330">
            <v>44681</v>
          </cell>
        </row>
        <row r="331">
          <cell r="A331">
            <v>44712</v>
          </cell>
        </row>
        <row r="332">
          <cell r="A332">
            <v>44742</v>
          </cell>
        </row>
        <row r="333">
          <cell r="A333">
            <v>44773</v>
          </cell>
        </row>
        <row r="334">
          <cell r="A334">
            <v>44804</v>
          </cell>
        </row>
        <row r="335">
          <cell r="A335">
            <v>44834</v>
          </cell>
        </row>
        <row r="336">
          <cell r="A336">
            <v>44865</v>
          </cell>
        </row>
        <row r="337">
          <cell r="A337">
            <v>44895</v>
          </cell>
        </row>
        <row r="338">
          <cell r="A338">
            <v>44926</v>
          </cell>
        </row>
        <row r="339">
          <cell r="A339">
            <v>44957</v>
          </cell>
        </row>
        <row r="340">
          <cell r="A340">
            <v>44985</v>
          </cell>
        </row>
        <row r="341">
          <cell r="A341">
            <v>45016</v>
          </cell>
        </row>
        <row r="342">
          <cell r="A342">
            <v>45046</v>
          </cell>
        </row>
        <row r="343">
          <cell r="A343">
            <v>45077</v>
          </cell>
        </row>
        <row r="344">
          <cell r="A344">
            <v>45107</v>
          </cell>
        </row>
        <row r="345">
          <cell r="A345">
            <v>45138</v>
          </cell>
        </row>
        <row r="346">
          <cell r="A346">
            <v>45169</v>
          </cell>
        </row>
        <row r="347">
          <cell r="A347">
            <v>45199</v>
          </cell>
        </row>
        <row r="348">
          <cell r="A348">
            <v>45230</v>
          </cell>
        </row>
        <row r="349">
          <cell r="A349">
            <v>45260</v>
          </cell>
        </row>
        <row r="350">
          <cell r="A350">
            <v>45291</v>
          </cell>
        </row>
        <row r="351">
          <cell r="A351">
            <v>45322</v>
          </cell>
        </row>
        <row r="352">
          <cell r="A352">
            <v>45351</v>
          </cell>
        </row>
        <row r="353">
          <cell r="A353"/>
        </row>
        <row r="354">
          <cell r="A354"/>
        </row>
        <row r="355">
          <cell r="A355"/>
        </row>
        <row r="356">
          <cell r="A356"/>
        </row>
        <row r="357">
          <cell r="A357"/>
        </row>
        <row r="358">
          <cell r="A358"/>
        </row>
        <row r="359">
          <cell r="A359"/>
        </row>
        <row r="360">
          <cell r="A360"/>
        </row>
        <row r="361">
          <cell r="A361"/>
        </row>
        <row r="362">
          <cell r="A362"/>
        </row>
        <row r="363">
          <cell r="A363"/>
        </row>
        <row r="364">
          <cell r="A364"/>
        </row>
        <row r="365">
          <cell r="A365"/>
        </row>
        <row r="366">
          <cell r="A366"/>
        </row>
        <row r="367">
          <cell r="A367"/>
        </row>
        <row r="368">
          <cell r="A368"/>
        </row>
        <row r="369">
          <cell r="A369"/>
        </row>
        <row r="370">
          <cell r="A370"/>
        </row>
        <row r="371">
          <cell r="A371"/>
        </row>
        <row r="372">
          <cell r="A372"/>
        </row>
        <row r="373">
          <cell r="A373"/>
        </row>
        <row r="374">
          <cell r="A374"/>
        </row>
        <row r="375">
          <cell r="A375"/>
        </row>
        <row r="376">
          <cell r="A376"/>
        </row>
        <row r="377">
          <cell r="A377"/>
        </row>
        <row r="378">
          <cell r="A378"/>
        </row>
        <row r="379">
          <cell r="A379"/>
        </row>
        <row r="380">
          <cell r="A380"/>
        </row>
        <row r="381">
          <cell r="A381"/>
        </row>
        <row r="382">
          <cell r="A382"/>
        </row>
        <row r="383">
          <cell r="A383"/>
        </row>
        <row r="384">
          <cell r="A384"/>
        </row>
        <row r="385">
          <cell r="A385"/>
        </row>
        <row r="386">
          <cell r="A386"/>
        </row>
        <row r="387">
          <cell r="A387"/>
        </row>
        <row r="388">
          <cell r="A388"/>
        </row>
        <row r="389">
          <cell r="A389"/>
        </row>
        <row r="390">
          <cell r="A390"/>
        </row>
        <row r="391">
          <cell r="A391"/>
        </row>
        <row r="392">
          <cell r="A392"/>
        </row>
        <row r="393">
          <cell r="A393"/>
        </row>
        <row r="394">
          <cell r="A394"/>
        </row>
        <row r="395">
          <cell r="A395"/>
        </row>
        <row r="396">
          <cell r="A396"/>
        </row>
        <row r="397">
          <cell r="A397"/>
        </row>
        <row r="398">
          <cell r="A398"/>
        </row>
        <row r="399">
          <cell r="A399"/>
        </row>
        <row r="400">
          <cell r="A400"/>
        </row>
        <row r="401">
          <cell r="A401"/>
        </row>
        <row r="402">
          <cell r="A402"/>
        </row>
        <row r="403">
          <cell r="A403"/>
        </row>
        <row r="404">
          <cell r="A404"/>
        </row>
        <row r="405">
          <cell r="A405"/>
        </row>
        <row r="406">
          <cell r="A406"/>
        </row>
        <row r="407">
          <cell r="A407"/>
        </row>
        <row r="408">
          <cell r="A408"/>
        </row>
        <row r="409">
          <cell r="A409"/>
        </row>
        <row r="410">
          <cell r="A410"/>
        </row>
        <row r="411">
          <cell r="A411"/>
        </row>
        <row r="412">
          <cell r="A412"/>
        </row>
        <row r="413">
          <cell r="A413"/>
        </row>
        <row r="414">
          <cell r="A414"/>
        </row>
        <row r="415">
          <cell r="A415"/>
        </row>
        <row r="416">
          <cell r="A416"/>
        </row>
        <row r="417">
          <cell r="A417"/>
        </row>
        <row r="418">
          <cell r="A418"/>
        </row>
        <row r="419">
          <cell r="A419"/>
        </row>
        <row r="420">
          <cell r="A420"/>
        </row>
        <row r="421">
          <cell r="A421"/>
        </row>
        <row r="422">
          <cell r="A422"/>
        </row>
        <row r="423">
          <cell r="A423"/>
        </row>
        <row r="424">
          <cell r="A424"/>
        </row>
        <row r="425">
          <cell r="A425"/>
        </row>
        <row r="426">
          <cell r="A426"/>
        </row>
        <row r="427">
          <cell r="A427"/>
        </row>
        <row r="428">
          <cell r="A428"/>
        </row>
        <row r="429">
          <cell r="A429"/>
        </row>
        <row r="430">
          <cell r="A430"/>
        </row>
        <row r="431">
          <cell r="A431"/>
        </row>
        <row r="432">
          <cell r="A432"/>
        </row>
        <row r="433">
          <cell r="A433"/>
        </row>
        <row r="434">
          <cell r="A434"/>
        </row>
        <row r="435">
          <cell r="A435"/>
        </row>
        <row r="436">
          <cell r="A436"/>
        </row>
        <row r="437">
          <cell r="A437"/>
        </row>
        <row r="438">
          <cell r="A438"/>
        </row>
        <row r="439">
          <cell r="A439"/>
        </row>
        <row r="440">
          <cell r="A440"/>
        </row>
        <row r="441">
          <cell r="A441"/>
        </row>
        <row r="442">
          <cell r="A442"/>
        </row>
        <row r="443">
          <cell r="A443"/>
        </row>
        <row r="444">
          <cell r="A444"/>
        </row>
        <row r="445">
          <cell r="A445"/>
        </row>
        <row r="446">
          <cell r="A446"/>
        </row>
        <row r="447">
          <cell r="A447"/>
        </row>
        <row r="448">
          <cell r="A448"/>
        </row>
        <row r="449">
          <cell r="A449"/>
        </row>
        <row r="450">
          <cell r="A450"/>
        </row>
        <row r="451">
          <cell r="A451"/>
        </row>
        <row r="452">
          <cell r="A452"/>
        </row>
        <row r="453">
          <cell r="A453"/>
        </row>
        <row r="454">
          <cell r="A454"/>
        </row>
        <row r="455">
          <cell r="A455"/>
        </row>
        <row r="456">
          <cell r="A456"/>
        </row>
        <row r="457">
          <cell r="A457"/>
        </row>
        <row r="458">
          <cell r="A458"/>
        </row>
        <row r="459">
          <cell r="A459"/>
        </row>
        <row r="460">
          <cell r="A460"/>
        </row>
        <row r="461">
          <cell r="A461"/>
        </row>
        <row r="462">
          <cell r="A462"/>
        </row>
        <row r="463">
          <cell r="A463"/>
        </row>
        <row r="464">
          <cell r="A464"/>
        </row>
        <row r="465">
          <cell r="A465"/>
        </row>
        <row r="466">
          <cell r="A466"/>
        </row>
        <row r="467">
          <cell r="A467"/>
        </row>
        <row r="468">
          <cell r="A468"/>
        </row>
        <row r="469">
          <cell r="A469"/>
        </row>
        <row r="470">
          <cell r="A470"/>
        </row>
        <row r="471">
          <cell r="A471"/>
        </row>
        <row r="472">
          <cell r="A472"/>
        </row>
        <row r="473">
          <cell r="A473"/>
        </row>
        <row r="474">
          <cell r="A474"/>
        </row>
        <row r="475">
          <cell r="A475"/>
        </row>
        <row r="476">
          <cell r="A476"/>
        </row>
        <row r="477">
          <cell r="A477"/>
        </row>
        <row r="478">
          <cell r="A478"/>
        </row>
        <row r="479">
          <cell r="A479"/>
        </row>
        <row r="480">
          <cell r="A480"/>
        </row>
        <row r="481">
          <cell r="A481"/>
        </row>
        <row r="482">
          <cell r="A482"/>
        </row>
        <row r="483">
          <cell r="A483"/>
        </row>
        <row r="484">
          <cell r="A484"/>
        </row>
        <row r="485">
          <cell r="A485"/>
        </row>
        <row r="486">
          <cell r="A486"/>
        </row>
        <row r="487">
          <cell r="A487"/>
        </row>
        <row r="488">
          <cell r="A488"/>
        </row>
        <row r="489">
          <cell r="A489"/>
        </row>
        <row r="490">
          <cell r="A490"/>
        </row>
        <row r="491">
          <cell r="A491"/>
        </row>
        <row r="492">
          <cell r="A492"/>
        </row>
        <row r="493">
          <cell r="A493"/>
        </row>
        <row r="494">
          <cell r="A494"/>
        </row>
        <row r="495">
          <cell r="A495"/>
        </row>
        <row r="496">
          <cell r="A496"/>
        </row>
        <row r="497">
          <cell r="A497"/>
        </row>
        <row r="498">
          <cell r="A498"/>
        </row>
        <row r="499">
          <cell r="A499"/>
        </row>
        <row r="500">
          <cell r="A500"/>
        </row>
        <row r="501">
          <cell r="A501"/>
        </row>
        <row r="502">
          <cell r="A502"/>
        </row>
        <row r="503">
          <cell r="A503"/>
        </row>
        <row r="504">
          <cell r="A504"/>
        </row>
        <row r="505">
          <cell r="A505"/>
        </row>
        <row r="506">
          <cell r="A506"/>
        </row>
        <row r="507">
          <cell r="A507"/>
        </row>
        <row r="508">
          <cell r="A508"/>
        </row>
        <row r="509">
          <cell r="A509"/>
        </row>
        <row r="510">
          <cell r="A510"/>
        </row>
        <row r="511">
          <cell r="A511"/>
        </row>
        <row r="512">
          <cell r="A512"/>
        </row>
        <row r="513">
          <cell r="A513"/>
        </row>
        <row r="514">
          <cell r="A514"/>
        </row>
      </sheetData>
      <sheetData sheetId="4">
        <row r="4">
          <cell r="A4" t="str">
            <v>Folha de Informação</v>
          </cell>
        </row>
        <row r="6">
          <cell r="A6" t="str">
            <v>10^6 euros</v>
          </cell>
        </row>
        <row r="7">
          <cell r="A7" t="str">
            <v>C.1.1.1 - Balanças corrente e de capital - Principais componentes</v>
          </cell>
        </row>
        <row r="9">
          <cell r="B9"/>
          <cell r="C9"/>
          <cell r="D9"/>
          <cell r="E9"/>
          <cell r="F9"/>
          <cell r="G9"/>
          <cell r="H9"/>
          <cell r="I9"/>
          <cell r="J9"/>
          <cell r="K9"/>
          <cell r="L9"/>
          <cell r="M9"/>
        </row>
        <row r="10">
          <cell r="A10" t="str">
            <v>C111-Valores Acumulados</v>
          </cell>
          <cell r="B10" t="str">
            <v>Balanças corrente e de capital: crédito</v>
          </cell>
          <cell r="C10" t="str">
            <v>Balanças corrente e de capital: débito</v>
          </cell>
          <cell r="D10" t="str">
            <v>Balanças corrente e de capital: saldo</v>
          </cell>
          <cell r="E10" t="str">
            <v>Balança corrente: crédito</v>
          </cell>
          <cell r="F10" t="str">
            <v>Balança corrente: débito</v>
          </cell>
          <cell r="G10" t="str">
            <v>Balança corrente: saldo</v>
          </cell>
          <cell r="H10" t="str">
            <v>Balança de capital: crédito</v>
          </cell>
          <cell r="I10" t="str">
            <v>Balança de capital: débito</v>
          </cell>
          <cell r="J10" t="str">
            <v>Balança de capital: saldo</v>
          </cell>
        </row>
        <row r="11">
          <cell r="A11"/>
          <cell r="B11">
            <v>1</v>
          </cell>
          <cell r="C11">
            <v>2</v>
          </cell>
          <cell r="D11">
            <v>3</v>
          </cell>
          <cell r="E11">
            <v>4</v>
          </cell>
          <cell r="F11">
            <v>5</v>
          </cell>
          <cell r="G11">
            <v>6</v>
          </cell>
          <cell r="H11">
            <v>7</v>
          </cell>
          <cell r="I11">
            <v>8</v>
          </cell>
          <cell r="J11">
            <v>9</v>
          </cell>
        </row>
        <row r="12">
          <cell r="A12">
            <v>35065</v>
          </cell>
          <cell r="B12">
            <v>2976.89</v>
          </cell>
          <cell r="C12">
            <v>2986.87</v>
          </cell>
          <cell r="D12">
            <v>-9.9700000000000006</v>
          </cell>
          <cell r="E12">
            <v>2761.78</v>
          </cell>
          <cell r="F12">
            <v>2981.4</v>
          </cell>
          <cell r="G12">
            <v>-219.63</v>
          </cell>
          <cell r="H12">
            <v>215.12</v>
          </cell>
          <cell r="I12">
            <v>5.46</v>
          </cell>
          <cell r="J12">
            <v>209.65</v>
          </cell>
        </row>
        <row r="13">
          <cell r="A13">
            <v>35096</v>
          </cell>
          <cell r="B13">
            <v>5543.03</v>
          </cell>
          <cell r="C13">
            <v>5889.3099999999995</v>
          </cell>
          <cell r="D13">
            <v>-346.27000000000004</v>
          </cell>
          <cell r="E13">
            <v>5282.58</v>
          </cell>
          <cell r="F13">
            <v>5880.84</v>
          </cell>
          <cell r="G13">
            <v>-598.27</v>
          </cell>
          <cell r="H13">
            <v>260.46000000000004</v>
          </cell>
          <cell r="I13">
            <v>8.4600000000000009</v>
          </cell>
          <cell r="J13">
            <v>251.99</v>
          </cell>
        </row>
        <row r="14">
          <cell r="A14">
            <v>35125</v>
          </cell>
          <cell r="B14">
            <v>8301.6899999999987</v>
          </cell>
          <cell r="C14">
            <v>9106.619999999999</v>
          </cell>
          <cell r="D14">
            <v>-804.92000000000007</v>
          </cell>
          <cell r="E14">
            <v>7964.71</v>
          </cell>
          <cell r="F14">
            <v>9091.7200000000012</v>
          </cell>
          <cell r="G14">
            <v>-1127.02</v>
          </cell>
          <cell r="H14">
            <v>336.99</v>
          </cell>
          <cell r="I14">
            <v>14.89</v>
          </cell>
          <cell r="J14">
            <v>322.09000000000003</v>
          </cell>
        </row>
        <row r="15">
          <cell r="A15">
            <v>35156</v>
          </cell>
          <cell r="B15">
            <v>10966.519999999999</v>
          </cell>
          <cell r="C15">
            <v>12273.57</v>
          </cell>
          <cell r="D15">
            <v>-1307.04</v>
          </cell>
          <cell r="E15">
            <v>10568.86</v>
          </cell>
          <cell r="F15">
            <v>12248.52</v>
          </cell>
          <cell r="G15">
            <v>-1679.67</v>
          </cell>
          <cell r="H15">
            <v>397.66</v>
          </cell>
          <cell r="I15">
            <v>25.04</v>
          </cell>
          <cell r="J15">
            <v>372.61</v>
          </cell>
        </row>
        <row r="16">
          <cell r="A16">
            <v>35186</v>
          </cell>
          <cell r="B16">
            <v>13931.71</v>
          </cell>
          <cell r="C16">
            <v>15536.47</v>
          </cell>
          <cell r="D16">
            <v>-1604.75</v>
          </cell>
          <cell r="E16">
            <v>13397.300000000001</v>
          </cell>
          <cell r="F16">
            <v>15505.48</v>
          </cell>
          <cell r="G16">
            <v>-2108.1999999999998</v>
          </cell>
          <cell r="H16">
            <v>534.41000000000008</v>
          </cell>
          <cell r="I16">
            <v>30.97</v>
          </cell>
          <cell r="J16">
            <v>503.42</v>
          </cell>
        </row>
        <row r="17">
          <cell r="A17">
            <v>35217</v>
          </cell>
          <cell r="B17">
            <v>16820.329999999998</v>
          </cell>
          <cell r="C17">
            <v>18530.21</v>
          </cell>
          <cell r="D17">
            <v>-1709.86</v>
          </cell>
          <cell r="E17">
            <v>16007.86</v>
          </cell>
          <cell r="F17">
            <v>18493.559999999998</v>
          </cell>
          <cell r="G17">
            <v>-2485.7199999999998</v>
          </cell>
          <cell r="H17">
            <v>812.48</v>
          </cell>
          <cell r="I17">
            <v>36.629999999999995</v>
          </cell>
          <cell r="J17">
            <v>775.81999999999994</v>
          </cell>
        </row>
        <row r="18">
          <cell r="A18">
            <v>35247</v>
          </cell>
          <cell r="B18">
            <v>20415.399999999998</v>
          </cell>
          <cell r="C18">
            <v>21928.559999999998</v>
          </cell>
          <cell r="D18">
            <v>-1513.1399999999999</v>
          </cell>
          <cell r="E18">
            <v>19341.28</v>
          </cell>
          <cell r="F18">
            <v>21888.19</v>
          </cell>
          <cell r="G18">
            <v>-2546.9199999999996</v>
          </cell>
          <cell r="H18">
            <v>1074.1199999999999</v>
          </cell>
          <cell r="I18">
            <v>40.349999999999994</v>
          </cell>
          <cell r="J18">
            <v>1033.75</v>
          </cell>
        </row>
        <row r="19">
          <cell r="A19">
            <v>35278</v>
          </cell>
          <cell r="B19">
            <v>23078.249999999996</v>
          </cell>
          <cell r="C19">
            <v>24377.769999999997</v>
          </cell>
          <cell r="D19">
            <v>-1299.5</v>
          </cell>
          <cell r="E19">
            <v>21852.03</v>
          </cell>
          <cell r="F19">
            <v>24334.34</v>
          </cell>
          <cell r="G19">
            <v>-2482.3199999999997</v>
          </cell>
          <cell r="H19">
            <v>1226.2199999999998</v>
          </cell>
          <cell r="I19">
            <v>43.41</v>
          </cell>
          <cell r="J19">
            <v>1182.79</v>
          </cell>
        </row>
        <row r="20">
          <cell r="A20">
            <v>35309</v>
          </cell>
          <cell r="B20">
            <v>26145.799999999996</v>
          </cell>
          <cell r="C20">
            <v>27595.309999999998</v>
          </cell>
          <cell r="D20">
            <v>-1449.48</v>
          </cell>
          <cell r="E20">
            <v>24772.18</v>
          </cell>
          <cell r="F20">
            <v>27548.71</v>
          </cell>
          <cell r="G20">
            <v>-2776.54</v>
          </cell>
          <cell r="H20">
            <v>1373.62</v>
          </cell>
          <cell r="I20">
            <v>46.569999999999993</v>
          </cell>
          <cell r="J20">
            <v>1327.02</v>
          </cell>
        </row>
        <row r="21">
          <cell r="A21">
            <v>35339</v>
          </cell>
          <cell r="B21">
            <v>29630.249999999996</v>
          </cell>
          <cell r="C21">
            <v>31028.03</v>
          </cell>
          <cell r="D21">
            <v>-1397.75</v>
          </cell>
          <cell r="E21">
            <v>27787.7</v>
          </cell>
          <cell r="F21">
            <v>30976.41</v>
          </cell>
          <cell r="G21">
            <v>-3188.72</v>
          </cell>
          <cell r="H21">
            <v>1842.55</v>
          </cell>
          <cell r="I21">
            <v>51.589999999999989</v>
          </cell>
          <cell r="J21">
            <v>1790.93</v>
          </cell>
        </row>
        <row r="22">
          <cell r="A22">
            <v>35370</v>
          </cell>
          <cell r="B22">
            <v>32466.959999999995</v>
          </cell>
          <cell r="C22">
            <v>34291.19</v>
          </cell>
          <cell r="D22">
            <v>-1824.21</v>
          </cell>
          <cell r="E22">
            <v>30588.440000000002</v>
          </cell>
          <cell r="F22">
            <v>34236.33</v>
          </cell>
          <cell r="G22">
            <v>-3647.8999999999996</v>
          </cell>
          <cell r="H22">
            <v>1878.52</v>
          </cell>
          <cell r="I22">
            <v>54.829999999999991</v>
          </cell>
          <cell r="J22">
            <v>1823.65</v>
          </cell>
        </row>
        <row r="23">
          <cell r="A23">
            <v>35400</v>
          </cell>
          <cell r="B23">
            <v>35397.819999999992</v>
          </cell>
          <cell r="C23">
            <v>37740.93</v>
          </cell>
          <cell r="D23">
            <v>-2343.09</v>
          </cell>
          <cell r="E23">
            <v>33418.480000000003</v>
          </cell>
          <cell r="F23">
            <v>37680.810000000005</v>
          </cell>
          <cell r="G23">
            <v>-4262.34</v>
          </cell>
          <cell r="H23">
            <v>1979.35</v>
          </cell>
          <cell r="I23">
            <v>60.089999999999989</v>
          </cell>
          <cell r="J23">
            <v>1919.21</v>
          </cell>
        </row>
        <row r="24">
          <cell r="A24">
            <v>35431</v>
          </cell>
          <cell r="B24">
            <v>3345.19</v>
          </cell>
          <cell r="C24">
            <v>3298.01</v>
          </cell>
          <cell r="D24">
            <v>47.18</v>
          </cell>
          <cell r="E24">
            <v>2757.46</v>
          </cell>
          <cell r="F24">
            <v>3293.08</v>
          </cell>
          <cell r="G24">
            <v>-535.62</v>
          </cell>
          <cell r="H24">
            <v>587.73</v>
          </cell>
          <cell r="I24">
            <v>4.93</v>
          </cell>
          <cell r="J24">
            <v>582.79</v>
          </cell>
        </row>
        <row r="25">
          <cell r="A25">
            <v>35462</v>
          </cell>
          <cell r="B25">
            <v>5949.0300000000007</v>
          </cell>
          <cell r="C25">
            <v>6374.7000000000007</v>
          </cell>
          <cell r="D25">
            <v>-425.65999999999997</v>
          </cell>
          <cell r="E25">
            <v>5353.68</v>
          </cell>
          <cell r="F25">
            <v>6363.03</v>
          </cell>
          <cell r="G25">
            <v>-1009.35</v>
          </cell>
          <cell r="H25">
            <v>595.36</v>
          </cell>
          <cell r="I25">
            <v>11.67</v>
          </cell>
          <cell r="J25">
            <v>583.66999999999996</v>
          </cell>
        </row>
        <row r="26">
          <cell r="A26">
            <v>35490</v>
          </cell>
          <cell r="B26">
            <v>8731.7200000000012</v>
          </cell>
          <cell r="C26">
            <v>9818.82</v>
          </cell>
          <cell r="D26">
            <v>-1087.0999999999999</v>
          </cell>
          <cell r="E26">
            <v>8064.74</v>
          </cell>
          <cell r="F26">
            <v>9802.9399999999987</v>
          </cell>
          <cell r="G26">
            <v>-1738.2</v>
          </cell>
          <cell r="H26">
            <v>666.99</v>
          </cell>
          <cell r="I26">
            <v>15.879999999999999</v>
          </cell>
          <cell r="J26">
            <v>651.08999999999992</v>
          </cell>
        </row>
        <row r="27">
          <cell r="A27">
            <v>35521</v>
          </cell>
          <cell r="B27">
            <v>12307.86</v>
          </cell>
          <cell r="C27">
            <v>13402.689999999999</v>
          </cell>
          <cell r="D27">
            <v>-1094.83</v>
          </cell>
          <cell r="E27">
            <v>11054.029999999999</v>
          </cell>
          <cell r="F27">
            <v>13382.98</v>
          </cell>
          <cell r="G27">
            <v>-2328.9499999999998</v>
          </cell>
          <cell r="H27">
            <v>1253.8400000000001</v>
          </cell>
          <cell r="I27">
            <v>19.71</v>
          </cell>
          <cell r="J27">
            <v>1234.1099999999999</v>
          </cell>
        </row>
        <row r="28">
          <cell r="A28">
            <v>35551</v>
          </cell>
          <cell r="B28">
            <v>15327.140000000001</v>
          </cell>
          <cell r="C28">
            <v>16778.91</v>
          </cell>
          <cell r="D28">
            <v>-1451.77</v>
          </cell>
          <cell r="E28">
            <v>13895.98</v>
          </cell>
          <cell r="F28">
            <v>16755.89</v>
          </cell>
          <cell r="G28">
            <v>-2859.91</v>
          </cell>
          <cell r="H28">
            <v>1431.16</v>
          </cell>
          <cell r="I28">
            <v>23.01</v>
          </cell>
          <cell r="J28">
            <v>1408.1299999999999</v>
          </cell>
        </row>
        <row r="29">
          <cell r="A29">
            <v>35582</v>
          </cell>
          <cell r="B29">
            <v>18476.47</v>
          </cell>
          <cell r="C29">
            <v>20378.419999999998</v>
          </cell>
          <cell r="D29">
            <v>-1901.94</v>
          </cell>
          <cell r="E29">
            <v>16980.36</v>
          </cell>
          <cell r="F29">
            <v>20350.04</v>
          </cell>
          <cell r="G29">
            <v>-3369.68</v>
          </cell>
          <cell r="H29">
            <v>1496.1100000000001</v>
          </cell>
          <cell r="I29">
            <v>28.36</v>
          </cell>
          <cell r="J29">
            <v>1467.7299999999998</v>
          </cell>
        </row>
        <row r="30">
          <cell r="A30">
            <v>35612</v>
          </cell>
          <cell r="B30">
            <v>22160.47</v>
          </cell>
          <cell r="C30">
            <v>24078.98</v>
          </cell>
          <cell r="D30">
            <v>-1918.5</v>
          </cell>
          <cell r="E30">
            <v>20641.580000000002</v>
          </cell>
          <cell r="F30">
            <v>24038.84</v>
          </cell>
          <cell r="G30">
            <v>-3397.2599999999998</v>
          </cell>
          <cell r="H30">
            <v>1518.88</v>
          </cell>
          <cell r="I30">
            <v>40.119999999999997</v>
          </cell>
          <cell r="J30">
            <v>1478.7499999999998</v>
          </cell>
        </row>
        <row r="31">
          <cell r="A31">
            <v>35643</v>
          </cell>
          <cell r="B31">
            <v>25156.720000000001</v>
          </cell>
          <cell r="C31">
            <v>26987.25</v>
          </cell>
          <cell r="D31">
            <v>-1830.52</v>
          </cell>
          <cell r="E31">
            <v>23444.440000000002</v>
          </cell>
          <cell r="F31">
            <v>26940.86</v>
          </cell>
          <cell r="G31">
            <v>-3496.4199999999996</v>
          </cell>
          <cell r="H31">
            <v>1712.2800000000002</v>
          </cell>
          <cell r="I31">
            <v>46.37</v>
          </cell>
          <cell r="J31">
            <v>1665.8899999999999</v>
          </cell>
        </row>
        <row r="32">
          <cell r="A32">
            <v>35674</v>
          </cell>
          <cell r="B32">
            <v>28348.49</v>
          </cell>
          <cell r="C32">
            <v>30805.22</v>
          </cell>
          <cell r="D32">
            <v>-2456.7200000000003</v>
          </cell>
          <cell r="E32">
            <v>26554.050000000003</v>
          </cell>
          <cell r="F32">
            <v>30751.260000000002</v>
          </cell>
          <cell r="G32">
            <v>-4197.2</v>
          </cell>
          <cell r="H32">
            <v>1794.4300000000003</v>
          </cell>
          <cell r="I32">
            <v>53.94</v>
          </cell>
          <cell r="J32">
            <v>1740.4699999999998</v>
          </cell>
        </row>
        <row r="33">
          <cell r="A33">
            <v>35704</v>
          </cell>
          <cell r="B33">
            <v>31852.400000000001</v>
          </cell>
          <cell r="C33">
            <v>34926.11</v>
          </cell>
          <cell r="D33">
            <v>-3073.71</v>
          </cell>
          <cell r="E33">
            <v>29908.22</v>
          </cell>
          <cell r="F33">
            <v>34862.15</v>
          </cell>
          <cell r="G33">
            <v>-4953.92</v>
          </cell>
          <cell r="H33">
            <v>1944.1600000000003</v>
          </cell>
          <cell r="I33">
            <v>63.94</v>
          </cell>
          <cell r="J33">
            <v>1880.2099999999998</v>
          </cell>
        </row>
        <row r="34">
          <cell r="A34">
            <v>35735</v>
          </cell>
          <cell r="B34">
            <v>35615.29</v>
          </cell>
          <cell r="C34">
            <v>38688.93</v>
          </cell>
          <cell r="D34">
            <v>-3073.64</v>
          </cell>
          <cell r="E34">
            <v>33087.97</v>
          </cell>
          <cell r="F34">
            <v>38615.43</v>
          </cell>
          <cell r="G34">
            <v>-5527.45</v>
          </cell>
          <cell r="H34">
            <v>2527.2900000000004</v>
          </cell>
          <cell r="I34">
            <v>73.47</v>
          </cell>
          <cell r="J34">
            <v>2453.81</v>
          </cell>
        </row>
        <row r="35">
          <cell r="A35">
            <v>35765</v>
          </cell>
          <cell r="B35">
            <v>39034.400000000001</v>
          </cell>
          <cell r="C35">
            <v>42777.45</v>
          </cell>
          <cell r="D35">
            <v>-3743.0499999999997</v>
          </cell>
          <cell r="E35">
            <v>36352.86</v>
          </cell>
          <cell r="F35">
            <v>42675.15</v>
          </cell>
          <cell r="G35">
            <v>-6322.28</v>
          </cell>
          <cell r="H35">
            <v>2681.51</v>
          </cell>
          <cell r="I35">
            <v>102.27</v>
          </cell>
          <cell r="J35">
            <v>2579.23</v>
          </cell>
        </row>
        <row r="36">
          <cell r="A36">
            <v>35796</v>
          </cell>
          <cell r="B36">
            <v>3404.33</v>
          </cell>
          <cell r="C36">
            <v>3755.96</v>
          </cell>
          <cell r="D36">
            <v>-351.63</v>
          </cell>
          <cell r="E36">
            <v>3036</v>
          </cell>
          <cell r="F36">
            <v>3750.66</v>
          </cell>
          <cell r="G36">
            <v>-714.66</v>
          </cell>
          <cell r="H36">
            <v>368.33</v>
          </cell>
          <cell r="I36">
            <v>5.3</v>
          </cell>
          <cell r="J36">
            <v>363.03</v>
          </cell>
        </row>
        <row r="37">
          <cell r="A37">
            <v>35827</v>
          </cell>
          <cell r="B37">
            <v>6418.63</v>
          </cell>
          <cell r="C37">
            <v>7523.71</v>
          </cell>
          <cell r="D37">
            <v>-1105.08</v>
          </cell>
          <cell r="E37">
            <v>6036.74</v>
          </cell>
          <cell r="F37">
            <v>7512.7</v>
          </cell>
          <cell r="G37">
            <v>-1475.96</v>
          </cell>
          <cell r="H37">
            <v>381.89</v>
          </cell>
          <cell r="I37">
            <v>11.02</v>
          </cell>
          <cell r="J37">
            <v>370.88</v>
          </cell>
        </row>
        <row r="38">
          <cell r="A38">
            <v>35855</v>
          </cell>
          <cell r="B38">
            <v>9998.2800000000007</v>
          </cell>
          <cell r="C38">
            <v>11692.189999999999</v>
          </cell>
          <cell r="D38">
            <v>-1693.92</v>
          </cell>
          <cell r="E38">
            <v>9387.93</v>
          </cell>
          <cell r="F38">
            <v>11675.380000000001</v>
          </cell>
          <cell r="G38">
            <v>-2287.46</v>
          </cell>
          <cell r="H38">
            <v>610.35</v>
          </cell>
          <cell r="I38">
            <v>16.82</v>
          </cell>
          <cell r="J38">
            <v>593.54</v>
          </cell>
        </row>
        <row r="39">
          <cell r="A39">
            <v>35886</v>
          </cell>
          <cell r="B39">
            <v>13288.720000000001</v>
          </cell>
          <cell r="C39">
            <v>15700.529999999999</v>
          </cell>
          <cell r="D39">
            <v>-2411.8200000000002</v>
          </cell>
          <cell r="E39">
            <v>12623.6</v>
          </cell>
          <cell r="F39">
            <v>15678.970000000001</v>
          </cell>
          <cell r="G39">
            <v>-3055.38</v>
          </cell>
          <cell r="H39">
            <v>665.12</v>
          </cell>
          <cell r="I39">
            <v>21.57</v>
          </cell>
          <cell r="J39">
            <v>643.55999999999995</v>
          </cell>
        </row>
        <row r="40">
          <cell r="A40">
            <v>35916</v>
          </cell>
          <cell r="B40">
            <v>16588.04</v>
          </cell>
          <cell r="C40">
            <v>19681.32</v>
          </cell>
          <cell r="D40">
            <v>-3093.29</v>
          </cell>
          <cell r="E40">
            <v>15828.27</v>
          </cell>
          <cell r="F40">
            <v>19654.47</v>
          </cell>
          <cell r="G40">
            <v>-3826.21</v>
          </cell>
          <cell r="H40">
            <v>759.77</v>
          </cell>
          <cell r="I40">
            <v>26.86</v>
          </cell>
          <cell r="J40">
            <v>732.92</v>
          </cell>
        </row>
        <row r="41">
          <cell r="A41">
            <v>35947</v>
          </cell>
          <cell r="B41">
            <v>20136.79</v>
          </cell>
          <cell r="C41">
            <v>23916.17</v>
          </cell>
          <cell r="D41">
            <v>-3779.38</v>
          </cell>
          <cell r="E41">
            <v>19279.760000000002</v>
          </cell>
          <cell r="F41">
            <v>23883.97</v>
          </cell>
          <cell r="G41">
            <v>-4604.22</v>
          </cell>
          <cell r="H41">
            <v>857.03</v>
          </cell>
          <cell r="I41">
            <v>32.21</v>
          </cell>
          <cell r="J41">
            <v>824.83999999999992</v>
          </cell>
        </row>
        <row r="42">
          <cell r="A42">
            <v>35977</v>
          </cell>
          <cell r="B42">
            <v>24471.39</v>
          </cell>
          <cell r="C42">
            <v>27989.149999999998</v>
          </cell>
          <cell r="D42">
            <v>-3517.76</v>
          </cell>
          <cell r="E42">
            <v>23376.020000000004</v>
          </cell>
          <cell r="F42">
            <v>27944.11</v>
          </cell>
          <cell r="G42">
            <v>-4568.1000000000004</v>
          </cell>
          <cell r="H42">
            <v>1095.3699999999999</v>
          </cell>
          <cell r="I42">
            <v>45.05</v>
          </cell>
          <cell r="J42">
            <v>1050.3399999999999</v>
          </cell>
        </row>
        <row r="43">
          <cell r="A43">
            <v>36008</v>
          </cell>
          <cell r="B43">
            <v>27614.19</v>
          </cell>
          <cell r="C43">
            <v>31256.28</v>
          </cell>
          <cell r="D43">
            <v>-3642.09</v>
          </cell>
          <cell r="E43">
            <v>26440.090000000004</v>
          </cell>
          <cell r="F43">
            <v>31204.84</v>
          </cell>
          <cell r="G43">
            <v>-4764.76</v>
          </cell>
          <cell r="H43">
            <v>1174.1099999999999</v>
          </cell>
          <cell r="I43">
            <v>51.449999999999996</v>
          </cell>
          <cell r="J43">
            <v>1122.6699999999998</v>
          </cell>
        </row>
        <row r="44">
          <cell r="A44">
            <v>36039</v>
          </cell>
          <cell r="B44">
            <v>31113.66</v>
          </cell>
          <cell r="C44">
            <v>35410.25</v>
          </cell>
          <cell r="D44">
            <v>-4296.59</v>
          </cell>
          <cell r="E44">
            <v>29789.770000000004</v>
          </cell>
          <cell r="F44">
            <v>35352.74</v>
          </cell>
          <cell r="G44">
            <v>-5562.99</v>
          </cell>
          <cell r="H44">
            <v>1323.8999999999999</v>
          </cell>
          <cell r="I44">
            <v>57.519999999999996</v>
          </cell>
          <cell r="J44">
            <v>1266.3999999999999</v>
          </cell>
        </row>
        <row r="45">
          <cell r="A45">
            <v>36069</v>
          </cell>
          <cell r="B45">
            <v>35076.82</v>
          </cell>
          <cell r="C45">
            <v>39695.18</v>
          </cell>
          <cell r="D45">
            <v>-4618.3600000000006</v>
          </cell>
          <cell r="E45">
            <v>33382.080000000002</v>
          </cell>
          <cell r="F45">
            <v>39630.839999999997</v>
          </cell>
          <cell r="G45">
            <v>-6248.78</v>
          </cell>
          <cell r="H45">
            <v>1694.7399999999998</v>
          </cell>
          <cell r="I45">
            <v>64.349999999999994</v>
          </cell>
          <cell r="J45">
            <v>1630.4199999999998</v>
          </cell>
        </row>
        <row r="46">
          <cell r="A46">
            <v>36100</v>
          </cell>
          <cell r="B46">
            <v>38883.51</v>
          </cell>
          <cell r="C46">
            <v>43983.28</v>
          </cell>
          <cell r="D46">
            <v>-5099.7700000000004</v>
          </cell>
          <cell r="E46">
            <v>36692.18</v>
          </cell>
          <cell r="F46">
            <v>43915.219999999994</v>
          </cell>
          <cell r="G46">
            <v>-7223.0599999999995</v>
          </cell>
          <cell r="H46">
            <v>2191.3399999999997</v>
          </cell>
          <cell r="I46">
            <v>68.069999999999993</v>
          </cell>
          <cell r="J46">
            <v>2123.29</v>
          </cell>
        </row>
        <row r="47">
          <cell r="A47">
            <v>36130</v>
          </cell>
          <cell r="B47">
            <v>42406.100000000006</v>
          </cell>
          <cell r="C47">
            <v>48451.360000000001</v>
          </cell>
          <cell r="D47">
            <v>-6045.26</v>
          </cell>
          <cell r="E47">
            <v>39963.17</v>
          </cell>
          <cell r="F47">
            <v>48373.009999999995</v>
          </cell>
          <cell r="G47">
            <v>-8409.8599999999988</v>
          </cell>
          <cell r="H47">
            <v>2442.9399999999996</v>
          </cell>
          <cell r="I47">
            <v>78.359999999999985</v>
          </cell>
          <cell r="J47">
            <v>2364.6</v>
          </cell>
        </row>
        <row r="48">
          <cell r="A48">
            <v>36161</v>
          </cell>
          <cell r="B48">
            <v>3618.13</v>
          </cell>
          <cell r="C48">
            <v>3755.9</v>
          </cell>
          <cell r="D48">
            <v>-137.78</v>
          </cell>
          <cell r="E48">
            <v>3262.26</v>
          </cell>
          <cell r="F48">
            <v>3750.89</v>
          </cell>
          <cell r="G48">
            <v>-488.63</v>
          </cell>
          <cell r="H48">
            <v>355.87</v>
          </cell>
          <cell r="I48">
            <v>5.01</v>
          </cell>
          <cell r="J48">
            <v>350.86</v>
          </cell>
        </row>
        <row r="49">
          <cell r="A49">
            <v>36192</v>
          </cell>
          <cell r="B49">
            <v>6497.64</v>
          </cell>
          <cell r="C49">
            <v>7492.55</v>
          </cell>
          <cell r="D49">
            <v>-994.92</v>
          </cell>
          <cell r="E49">
            <v>6134.06</v>
          </cell>
          <cell r="F49">
            <v>7483.17</v>
          </cell>
          <cell r="G49">
            <v>-1349.1100000000001</v>
          </cell>
          <cell r="H49">
            <v>363.58</v>
          </cell>
          <cell r="I49">
            <v>9.370000000000001</v>
          </cell>
          <cell r="J49">
            <v>354.2</v>
          </cell>
        </row>
        <row r="50">
          <cell r="A50">
            <v>36220</v>
          </cell>
          <cell r="B50">
            <v>9925.43</v>
          </cell>
          <cell r="C50">
            <v>11983.99</v>
          </cell>
          <cell r="D50">
            <v>-2058.5700000000002</v>
          </cell>
          <cell r="E50">
            <v>9514.32</v>
          </cell>
          <cell r="F50">
            <v>11965.369999999999</v>
          </cell>
          <cell r="G50">
            <v>-2451.0500000000002</v>
          </cell>
          <cell r="H50">
            <v>411.11</v>
          </cell>
          <cell r="I50">
            <v>18.61</v>
          </cell>
          <cell r="J50">
            <v>392.49</v>
          </cell>
        </row>
        <row r="51">
          <cell r="A51">
            <v>36251</v>
          </cell>
          <cell r="B51">
            <v>13345.51</v>
          </cell>
          <cell r="C51">
            <v>16224.05</v>
          </cell>
          <cell r="D51">
            <v>-2878.54</v>
          </cell>
          <cell r="E51">
            <v>12692.01</v>
          </cell>
          <cell r="F51">
            <v>16200.71</v>
          </cell>
          <cell r="G51">
            <v>-3508.71</v>
          </cell>
          <cell r="H51">
            <v>653.51</v>
          </cell>
          <cell r="I51">
            <v>23.32</v>
          </cell>
          <cell r="J51">
            <v>630.17000000000007</v>
          </cell>
        </row>
        <row r="52">
          <cell r="A52">
            <v>36281</v>
          </cell>
          <cell r="B52">
            <v>17180.939999999999</v>
          </cell>
          <cell r="C52">
            <v>20427.14</v>
          </cell>
          <cell r="D52">
            <v>-3246.2</v>
          </cell>
          <cell r="E52">
            <v>16215.27</v>
          </cell>
          <cell r="F52">
            <v>20398.55</v>
          </cell>
          <cell r="G52">
            <v>-4183.28</v>
          </cell>
          <cell r="H52">
            <v>965.68000000000006</v>
          </cell>
          <cell r="I52">
            <v>28.57</v>
          </cell>
          <cell r="J52">
            <v>937.09000000000015</v>
          </cell>
        </row>
        <row r="53">
          <cell r="A53">
            <v>36312</v>
          </cell>
          <cell r="B53">
            <v>20549.349999999999</v>
          </cell>
          <cell r="C53">
            <v>24760.27</v>
          </cell>
          <cell r="D53">
            <v>-4210.92</v>
          </cell>
          <cell r="E53">
            <v>19513.71</v>
          </cell>
          <cell r="F53">
            <v>24724.879999999997</v>
          </cell>
          <cell r="G53">
            <v>-5211.16</v>
          </cell>
          <cell r="H53">
            <v>1035.6400000000001</v>
          </cell>
          <cell r="I53">
            <v>35.369999999999997</v>
          </cell>
          <cell r="J53">
            <v>1000.2500000000001</v>
          </cell>
        </row>
        <row r="54">
          <cell r="A54">
            <v>36342</v>
          </cell>
          <cell r="B54">
            <v>24714.67</v>
          </cell>
          <cell r="C54">
            <v>29162.78</v>
          </cell>
          <cell r="D54">
            <v>-4448.1099999999997</v>
          </cell>
          <cell r="E54">
            <v>23473.360000000001</v>
          </cell>
          <cell r="F54">
            <v>29112.269999999997</v>
          </cell>
          <cell r="G54">
            <v>-5638.9</v>
          </cell>
          <cell r="H54">
            <v>1241.3100000000002</v>
          </cell>
          <cell r="I54">
            <v>50.489999999999995</v>
          </cell>
          <cell r="J54">
            <v>1190.8000000000002</v>
          </cell>
        </row>
        <row r="55">
          <cell r="A55">
            <v>36373</v>
          </cell>
          <cell r="B55">
            <v>28307.89</v>
          </cell>
          <cell r="C55">
            <v>32863.96</v>
          </cell>
          <cell r="D55">
            <v>-4556.0599999999995</v>
          </cell>
          <cell r="E55">
            <v>26709.79</v>
          </cell>
          <cell r="F55">
            <v>32802.25</v>
          </cell>
          <cell r="G55">
            <v>-6092.45</v>
          </cell>
          <cell r="H55">
            <v>1598.1000000000001</v>
          </cell>
          <cell r="I55">
            <v>61.69</v>
          </cell>
          <cell r="J55">
            <v>1536.39</v>
          </cell>
        </row>
        <row r="56">
          <cell r="A56">
            <v>36404</v>
          </cell>
          <cell r="B56">
            <v>32004.01</v>
          </cell>
          <cell r="C56">
            <v>37491.78</v>
          </cell>
          <cell r="D56">
            <v>-5487.7599999999993</v>
          </cell>
          <cell r="E56">
            <v>30349.510000000002</v>
          </cell>
          <cell r="F56">
            <v>37422.729999999996</v>
          </cell>
          <cell r="G56">
            <v>-7073.21</v>
          </cell>
          <cell r="H56">
            <v>1654.5100000000002</v>
          </cell>
          <cell r="I56">
            <v>69.03</v>
          </cell>
          <cell r="J56">
            <v>1585.46</v>
          </cell>
        </row>
        <row r="57">
          <cell r="A57">
            <v>36434</v>
          </cell>
          <cell r="B57">
            <v>36426.43</v>
          </cell>
          <cell r="C57">
            <v>42158.17</v>
          </cell>
          <cell r="D57">
            <v>-5731.73</v>
          </cell>
          <cell r="E57">
            <v>34251.69</v>
          </cell>
          <cell r="F57">
            <v>42082.259999999995</v>
          </cell>
          <cell r="G57">
            <v>-7830.56</v>
          </cell>
          <cell r="H57">
            <v>2174.7600000000002</v>
          </cell>
          <cell r="I57">
            <v>75.89</v>
          </cell>
          <cell r="J57">
            <v>2098.84</v>
          </cell>
        </row>
        <row r="58">
          <cell r="A58">
            <v>36465</v>
          </cell>
          <cell r="B58">
            <v>40120.400000000001</v>
          </cell>
          <cell r="C58">
            <v>47125.919999999998</v>
          </cell>
          <cell r="D58">
            <v>-7005.5099999999993</v>
          </cell>
          <cell r="E58">
            <v>37911</v>
          </cell>
          <cell r="F58">
            <v>47040.469999999994</v>
          </cell>
          <cell r="G58">
            <v>-9129.4500000000007</v>
          </cell>
          <cell r="H58">
            <v>2209.42</v>
          </cell>
          <cell r="I58">
            <v>85.43</v>
          </cell>
          <cell r="J58">
            <v>2123.96</v>
          </cell>
        </row>
        <row r="59">
          <cell r="A59">
            <v>36495</v>
          </cell>
          <cell r="B59">
            <v>44138.42</v>
          </cell>
          <cell r="C59">
            <v>52178.2</v>
          </cell>
          <cell r="D59">
            <v>-8039.7699999999995</v>
          </cell>
          <cell r="E59">
            <v>41480.480000000003</v>
          </cell>
          <cell r="F59">
            <v>52086.889999999992</v>
          </cell>
          <cell r="G59">
            <v>-10606.390000000001</v>
          </cell>
          <cell r="H59">
            <v>2657.96</v>
          </cell>
          <cell r="I59">
            <v>91.29</v>
          </cell>
          <cell r="J59">
            <v>2566.64</v>
          </cell>
        </row>
        <row r="60">
          <cell r="A60">
            <v>36526</v>
          </cell>
          <cell r="B60">
            <v>3537.43</v>
          </cell>
          <cell r="C60">
            <v>4517.72</v>
          </cell>
          <cell r="D60">
            <v>-980.29</v>
          </cell>
          <cell r="E60">
            <v>3434.27</v>
          </cell>
          <cell r="F60">
            <v>4512.33</v>
          </cell>
          <cell r="G60">
            <v>-1078.06</v>
          </cell>
          <cell r="H60">
            <v>103.16</v>
          </cell>
          <cell r="I60">
            <v>5.38</v>
          </cell>
          <cell r="J60">
            <v>97.78</v>
          </cell>
        </row>
        <row r="61">
          <cell r="A61">
            <v>36557</v>
          </cell>
          <cell r="B61">
            <v>7155.12</v>
          </cell>
          <cell r="C61">
            <v>9320.75</v>
          </cell>
          <cell r="D61">
            <v>-2165.63</v>
          </cell>
          <cell r="E61">
            <v>7003.5300000000007</v>
          </cell>
          <cell r="F61">
            <v>9311.4599999999991</v>
          </cell>
          <cell r="G61">
            <v>-2307.92</v>
          </cell>
          <cell r="H61">
            <v>151.57999999999998</v>
          </cell>
          <cell r="I61">
            <v>9.2799999999999994</v>
          </cell>
          <cell r="J61">
            <v>142.30000000000001</v>
          </cell>
        </row>
        <row r="62">
          <cell r="A62">
            <v>36586</v>
          </cell>
          <cell r="B62">
            <v>10938.97</v>
          </cell>
          <cell r="C62">
            <v>14568.89</v>
          </cell>
          <cell r="D62">
            <v>-3629.92</v>
          </cell>
          <cell r="E62">
            <v>10651.080000000002</v>
          </cell>
          <cell r="F62">
            <v>14552.66</v>
          </cell>
          <cell r="G62">
            <v>-3901.57</v>
          </cell>
          <cell r="H62">
            <v>287.88</v>
          </cell>
          <cell r="I62">
            <v>16.22</v>
          </cell>
          <cell r="J62">
            <v>271.66000000000003</v>
          </cell>
        </row>
        <row r="63">
          <cell r="A63">
            <v>36617</v>
          </cell>
          <cell r="B63">
            <v>14434.849999999999</v>
          </cell>
          <cell r="C63">
            <v>19127.91</v>
          </cell>
          <cell r="D63">
            <v>-4693.07</v>
          </cell>
          <cell r="E63">
            <v>14035.650000000001</v>
          </cell>
          <cell r="F63">
            <v>19109.04</v>
          </cell>
          <cell r="G63">
            <v>-5073.38</v>
          </cell>
          <cell r="H63">
            <v>399.19</v>
          </cell>
          <cell r="I63">
            <v>18.869999999999997</v>
          </cell>
          <cell r="J63">
            <v>380.32000000000005</v>
          </cell>
        </row>
        <row r="64">
          <cell r="A64">
            <v>36647</v>
          </cell>
          <cell r="B64">
            <v>18449.809999999998</v>
          </cell>
          <cell r="C64">
            <v>24535.58</v>
          </cell>
          <cell r="D64">
            <v>-6085.78</v>
          </cell>
          <cell r="E64">
            <v>17984.050000000003</v>
          </cell>
          <cell r="F64">
            <v>24509.82</v>
          </cell>
          <cell r="G64">
            <v>-6525.76</v>
          </cell>
          <cell r="H64">
            <v>465.76</v>
          </cell>
          <cell r="I64">
            <v>25.759999999999998</v>
          </cell>
          <cell r="J64">
            <v>439.99000000000007</v>
          </cell>
        </row>
        <row r="65">
          <cell r="A65">
            <v>36678</v>
          </cell>
          <cell r="B65">
            <v>22436.62</v>
          </cell>
          <cell r="C65">
            <v>29833.13</v>
          </cell>
          <cell r="D65">
            <v>-7396.53</v>
          </cell>
          <cell r="E65">
            <v>21940.630000000005</v>
          </cell>
          <cell r="F65">
            <v>29803.23</v>
          </cell>
          <cell r="G65">
            <v>-7862.59</v>
          </cell>
          <cell r="H65">
            <v>495.98</v>
          </cell>
          <cell r="I65">
            <v>29.9</v>
          </cell>
          <cell r="J65">
            <v>466.07000000000005</v>
          </cell>
        </row>
        <row r="66">
          <cell r="A66">
            <v>36708</v>
          </cell>
          <cell r="B66">
            <v>27015.55</v>
          </cell>
          <cell r="C66">
            <v>34692.53</v>
          </cell>
          <cell r="D66">
            <v>-7677.01</v>
          </cell>
          <cell r="E66">
            <v>26239.140000000007</v>
          </cell>
          <cell r="F66">
            <v>34652.31</v>
          </cell>
          <cell r="G66">
            <v>-8413.16</v>
          </cell>
          <cell r="H66">
            <v>776.40000000000009</v>
          </cell>
          <cell r="I66">
            <v>40.22</v>
          </cell>
          <cell r="J66">
            <v>736.17000000000007</v>
          </cell>
        </row>
        <row r="67">
          <cell r="A67">
            <v>36739</v>
          </cell>
          <cell r="B67">
            <v>30851.27</v>
          </cell>
          <cell r="C67">
            <v>39217.29</v>
          </cell>
          <cell r="D67">
            <v>-8366.0499999999993</v>
          </cell>
          <cell r="E67">
            <v>30040.510000000006</v>
          </cell>
          <cell r="F67">
            <v>39155.539999999994</v>
          </cell>
          <cell r="G67">
            <v>-9115.02</v>
          </cell>
          <cell r="H67">
            <v>810.75000000000011</v>
          </cell>
          <cell r="I67">
            <v>61.75</v>
          </cell>
          <cell r="J67">
            <v>748.99000000000012</v>
          </cell>
        </row>
        <row r="68">
          <cell r="A68">
            <v>36770</v>
          </cell>
          <cell r="B68">
            <v>35347.96</v>
          </cell>
          <cell r="C68">
            <v>44369.48</v>
          </cell>
          <cell r="D68">
            <v>-9021.5499999999993</v>
          </cell>
          <cell r="E68">
            <v>34250.890000000007</v>
          </cell>
          <cell r="F68">
            <v>44301.419999999991</v>
          </cell>
          <cell r="G68">
            <v>-10050.52</v>
          </cell>
          <cell r="H68">
            <v>1097.0700000000002</v>
          </cell>
          <cell r="I68">
            <v>68.06</v>
          </cell>
          <cell r="J68">
            <v>1028.9900000000002</v>
          </cell>
        </row>
        <row r="69">
          <cell r="A69">
            <v>36800</v>
          </cell>
          <cell r="B69">
            <v>40221</v>
          </cell>
          <cell r="C69">
            <v>50101.600000000006</v>
          </cell>
          <cell r="D69">
            <v>-9880.619999999999</v>
          </cell>
          <cell r="E69">
            <v>38706.270000000004</v>
          </cell>
          <cell r="F69">
            <v>50026.76999999999</v>
          </cell>
          <cell r="G69">
            <v>-11320.49</v>
          </cell>
          <cell r="H69">
            <v>1514.7300000000002</v>
          </cell>
          <cell r="I69">
            <v>74.83</v>
          </cell>
          <cell r="J69">
            <v>1439.8900000000003</v>
          </cell>
        </row>
        <row r="70">
          <cell r="A70">
            <v>36831</v>
          </cell>
          <cell r="B70">
            <v>44841.5</v>
          </cell>
          <cell r="C70">
            <v>55603.260000000009</v>
          </cell>
          <cell r="D70">
            <v>-10761.779999999999</v>
          </cell>
          <cell r="E70">
            <v>43005.37</v>
          </cell>
          <cell r="F70">
            <v>55509.94999999999</v>
          </cell>
          <cell r="G70">
            <v>-12504.57</v>
          </cell>
          <cell r="H70">
            <v>1836.13</v>
          </cell>
          <cell r="I70">
            <v>93.31</v>
          </cell>
          <cell r="J70">
            <v>1742.8100000000004</v>
          </cell>
        </row>
        <row r="71">
          <cell r="A71">
            <v>36861</v>
          </cell>
          <cell r="B71">
            <v>48998.09</v>
          </cell>
          <cell r="C71">
            <v>61104.98000000001</v>
          </cell>
          <cell r="D71">
            <v>-12106.91</v>
          </cell>
          <cell r="E71">
            <v>47142.130000000005</v>
          </cell>
          <cell r="F71">
            <v>61005.359999999986</v>
          </cell>
          <cell r="G71">
            <v>-13863.22</v>
          </cell>
          <cell r="H71">
            <v>1855.95</v>
          </cell>
          <cell r="I71">
            <v>99.62</v>
          </cell>
          <cell r="J71">
            <v>1756.3300000000004</v>
          </cell>
        </row>
        <row r="72">
          <cell r="A72">
            <v>36892</v>
          </cell>
          <cell r="B72">
            <v>4078.52</v>
          </cell>
          <cell r="C72">
            <v>5154.9399999999996</v>
          </cell>
          <cell r="D72">
            <v>-1076.42</v>
          </cell>
          <cell r="E72">
            <v>4057.63</v>
          </cell>
          <cell r="F72">
            <v>5143.8599999999997</v>
          </cell>
          <cell r="G72">
            <v>-1086.23</v>
          </cell>
          <cell r="H72">
            <v>20.89</v>
          </cell>
          <cell r="I72">
            <v>11.08</v>
          </cell>
          <cell r="J72">
            <v>9.81</v>
          </cell>
        </row>
        <row r="73">
          <cell r="A73">
            <v>36923</v>
          </cell>
          <cell r="B73">
            <v>7797.08</v>
          </cell>
          <cell r="C73">
            <v>9986.09</v>
          </cell>
          <cell r="D73">
            <v>-2189</v>
          </cell>
          <cell r="E73">
            <v>7733.1</v>
          </cell>
          <cell r="F73">
            <v>9970.92</v>
          </cell>
          <cell r="G73">
            <v>-2237.83</v>
          </cell>
          <cell r="H73">
            <v>63.99</v>
          </cell>
          <cell r="I73">
            <v>15.16</v>
          </cell>
          <cell r="J73">
            <v>48.830000000000005</v>
          </cell>
        </row>
        <row r="74">
          <cell r="A74">
            <v>36951</v>
          </cell>
          <cell r="B74">
            <v>12310.29</v>
          </cell>
          <cell r="C74">
            <v>15598.42</v>
          </cell>
          <cell r="D74">
            <v>-3288.1099999999997</v>
          </cell>
          <cell r="E74">
            <v>12033.1</v>
          </cell>
          <cell r="F74">
            <v>15570.76</v>
          </cell>
          <cell r="G74">
            <v>-3537.67</v>
          </cell>
          <cell r="H74">
            <v>277.2</v>
          </cell>
          <cell r="I74">
            <v>27.65</v>
          </cell>
          <cell r="J74">
            <v>249.56</v>
          </cell>
        </row>
        <row r="75">
          <cell r="A75">
            <v>36982</v>
          </cell>
          <cell r="B75">
            <v>16253.960000000001</v>
          </cell>
          <cell r="C75">
            <v>20918.97</v>
          </cell>
          <cell r="D75">
            <v>-4664.99</v>
          </cell>
          <cell r="E75">
            <v>15953.25</v>
          </cell>
          <cell r="F75">
            <v>20879.099999999999</v>
          </cell>
          <cell r="G75">
            <v>-4925.8600000000006</v>
          </cell>
          <cell r="H75">
            <v>300.71999999999997</v>
          </cell>
          <cell r="I75">
            <v>39.86</v>
          </cell>
          <cell r="J75">
            <v>260.87</v>
          </cell>
        </row>
        <row r="76">
          <cell r="A76">
            <v>37012</v>
          </cell>
          <cell r="B76">
            <v>20530.11</v>
          </cell>
          <cell r="C76">
            <v>26817.47</v>
          </cell>
          <cell r="D76">
            <v>-6287.34</v>
          </cell>
          <cell r="E76">
            <v>20213.7</v>
          </cell>
          <cell r="F76">
            <v>26766.75</v>
          </cell>
          <cell r="G76">
            <v>-6553.06</v>
          </cell>
          <cell r="H76">
            <v>316.41999999999996</v>
          </cell>
          <cell r="I76">
            <v>50.71</v>
          </cell>
          <cell r="J76">
            <v>265.72000000000003</v>
          </cell>
        </row>
        <row r="77">
          <cell r="A77">
            <v>37043</v>
          </cell>
          <cell r="B77">
            <v>24967.690000000002</v>
          </cell>
          <cell r="C77">
            <v>32454.620000000003</v>
          </cell>
          <cell r="D77">
            <v>-7486.91</v>
          </cell>
          <cell r="E77">
            <v>24409.43</v>
          </cell>
          <cell r="F77">
            <v>32393.32</v>
          </cell>
          <cell r="G77">
            <v>-7983.9000000000005</v>
          </cell>
          <cell r="H77">
            <v>558.27</v>
          </cell>
          <cell r="I77">
            <v>61.29</v>
          </cell>
          <cell r="J77">
            <v>496.99</v>
          </cell>
        </row>
        <row r="78">
          <cell r="A78">
            <v>37073</v>
          </cell>
          <cell r="B78">
            <v>30248.68</v>
          </cell>
          <cell r="C78">
            <v>38005.08</v>
          </cell>
          <cell r="D78">
            <v>-7756.37</v>
          </cell>
          <cell r="E78">
            <v>29192.21</v>
          </cell>
          <cell r="F78">
            <v>37929.35</v>
          </cell>
          <cell r="G78">
            <v>-8737.1500000000015</v>
          </cell>
          <cell r="H78">
            <v>1056.48</v>
          </cell>
          <cell r="I78">
            <v>75.709999999999994</v>
          </cell>
          <cell r="J78">
            <v>980.78</v>
          </cell>
        </row>
        <row r="79">
          <cell r="A79">
            <v>37104</v>
          </cell>
          <cell r="B79">
            <v>34121.360000000001</v>
          </cell>
          <cell r="C79">
            <v>42751.71</v>
          </cell>
          <cell r="D79">
            <v>-8630.32</v>
          </cell>
          <cell r="E79">
            <v>33050.79</v>
          </cell>
          <cell r="F79">
            <v>42655.74</v>
          </cell>
          <cell r="G79">
            <v>-9604.9700000000012</v>
          </cell>
          <cell r="H79">
            <v>1070.5899999999999</v>
          </cell>
          <cell r="I79">
            <v>95.949999999999989</v>
          </cell>
          <cell r="J79">
            <v>974.65</v>
          </cell>
        </row>
        <row r="80">
          <cell r="A80">
            <v>37135</v>
          </cell>
          <cell r="B80">
            <v>38424.5</v>
          </cell>
          <cell r="C80">
            <v>47833.119999999995</v>
          </cell>
          <cell r="D80">
            <v>-9408.59</v>
          </cell>
          <cell r="E80">
            <v>37086.380000000005</v>
          </cell>
          <cell r="F80">
            <v>47729.25</v>
          </cell>
          <cell r="G80">
            <v>-10642.890000000001</v>
          </cell>
          <cell r="H80">
            <v>1338.1399999999999</v>
          </cell>
          <cell r="I80">
            <v>103.85</v>
          </cell>
          <cell r="J80">
            <v>1234.3</v>
          </cell>
        </row>
        <row r="81">
          <cell r="A81">
            <v>37165</v>
          </cell>
          <cell r="B81">
            <v>43052.97</v>
          </cell>
          <cell r="C81">
            <v>53402.659999999996</v>
          </cell>
          <cell r="D81">
            <v>-10349.65</v>
          </cell>
          <cell r="E81">
            <v>41512.160000000003</v>
          </cell>
          <cell r="F81">
            <v>53290.13</v>
          </cell>
          <cell r="G81">
            <v>-11778.000000000002</v>
          </cell>
          <cell r="H81">
            <v>1540.83</v>
          </cell>
          <cell r="I81">
            <v>112.5</v>
          </cell>
          <cell r="J81">
            <v>1428.34</v>
          </cell>
        </row>
        <row r="82">
          <cell r="A82">
            <v>37196</v>
          </cell>
          <cell r="B82">
            <v>47372.37</v>
          </cell>
          <cell r="C82">
            <v>58868.81</v>
          </cell>
          <cell r="D82">
            <v>-11496.4</v>
          </cell>
          <cell r="E82">
            <v>45775.880000000005</v>
          </cell>
          <cell r="F82">
            <v>58747.259999999995</v>
          </cell>
          <cell r="G82">
            <v>-12971.410000000002</v>
          </cell>
          <cell r="H82">
            <v>1596.51</v>
          </cell>
          <cell r="I82">
            <v>121.52</v>
          </cell>
          <cell r="J82">
            <v>1475</v>
          </cell>
        </row>
        <row r="83">
          <cell r="A83">
            <v>37226</v>
          </cell>
          <cell r="B83">
            <v>52223.97</v>
          </cell>
          <cell r="C83">
            <v>64326.07</v>
          </cell>
          <cell r="D83">
            <v>-12102.06</v>
          </cell>
          <cell r="E83">
            <v>50005.100000000006</v>
          </cell>
          <cell r="F83">
            <v>64192.749999999993</v>
          </cell>
          <cell r="G83">
            <v>-14187.680000000002</v>
          </cell>
          <cell r="H83">
            <v>2218.9</v>
          </cell>
          <cell r="I83">
            <v>133.29999999999998</v>
          </cell>
          <cell r="J83">
            <v>2085.61</v>
          </cell>
        </row>
        <row r="84">
          <cell r="A84">
            <v>37257</v>
          </cell>
          <cell r="B84">
            <v>3936.51</v>
          </cell>
          <cell r="C84">
            <v>4900.6400000000003</v>
          </cell>
          <cell r="D84">
            <v>-964.13</v>
          </cell>
          <cell r="E84">
            <v>3882.88</v>
          </cell>
          <cell r="F84">
            <v>4893.1099999999997</v>
          </cell>
          <cell r="G84">
            <v>-1010.23</v>
          </cell>
          <cell r="H84">
            <v>53.63</v>
          </cell>
          <cell r="I84">
            <v>7.53</v>
          </cell>
          <cell r="J84">
            <v>46.1</v>
          </cell>
        </row>
        <row r="85">
          <cell r="A85">
            <v>37288</v>
          </cell>
          <cell r="B85">
            <v>7906.73</v>
          </cell>
          <cell r="C85">
            <v>9814.1</v>
          </cell>
          <cell r="D85">
            <v>-1907.3600000000001</v>
          </cell>
          <cell r="E85">
            <v>7682.68</v>
          </cell>
          <cell r="F85">
            <v>9798.2599999999984</v>
          </cell>
          <cell r="G85">
            <v>-2115.59</v>
          </cell>
          <cell r="H85">
            <v>224.06</v>
          </cell>
          <cell r="I85">
            <v>15.830000000000002</v>
          </cell>
          <cell r="J85">
            <v>208.22</v>
          </cell>
        </row>
        <row r="86">
          <cell r="A86">
            <v>37316</v>
          </cell>
          <cell r="B86">
            <v>12119.34</v>
          </cell>
          <cell r="C86">
            <v>14932.02</v>
          </cell>
          <cell r="D86">
            <v>-2812.67</v>
          </cell>
          <cell r="E86">
            <v>11647.26</v>
          </cell>
          <cell r="F86">
            <v>14912.879999999997</v>
          </cell>
          <cell r="G86">
            <v>-3265.63</v>
          </cell>
          <cell r="H86">
            <v>472.08000000000004</v>
          </cell>
          <cell r="I86">
            <v>19.130000000000003</v>
          </cell>
          <cell r="J86">
            <v>452.95</v>
          </cell>
        </row>
        <row r="87">
          <cell r="A87">
            <v>37347</v>
          </cell>
          <cell r="B87">
            <v>16216.76</v>
          </cell>
          <cell r="C87">
            <v>20364.52</v>
          </cell>
          <cell r="D87">
            <v>-4147.75</v>
          </cell>
          <cell r="E87">
            <v>15728.060000000001</v>
          </cell>
          <cell r="F87">
            <v>20339.71</v>
          </cell>
          <cell r="G87">
            <v>-4611.6499999999996</v>
          </cell>
          <cell r="H87">
            <v>488.69000000000005</v>
          </cell>
          <cell r="I87">
            <v>24.800000000000004</v>
          </cell>
          <cell r="J87">
            <v>463.89</v>
          </cell>
        </row>
        <row r="88">
          <cell r="A88">
            <v>37377</v>
          </cell>
          <cell r="B88">
            <v>20773.13</v>
          </cell>
          <cell r="C88">
            <v>25834.78</v>
          </cell>
          <cell r="D88">
            <v>-5061.6499999999996</v>
          </cell>
          <cell r="E88">
            <v>20028.71</v>
          </cell>
          <cell r="F88">
            <v>25790.71</v>
          </cell>
          <cell r="G88">
            <v>-5762</v>
          </cell>
          <cell r="H88">
            <v>744.41000000000008</v>
          </cell>
          <cell r="I88">
            <v>44.06</v>
          </cell>
          <cell r="J88">
            <v>700.33999999999992</v>
          </cell>
        </row>
        <row r="89">
          <cell r="A89">
            <v>37408</v>
          </cell>
          <cell r="B89">
            <v>25184.99</v>
          </cell>
          <cell r="C89">
            <v>31037.53</v>
          </cell>
          <cell r="D89">
            <v>-5852.54</v>
          </cell>
          <cell r="E89">
            <v>24050.11</v>
          </cell>
          <cell r="F89">
            <v>30987.23</v>
          </cell>
          <cell r="G89">
            <v>-6937.12</v>
          </cell>
          <cell r="H89">
            <v>1134.8700000000001</v>
          </cell>
          <cell r="I89">
            <v>50.290000000000006</v>
          </cell>
          <cell r="J89">
            <v>1084.57</v>
          </cell>
        </row>
        <row r="90">
          <cell r="A90">
            <v>37438</v>
          </cell>
          <cell r="B90">
            <v>30315.530000000002</v>
          </cell>
          <cell r="C90">
            <v>36476.11</v>
          </cell>
          <cell r="D90">
            <v>-6160.58</v>
          </cell>
          <cell r="E90">
            <v>28913.54</v>
          </cell>
          <cell r="F90">
            <v>36417.699999999997</v>
          </cell>
          <cell r="G90">
            <v>-7504.16</v>
          </cell>
          <cell r="H90">
            <v>1401.98</v>
          </cell>
          <cell r="I90">
            <v>58.400000000000006</v>
          </cell>
          <cell r="J90">
            <v>1343.58</v>
          </cell>
        </row>
        <row r="91">
          <cell r="A91">
            <v>37469</v>
          </cell>
          <cell r="B91">
            <v>34190.36</v>
          </cell>
          <cell r="C91">
            <v>40870.870000000003</v>
          </cell>
          <cell r="D91">
            <v>-6680.51</v>
          </cell>
          <cell r="E91">
            <v>32770.54</v>
          </cell>
          <cell r="F91">
            <v>40803.949999999997</v>
          </cell>
          <cell r="G91">
            <v>-8033.41</v>
          </cell>
          <cell r="H91">
            <v>1419.81</v>
          </cell>
          <cell r="I91">
            <v>66.910000000000011</v>
          </cell>
          <cell r="J91">
            <v>1352.8899999999999</v>
          </cell>
        </row>
        <row r="92">
          <cell r="A92">
            <v>37500</v>
          </cell>
          <cell r="B92">
            <v>38388.99</v>
          </cell>
          <cell r="C92">
            <v>45991.15</v>
          </cell>
          <cell r="D92">
            <v>-7602.16</v>
          </cell>
          <cell r="E92">
            <v>36801.020000000004</v>
          </cell>
          <cell r="F92">
            <v>45919.549999999996</v>
          </cell>
          <cell r="G92">
            <v>-9118.5299999999988</v>
          </cell>
          <cell r="H92">
            <v>1587.96</v>
          </cell>
          <cell r="I92">
            <v>71.59</v>
          </cell>
          <cell r="J92">
            <v>1516.36</v>
          </cell>
        </row>
        <row r="93">
          <cell r="A93">
            <v>37530</v>
          </cell>
          <cell r="B93">
            <v>42995.06</v>
          </cell>
          <cell r="C93">
            <v>51562.31</v>
          </cell>
          <cell r="D93">
            <v>-8567.26</v>
          </cell>
          <cell r="E93">
            <v>41301.370000000003</v>
          </cell>
          <cell r="F93">
            <v>51485.409999999996</v>
          </cell>
          <cell r="G93">
            <v>-10184.039999999999</v>
          </cell>
          <cell r="H93">
            <v>1693.68</v>
          </cell>
          <cell r="I93">
            <v>76.900000000000006</v>
          </cell>
          <cell r="J93">
            <v>1616.77</v>
          </cell>
        </row>
        <row r="94">
          <cell r="A94">
            <v>37561</v>
          </cell>
          <cell r="B94">
            <v>47381.259999999995</v>
          </cell>
          <cell r="C94">
            <v>56671.689999999995</v>
          </cell>
          <cell r="D94">
            <v>-9290.44</v>
          </cell>
          <cell r="E94">
            <v>45477.94</v>
          </cell>
          <cell r="F94">
            <v>56591.81</v>
          </cell>
          <cell r="G94">
            <v>-11113.869999999999</v>
          </cell>
          <cell r="H94">
            <v>1903.31</v>
          </cell>
          <cell r="I94">
            <v>79.88000000000001</v>
          </cell>
          <cell r="J94">
            <v>1823.42</v>
          </cell>
        </row>
        <row r="95">
          <cell r="A95">
            <v>37591</v>
          </cell>
          <cell r="B95">
            <v>52514.619999999995</v>
          </cell>
          <cell r="C95">
            <v>61774.59</v>
          </cell>
          <cell r="D95">
            <v>-9259.9800000000014</v>
          </cell>
          <cell r="E95">
            <v>49735.97</v>
          </cell>
          <cell r="F95">
            <v>61686.559999999998</v>
          </cell>
          <cell r="G95">
            <v>-11950.589999999998</v>
          </cell>
          <cell r="H95">
            <v>2778.64</v>
          </cell>
          <cell r="I95">
            <v>88.030000000000015</v>
          </cell>
          <cell r="J95">
            <v>2690.59</v>
          </cell>
        </row>
        <row r="96">
          <cell r="A96">
            <v>37622</v>
          </cell>
          <cell r="B96">
            <v>4141.32</v>
          </cell>
          <cell r="C96">
            <v>4825.1000000000004</v>
          </cell>
          <cell r="D96">
            <v>-683.78</v>
          </cell>
          <cell r="E96">
            <v>4078.69</v>
          </cell>
          <cell r="F96">
            <v>4821.88</v>
          </cell>
          <cell r="G96">
            <v>-743.19</v>
          </cell>
          <cell r="H96">
            <v>62.63</v>
          </cell>
          <cell r="I96">
            <v>3.22</v>
          </cell>
          <cell r="J96">
            <v>59.41</v>
          </cell>
        </row>
        <row r="97">
          <cell r="A97">
            <v>37653</v>
          </cell>
          <cell r="B97">
            <v>8609.84</v>
          </cell>
          <cell r="C97">
            <v>9650.83</v>
          </cell>
          <cell r="D97">
            <v>-1040.99</v>
          </cell>
          <cell r="E97">
            <v>8217.14</v>
          </cell>
          <cell r="F97">
            <v>9643.94</v>
          </cell>
          <cell r="G97">
            <v>-1426.8000000000002</v>
          </cell>
          <cell r="H97">
            <v>392.7</v>
          </cell>
          <cell r="I97">
            <v>6.9</v>
          </cell>
          <cell r="J97">
            <v>385.80999999999995</v>
          </cell>
        </row>
        <row r="98">
          <cell r="A98">
            <v>37681</v>
          </cell>
          <cell r="B98">
            <v>13344.86</v>
          </cell>
          <cell r="C98">
            <v>14722.04</v>
          </cell>
          <cell r="D98">
            <v>-1377.18</v>
          </cell>
          <cell r="E98">
            <v>12487.99</v>
          </cell>
          <cell r="F98">
            <v>14711.970000000001</v>
          </cell>
          <cell r="G98">
            <v>-2223.98</v>
          </cell>
          <cell r="H98">
            <v>856.87</v>
          </cell>
          <cell r="I98">
            <v>10.08</v>
          </cell>
          <cell r="J98">
            <v>846.8</v>
          </cell>
        </row>
        <row r="99">
          <cell r="A99">
            <v>37712</v>
          </cell>
          <cell r="B99">
            <v>17882.13</v>
          </cell>
          <cell r="C99">
            <v>20010.760000000002</v>
          </cell>
          <cell r="D99">
            <v>-2128.63</v>
          </cell>
          <cell r="E99">
            <v>16988.89</v>
          </cell>
          <cell r="F99">
            <v>19991.18</v>
          </cell>
          <cell r="G99">
            <v>-3002.2799999999997</v>
          </cell>
          <cell r="H99">
            <v>893.23</v>
          </cell>
          <cell r="I99">
            <v>19.59</v>
          </cell>
          <cell r="J99">
            <v>873.65</v>
          </cell>
        </row>
        <row r="100">
          <cell r="A100">
            <v>37742</v>
          </cell>
          <cell r="B100">
            <v>22216.260000000002</v>
          </cell>
          <cell r="C100">
            <v>24978.400000000001</v>
          </cell>
          <cell r="D100">
            <v>-2762.1400000000003</v>
          </cell>
          <cell r="E100">
            <v>21103.94</v>
          </cell>
          <cell r="F100">
            <v>24951.23</v>
          </cell>
          <cell r="G100">
            <v>-3847.2799999999997</v>
          </cell>
          <cell r="H100">
            <v>1112.31</v>
          </cell>
          <cell r="I100">
            <v>27.18</v>
          </cell>
          <cell r="J100">
            <v>1085.1399999999999</v>
          </cell>
        </row>
        <row r="101">
          <cell r="A101">
            <v>37773</v>
          </cell>
          <cell r="B101">
            <v>26606.75</v>
          </cell>
          <cell r="C101">
            <v>29934.720000000001</v>
          </cell>
          <cell r="D101">
            <v>-3327.9700000000003</v>
          </cell>
          <cell r="E101">
            <v>25148.71</v>
          </cell>
          <cell r="F101">
            <v>29897.26</v>
          </cell>
          <cell r="G101">
            <v>-4748.53</v>
          </cell>
          <cell r="H101">
            <v>1458.03</v>
          </cell>
          <cell r="I101">
            <v>37.47</v>
          </cell>
          <cell r="J101">
            <v>1420.57</v>
          </cell>
        </row>
        <row r="102">
          <cell r="A102">
            <v>37803</v>
          </cell>
          <cell r="B102">
            <v>31982.39</v>
          </cell>
          <cell r="C102">
            <v>35107.35</v>
          </cell>
          <cell r="D102">
            <v>-3124.96</v>
          </cell>
          <cell r="E102">
            <v>30262.91</v>
          </cell>
          <cell r="F102">
            <v>35040.06</v>
          </cell>
          <cell r="G102">
            <v>-4777.13</v>
          </cell>
          <cell r="H102">
            <v>1719.47</v>
          </cell>
          <cell r="I102">
            <v>67.3</v>
          </cell>
          <cell r="J102">
            <v>1652.1799999999998</v>
          </cell>
        </row>
        <row r="103">
          <cell r="A103">
            <v>37834</v>
          </cell>
          <cell r="B103">
            <v>35903.25</v>
          </cell>
          <cell r="C103">
            <v>39502.86</v>
          </cell>
          <cell r="D103">
            <v>-3599.6</v>
          </cell>
          <cell r="E103">
            <v>33859.79</v>
          </cell>
          <cell r="F103">
            <v>39424.789999999994</v>
          </cell>
          <cell r="G103">
            <v>-5564.9800000000005</v>
          </cell>
          <cell r="H103">
            <v>2043.45</v>
          </cell>
          <cell r="I103">
            <v>78.069999999999993</v>
          </cell>
          <cell r="J103">
            <v>1965.3899999999999</v>
          </cell>
        </row>
        <row r="104">
          <cell r="A104">
            <v>37865</v>
          </cell>
          <cell r="B104">
            <v>40250.82</v>
          </cell>
          <cell r="C104">
            <v>44719.83</v>
          </cell>
          <cell r="D104">
            <v>-4469</v>
          </cell>
          <cell r="E104">
            <v>38056.67</v>
          </cell>
          <cell r="F104">
            <v>44634.37999999999</v>
          </cell>
          <cell r="G104">
            <v>-6577.68</v>
          </cell>
          <cell r="H104">
            <v>2194.14</v>
          </cell>
          <cell r="I104">
            <v>85.46</v>
          </cell>
          <cell r="J104">
            <v>2108.69</v>
          </cell>
        </row>
        <row r="105">
          <cell r="A105">
            <v>37895</v>
          </cell>
          <cell r="B105">
            <v>44995.92</v>
          </cell>
          <cell r="C105">
            <v>50231.3</v>
          </cell>
          <cell r="D105">
            <v>-5235.37</v>
          </cell>
          <cell r="E105">
            <v>42626.86</v>
          </cell>
          <cell r="F105">
            <v>50142.249999999993</v>
          </cell>
          <cell r="G105">
            <v>-7515.3600000000006</v>
          </cell>
          <cell r="H105">
            <v>2369.0499999999997</v>
          </cell>
          <cell r="I105">
            <v>89.059999999999988</v>
          </cell>
          <cell r="J105">
            <v>2280</v>
          </cell>
        </row>
        <row r="106">
          <cell r="A106">
            <v>37926</v>
          </cell>
          <cell r="B106">
            <v>49525.78</v>
          </cell>
          <cell r="C106">
            <v>55529.65</v>
          </cell>
          <cell r="D106">
            <v>-6003.85</v>
          </cell>
          <cell r="E106">
            <v>46834.25</v>
          </cell>
          <cell r="F106">
            <v>55434.279999999992</v>
          </cell>
          <cell r="G106">
            <v>-8600</v>
          </cell>
          <cell r="H106">
            <v>2691.5299999999997</v>
          </cell>
          <cell r="I106">
            <v>95.38</v>
          </cell>
          <cell r="J106">
            <v>2596.16</v>
          </cell>
        </row>
        <row r="107">
          <cell r="A107">
            <v>37956</v>
          </cell>
          <cell r="B107">
            <v>54406.32</v>
          </cell>
          <cell r="C107">
            <v>60890.04</v>
          </cell>
          <cell r="D107">
            <v>-6483.7000000000007</v>
          </cell>
          <cell r="E107">
            <v>51093.11</v>
          </cell>
          <cell r="F107">
            <v>60783.219999999994</v>
          </cell>
          <cell r="G107">
            <v>-9690.08</v>
          </cell>
          <cell r="H107">
            <v>3313.2099999999996</v>
          </cell>
          <cell r="I107">
            <v>106.82</v>
          </cell>
          <cell r="J107">
            <v>3206.39</v>
          </cell>
        </row>
        <row r="108">
          <cell r="A108">
            <v>37987</v>
          </cell>
          <cell r="B108">
            <v>3997.94</v>
          </cell>
          <cell r="C108">
            <v>5016.68</v>
          </cell>
          <cell r="D108">
            <v>-1018.74</v>
          </cell>
          <cell r="E108">
            <v>3976.65</v>
          </cell>
          <cell r="F108">
            <v>4999.2</v>
          </cell>
          <cell r="G108">
            <v>-1022.55</v>
          </cell>
          <cell r="H108">
            <v>21.29</v>
          </cell>
          <cell r="I108">
            <v>17.48</v>
          </cell>
          <cell r="J108">
            <v>3.8</v>
          </cell>
        </row>
        <row r="109">
          <cell r="A109">
            <v>38018</v>
          </cell>
          <cell r="B109">
            <v>8571.52</v>
          </cell>
          <cell r="C109">
            <v>9880.5600000000013</v>
          </cell>
          <cell r="D109">
            <v>-1309.04</v>
          </cell>
          <cell r="E109">
            <v>7861.97</v>
          </cell>
          <cell r="F109">
            <v>9858.7799999999988</v>
          </cell>
          <cell r="G109">
            <v>-1996.81</v>
          </cell>
          <cell r="H109">
            <v>709.55</v>
          </cell>
          <cell r="I109">
            <v>21.78</v>
          </cell>
          <cell r="J109">
            <v>687.76</v>
          </cell>
        </row>
        <row r="110">
          <cell r="A110">
            <v>38047</v>
          </cell>
          <cell r="B110">
            <v>13368.16</v>
          </cell>
          <cell r="C110">
            <v>15511.170000000002</v>
          </cell>
          <cell r="D110">
            <v>-2143.02</v>
          </cell>
          <cell r="E110">
            <v>12520</v>
          </cell>
          <cell r="F110">
            <v>15480.75</v>
          </cell>
          <cell r="G110">
            <v>-2960.76</v>
          </cell>
          <cell r="H110">
            <v>848.16</v>
          </cell>
          <cell r="I110">
            <v>30.42</v>
          </cell>
          <cell r="J110">
            <v>817.73</v>
          </cell>
        </row>
        <row r="111">
          <cell r="A111">
            <v>38078</v>
          </cell>
          <cell r="B111">
            <v>17783.37</v>
          </cell>
          <cell r="C111">
            <v>21137.940000000002</v>
          </cell>
          <cell r="D111">
            <v>-3354.5699999999997</v>
          </cell>
          <cell r="E111">
            <v>16895.689999999999</v>
          </cell>
          <cell r="F111">
            <v>21094.31</v>
          </cell>
          <cell r="G111">
            <v>-4198.63</v>
          </cell>
          <cell r="H111">
            <v>887.68</v>
          </cell>
          <cell r="I111">
            <v>43.63</v>
          </cell>
          <cell r="J111">
            <v>844.04</v>
          </cell>
        </row>
        <row r="112">
          <cell r="A112">
            <v>38108</v>
          </cell>
          <cell r="B112">
            <v>22860.97</v>
          </cell>
          <cell r="C112">
            <v>26779.920000000002</v>
          </cell>
          <cell r="D112">
            <v>-3918.9399999999996</v>
          </cell>
          <cell r="E112">
            <v>21785.839999999997</v>
          </cell>
          <cell r="F112">
            <v>26726.600000000002</v>
          </cell>
          <cell r="G112">
            <v>-4940.76</v>
          </cell>
          <cell r="H112">
            <v>1075.1299999999999</v>
          </cell>
          <cell r="I112">
            <v>53.32</v>
          </cell>
          <cell r="J112">
            <v>1021.8</v>
          </cell>
        </row>
        <row r="113">
          <cell r="A113">
            <v>38139</v>
          </cell>
          <cell r="B113">
            <v>27686.34</v>
          </cell>
          <cell r="C113">
            <v>32556.74</v>
          </cell>
          <cell r="D113">
            <v>-4870.3999999999996</v>
          </cell>
          <cell r="E113">
            <v>26546.6</v>
          </cell>
          <cell r="F113">
            <v>32494.260000000002</v>
          </cell>
          <cell r="G113">
            <v>-5947.66</v>
          </cell>
          <cell r="H113">
            <v>1139.7399999999998</v>
          </cell>
          <cell r="I113">
            <v>62.480000000000004</v>
          </cell>
          <cell r="J113">
            <v>1077.25</v>
          </cell>
        </row>
        <row r="114">
          <cell r="A114">
            <v>38169</v>
          </cell>
          <cell r="B114">
            <v>32985.39</v>
          </cell>
          <cell r="C114">
            <v>38175.69</v>
          </cell>
          <cell r="D114">
            <v>-5190.2999999999993</v>
          </cell>
          <cell r="E114">
            <v>31802.32</v>
          </cell>
          <cell r="F114">
            <v>38094.15</v>
          </cell>
          <cell r="G114">
            <v>-6291.83</v>
          </cell>
          <cell r="H114">
            <v>1183.0699999999997</v>
          </cell>
          <cell r="I114">
            <v>81.540000000000006</v>
          </cell>
          <cell r="J114">
            <v>1101.52</v>
          </cell>
        </row>
        <row r="115">
          <cell r="A115">
            <v>38200</v>
          </cell>
          <cell r="B115">
            <v>37161.339999999997</v>
          </cell>
          <cell r="C115">
            <v>43130.400000000001</v>
          </cell>
          <cell r="D115">
            <v>-5969.0599999999995</v>
          </cell>
          <cell r="E115">
            <v>35936.49</v>
          </cell>
          <cell r="F115">
            <v>43029.16</v>
          </cell>
          <cell r="G115">
            <v>-7092.67</v>
          </cell>
          <cell r="H115">
            <v>1224.8499999999997</v>
          </cell>
          <cell r="I115">
            <v>101.24000000000001</v>
          </cell>
          <cell r="J115">
            <v>1123.5999999999999</v>
          </cell>
        </row>
        <row r="116">
          <cell r="A116">
            <v>38231</v>
          </cell>
          <cell r="B116">
            <v>42166.179999999993</v>
          </cell>
          <cell r="C116">
            <v>48979.18</v>
          </cell>
          <cell r="D116">
            <v>-6813</v>
          </cell>
          <cell r="E116">
            <v>40504.85</v>
          </cell>
          <cell r="F116">
            <v>48860.58</v>
          </cell>
          <cell r="G116">
            <v>-8355.73</v>
          </cell>
          <cell r="H116">
            <v>1661.3299999999997</v>
          </cell>
          <cell r="I116">
            <v>118.60000000000001</v>
          </cell>
          <cell r="J116">
            <v>1542.73</v>
          </cell>
        </row>
        <row r="117">
          <cell r="A117">
            <v>38261</v>
          </cell>
          <cell r="B117">
            <v>47000.139999999992</v>
          </cell>
          <cell r="C117">
            <v>54846.93</v>
          </cell>
          <cell r="D117">
            <v>-7846.79</v>
          </cell>
          <cell r="E117">
            <v>45051.6</v>
          </cell>
          <cell r="F117">
            <v>54722.36</v>
          </cell>
          <cell r="G117">
            <v>-9670.76</v>
          </cell>
          <cell r="H117">
            <v>1948.5399999999997</v>
          </cell>
          <cell r="I117">
            <v>124.57000000000001</v>
          </cell>
          <cell r="J117">
            <v>1823.97</v>
          </cell>
        </row>
        <row r="118">
          <cell r="A118">
            <v>38292</v>
          </cell>
          <cell r="B118">
            <v>51773.759999999995</v>
          </cell>
          <cell r="C118">
            <v>60850.01</v>
          </cell>
          <cell r="D118">
            <v>-9076.24</v>
          </cell>
          <cell r="E118">
            <v>49806.47</v>
          </cell>
          <cell r="F118">
            <v>60718.66</v>
          </cell>
          <cell r="G118">
            <v>-10912.2</v>
          </cell>
          <cell r="H118">
            <v>1967.2999999999997</v>
          </cell>
          <cell r="I118">
            <v>131.34</v>
          </cell>
          <cell r="J118">
            <v>1835.95</v>
          </cell>
        </row>
        <row r="119">
          <cell r="A119">
            <v>38322</v>
          </cell>
          <cell r="B119">
            <v>57460.17</v>
          </cell>
          <cell r="C119">
            <v>66959.59</v>
          </cell>
          <cell r="D119">
            <v>-9499.41</v>
          </cell>
          <cell r="E119">
            <v>54702.880000000005</v>
          </cell>
          <cell r="F119">
            <v>66817.13</v>
          </cell>
          <cell r="G119">
            <v>-12114.25</v>
          </cell>
          <cell r="H119">
            <v>2757.2999999999997</v>
          </cell>
          <cell r="I119">
            <v>142.46</v>
          </cell>
          <cell r="J119">
            <v>2614.83</v>
          </cell>
        </row>
        <row r="120">
          <cell r="A120">
            <v>38353</v>
          </cell>
          <cell r="B120">
            <v>4128.67</v>
          </cell>
          <cell r="C120">
            <v>5529.56</v>
          </cell>
          <cell r="D120">
            <v>-1400.88</v>
          </cell>
          <cell r="E120">
            <v>4117.8900000000003</v>
          </cell>
          <cell r="F120">
            <v>5511.08</v>
          </cell>
          <cell r="G120">
            <v>-1393.2</v>
          </cell>
          <cell r="H120">
            <v>10.79</v>
          </cell>
          <cell r="I120">
            <v>18.47</v>
          </cell>
          <cell r="J120">
            <v>-7.69</v>
          </cell>
        </row>
        <row r="121">
          <cell r="A121">
            <v>38384</v>
          </cell>
          <cell r="B121">
            <v>8334.09</v>
          </cell>
          <cell r="C121">
            <v>10831.03</v>
          </cell>
          <cell r="D121">
            <v>-2496.9300000000003</v>
          </cell>
          <cell r="E121">
            <v>8288.32</v>
          </cell>
          <cell r="F121">
            <v>10803.21</v>
          </cell>
          <cell r="G121">
            <v>-2514.9</v>
          </cell>
          <cell r="H121">
            <v>45.78</v>
          </cell>
          <cell r="I121">
            <v>27.81</v>
          </cell>
          <cell r="J121">
            <v>17.959999999999997</v>
          </cell>
        </row>
        <row r="122">
          <cell r="A122">
            <v>38412</v>
          </cell>
          <cell r="B122">
            <v>13426.8</v>
          </cell>
          <cell r="C122">
            <v>16973.63</v>
          </cell>
          <cell r="D122">
            <v>-3546.8100000000004</v>
          </cell>
          <cell r="E122">
            <v>12961.48</v>
          </cell>
          <cell r="F122">
            <v>16932.23</v>
          </cell>
          <cell r="G122">
            <v>-3970.76</v>
          </cell>
          <cell r="H122">
            <v>465.33000000000004</v>
          </cell>
          <cell r="I122">
            <v>41.39</v>
          </cell>
          <cell r="J122">
            <v>423.93</v>
          </cell>
        </row>
        <row r="123">
          <cell r="A123">
            <v>38443</v>
          </cell>
          <cell r="B123">
            <v>17975.009999999998</v>
          </cell>
          <cell r="C123">
            <v>23032.84</v>
          </cell>
          <cell r="D123">
            <v>-5057.8100000000004</v>
          </cell>
          <cell r="E123">
            <v>17496.599999999999</v>
          </cell>
          <cell r="F123">
            <v>22978.19</v>
          </cell>
          <cell r="G123">
            <v>-5481.6100000000006</v>
          </cell>
          <cell r="H123">
            <v>478.42</v>
          </cell>
          <cell r="I123">
            <v>54.64</v>
          </cell>
          <cell r="J123">
            <v>423.78000000000003</v>
          </cell>
        </row>
        <row r="124">
          <cell r="A124">
            <v>38473</v>
          </cell>
          <cell r="B124">
            <v>22572.12</v>
          </cell>
          <cell r="C124">
            <v>29151.21</v>
          </cell>
          <cell r="D124">
            <v>-6579.08</v>
          </cell>
          <cell r="E124">
            <v>22047.75</v>
          </cell>
          <cell r="F124">
            <v>29087.599999999999</v>
          </cell>
          <cell r="G124">
            <v>-7039.8700000000008</v>
          </cell>
          <cell r="H124">
            <v>524.38</v>
          </cell>
          <cell r="I124">
            <v>63.6</v>
          </cell>
          <cell r="J124">
            <v>460.77000000000004</v>
          </cell>
        </row>
        <row r="125">
          <cell r="A125">
            <v>38504</v>
          </cell>
          <cell r="B125">
            <v>28042.809999999998</v>
          </cell>
          <cell r="C125">
            <v>35215.57</v>
          </cell>
          <cell r="D125">
            <v>-7172.75</v>
          </cell>
          <cell r="E125">
            <v>27081.59</v>
          </cell>
          <cell r="F125">
            <v>35141.1</v>
          </cell>
          <cell r="G125">
            <v>-8059.5300000000007</v>
          </cell>
          <cell r="H125">
            <v>961.24</v>
          </cell>
          <cell r="I125">
            <v>74.460000000000008</v>
          </cell>
          <cell r="J125">
            <v>886.77</v>
          </cell>
        </row>
        <row r="126">
          <cell r="A126">
            <v>38534</v>
          </cell>
          <cell r="B126">
            <v>33580.399999999994</v>
          </cell>
          <cell r="C126">
            <v>40972.21</v>
          </cell>
          <cell r="D126">
            <v>-7391.8</v>
          </cell>
          <cell r="E126">
            <v>32398.23</v>
          </cell>
          <cell r="F126">
            <v>40879.47</v>
          </cell>
          <cell r="G126">
            <v>-8481.27</v>
          </cell>
          <cell r="H126">
            <v>1182.2</v>
          </cell>
          <cell r="I126">
            <v>92.73</v>
          </cell>
          <cell r="J126">
            <v>1089.46</v>
          </cell>
        </row>
        <row r="127">
          <cell r="A127">
            <v>38565</v>
          </cell>
          <cell r="B127">
            <v>37872.539999999994</v>
          </cell>
          <cell r="C127">
            <v>46521.79</v>
          </cell>
          <cell r="D127">
            <v>-8649.25</v>
          </cell>
          <cell r="E127">
            <v>36620.410000000003</v>
          </cell>
          <cell r="F127">
            <v>46410.840000000004</v>
          </cell>
          <cell r="G127">
            <v>-9790.4600000000009</v>
          </cell>
          <cell r="H127">
            <v>1252.1500000000001</v>
          </cell>
          <cell r="I127">
            <v>110.94</v>
          </cell>
          <cell r="J127">
            <v>1141.2</v>
          </cell>
        </row>
        <row r="128">
          <cell r="A128">
            <v>38596</v>
          </cell>
          <cell r="B128">
            <v>43055.819999999992</v>
          </cell>
          <cell r="C128">
            <v>52835.15</v>
          </cell>
          <cell r="D128">
            <v>-9779.33</v>
          </cell>
          <cell r="E128">
            <v>41567.360000000001</v>
          </cell>
          <cell r="F128">
            <v>52714.05</v>
          </cell>
          <cell r="G128">
            <v>-11146.720000000001</v>
          </cell>
          <cell r="H128">
            <v>1488.49</v>
          </cell>
          <cell r="I128">
            <v>121.09</v>
          </cell>
          <cell r="J128">
            <v>1367.39</v>
          </cell>
        </row>
        <row r="129">
          <cell r="A129">
            <v>38626</v>
          </cell>
          <cell r="B129">
            <v>48340.149999999994</v>
          </cell>
          <cell r="C129">
            <v>59190.94</v>
          </cell>
          <cell r="D129">
            <v>-10850.79</v>
          </cell>
          <cell r="E129">
            <v>46486.53</v>
          </cell>
          <cell r="F129">
            <v>59060.320000000007</v>
          </cell>
          <cell r="G129">
            <v>-12573.820000000002</v>
          </cell>
          <cell r="H129">
            <v>1853.65</v>
          </cell>
          <cell r="I129">
            <v>130.61000000000001</v>
          </cell>
          <cell r="J129">
            <v>1723.0300000000002</v>
          </cell>
        </row>
        <row r="130">
          <cell r="A130">
            <v>38657</v>
          </cell>
          <cell r="B130">
            <v>53477.689999999995</v>
          </cell>
          <cell r="C130">
            <v>65535.460000000006</v>
          </cell>
          <cell r="D130">
            <v>-12057.77</v>
          </cell>
          <cell r="E130">
            <v>51377.25</v>
          </cell>
          <cell r="F130">
            <v>65397.840000000011</v>
          </cell>
          <cell r="G130">
            <v>-14020.62</v>
          </cell>
          <cell r="H130">
            <v>2100.4700000000003</v>
          </cell>
          <cell r="I130">
            <v>137.61000000000001</v>
          </cell>
          <cell r="J130">
            <v>1962.8500000000001</v>
          </cell>
        </row>
        <row r="131">
          <cell r="A131">
            <v>38687</v>
          </cell>
          <cell r="B131">
            <v>59062.219999999994</v>
          </cell>
          <cell r="C131">
            <v>72003.320000000007</v>
          </cell>
          <cell r="D131">
            <v>-12941.1</v>
          </cell>
          <cell r="E131">
            <v>56648.57</v>
          </cell>
          <cell r="F131">
            <v>71846.38</v>
          </cell>
          <cell r="G131">
            <v>-15197.84</v>
          </cell>
          <cell r="H131">
            <v>2413.6800000000003</v>
          </cell>
          <cell r="I131">
            <v>156.93</v>
          </cell>
          <cell r="J131">
            <v>2256.7400000000002</v>
          </cell>
        </row>
        <row r="132">
          <cell r="A132">
            <v>38718</v>
          </cell>
          <cell r="B132">
            <v>5338.47</v>
          </cell>
          <cell r="C132">
            <v>6602.17</v>
          </cell>
          <cell r="D132">
            <v>-1263.7</v>
          </cell>
          <cell r="E132">
            <v>4882.57</v>
          </cell>
          <cell r="F132">
            <v>6574.68</v>
          </cell>
          <cell r="G132">
            <v>-1692.11</v>
          </cell>
          <cell r="H132">
            <v>455.9</v>
          </cell>
          <cell r="I132">
            <v>27.49</v>
          </cell>
          <cell r="J132">
            <v>428.41</v>
          </cell>
        </row>
        <row r="133">
          <cell r="A133">
            <v>38749</v>
          </cell>
          <cell r="B133">
            <v>10262.75</v>
          </cell>
          <cell r="C133">
            <v>13221.4</v>
          </cell>
          <cell r="D133">
            <v>-2958.65</v>
          </cell>
          <cell r="E133">
            <v>9719.59</v>
          </cell>
          <cell r="F133">
            <v>13182.1</v>
          </cell>
          <cell r="G133">
            <v>-3462.51</v>
          </cell>
          <cell r="H133">
            <v>543.16</v>
          </cell>
          <cell r="I133">
            <v>39.299999999999997</v>
          </cell>
          <cell r="J133">
            <v>503.85</v>
          </cell>
        </row>
        <row r="134">
          <cell r="A134">
            <v>38777</v>
          </cell>
          <cell r="B134">
            <v>16125.36</v>
          </cell>
          <cell r="C134">
            <v>20620.5</v>
          </cell>
          <cell r="D134">
            <v>-4495.1400000000003</v>
          </cell>
          <cell r="E134">
            <v>15476.93</v>
          </cell>
          <cell r="F134">
            <v>20533.560000000001</v>
          </cell>
          <cell r="G134">
            <v>-5056.63</v>
          </cell>
          <cell r="H134">
            <v>648.43999999999994</v>
          </cell>
          <cell r="I134">
            <v>86.94</v>
          </cell>
          <cell r="J134">
            <v>561.48</v>
          </cell>
        </row>
        <row r="135">
          <cell r="A135">
            <v>38808</v>
          </cell>
          <cell r="B135">
            <v>21416.920000000002</v>
          </cell>
          <cell r="C135">
            <v>27438.95</v>
          </cell>
          <cell r="D135">
            <v>-6022.0300000000007</v>
          </cell>
          <cell r="E135">
            <v>20607.37</v>
          </cell>
          <cell r="F135">
            <v>27335.65</v>
          </cell>
          <cell r="G135">
            <v>-6728.2800000000007</v>
          </cell>
          <cell r="H135">
            <v>809.56999999999994</v>
          </cell>
          <cell r="I135">
            <v>103.3</v>
          </cell>
          <cell r="J135">
            <v>706.25</v>
          </cell>
        </row>
        <row r="136">
          <cell r="A136">
            <v>38838</v>
          </cell>
          <cell r="B136">
            <v>27212.620000000003</v>
          </cell>
          <cell r="C136">
            <v>35094.93</v>
          </cell>
          <cell r="D136">
            <v>-7882.31</v>
          </cell>
          <cell r="E136">
            <v>26323.59</v>
          </cell>
          <cell r="F136">
            <v>34926.26</v>
          </cell>
          <cell r="G136">
            <v>-8602.67</v>
          </cell>
          <cell r="H136">
            <v>889.05</v>
          </cell>
          <cell r="I136">
            <v>168.66</v>
          </cell>
          <cell r="J136">
            <v>720.36</v>
          </cell>
        </row>
        <row r="137">
          <cell r="A137">
            <v>38869</v>
          </cell>
          <cell r="B137">
            <v>33166.600000000006</v>
          </cell>
          <cell r="C137">
            <v>42286.79</v>
          </cell>
          <cell r="D137">
            <v>-9120.19</v>
          </cell>
          <cell r="E137">
            <v>32140.91</v>
          </cell>
          <cell r="F137">
            <v>42104.270000000004</v>
          </cell>
          <cell r="G137">
            <v>-9963.36</v>
          </cell>
          <cell r="H137">
            <v>1025.7</v>
          </cell>
          <cell r="I137">
            <v>182.51</v>
          </cell>
          <cell r="J137">
            <v>843.16</v>
          </cell>
        </row>
        <row r="138">
          <cell r="A138">
            <v>38899</v>
          </cell>
          <cell r="B138">
            <v>39921.290000000008</v>
          </cell>
          <cell r="C138">
            <v>49353.520000000004</v>
          </cell>
          <cell r="D138">
            <v>-9432.2300000000014</v>
          </cell>
          <cell r="E138">
            <v>38544.47</v>
          </cell>
          <cell r="F138">
            <v>49153.180000000008</v>
          </cell>
          <cell r="G138">
            <v>-10608.710000000001</v>
          </cell>
          <cell r="H138">
            <v>1376.8200000000002</v>
          </cell>
          <cell r="I138">
            <v>200.32999999999998</v>
          </cell>
          <cell r="J138">
            <v>1176.47</v>
          </cell>
        </row>
        <row r="139">
          <cell r="A139">
            <v>38930</v>
          </cell>
          <cell r="B139">
            <v>45452.930000000008</v>
          </cell>
          <cell r="C139">
            <v>55911.600000000006</v>
          </cell>
          <cell r="D139">
            <v>-10458.680000000002</v>
          </cell>
          <cell r="E139">
            <v>43914.28</v>
          </cell>
          <cell r="F139">
            <v>55686.360000000008</v>
          </cell>
          <cell r="G139">
            <v>-11772.080000000002</v>
          </cell>
          <cell r="H139">
            <v>1538.64</v>
          </cell>
          <cell r="I139">
            <v>225.23</v>
          </cell>
          <cell r="J139">
            <v>1313.39</v>
          </cell>
        </row>
        <row r="140">
          <cell r="A140">
            <v>38961</v>
          </cell>
          <cell r="B140">
            <v>51726.040000000008</v>
          </cell>
          <cell r="C140">
            <v>63099.8</v>
          </cell>
          <cell r="D140">
            <v>-11373.770000000002</v>
          </cell>
          <cell r="E140">
            <v>50034.53</v>
          </cell>
          <cell r="F140">
            <v>62865.770000000004</v>
          </cell>
          <cell r="G140">
            <v>-12831.240000000002</v>
          </cell>
          <cell r="H140">
            <v>1691.49</v>
          </cell>
          <cell r="I140">
            <v>234.01999999999998</v>
          </cell>
          <cell r="J140">
            <v>1457.46</v>
          </cell>
        </row>
        <row r="141">
          <cell r="A141">
            <v>38991</v>
          </cell>
          <cell r="B141">
            <v>58028.450000000012</v>
          </cell>
          <cell r="C141">
            <v>70660.800000000003</v>
          </cell>
          <cell r="D141">
            <v>-12632.360000000002</v>
          </cell>
          <cell r="E141">
            <v>55990.69</v>
          </cell>
          <cell r="F141">
            <v>70418.47</v>
          </cell>
          <cell r="G141">
            <v>-14427.780000000002</v>
          </cell>
          <cell r="H141">
            <v>2037.74</v>
          </cell>
          <cell r="I141">
            <v>242.32</v>
          </cell>
          <cell r="J141">
            <v>1795.41</v>
          </cell>
        </row>
        <row r="142">
          <cell r="A142">
            <v>39022</v>
          </cell>
          <cell r="B142">
            <v>63821.990000000013</v>
          </cell>
          <cell r="C142">
            <v>77942.91</v>
          </cell>
          <cell r="D142">
            <v>-14120.930000000002</v>
          </cell>
          <cell r="E142">
            <v>61761.630000000005</v>
          </cell>
          <cell r="F142">
            <v>77692.649999999994</v>
          </cell>
          <cell r="G142">
            <v>-15931.020000000002</v>
          </cell>
          <cell r="H142">
            <v>2060.34</v>
          </cell>
          <cell r="I142">
            <v>250.25</v>
          </cell>
          <cell r="J142">
            <v>1810.0800000000002</v>
          </cell>
        </row>
        <row r="143">
          <cell r="A143">
            <v>39052</v>
          </cell>
          <cell r="B143">
            <v>69877.420000000013</v>
          </cell>
          <cell r="C143">
            <v>84958.35</v>
          </cell>
          <cell r="D143">
            <v>-15080.940000000002</v>
          </cell>
          <cell r="E143">
            <v>67617.94</v>
          </cell>
          <cell r="F143">
            <v>84676.159999999989</v>
          </cell>
          <cell r="G143">
            <v>-17058.22</v>
          </cell>
          <cell r="H143">
            <v>2259.4500000000003</v>
          </cell>
          <cell r="I143">
            <v>282.18</v>
          </cell>
          <cell r="J143">
            <v>1977.2700000000002</v>
          </cell>
        </row>
        <row r="144">
          <cell r="A144">
            <v>39083</v>
          </cell>
          <cell r="B144">
            <v>6324.41</v>
          </cell>
          <cell r="C144">
            <v>7153.27</v>
          </cell>
          <cell r="D144">
            <v>-828.86</v>
          </cell>
          <cell r="E144">
            <v>6033.34</v>
          </cell>
          <cell r="F144">
            <v>7067.46</v>
          </cell>
          <cell r="G144">
            <v>-1034.1199999999999</v>
          </cell>
          <cell r="H144">
            <v>291.07</v>
          </cell>
          <cell r="I144">
            <v>85.81</v>
          </cell>
          <cell r="J144">
            <v>205.26</v>
          </cell>
        </row>
        <row r="145">
          <cell r="A145">
            <v>39114</v>
          </cell>
          <cell r="B145">
            <v>11980.130000000001</v>
          </cell>
          <cell r="C145">
            <v>14078.59</v>
          </cell>
          <cell r="D145">
            <v>-2098.46</v>
          </cell>
          <cell r="E145">
            <v>11558.77</v>
          </cell>
          <cell r="F145">
            <v>13982.91</v>
          </cell>
          <cell r="G145">
            <v>-2424.14</v>
          </cell>
          <cell r="H145">
            <v>421.36</v>
          </cell>
          <cell r="I145">
            <v>95.68</v>
          </cell>
          <cell r="J145">
            <v>325.68</v>
          </cell>
        </row>
        <row r="146">
          <cell r="A146">
            <v>39142</v>
          </cell>
          <cell r="B146">
            <v>18468.63</v>
          </cell>
          <cell r="C146">
            <v>21584.38</v>
          </cell>
          <cell r="D146">
            <v>-3115.74</v>
          </cell>
          <cell r="E146">
            <v>17703.89</v>
          </cell>
          <cell r="F146">
            <v>21479.35</v>
          </cell>
          <cell r="G146">
            <v>-3775.46</v>
          </cell>
          <cell r="H146">
            <v>764.74</v>
          </cell>
          <cell r="I146">
            <v>105.03</v>
          </cell>
          <cell r="J146">
            <v>659.71</v>
          </cell>
        </row>
        <row r="147">
          <cell r="A147">
            <v>39173</v>
          </cell>
          <cell r="B147">
            <v>24576.350000000002</v>
          </cell>
          <cell r="C147">
            <v>28917.22</v>
          </cell>
          <cell r="D147">
            <v>-4340.87</v>
          </cell>
          <cell r="E147">
            <v>23792.09</v>
          </cell>
          <cell r="F147">
            <v>28798.55</v>
          </cell>
          <cell r="G147">
            <v>-5006.46</v>
          </cell>
          <cell r="H147">
            <v>784.25</v>
          </cell>
          <cell r="I147">
            <v>118.67</v>
          </cell>
          <cell r="J147">
            <v>665.58</v>
          </cell>
        </row>
        <row r="148">
          <cell r="A148">
            <v>39203</v>
          </cell>
          <cell r="B148">
            <v>31154.61</v>
          </cell>
          <cell r="C148">
            <v>37044.520000000004</v>
          </cell>
          <cell r="D148">
            <v>-5889.91</v>
          </cell>
          <cell r="E148">
            <v>30100.05</v>
          </cell>
          <cell r="F148">
            <v>36916.83</v>
          </cell>
          <cell r="G148">
            <v>-6816.78</v>
          </cell>
          <cell r="H148">
            <v>1054.55</v>
          </cell>
          <cell r="I148">
            <v>127.69</v>
          </cell>
          <cell r="J148">
            <v>926.86</v>
          </cell>
        </row>
        <row r="149">
          <cell r="A149">
            <v>39234</v>
          </cell>
          <cell r="B149">
            <v>37534.89</v>
          </cell>
          <cell r="C149">
            <v>44751.520000000004</v>
          </cell>
          <cell r="D149">
            <v>-7216.63</v>
          </cell>
          <cell r="E149">
            <v>36413.9</v>
          </cell>
          <cell r="F149">
            <v>44615.5</v>
          </cell>
          <cell r="G149">
            <v>-8201.6</v>
          </cell>
          <cell r="H149">
            <v>1120.98</v>
          </cell>
          <cell r="I149">
            <v>136.02000000000001</v>
          </cell>
          <cell r="J149">
            <v>984.95</v>
          </cell>
        </row>
        <row r="150">
          <cell r="A150">
            <v>39264</v>
          </cell>
          <cell r="B150">
            <v>44762.49</v>
          </cell>
          <cell r="C150">
            <v>52550.05</v>
          </cell>
          <cell r="D150">
            <v>-7787.56</v>
          </cell>
          <cell r="E150">
            <v>43592.97</v>
          </cell>
          <cell r="F150">
            <v>52381.760000000002</v>
          </cell>
          <cell r="G150">
            <v>-8788.7900000000009</v>
          </cell>
          <cell r="H150">
            <v>1169.51</v>
          </cell>
          <cell r="I150">
            <v>168.29000000000002</v>
          </cell>
          <cell r="J150">
            <v>1001.21</v>
          </cell>
        </row>
        <row r="151">
          <cell r="A151">
            <v>39295</v>
          </cell>
          <cell r="B151">
            <v>50628.049999999996</v>
          </cell>
          <cell r="C151">
            <v>59754.5</v>
          </cell>
          <cell r="D151">
            <v>-9126.4600000000009</v>
          </cell>
          <cell r="E151">
            <v>49387.020000000004</v>
          </cell>
          <cell r="F151">
            <v>59555.53</v>
          </cell>
          <cell r="G151">
            <v>-10168.51</v>
          </cell>
          <cell r="H151">
            <v>1241.01</v>
          </cell>
          <cell r="I151">
            <v>198.97000000000003</v>
          </cell>
          <cell r="J151">
            <v>1042.03</v>
          </cell>
        </row>
        <row r="152">
          <cell r="A152">
            <v>39326</v>
          </cell>
          <cell r="B152">
            <v>57327.799999999996</v>
          </cell>
          <cell r="C152">
            <v>67460.58</v>
          </cell>
          <cell r="D152">
            <v>-10132.790000000001</v>
          </cell>
          <cell r="E152">
            <v>55575.020000000004</v>
          </cell>
          <cell r="F152">
            <v>67252.100000000006</v>
          </cell>
          <cell r="G152">
            <v>-11677.08</v>
          </cell>
          <cell r="H152">
            <v>1752.76</v>
          </cell>
          <cell r="I152">
            <v>208.48000000000002</v>
          </cell>
          <cell r="J152">
            <v>1544.27</v>
          </cell>
        </row>
        <row r="153">
          <cell r="A153">
            <v>39356</v>
          </cell>
          <cell r="B153">
            <v>64239.49</v>
          </cell>
          <cell r="C153">
            <v>75698.010000000009</v>
          </cell>
          <cell r="D153">
            <v>-11458.53</v>
          </cell>
          <cell r="E153">
            <v>62285.15</v>
          </cell>
          <cell r="F153">
            <v>75480.890000000014</v>
          </cell>
          <cell r="G153">
            <v>-13195.74</v>
          </cell>
          <cell r="H153">
            <v>1954.31</v>
          </cell>
          <cell r="I153">
            <v>217.12</v>
          </cell>
          <cell r="J153">
            <v>1737.18</v>
          </cell>
        </row>
        <row r="154">
          <cell r="A154">
            <v>39387</v>
          </cell>
          <cell r="B154">
            <v>70682.12</v>
          </cell>
          <cell r="C154">
            <v>84046.12000000001</v>
          </cell>
          <cell r="D154">
            <v>-13364.01</v>
          </cell>
          <cell r="E154">
            <v>68581.649999999994</v>
          </cell>
          <cell r="F154">
            <v>83818.48000000001</v>
          </cell>
          <cell r="G154">
            <v>-15236.82</v>
          </cell>
          <cell r="H154">
            <v>2100.4299999999998</v>
          </cell>
          <cell r="I154">
            <v>227.64000000000001</v>
          </cell>
          <cell r="J154">
            <v>1872.78</v>
          </cell>
        </row>
        <row r="155">
          <cell r="A155">
            <v>39417</v>
          </cell>
          <cell r="B155">
            <v>76969.69</v>
          </cell>
          <cell r="C155">
            <v>91847.99</v>
          </cell>
          <cell r="D155">
            <v>-14878.31</v>
          </cell>
          <cell r="E155">
            <v>74727.289999999994</v>
          </cell>
          <cell r="F155">
            <v>91608.49</v>
          </cell>
          <cell r="G155">
            <v>-16881.18</v>
          </cell>
          <cell r="H155">
            <v>2242.3599999999997</v>
          </cell>
          <cell r="I155">
            <v>239.51000000000002</v>
          </cell>
          <cell r="J155">
            <v>2002.84</v>
          </cell>
        </row>
        <row r="156">
          <cell r="A156">
            <v>39448</v>
          </cell>
          <cell r="B156">
            <v>6555.88</v>
          </cell>
          <cell r="C156">
            <v>7891.55</v>
          </cell>
          <cell r="D156">
            <v>-1335.67</v>
          </cell>
          <cell r="E156">
            <v>6327.73</v>
          </cell>
          <cell r="F156">
            <v>7872.5</v>
          </cell>
          <cell r="G156">
            <v>-1544.78</v>
          </cell>
          <cell r="H156">
            <v>228.15</v>
          </cell>
          <cell r="I156">
            <v>19.05</v>
          </cell>
          <cell r="J156">
            <v>209.1</v>
          </cell>
        </row>
        <row r="157">
          <cell r="A157">
            <v>39479</v>
          </cell>
          <cell r="B157">
            <v>12793.51</v>
          </cell>
          <cell r="C157">
            <v>16027.64</v>
          </cell>
          <cell r="D157">
            <v>-3234.12</v>
          </cell>
          <cell r="E157">
            <v>12537.63</v>
          </cell>
          <cell r="F157">
            <v>15999.32</v>
          </cell>
          <cell r="G157">
            <v>-3461.71</v>
          </cell>
          <cell r="H157">
            <v>255.89000000000001</v>
          </cell>
          <cell r="I157">
            <v>28.310000000000002</v>
          </cell>
          <cell r="J157">
            <v>227.57999999999998</v>
          </cell>
        </row>
        <row r="158">
          <cell r="A158">
            <v>39508</v>
          </cell>
          <cell r="B158">
            <v>19564.190000000002</v>
          </cell>
          <cell r="C158">
            <v>23998.61</v>
          </cell>
          <cell r="D158">
            <v>-4434.3999999999996</v>
          </cell>
          <cell r="E158">
            <v>18778.98</v>
          </cell>
          <cell r="F158">
            <v>23963.07</v>
          </cell>
          <cell r="G158">
            <v>-5184.1000000000004</v>
          </cell>
          <cell r="H158">
            <v>785.22</v>
          </cell>
          <cell r="I158">
            <v>35.53</v>
          </cell>
          <cell r="J158">
            <v>749.69</v>
          </cell>
        </row>
        <row r="159">
          <cell r="A159">
            <v>39539</v>
          </cell>
          <cell r="B159">
            <v>26558.410000000003</v>
          </cell>
          <cell r="C159">
            <v>32816.1</v>
          </cell>
          <cell r="D159">
            <v>-6257.67</v>
          </cell>
          <cell r="E159">
            <v>25634.03</v>
          </cell>
          <cell r="F159">
            <v>32775.119999999995</v>
          </cell>
          <cell r="G159">
            <v>-7141.1</v>
          </cell>
          <cell r="H159">
            <v>924.39</v>
          </cell>
          <cell r="I159">
            <v>40.97</v>
          </cell>
          <cell r="J159">
            <v>883.41000000000008</v>
          </cell>
        </row>
        <row r="160">
          <cell r="A160">
            <v>39569</v>
          </cell>
          <cell r="B160">
            <v>33157.19</v>
          </cell>
          <cell r="C160">
            <v>41400.28</v>
          </cell>
          <cell r="D160">
            <v>-8243.06</v>
          </cell>
          <cell r="E160">
            <v>32144.719999999998</v>
          </cell>
          <cell r="F160">
            <v>41352.53</v>
          </cell>
          <cell r="G160">
            <v>-9207.83</v>
          </cell>
          <cell r="H160">
            <v>1012.49</v>
          </cell>
          <cell r="I160">
            <v>47.73</v>
          </cell>
          <cell r="J160">
            <v>964.75000000000011</v>
          </cell>
        </row>
        <row r="161">
          <cell r="A161">
            <v>39600</v>
          </cell>
          <cell r="B161">
            <v>39563.990000000005</v>
          </cell>
          <cell r="C161">
            <v>49811.89</v>
          </cell>
          <cell r="D161">
            <v>-10247.859999999999</v>
          </cell>
          <cell r="E161">
            <v>38538.78</v>
          </cell>
          <cell r="F161">
            <v>49747.96</v>
          </cell>
          <cell r="G161">
            <v>-11209.2</v>
          </cell>
          <cell r="H161">
            <v>1025.24</v>
          </cell>
          <cell r="I161">
            <v>63.91</v>
          </cell>
          <cell r="J161">
            <v>961.32000000000016</v>
          </cell>
        </row>
        <row r="162">
          <cell r="A162">
            <v>39630</v>
          </cell>
          <cell r="B162">
            <v>47235.460000000006</v>
          </cell>
          <cell r="C162">
            <v>58877.09</v>
          </cell>
          <cell r="D162">
            <v>-11641.589999999998</v>
          </cell>
          <cell r="E162">
            <v>46119.159999999996</v>
          </cell>
          <cell r="F162">
            <v>58790.39</v>
          </cell>
          <cell r="G162">
            <v>-12671.25</v>
          </cell>
          <cell r="H162">
            <v>1116.33</v>
          </cell>
          <cell r="I162">
            <v>86.679999999999993</v>
          </cell>
          <cell r="J162">
            <v>1029.6400000000001</v>
          </cell>
        </row>
        <row r="163">
          <cell r="A163">
            <v>39661</v>
          </cell>
          <cell r="B163">
            <v>53014.140000000007</v>
          </cell>
          <cell r="C163">
            <v>66322.48</v>
          </cell>
          <cell r="D163">
            <v>-13308.3</v>
          </cell>
          <cell r="E163">
            <v>51855.119999999995</v>
          </cell>
          <cell r="F163">
            <v>66188.58</v>
          </cell>
          <cell r="G163">
            <v>-14333.48</v>
          </cell>
          <cell r="H163">
            <v>1159.04</v>
          </cell>
          <cell r="I163">
            <v>133.88</v>
          </cell>
          <cell r="J163">
            <v>1025.1600000000001</v>
          </cell>
        </row>
        <row r="164">
          <cell r="A164">
            <v>39692</v>
          </cell>
          <cell r="B164">
            <v>59928.010000000009</v>
          </cell>
          <cell r="C164">
            <v>74671.67</v>
          </cell>
          <cell r="D164">
            <v>-14743.63</v>
          </cell>
          <cell r="E164">
            <v>58432.84</v>
          </cell>
          <cell r="F164">
            <v>74432.86</v>
          </cell>
          <cell r="G164">
            <v>-16000.039999999999</v>
          </cell>
          <cell r="H164">
            <v>1495.19</v>
          </cell>
          <cell r="I164">
            <v>238.79</v>
          </cell>
          <cell r="J164">
            <v>1256.3900000000001</v>
          </cell>
        </row>
        <row r="165">
          <cell r="A165">
            <v>39722</v>
          </cell>
          <cell r="B165">
            <v>66909.570000000007</v>
          </cell>
          <cell r="C165">
            <v>83123.86</v>
          </cell>
          <cell r="D165">
            <v>-16214.259999999998</v>
          </cell>
          <cell r="E165">
            <v>65147.299999999996</v>
          </cell>
          <cell r="F165">
            <v>82878.92</v>
          </cell>
          <cell r="G165">
            <v>-17731.64</v>
          </cell>
          <cell r="H165">
            <v>1762.3000000000002</v>
          </cell>
          <cell r="I165">
            <v>244.92</v>
          </cell>
          <cell r="J165">
            <v>1517.3700000000001</v>
          </cell>
        </row>
        <row r="166">
          <cell r="A166">
            <v>39753</v>
          </cell>
          <cell r="B166">
            <v>72778.5</v>
          </cell>
          <cell r="C166">
            <v>90688.06</v>
          </cell>
          <cell r="D166">
            <v>-17909.53</v>
          </cell>
          <cell r="E166">
            <v>70863.259999999995</v>
          </cell>
          <cell r="F166">
            <v>90434.77</v>
          </cell>
          <cell r="G166">
            <v>-19571.53</v>
          </cell>
          <cell r="H166">
            <v>1915.2800000000002</v>
          </cell>
          <cell r="I166">
            <v>253.26999999999998</v>
          </cell>
          <cell r="J166">
            <v>1661.9900000000002</v>
          </cell>
        </row>
        <row r="167">
          <cell r="A167">
            <v>39783</v>
          </cell>
          <cell r="B167">
            <v>78837.88</v>
          </cell>
          <cell r="C167">
            <v>97874.62</v>
          </cell>
          <cell r="D167">
            <v>-19036.71</v>
          </cell>
          <cell r="E167">
            <v>76386.59</v>
          </cell>
          <cell r="F167">
            <v>97579.37000000001</v>
          </cell>
          <cell r="G167">
            <v>-21192.799999999999</v>
          </cell>
          <cell r="H167">
            <v>2451.33</v>
          </cell>
          <cell r="I167">
            <v>295.24</v>
          </cell>
          <cell r="J167">
            <v>2156.0800000000004</v>
          </cell>
        </row>
        <row r="168">
          <cell r="A168">
            <v>39814</v>
          </cell>
          <cell r="B168">
            <v>4898.3999999999996</v>
          </cell>
          <cell r="C168">
            <v>6627.78</v>
          </cell>
          <cell r="D168">
            <v>-1729.37</v>
          </cell>
          <cell r="E168">
            <v>4865.07</v>
          </cell>
          <cell r="F168">
            <v>6606.65</v>
          </cell>
          <cell r="G168">
            <v>-1741.58</v>
          </cell>
          <cell r="H168">
            <v>33.33</v>
          </cell>
          <cell r="I168">
            <v>21.12</v>
          </cell>
          <cell r="J168">
            <v>12.21</v>
          </cell>
        </row>
        <row r="169">
          <cell r="A169">
            <v>39845</v>
          </cell>
          <cell r="B169">
            <v>9820.83</v>
          </cell>
          <cell r="C169">
            <v>12734.58</v>
          </cell>
          <cell r="D169">
            <v>-2913.74</v>
          </cell>
          <cell r="E169">
            <v>9535.66</v>
          </cell>
          <cell r="F169">
            <v>12706.98</v>
          </cell>
          <cell r="G169">
            <v>-3171.3199999999997</v>
          </cell>
          <cell r="H169">
            <v>285.17</v>
          </cell>
          <cell r="I169">
            <v>27.59</v>
          </cell>
          <cell r="J169">
            <v>257.58</v>
          </cell>
        </row>
        <row r="170">
          <cell r="A170">
            <v>39873</v>
          </cell>
          <cell r="B170">
            <v>14947.61</v>
          </cell>
          <cell r="C170">
            <v>19391.86</v>
          </cell>
          <cell r="D170">
            <v>-4444.2299999999996</v>
          </cell>
          <cell r="E170">
            <v>14400.369999999999</v>
          </cell>
          <cell r="F170">
            <v>19345.739999999998</v>
          </cell>
          <cell r="G170">
            <v>-4945.37</v>
          </cell>
          <cell r="H170">
            <v>547.24</v>
          </cell>
          <cell r="I170">
            <v>46.11</v>
          </cell>
          <cell r="J170">
            <v>501.14</v>
          </cell>
        </row>
        <row r="171">
          <cell r="A171">
            <v>39904</v>
          </cell>
          <cell r="B171">
            <v>20616.71</v>
          </cell>
          <cell r="C171">
            <v>26312.43</v>
          </cell>
          <cell r="D171">
            <v>-5695.7</v>
          </cell>
          <cell r="E171">
            <v>19775.189999999999</v>
          </cell>
          <cell r="F171">
            <v>26238.909999999996</v>
          </cell>
          <cell r="G171">
            <v>-6463.7199999999993</v>
          </cell>
          <cell r="H171">
            <v>841.52</v>
          </cell>
          <cell r="I171">
            <v>73.509999999999991</v>
          </cell>
          <cell r="J171">
            <v>768.02</v>
          </cell>
        </row>
        <row r="172">
          <cell r="A172">
            <v>39934</v>
          </cell>
          <cell r="B172">
            <v>25909.559999999998</v>
          </cell>
          <cell r="C172">
            <v>32998.86</v>
          </cell>
          <cell r="D172">
            <v>-7089.28</v>
          </cell>
          <cell r="E172">
            <v>24843.67</v>
          </cell>
          <cell r="F172">
            <v>32886.789999999994</v>
          </cell>
          <cell r="G172">
            <v>-8043.11</v>
          </cell>
          <cell r="H172">
            <v>1065.8800000000001</v>
          </cell>
          <cell r="I172">
            <v>112.05999999999999</v>
          </cell>
          <cell r="J172">
            <v>953.82999999999993</v>
          </cell>
        </row>
        <row r="173">
          <cell r="A173">
            <v>39965</v>
          </cell>
          <cell r="B173">
            <v>31344.28</v>
          </cell>
          <cell r="C173">
            <v>39987.520000000004</v>
          </cell>
          <cell r="D173">
            <v>-8643.2199999999993</v>
          </cell>
          <cell r="E173">
            <v>30071.3</v>
          </cell>
          <cell r="F173">
            <v>39838.849999999991</v>
          </cell>
          <cell r="G173">
            <v>-9767.5399999999991</v>
          </cell>
          <cell r="H173">
            <v>1272.97</v>
          </cell>
          <cell r="I173">
            <v>148.66</v>
          </cell>
          <cell r="J173">
            <v>1124.32</v>
          </cell>
        </row>
        <row r="174">
          <cell r="A174">
            <v>39995</v>
          </cell>
          <cell r="B174">
            <v>37722.259999999995</v>
          </cell>
          <cell r="C174">
            <v>46883.87</v>
          </cell>
          <cell r="D174">
            <v>-9161.59</v>
          </cell>
          <cell r="E174">
            <v>36388.11</v>
          </cell>
          <cell r="F174">
            <v>46708.44999999999</v>
          </cell>
          <cell r="G174">
            <v>-10320.329999999998</v>
          </cell>
          <cell r="H174">
            <v>1334.14</v>
          </cell>
          <cell r="I174">
            <v>175.41</v>
          </cell>
          <cell r="J174">
            <v>1158.74</v>
          </cell>
        </row>
        <row r="175">
          <cell r="A175">
            <v>40026</v>
          </cell>
          <cell r="B175">
            <v>42555.239999999991</v>
          </cell>
          <cell r="C175">
            <v>52900.990000000005</v>
          </cell>
          <cell r="D175">
            <v>-10345.73</v>
          </cell>
          <cell r="E175">
            <v>41186.620000000003</v>
          </cell>
          <cell r="F175">
            <v>52711.159999999989</v>
          </cell>
          <cell r="G175">
            <v>-11524.539999999997</v>
          </cell>
          <cell r="H175">
            <v>1368.6100000000001</v>
          </cell>
          <cell r="I175">
            <v>189.81</v>
          </cell>
          <cell r="J175">
            <v>1178.8</v>
          </cell>
        </row>
        <row r="176">
          <cell r="A176">
            <v>40057</v>
          </cell>
          <cell r="B176">
            <v>48540.489999999991</v>
          </cell>
          <cell r="C176">
            <v>59756.05</v>
          </cell>
          <cell r="D176">
            <v>-11215.529999999999</v>
          </cell>
          <cell r="E176">
            <v>46722.400000000001</v>
          </cell>
          <cell r="F176">
            <v>59541.859999999986</v>
          </cell>
          <cell r="G176">
            <v>-12819.459999999997</v>
          </cell>
          <cell r="H176">
            <v>1818.0900000000001</v>
          </cell>
          <cell r="I176">
            <v>214.17000000000002</v>
          </cell>
          <cell r="J176">
            <v>1603.92</v>
          </cell>
        </row>
        <row r="177">
          <cell r="A177">
            <v>40087</v>
          </cell>
          <cell r="B177">
            <v>54495.829999999987</v>
          </cell>
          <cell r="C177">
            <v>66875.760000000009</v>
          </cell>
          <cell r="D177">
            <v>-12379.899999999998</v>
          </cell>
          <cell r="E177">
            <v>52392.93</v>
          </cell>
          <cell r="F177">
            <v>66650.049999999988</v>
          </cell>
          <cell r="G177">
            <v>-14257.109999999997</v>
          </cell>
          <cell r="H177">
            <v>2102.9</v>
          </cell>
          <cell r="I177">
            <v>225.69000000000003</v>
          </cell>
          <cell r="J177">
            <v>1877.2</v>
          </cell>
        </row>
        <row r="178">
          <cell r="A178">
            <v>40118</v>
          </cell>
          <cell r="B178">
            <v>59698.919999999984</v>
          </cell>
          <cell r="C178">
            <v>73733.330000000016</v>
          </cell>
          <cell r="D178">
            <v>-14034.379999999997</v>
          </cell>
          <cell r="E178">
            <v>57547.19</v>
          </cell>
          <cell r="F178">
            <v>73477.349999999991</v>
          </cell>
          <cell r="G178">
            <v>-15930.139999999998</v>
          </cell>
          <cell r="H178">
            <v>2151.73</v>
          </cell>
          <cell r="I178">
            <v>255.97000000000003</v>
          </cell>
          <cell r="J178">
            <v>1895.75</v>
          </cell>
        </row>
        <row r="179">
          <cell r="A179">
            <v>40148</v>
          </cell>
          <cell r="B179">
            <v>66041.679999999978</v>
          </cell>
          <cell r="C179">
            <v>82052.780000000013</v>
          </cell>
          <cell r="D179">
            <v>-16011.069999999998</v>
          </cell>
          <cell r="E179">
            <v>63700.41</v>
          </cell>
          <cell r="F179">
            <v>81757.009999999995</v>
          </cell>
          <cell r="G179">
            <v>-18056.579999999998</v>
          </cell>
          <cell r="H179">
            <v>2341.27</v>
          </cell>
          <cell r="I179">
            <v>295.76000000000005</v>
          </cell>
          <cell r="J179">
            <v>2045.5</v>
          </cell>
        </row>
        <row r="180">
          <cell r="A180">
            <v>40179</v>
          </cell>
          <cell r="B180">
            <v>4883.6099999999997</v>
          </cell>
          <cell r="C180">
            <v>6590.79</v>
          </cell>
          <cell r="D180">
            <v>-1707.18</v>
          </cell>
          <cell r="E180">
            <v>4872.6499999999996</v>
          </cell>
          <cell r="F180">
            <v>6536</v>
          </cell>
          <cell r="G180">
            <v>-1663.35</v>
          </cell>
          <cell r="H180">
            <v>10.96</v>
          </cell>
          <cell r="I180">
            <v>54.79</v>
          </cell>
          <cell r="J180">
            <v>-43.83</v>
          </cell>
        </row>
        <row r="181">
          <cell r="A181">
            <v>40210</v>
          </cell>
          <cell r="B181">
            <v>9835.25</v>
          </cell>
          <cell r="C181">
            <v>13285.73</v>
          </cell>
          <cell r="D181">
            <v>-3450.4700000000003</v>
          </cell>
          <cell r="E181">
            <v>9746.77</v>
          </cell>
          <cell r="F181">
            <v>13199.18</v>
          </cell>
          <cell r="G181">
            <v>-3452.41</v>
          </cell>
          <cell r="H181">
            <v>88.47999999999999</v>
          </cell>
          <cell r="I181">
            <v>86.539999999999992</v>
          </cell>
          <cell r="J181">
            <v>1.9400000000000048</v>
          </cell>
        </row>
        <row r="182">
          <cell r="A182">
            <v>40238</v>
          </cell>
          <cell r="B182">
            <v>16229.52</v>
          </cell>
          <cell r="C182">
            <v>20929.2</v>
          </cell>
          <cell r="D182">
            <v>-4699.67</v>
          </cell>
          <cell r="E182">
            <v>15839.26</v>
          </cell>
          <cell r="F182">
            <v>20806.46</v>
          </cell>
          <cell r="G182">
            <v>-4967.2</v>
          </cell>
          <cell r="H182">
            <v>390.26</v>
          </cell>
          <cell r="I182">
            <v>122.72999999999999</v>
          </cell>
          <cell r="J182">
            <v>267.52999999999997</v>
          </cell>
        </row>
        <row r="183">
          <cell r="A183">
            <v>40269</v>
          </cell>
          <cell r="B183">
            <v>22292.89</v>
          </cell>
          <cell r="C183">
            <v>28060.120000000003</v>
          </cell>
          <cell r="D183">
            <v>-5767.22</v>
          </cell>
          <cell r="E183">
            <v>21894.6</v>
          </cell>
          <cell r="F183">
            <v>27923.89</v>
          </cell>
          <cell r="G183">
            <v>-6029.2999999999993</v>
          </cell>
          <cell r="H183">
            <v>398.28999999999996</v>
          </cell>
          <cell r="I183">
            <v>136.20999999999998</v>
          </cell>
          <cell r="J183">
            <v>262.08</v>
          </cell>
        </row>
        <row r="184">
          <cell r="A184">
            <v>40299</v>
          </cell>
          <cell r="B184">
            <v>29074.329999999998</v>
          </cell>
          <cell r="C184">
            <v>36569.600000000006</v>
          </cell>
          <cell r="D184">
            <v>-7495.27</v>
          </cell>
          <cell r="E184">
            <v>28243.21</v>
          </cell>
          <cell r="F184">
            <v>36425.01</v>
          </cell>
          <cell r="G184">
            <v>-8181.8099999999995</v>
          </cell>
          <cell r="H184">
            <v>831.1099999999999</v>
          </cell>
          <cell r="I184">
            <v>144.57</v>
          </cell>
          <cell r="J184">
            <v>686.54</v>
          </cell>
        </row>
        <row r="185">
          <cell r="A185">
            <v>40330</v>
          </cell>
          <cell r="B185">
            <v>35485.159999999996</v>
          </cell>
          <cell r="C185">
            <v>45532.340000000004</v>
          </cell>
          <cell r="D185">
            <v>-10047.18</v>
          </cell>
          <cell r="E185">
            <v>34501.519999999997</v>
          </cell>
          <cell r="F185">
            <v>45357.450000000004</v>
          </cell>
          <cell r="G185">
            <v>-10855.939999999999</v>
          </cell>
          <cell r="H185">
            <v>983.62999999999988</v>
          </cell>
          <cell r="I185">
            <v>174.87</v>
          </cell>
          <cell r="J185">
            <v>808.76</v>
          </cell>
        </row>
        <row r="186">
          <cell r="A186">
            <v>40360</v>
          </cell>
          <cell r="B186">
            <v>42383.069999999992</v>
          </cell>
          <cell r="C186">
            <v>53416.060000000005</v>
          </cell>
          <cell r="D186">
            <v>-11032.99</v>
          </cell>
          <cell r="E186">
            <v>41362.189999999995</v>
          </cell>
          <cell r="F186">
            <v>53208.820000000007</v>
          </cell>
          <cell r="G186">
            <v>-11846.64</v>
          </cell>
          <cell r="H186">
            <v>1020.8699999999999</v>
          </cell>
          <cell r="I186">
            <v>207.21</v>
          </cell>
          <cell r="J186">
            <v>813.66</v>
          </cell>
        </row>
        <row r="187">
          <cell r="A187">
            <v>40391</v>
          </cell>
          <cell r="B187">
            <v>48155.979999999996</v>
          </cell>
          <cell r="C187">
            <v>60170.210000000006</v>
          </cell>
          <cell r="D187">
            <v>-12014.23</v>
          </cell>
          <cell r="E187">
            <v>47074.95</v>
          </cell>
          <cell r="F187">
            <v>59933.600000000006</v>
          </cell>
          <cell r="G187">
            <v>-12858.66</v>
          </cell>
          <cell r="H187">
            <v>1081.02</v>
          </cell>
          <cell r="I187">
            <v>236.58</v>
          </cell>
          <cell r="J187">
            <v>844.43999999999994</v>
          </cell>
        </row>
        <row r="188">
          <cell r="A188">
            <v>40422</v>
          </cell>
          <cell r="B188">
            <v>55200.649999999994</v>
          </cell>
          <cell r="C188">
            <v>67944.12000000001</v>
          </cell>
          <cell r="D188">
            <v>-12743.47</v>
          </cell>
          <cell r="E188">
            <v>53546.31</v>
          </cell>
          <cell r="F188">
            <v>67691.340000000011</v>
          </cell>
          <cell r="G188">
            <v>-14145.04</v>
          </cell>
          <cell r="H188">
            <v>1654.33</v>
          </cell>
          <cell r="I188">
            <v>252.75</v>
          </cell>
          <cell r="J188">
            <v>1401.57</v>
          </cell>
        </row>
        <row r="189">
          <cell r="A189">
            <v>40452</v>
          </cell>
          <cell r="B189">
            <v>61590.06</v>
          </cell>
          <cell r="C189">
            <v>75471.87000000001</v>
          </cell>
          <cell r="D189">
            <v>-13881.81</v>
          </cell>
          <cell r="E189">
            <v>59739.159999999996</v>
          </cell>
          <cell r="F189">
            <v>75182.23000000001</v>
          </cell>
          <cell r="G189">
            <v>-15443.09</v>
          </cell>
          <cell r="H189">
            <v>1850.8899999999999</v>
          </cell>
          <cell r="I189">
            <v>289.60000000000002</v>
          </cell>
          <cell r="J189">
            <v>1561.27</v>
          </cell>
        </row>
        <row r="190">
          <cell r="A190">
            <v>40483</v>
          </cell>
          <cell r="B190">
            <v>69167.38</v>
          </cell>
          <cell r="C190">
            <v>83513.600000000006</v>
          </cell>
          <cell r="D190">
            <v>-14346.22</v>
          </cell>
          <cell r="E190">
            <v>66435.86</v>
          </cell>
          <cell r="F190">
            <v>83211.950000000012</v>
          </cell>
          <cell r="G190">
            <v>-16776.11</v>
          </cell>
          <cell r="H190">
            <v>2731.5099999999998</v>
          </cell>
          <cell r="I190">
            <v>301.62</v>
          </cell>
          <cell r="J190">
            <v>2429.87</v>
          </cell>
        </row>
        <row r="191">
          <cell r="A191">
            <v>40513</v>
          </cell>
          <cell r="B191">
            <v>76738.06</v>
          </cell>
          <cell r="C191">
            <v>92661.3</v>
          </cell>
          <cell r="D191">
            <v>-15923.24</v>
          </cell>
          <cell r="E191">
            <v>73913.02</v>
          </cell>
          <cell r="F191">
            <v>92334.49000000002</v>
          </cell>
          <cell r="G191">
            <v>-18421.490000000002</v>
          </cell>
          <cell r="H191">
            <v>2825.0299999999997</v>
          </cell>
          <cell r="I191">
            <v>326.78000000000003</v>
          </cell>
          <cell r="J191">
            <v>2498.23</v>
          </cell>
        </row>
        <row r="192">
          <cell r="A192">
            <v>40544</v>
          </cell>
          <cell r="B192">
            <v>5501.19</v>
          </cell>
          <cell r="C192">
            <v>6839.85</v>
          </cell>
          <cell r="D192">
            <v>-1338.67</v>
          </cell>
          <cell r="E192">
            <v>5447.25</v>
          </cell>
          <cell r="F192">
            <v>6810.47</v>
          </cell>
          <cell r="G192">
            <v>-1363.22</v>
          </cell>
          <cell r="H192">
            <v>53.93</v>
          </cell>
          <cell r="I192">
            <v>29.38</v>
          </cell>
          <cell r="J192">
            <v>24.55</v>
          </cell>
        </row>
        <row r="193">
          <cell r="A193">
            <v>40575</v>
          </cell>
          <cell r="B193">
            <v>12229.13</v>
          </cell>
          <cell r="C193">
            <v>14541.85</v>
          </cell>
          <cell r="D193">
            <v>-2312.73</v>
          </cell>
          <cell r="E193">
            <v>11972.32</v>
          </cell>
          <cell r="F193">
            <v>14505.869999999999</v>
          </cell>
          <cell r="G193">
            <v>-2533.5500000000002</v>
          </cell>
          <cell r="H193">
            <v>256.8</v>
          </cell>
          <cell r="I193">
            <v>35.97</v>
          </cell>
          <cell r="J193">
            <v>220.82000000000002</v>
          </cell>
        </row>
        <row r="194">
          <cell r="A194">
            <v>40603</v>
          </cell>
          <cell r="B194">
            <v>19167.93</v>
          </cell>
          <cell r="C194">
            <v>22375.91</v>
          </cell>
          <cell r="D194">
            <v>-3207.99</v>
          </cell>
          <cell r="E194">
            <v>18579.62</v>
          </cell>
          <cell r="F194">
            <v>22318.57</v>
          </cell>
          <cell r="G194">
            <v>-3738.9500000000003</v>
          </cell>
          <cell r="H194">
            <v>588.29999999999995</v>
          </cell>
          <cell r="I194">
            <v>57.32</v>
          </cell>
          <cell r="J194">
            <v>530.96</v>
          </cell>
        </row>
        <row r="195">
          <cell r="A195">
            <v>40634</v>
          </cell>
          <cell r="B195">
            <v>25660.34</v>
          </cell>
          <cell r="C195">
            <v>29953</v>
          </cell>
          <cell r="D195">
            <v>-4292.67</v>
          </cell>
          <cell r="E195">
            <v>25027.93</v>
          </cell>
          <cell r="F195">
            <v>29880.33</v>
          </cell>
          <cell r="G195">
            <v>-4852.4000000000005</v>
          </cell>
          <cell r="H195">
            <v>632.4</v>
          </cell>
          <cell r="I195">
            <v>72.650000000000006</v>
          </cell>
          <cell r="J195">
            <v>559.73</v>
          </cell>
        </row>
        <row r="196">
          <cell r="A196">
            <v>40664</v>
          </cell>
          <cell r="B196">
            <v>32732.560000000001</v>
          </cell>
          <cell r="C196">
            <v>38335.14</v>
          </cell>
          <cell r="D196">
            <v>-5602.59</v>
          </cell>
          <cell r="E196">
            <v>32024.79</v>
          </cell>
          <cell r="F196">
            <v>38243.380000000005</v>
          </cell>
          <cell r="G196">
            <v>-6218.59</v>
          </cell>
          <cell r="H196">
            <v>707.75</v>
          </cell>
          <cell r="I196">
            <v>91.740000000000009</v>
          </cell>
          <cell r="J196">
            <v>616</v>
          </cell>
        </row>
        <row r="197">
          <cell r="A197">
            <v>40695</v>
          </cell>
          <cell r="B197">
            <v>40065.97</v>
          </cell>
          <cell r="C197">
            <v>47026.63</v>
          </cell>
          <cell r="D197">
            <v>-6960.67</v>
          </cell>
          <cell r="E197">
            <v>38911.86</v>
          </cell>
          <cell r="F197">
            <v>46907.150000000009</v>
          </cell>
          <cell r="G197">
            <v>-7995.29</v>
          </cell>
          <cell r="H197">
            <v>1154.0899999999999</v>
          </cell>
          <cell r="I197">
            <v>119.47000000000001</v>
          </cell>
          <cell r="J197">
            <v>1034.6199999999999</v>
          </cell>
        </row>
        <row r="198">
          <cell r="A198">
            <v>40725</v>
          </cell>
          <cell r="B198">
            <v>47174.47</v>
          </cell>
          <cell r="C198">
            <v>54677.329999999994</v>
          </cell>
          <cell r="D198">
            <v>-7502.87</v>
          </cell>
          <cell r="E198">
            <v>45987.65</v>
          </cell>
          <cell r="F198">
            <v>54508.960000000006</v>
          </cell>
          <cell r="G198">
            <v>-8521.31</v>
          </cell>
          <cell r="H198">
            <v>1186.81</v>
          </cell>
          <cell r="I198">
            <v>168.36</v>
          </cell>
          <cell r="J198">
            <v>1018.4399999999999</v>
          </cell>
        </row>
        <row r="199">
          <cell r="A199">
            <v>40756</v>
          </cell>
          <cell r="B199">
            <v>54327.91</v>
          </cell>
          <cell r="C199">
            <v>61249.139999999992</v>
          </cell>
          <cell r="D199">
            <v>-6921.24</v>
          </cell>
          <cell r="E199">
            <v>52609.33</v>
          </cell>
          <cell r="F199">
            <v>61043.69</v>
          </cell>
          <cell r="G199">
            <v>-8434.369999999999</v>
          </cell>
          <cell r="H199">
            <v>1718.58</v>
          </cell>
          <cell r="I199">
            <v>205.44</v>
          </cell>
          <cell r="J199">
            <v>1513.1299999999999</v>
          </cell>
        </row>
        <row r="200">
          <cell r="A200">
            <v>40787</v>
          </cell>
          <cell r="B200">
            <v>61491.62</v>
          </cell>
          <cell r="C200">
            <v>68845.889999999985</v>
          </cell>
          <cell r="D200">
            <v>-7354.28</v>
          </cell>
          <cell r="E200">
            <v>59598.81</v>
          </cell>
          <cell r="F200">
            <v>68619.91</v>
          </cell>
          <cell r="G200">
            <v>-9021.1099999999988</v>
          </cell>
          <cell r="H200">
            <v>1892.81</v>
          </cell>
          <cell r="I200">
            <v>225.97</v>
          </cell>
          <cell r="J200">
            <v>1666.83</v>
          </cell>
        </row>
        <row r="201">
          <cell r="A201">
            <v>40817</v>
          </cell>
          <cell r="B201">
            <v>68449.22</v>
          </cell>
          <cell r="C201">
            <v>75979.529999999984</v>
          </cell>
          <cell r="D201">
            <v>-7530.33</v>
          </cell>
          <cell r="E201">
            <v>66454.41</v>
          </cell>
          <cell r="F201">
            <v>75726.240000000005</v>
          </cell>
          <cell r="G201">
            <v>-9271.8399999999983</v>
          </cell>
          <cell r="H201">
            <v>1994.81</v>
          </cell>
          <cell r="I201">
            <v>253.28</v>
          </cell>
          <cell r="J201">
            <v>1741.52</v>
          </cell>
        </row>
        <row r="202">
          <cell r="A202">
            <v>40848</v>
          </cell>
          <cell r="B202">
            <v>75463.67</v>
          </cell>
          <cell r="C202">
            <v>83405.849999999977</v>
          </cell>
          <cell r="D202">
            <v>-7942.2</v>
          </cell>
          <cell r="E202">
            <v>73050.83</v>
          </cell>
          <cell r="F202">
            <v>83128.53</v>
          </cell>
          <cell r="G202">
            <v>-10077.709999999999</v>
          </cell>
          <cell r="H202">
            <v>2412.84</v>
          </cell>
          <cell r="I202">
            <v>277.32</v>
          </cell>
          <cell r="J202">
            <v>2135.52</v>
          </cell>
        </row>
        <row r="203">
          <cell r="A203">
            <v>40878</v>
          </cell>
          <cell r="B203">
            <v>82772.289999999994</v>
          </cell>
          <cell r="C203">
            <v>90666.629999999976</v>
          </cell>
          <cell r="D203">
            <v>-7894.36</v>
          </cell>
          <cell r="E203">
            <v>79805.86</v>
          </cell>
          <cell r="F203">
            <v>90332.61</v>
          </cell>
          <cell r="G203">
            <v>-10526.759999999998</v>
          </cell>
          <cell r="H203">
            <v>2966.4300000000003</v>
          </cell>
          <cell r="I203">
            <v>334.02</v>
          </cell>
          <cell r="J203">
            <v>2632.41</v>
          </cell>
        </row>
        <row r="204">
          <cell r="A204">
            <v>40909</v>
          </cell>
          <cell r="B204">
            <v>5813.41</v>
          </cell>
          <cell r="C204">
            <v>6929.8</v>
          </cell>
          <cell r="D204">
            <v>-1116.4000000000001</v>
          </cell>
          <cell r="E204">
            <v>5763.01</v>
          </cell>
          <cell r="F204">
            <v>6909.48</v>
          </cell>
          <cell r="G204">
            <v>-1146.48</v>
          </cell>
          <cell r="H204">
            <v>50.4</v>
          </cell>
          <cell r="I204">
            <v>20.32</v>
          </cell>
          <cell r="J204">
            <v>30.08</v>
          </cell>
        </row>
        <row r="205">
          <cell r="A205">
            <v>40940</v>
          </cell>
          <cell r="B205">
            <v>12350.189999999999</v>
          </cell>
          <cell r="C205">
            <v>13841.1</v>
          </cell>
          <cell r="D205">
            <v>-1490.93</v>
          </cell>
          <cell r="E205">
            <v>12173.66</v>
          </cell>
          <cell r="F205">
            <v>13798.279999999999</v>
          </cell>
          <cell r="G205">
            <v>-1624.63</v>
          </cell>
          <cell r="H205">
            <v>176.53</v>
          </cell>
          <cell r="I205">
            <v>42.82</v>
          </cell>
          <cell r="J205">
            <v>133.70999999999998</v>
          </cell>
        </row>
        <row r="206">
          <cell r="A206">
            <v>40969</v>
          </cell>
          <cell r="B206">
            <v>19725.96</v>
          </cell>
          <cell r="C206">
            <v>21052.75</v>
          </cell>
          <cell r="D206">
            <v>-1326.81</v>
          </cell>
          <cell r="E206">
            <v>18808.95</v>
          </cell>
          <cell r="F206">
            <v>20983.699999999997</v>
          </cell>
          <cell r="G206">
            <v>-2174.7600000000002</v>
          </cell>
          <cell r="H206">
            <v>917.01</v>
          </cell>
          <cell r="I206">
            <v>69.06</v>
          </cell>
          <cell r="J206">
            <v>847.95</v>
          </cell>
        </row>
        <row r="207">
          <cell r="A207">
            <v>41000</v>
          </cell>
          <cell r="B207">
            <v>26235.18</v>
          </cell>
          <cell r="C207">
            <v>27860.47</v>
          </cell>
          <cell r="D207">
            <v>-1625.31</v>
          </cell>
          <cell r="E207">
            <v>25304.370000000003</v>
          </cell>
          <cell r="F207">
            <v>27775.489999999998</v>
          </cell>
          <cell r="G207">
            <v>-2471.13</v>
          </cell>
          <cell r="H207">
            <v>930.81</v>
          </cell>
          <cell r="I207">
            <v>84.990000000000009</v>
          </cell>
          <cell r="J207">
            <v>845.82</v>
          </cell>
        </row>
        <row r="208">
          <cell r="A208">
            <v>41030</v>
          </cell>
          <cell r="B208">
            <v>33726.410000000003</v>
          </cell>
          <cell r="C208">
            <v>35499.71</v>
          </cell>
          <cell r="D208">
            <v>-1773.32</v>
          </cell>
          <cell r="E208">
            <v>32302.100000000002</v>
          </cell>
          <cell r="F208">
            <v>35395.24</v>
          </cell>
          <cell r="G208">
            <v>-3093.15</v>
          </cell>
          <cell r="H208">
            <v>1424.3</v>
          </cell>
          <cell r="I208">
            <v>104.48</v>
          </cell>
          <cell r="J208">
            <v>1319.8200000000002</v>
          </cell>
        </row>
        <row r="209">
          <cell r="A209">
            <v>41061</v>
          </cell>
          <cell r="B209">
            <v>40686.030000000006</v>
          </cell>
          <cell r="C209">
            <v>42261.34</v>
          </cell>
          <cell r="D209">
            <v>-1575.33</v>
          </cell>
          <cell r="E209">
            <v>39055.130000000005</v>
          </cell>
          <cell r="F209">
            <v>42147.35</v>
          </cell>
          <cell r="G209">
            <v>-3092.23</v>
          </cell>
          <cell r="H209">
            <v>1630.8799999999999</v>
          </cell>
          <cell r="I209">
            <v>113.99000000000001</v>
          </cell>
          <cell r="J209">
            <v>1516.89</v>
          </cell>
        </row>
        <row r="210">
          <cell r="A210">
            <v>41091</v>
          </cell>
          <cell r="B210">
            <v>48367.650000000009</v>
          </cell>
          <cell r="C210">
            <v>49274.11</v>
          </cell>
          <cell r="D210">
            <v>-906.46999999999991</v>
          </cell>
          <cell r="E210">
            <v>46693.650000000009</v>
          </cell>
          <cell r="F210">
            <v>49119.44</v>
          </cell>
          <cell r="G210">
            <v>-2425.8000000000002</v>
          </cell>
          <cell r="H210">
            <v>1673.9899999999998</v>
          </cell>
          <cell r="I210">
            <v>154.67000000000002</v>
          </cell>
          <cell r="J210">
            <v>1519.3100000000002</v>
          </cell>
        </row>
        <row r="211">
          <cell r="A211">
            <v>41122</v>
          </cell>
          <cell r="B211">
            <v>55443.780000000006</v>
          </cell>
          <cell r="C211">
            <v>55685.55</v>
          </cell>
          <cell r="D211">
            <v>-241.77999999999986</v>
          </cell>
          <cell r="E211">
            <v>53365.460000000006</v>
          </cell>
          <cell r="F211">
            <v>55500.18</v>
          </cell>
          <cell r="G211">
            <v>-2134.73</v>
          </cell>
          <cell r="H211">
            <v>2078.31</v>
          </cell>
          <cell r="I211">
            <v>185.37</v>
          </cell>
          <cell r="J211">
            <v>1892.9300000000003</v>
          </cell>
        </row>
        <row r="212">
          <cell r="A212">
            <v>41153</v>
          </cell>
          <cell r="B212">
            <v>62087.8</v>
          </cell>
          <cell r="C212">
            <v>62294.79</v>
          </cell>
          <cell r="D212">
            <v>-206.99999999999986</v>
          </cell>
          <cell r="E212">
            <v>59495.760000000009</v>
          </cell>
          <cell r="F212">
            <v>62060.74</v>
          </cell>
          <cell r="G212">
            <v>-2564.9899999999998</v>
          </cell>
          <cell r="H212">
            <v>2592.0299999999997</v>
          </cell>
          <cell r="I212">
            <v>234.05</v>
          </cell>
          <cell r="J212">
            <v>2357.9700000000003</v>
          </cell>
        </row>
        <row r="213">
          <cell r="A213">
            <v>41183</v>
          </cell>
          <cell r="B213">
            <v>69894.880000000005</v>
          </cell>
          <cell r="C213">
            <v>69419.11</v>
          </cell>
          <cell r="D213">
            <v>475.7600000000001</v>
          </cell>
          <cell r="E213">
            <v>66325.590000000011</v>
          </cell>
          <cell r="F213">
            <v>69133</v>
          </cell>
          <cell r="G213">
            <v>-2807.4199999999996</v>
          </cell>
          <cell r="H213">
            <v>3569.2799999999997</v>
          </cell>
          <cell r="I213">
            <v>286.11</v>
          </cell>
          <cell r="J213">
            <v>3283.1600000000003</v>
          </cell>
        </row>
        <row r="214">
          <cell r="A214">
            <v>41214</v>
          </cell>
          <cell r="B214">
            <v>76150.19</v>
          </cell>
          <cell r="C214">
            <v>75962.95</v>
          </cell>
          <cell r="D214">
            <v>187.23000000000013</v>
          </cell>
          <cell r="E214">
            <v>72467.580000000016</v>
          </cell>
          <cell r="F214">
            <v>75631.289999999994</v>
          </cell>
          <cell r="G214">
            <v>-3163.72</v>
          </cell>
          <cell r="H214">
            <v>3682.6</v>
          </cell>
          <cell r="I214">
            <v>331.67</v>
          </cell>
          <cell r="J214">
            <v>3350.9200000000005</v>
          </cell>
        </row>
        <row r="215">
          <cell r="A215">
            <v>41244</v>
          </cell>
          <cell r="B215">
            <v>83560.210000000006</v>
          </cell>
          <cell r="C215">
            <v>82773.149999999994</v>
          </cell>
          <cell r="D215">
            <v>787.05000000000018</v>
          </cell>
          <cell r="E215">
            <v>79673.720000000016</v>
          </cell>
          <cell r="F215">
            <v>82388.829999999987</v>
          </cell>
          <cell r="G215">
            <v>-2715.12</v>
          </cell>
          <cell r="H215">
            <v>3886.49</v>
          </cell>
          <cell r="I215">
            <v>384.33000000000004</v>
          </cell>
          <cell r="J215">
            <v>3502.1400000000003</v>
          </cell>
        </row>
        <row r="216">
          <cell r="A216">
            <v>41275</v>
          </cell>
          <cell r="B216">
            <v>6268.12</v>
          </cell>
          <cell r="C216">
            <v>6285.92</v>
          </cell>
          <cell r="D216">
            <v>-17.8</v>
          </cell>
          <cell r="E216">
            <v>6206.33</v>
          </cell>
          <cell r="F216">
            <v>6255.21</v>
          </cell>
          <cell r="G216">
            <v>-48.88</v>
          </cell>
          <cell r="H216">
            <v>61.79</v>
          </cell>
          <cell r="I216">
            <v>30.71</v>
          </cell>
          <cell r="J216">
            <v>31.08</v>
          </cell>
        </row>
        <row r="217">
          <cell r="A217">
            <v>41306</v>
          </cell>
          <cell r="B217">
            <v>12212.68</v>
          </cell>
          <cell r="C217">
            <v>12526.32</v>
          </cell>
          <cell r="D217">
            <v>-313.63</v>
          </cell>
          <cell r="E217">
            <v>12055.880000000001</v>
          </cell>
          <cell r="F217">
            <v>12468.33</v>
          </cell>
          <cell r="G217">
            <v>-412.45</v>
          </cell>
          <cell r="H217">
            <v>156.81</v>
          </cell>
          <cell r="I217">
            <v>57.99</v>
          </cell>
          <cell r="J217">
            <v>98.82</v>
          </cell>
        </row>
        <row r="218">
          <cell r="A218">
            <v>41334</v>
          </cell>
          <cell r="B218">
            <v>19571.09</v>
          </cell>
          <cell r="C218">
            <v>19060.82</v>
          </cell>
          <cell r="D218">
            <v>510.28</v>
          </cell>
          <cell r="E218">
            <v>18916.04</v>
          </cell>
          <cell r="F218">
            <v>18963.21</v>
          </cell>
          <cell r="G218">
            <v>-47.170000000000016</v>
          </cell>
          <cell r="H218">
            <v>655.05999999999995</v>
          </cell>
          <cell r="I218">
            <v>97.61</v>
          </cell>
          <cell r="J218">
            <v>557.46</v>
          </cell>
        </row>
        <row r="219">
          <cell r="A219">
            <v>41365</v>
          </cell>
          <cell r="B219">
            <v>26642</v>
          </cell>
          <cell r="C219">
            <v>25868.3</v>
          </cell>
          <cell r="D219">
            <v>773.72</v>
          </cell>
          <cell r="E219">
            <v>25970.120000000003</v>
          </cell>
          <cell r="F219">
            <v>25732.22</v>
          </cell>
          <cell r="G219">
            <v>237.89999999999998</v>
          </cell>
          <cell r="H219">
            <v>671.89</v>
          </cell>
          <cell r="I219">
            <v>136.07</v>
          </cell>
          <cell r="J219">
            <v>535.83000000000004</v>
          </cell>
        </row>
        <row r="220">
          <cell r="A220">
            <v>41395</v>
          </cell>
          <cell r="B220">
            <v>34672.79</v>
          </cell>
          <cell r="C220">
            <v>33342.81</v>
          </cell>
          <cell r="D220">
            <v>1330</v>
          </cell>
          <cell r="E220">
            <v>33360.100000000006</v>
          </cell>
          <cell r="F220">
            <v>33187.550000000003</v>
          </cell>
          <cell r="G220">
            <v>172.54999999999998</v>
          </cell>
          <cell r="H220">
            <v>1312.69</v>
          </cell>
          <cell r="I220">
            <v>155.25</v>
          </cell>
          <cell r="J220">
            <v>1157.46</v>
          </cell>
        </row>
        <row r="221">
          <cell r="A221">
            <v>41426</v>
          </cell>
          <cell r="B221">
            <v>41685.919999999998</v>
          </cell>
          <cell r="C221">
            <v>39983.879999999997</v>
          </cell>
          <cell r="D221">
            <v>1702.06</v>
          </cell>
          <cell r="E221">
            <v>40288.970000000008</v>
          </cell>
          <cell r="F221">
            <v>39811.950000000004</v>
          </cell>
          <cell r="G221">
            <v>477.03</v>
          </cell>
          <cell r="H221">
            <v>1396.94</v>
          </cell>
          <cell r="I221">
            <v>171.92000000000002</v>
          </cell>
          <cell r="J221">
            <v>1225.04</v>
          </cell>
        </row>
        <row r="222">
          <cell r="A222">
            <v>41456</v>
          </cell>
          <cell r="B222">
            <v>49722.39</v>
          </cell>
          <cell r="C222">
            <v>47530.46</v>
          </cell>
          <cell r="D222">
            <v>2191.9499999999998</v>
          </cell>
          <cell r="E222">
            <v>48231.87000000001</v>
          </cell>
          <cell r="F222">
            <v>47318.100000000006</v>
          </cell>
          <cell r="G222">
            <v>913.78</v>
          </cell>
          <cell r="H222">
            <v>1490.51</v>
          </cell>
          <cell r="I222">
            <v>212.34000000000003</v>
          </cell>
          <cell r="J222">
            <v>1278.18</v>
          </cell>
        </row>
        <row r="223">
          <cell r="A223">
            <v>41487</v>
          </cell>
          <cell r="B223">
            <v>56923.229999999996</v>
          </cell>
          <cell r="C223">
            <v>53860.86</v>
          </cell>
          <cell r="D223">
            <v>3062.39</v>
          </cell>
          <cell r="E223">
            <v>55389.400000000009</v>
          </cell>
          <cell r="F223">
            <v>53616.840000000004</v>
          </cell>
          <cell r="G223">
            <v>1772.56</v>
          </cell>
          <cell r="H223">
            <v>1533.82</v>
          </cell>
          <cell r="I223">
            <v>244.00000000000003</v>
          </cell>
          <cell r="J223">
            <v>1289.8400000000001</v>
          </cell>
        </row>
        <row r="224">
          <cell r="A224">
            <v>41518</v>
          </cell>
          <cell r="B224">
            <v>64419.969999999994</v>
          </cell>
          <cell r="C224">
            <v>60782.400000000001</v>
          </cell>
          <cell r="D224">
            <v>3637.59</v>
          </cell>
          <cell r="E224">
            <v>62288.030000000006</v>
          </cell>
          <cell r="F224">
            <v>60504.240000000005</v>
          </cell>
          <cell r="G224">
            <v>1783.79</v>
          </cell>
          <cell r="H224">
            <v>2131.94</v>
          </cell>
          <cell r="I224">
            <v>278.15000000000003</v>
          </cell>
          <cell r="J224">
            <v>1853.8100000000002</v>
          </cell>
        </row>
        <row r="225">
          <cell r="A225">
            <v>41548</v>
          </cell>
          <cell r="B225">
            <v>72414.720000000001</v>
          </cell>
          <cell r="C225">
            <v>68148.13</v>
          </cell>
          <cell r="D225">
            <v>4266.6100000000006</v>
          </cell>
          <cell r="E225">
            <v>69672.700000000012</v>
          </cell>
          <cell r="F225">
            <v>67819.73000000001</v>
          </cell>
          <cell r="G225">
            <v>1852.97</v>
          </cell>
          <cell r="H225">
            <v>2742.02</v>
          </cell>
          <cell r="I225">
            <v>328.39000000000004</v>
          </cell>
          <cell r="J225">
            <v>2413.65</v>
          </cell>
        </row>
        <row r="226">
          <cell r="A226">
            <v>41579</v>
          </cell>
          <cell r="B226">
            <v>79179.649999999994</v>
          </cell>
          <cell r="C226">
            <v>74796.75</v>
          </cell>
          <cell r="D226">
            <v>4382.920000000001</v>
          </cell>
          <cell r="E226">
            <v>76310.38</v>
          </cell>
          <cell r="F226">
            <v>74437.490000000005</v>
          </cell>
          <cell r="G226">
            <v>1872.89</v>
          </cell>
          <cell r="H226">
            <v>2869.27</v>
          </cell>
          <cell r="I226">
            <v>359.25000000000006</v>
          </cell>
          <cell r="J226">
            <v>2510.04</v>
          </cell>
        </row>
        <row r="227">
          <cell r="A227">
            <v>41609</v>
          </cell>
          <cell r="B227">
            <v>87371.89</v>
          </cell>
          <cell r="C227">
            <v>81765.460000000006</v>
          </cell>
          <cell r="D227">
            <v>5606.4500000000007</v>
          </cell>
          <cell r="E227">
            <v>84147.39</v>
          </cell>
          <cell r="F227">
            <v>81358.320000000007</v>
          </cell>
          <cell r="G227">
            <v>2789.08</v>
          </cell>
          <cell r="H227">
            <v>3224.5</v>
          </cell>
          <cell r="I227">
            <v>407.13000000000005</v>
          </cell>
          <cell r="J227">
            <v>2817.38</v>
          </cell>
        </row>
        <row r="228">
          <cell r="A228">
            <v>41640</v>
          </cell>
          <cell r="B228">
            <v>6641.22</v>
          </cell>
          <cell r="C228">
            <v>6913.96</v>
          </cell>
          <cell r="D228">
            <v>-272.74</v>
          </cell>
          <cell r="E228">
            <v>6583.76</v>
          </cell>
          <cell r="F228">
            <v>6871.5</v>
          </cell>
          <cell r="G228">
            <v>-287.74</v>
          </cell>
          <cell r="H228">
            <v>57.46</v>
          </cell>
          <cell r="I228">
            <v>42.46</v>
          </cell>
          <cell r="J228">
            <v>15</v>
          </cell>
        </row>
        <row r="229">
          <cell r="A229">
            <v>41671</v>
          </cell>
          <cell r="B229">
            <v>13410.119999999999</v>
          </cell>
          <cell r="C229">
            <v>13535.65</v>
          </cell>
          <cell r="D229">
            <v>-125.53</v>
          </cell>
          <cell r="E229">
            <v>12980.66</v>
          </cell>
          <cell r="F229">
            <v>13472.39</v>
          </cell>
          <cell r="G229">
            <v>-491.72</v>
          </cell>
          <cell r="H229">
            <v>429.45</v>
          </cell>
          <cell r="I229">
            <v>63.269999999999996</v>
          </cell>
          <cell r="J229">
            <v>366.19</v>
          </cell>
        </row>
        <row r="230">
          <cell r="A230">
            <v>41699</v>
          </cell>
          <cell r="B230">
            <v>20316.879999999997</v>
          </cell>
          <cell r="C230">
            <v>20157.2</v>
          </cell>
          <cell r="D230">
            <v>159.69000000000003</v>
          </cell>
          <cell r="E230">
            <v>19689.29</v>
          </cell>
          <cell r="F230">
            <v>20070.03</v>
          </cell>
          <cell r="G230">
            <v>-380.73</v>
          </cell>
          <cell r="H230">
            <v>627.57999999999993</v>
          </cell>
          <cell r="I230">
            <v>87.179999999999993</v>
          </cell>
          <cell r="J230">
            <v>540.41</v>
          </cell>
        </row>
        <row r="231">
          <cell r="A231">
            <v>41730</v>
          </cell>
          <cell r="B231">
            <v>27531.489999999998</v>
          </cell>
          <cell r="C231">
            <v>27331.64</v>
          </cell>
          <cell r="D231">
            <v>199.86</v>
          </cell>
          <cell r="E231">
            <v>26528.82</v>
          </cell>
          <cell r="F231">
            <v>27225.219999999998</v>
          </cell>
          <cell r="G231">
            <v>-696.40000000000009</v>
          </cell>
          <cell r="H231">
            <v>1002.6599999999999</v>
          </cell>
          <cell r="I231">
            <v>106.41999999999999</v>
          </cell>
          <cell r="J231">
            <v>896.25</v>
          </cell>
        </row>
        <row r="232">
          <cell r="A232">
            <v>41760</v>
          </cell>
          <cell r="B232">
            <v>35464.019999999997</v>
          </cell>
          <cell r="C232">
            <v>35214.839999999997</v>
          </cell>
          <cell r="D232">
            <v>249.19</v>
          </cell>
          <cell r="E232">
            <v>34265.97</v>
          </cell>
          <cell r="F232">
            <v>35092.97</v>
          </cell>
          <cell r="G232">
            <v>-827.00000000000011</v>
          </cell>
          <cell r="H232">
            <v>1198.04</v>
          </cell>
          <cell r="I232">
            <v>121.86999999999999</v>
          </cell>
          <cell r="J232">
            <v>1076.18</v>
          </cell>
        </row>
        <row r="233">
          <cell r="A233">
            <v>41791</v>
          </cell>
          <cell r="B233">
            <v>42738.479999999996</v>
          </cell>
          <cell r="C233">
            <v>42443.88</v>
          </cell>
          <cell r="D233">
            <v>294.61</v>
          </cell>
          <cell r="E233">
            <v>41498.340000000004</v>
          </cell>
          <cell r="F233">
            <v>42304.12</v>
          </cell>
          <cell r="G233">
            <v>-805.78000000000009</v>
          </cell>
          <cell r="H233">
            <v>1240.1199999999999</v>
          </cell>
          <cell r="I233">
            <v>139.76</v>
          </cell>
          <cell r="J233">
            <v>1100.3700000000001</v>
          </cell>
        </row>
        <row r="234">
          <cell r="A234">
            <v>41821</v>
          </cell>
          <cell r="B234">
            <v>51261.469999999994</v>
          </cell>
          <cell r="C234">
            <v>50297.909999999996</v>
          </cell>
          <cell r="D234">
            <v>963.58</v>
          </cell>
          <cell r="E234">
            <v>49665.130000000005</v>
          </cell>
          <cell r="F234">
            <v>50114.420000000006</v>
          </cell>
          <cell r="G234">
            <v>-449.29000000000008</v>
          </cell>
          <cell r="H234">
            <v>1596.33</v>
          </cell>
          <cell r="I234">
            <v>183.48999999999998</v>
          </cell>
          <cell r="J234">
            <v>1412.8500000000001</v>
          </cell>
        </row>
        <row r="235">
          <cell r="A235">
            <v>41852</v>
          </cell>
          <cell r="B235">
            <v>58690.539999999994</v>
          </cell>
          <cell r="C235">
            <v>56577.2</v>
          </cell>
          <cell r="D235">
            <v>2113.36</v>
          </cell>
          <cell r="E235">
            <v>56809.58</v>
          </cell>
          <cell r="F235">
            <v>56364.960000000006</v>
          </cell>
          <cell r="G235">
            <v>444.62999999999988</v>
          </cell>
          <cell r="H235">
            <v>1880.9499999999998</v>
          </cell>
          <cell r="I235">
            <v>212.24999999999997</v>
          </cell>
          <cell r="J235">
            <v>1668.71</v>
          </cell>
        </row>
        <row r="236">
          <cell r="A236">
            <v>41883</v>
          </cell>
          <cell r="B236">
            <v>66298.7</v>
          </cell>
          <cell r="C236">
            <v>64050.07</v>
          </cell>
          <cell r="D236">
            <v>2248.6600000000003</v>
          </cell>
          <cell r="E236">
            <v>64260.32</v>
          </cell>
          <cell r="F236">
            <v>63804.490000000005</v>
          </cell>
          <cell r="G236">
            <v>455.82999999999987</v>
          </cell>
          <cell r="H236">
            <v>2038.3799999999999</v>
          </cell>
          <cell r="I236">
            <v>245.57999999999998</v>
          </cell>
          <cell r="J236">
            <v>1792.81</v>
          </cell>
        </row>
        <row r="237">
          <cell r="A237">
            <v>41913</v>
          </cell>
          <cell r="B237">
            <v>74986.91</v>
          </cell>
          <cell r="C237">
            <v>72027.98</v>
          </cell>
          <cell r="D237">
            <v>2958.9500000000003</v>
          </cell>
          <cell r="E237">
            <v>72739.98</v>
          </cell>
          <cell r="F237">
            <v>71754.05</v>
          </cell>
          <cell r="G237">
            <v>985.93999999999983</v>
          </cell>
          <cell r="H237">
            <v>2246.92</v>
          </cell>
          <cell r="I237">
            <v>273.94</v>
          </cell>
          <cell r="J237">
            <v>1973</v>
          </cell>
        </row>
        <row r="238">
          <cell r="A238">
            <v>41944</v>
          </cell>
          <cell r="B238">
            <v>81776.800000000003</v>
          </cell>
          <cell r="C238">
            <v>78988.989999999991</v>
          </cell>
          <cell r="D238">
            <v>2787.8300000000004</v>
          </cell>
          <cell r="E238">
            <v>79354.22</v>
          </cell>
          <cell r="F238">
            <v>78704.34</v>
          </cell>
          <cell r="G238">
            <v>649.88999999999987</v>
          </cell>
          <cell r="H238">
            <v>2422.5700000000002</v>
          </cell>
          <cell r="I238">
            <v>284.66000000000003</v>
          </cell>
          <cell r="J238">
            <v>2137.9299999999998</v>
          </cell>
        </row>
        <row r="239">
          <cell r="A239">
            <v>41974</v>
          </cell>
          <cell r="B239">
            <v>89382.89</v>
          </cell>
          <cell r="C239">
            <v>86826.98</v>
          </cell>
          <cell r="D239">
            <v>2555.9300000000003</v>
          </cell>
          <cell r="E239">
            <v>86628.08</v>
          </cell>
          <cell r="F239">
            <v>86354.28</v>
          </cell>
          <cell r="G239">
            <v>273.80999999999989</v>
          </cell>
          <cell r="H239">
            <v>2754.79</v>
          </cell>
          <cell r="I239">
            <v>472.70000000000005</v>
          </cell>
          <cell r="J239">
            <v>2282.1099999999997</v>
          </cell>
        </row>
        <row r="240">
          <cell r="A240">
            <v>42005</v>
          </cell>
          <cell r="B240">
            <v>6913.01</v>
          </cell>
          <cell r="C240">
            <v>6766.76</v>
          </cell>
          <cell r="D240">
            <v>146.25</v>
          </cell>
          <cell r="E240">
            <v>6734.51</v>
          </cell>
          <cell r="F240">
            <v>6737.77</v>
          </cell>
          <cell r="G240">
            <v>-3.26</v>
          </cell>
          <cell r="H240">
            <v>178.5</v>
          </cell>
          <cell r="I240">
            <v>28.99</v>
          </cell>
          <cell r="J240">
            <v>149.52000000000001</v>
          </cell>
        </row>
        <row r="241">
          <cell r="A241">
            <v>42036</v>
          </cell>
          <cell r="B241">
            <v>13565.04</v>
          </cell>
          <cell r="C241">
            <v>13518.6</v>
          </cell>
          <cell r="D241">
            <v>46.44</v>
          </cell>
          <cell r="E241">
            <v>13169.5</v>
          </cell>
          <cell r="F241">
            <v>13448.05</v>
          </cell>
          <cell r="G241">
            <v>-278.53999999999996</v>
          </cell>
          <cell r="H241">
            <v>395.53999999999996</v>
          </cell>
          <cell r="I241">
            <v>70.55</v>
          </cell>
          <cell r="J241">
            <v>324.99</v>
          </cell>
        </row>
        <row r="242">
          <cell r="A242">
            <v>42064</v>
          </cell>
          <cell r="B242">
            <v>21255.45</v>
          </cell>
          <cell r="C242">
            <v>20965.740000000002</v>
          </cell>
          <cell r="D242">
            <v>289.7</v>
          </cell>
          <cell r="E242">
            <v>20640.939999999999</v>
          </cell>
          <cell r="F242">
            <v>20847.12</v>
          </cell>
          <cell r="G242">
            <v>-206.16999999999996</v>
          </cell>
          <cell r="H242">
            <v>614.51</v>
          </cell>
          <cell r="I242">
            <v>118.63</v>
          </cell>
          <cell r="J242">
            <v>495.88</v>
          </cell>
        </row>
        <row r="243">
          <cell r="A243">
            <v>42095</v>
          </cell>
          <cell r="B243">
            <v>28826.66</v>
          </cell>
          <cell r="C243">
            <v>28510.510000000002</v>
          </cell>
          <cell r="D243">
            <v>316.14999999999998</v>
          </cell>
          <cell r="E243">
            <v>28005.059999999998</v>
          </cell>
          <cell r="F243">
            <v>28371.769999999997</v>
          </cell>
          <cell r="G243">
            <v>-366.69999999999993</v>
          </cell>
          <cell r="H243">
            <v>821.6</v>
          </cell>
          <cell r="I243">
            <v>138.75</v>
          </cell>
          <cell r="J243">
            <v>682.85</v>
          </cell>
        </row>
        <row r="244">
          <cell r="A244">
            <v>42125</v>
          </cell>
          <cell r="B244">
            <v>36555.26</v>
          </cell>
          <cell r="C244">
            <v>37017.210000000006</v>
          </cell>
          <cell r="D244">
            <v>-461.95000000000005</v>
          </cell>
          <cell r="E244">
            <v>35521.729999999996</v>
          </cell>
          <cell r="F244">
            <v>36835.799999999996</v>
          </cell>
          <cell r="G244">
            <v>-1314.06</v>
          </cell>
          <cell r="H244">
            <v>1033.53</v>
          </cell>
          <cell r="I244">
            <v>181.42000000000002</v>
          </cell>
          <cell r="J244">
            <v>852.11</v>
          </cell>
        </row>
        <row r="245">
          <cell r="A245">
            <v>42156</v>
          </cell>
          <cell r="B245">
            <v>44690.57</v>
          </cell>
          <cell r="C245">
            <v>45061.390000000007</v>
          </cell>
          <cell r="D245">
            <v>-370.83000000000004</v>
          </cell>
          <cell r="E245">
            <v>43354.069999999992</v>
          </cell>
          <cell r="F245">
            <v>44850.53</v>
          </cell>
          <cell r="G245">
            <v>-1496.4499999999998</v>
          </cell>
          <cell r="H245">
            <v>1336.5</v>
          </cell>
          <cell r="I245">
            <v>210.87</v>
          </cell>
          <cell r="J245">
            <v>1125.6199999999999</v>
          </cell>
        </row>
        <row r="246">
          <cell r="A246">
            <v>42186</v>
          </cell>
          <cell r="B246">
            <v>53868.41</v>
          </cell>
          <cell r="C246">
            <v>52886.700000000004</v>
          </cell>
          <cell r="D246">
            <v>981.69999999999993</v>
          </cell>
          <cell r="E246">
            <v>52202.939999999995</v>
          </cell>
          <cell r="F246">
            <v>52614.68</v>
          </cell>
          <cell r="G246">
            <v>-411.72999999999979</v>
          </cell>
          <cell r="H246">
            <v>1665.47</v>
          </cell>
          <cell r="I246">
            <v>272.02999999999997</v>
          </cell>
          <cell r="J246">
            <v>1393.4299999999998</v>
          </cell>
        </row>
        <row r="247">
          <cell r="A247">
            <v>42217</v>
          </cell>
          <cell r="B247">
            <v>61479.23</v>
          </cell>
          <cell r="C247">
            <v>59170.280000000006</v>
          </cell>
          <cell r="D247">
            <v>2308.9299999999998</v>
          </cell>
          <cell r="E247">
            <v>59588.159999999996</v>
          </cell>
          <cell r="F247">
            <v>58853.98</v>
          </cell>
          <cell r="G247">
            <v>734.19000000000028</v>
          </cell>
          <cell r="H247">
            <v>1891.06</v>
          </cell>
          <cell r="I247">
            <v>316.30999999999995</v>
          </cell>
          <cell r="J247">
            <v>1574.7399999999998</v>
          </cell>
        </row>
        <row r="248">
          <cell r="A248">
            <v>42248</v>
          </cell>
          <cell r="B248">
            <v>69301.02</v>
          </cell>
          <cell r="C248">
            <v>66995.810000000012</v>
          </cell>
          <cell r="D248">
            <v>2305.1799999999998</v>
          </cell>
          <cell r="E248">
            <v>67160.37</v>
          </cell>
          <cell r="F248">
            <v>66430.86</v>
          </cell>
          <cell r="G248">
            <v>729.52000000000032</v>
          </cell>
          <cell r="H248">
            <v>2140.64</v>
          </cell>
          <cell r="I248">
            <v>564.95999999999992</v>
          </cell>
          <cell r="J248">
            <v>1575.6699999999998</v>
          </cell>
        </row>
        <row r="249">
          <cell r="A249">
            <v>42278</v>
          </cell>
          <cell r="B249">
            <v>77567.09</v>
          </cell>
          <cell r="C249">
            <v>74679.330000000016</v>
          </cell>
          <cell r="D249">
            <v>2887.7299999999996</v>
          </cell>
          <cell r="E249">
            <v>75179.199999999997</v>
          </cell>
          <cell r="F249">
            <v>74076.72</v>
          </cell>
          <cell r="G249">
            <v>1102.5000000000005</v>
          </cell>
          <cell r="H249">
            <v>2387.88</v>
          </cell>
          <cell r="I249">
            <v>602.61999999999989</v>
          </cell>
          <cell r="J249">
            <v>1785.2499999999998</v>
          </cell>
        </row>
        <row r="250">
          <cell r="A250">
            <v>42309</v>
          </cell>
          <cell r="B250">
            <v>85045.86</v>
          </cell>
          <cell r="C250">
            <v>82134.290000000023</v>
          </cell>
          <cell r="D250">
            <v>2911.5399999999995</v>
          </cell>
          <cell r="E250">
            <v>82467.26999999999</v>
          </cell>
          <cell r="F250">
            <v>81515.08</v>
          </cell>
          <cell r="G250">
            <v>952.21000000000049</v>
          </cell>
          <cell r="H250">
            <v>2578.58</v>
          </cell>
          <cell r="I250">
            <v>619.21999999999991</v>
          </cell>
          <cell r="J250">
            <v>1959.3499999999997</v>
          </cell>
        </row>
        <row r="251">
          <cell r="A251">
            <v>42339</v>
          </cell>
          <cell r="B251">
            <v>92684.64</v>
          </cell>
          <cell r="C251">
            <v>90029.72000000003</v>
          </cell>
          <cell r="D251">
            <v>2654.8999999999996</v>
          </cell>
          <cell r="E251">
            <v>89763.37999999999</v>
          </cell>
          <cell r="F251">
            <v>89349.87</v>
          </cell>
          <cell r="G251">
            <v>413.54000000000053</v>
          </cell>
          <cell r="H251">
            <v>2921.25</v>
          </cell>
          <cell r="I251">
            <v>679.8599999999999</v>
          </cell>
          <cell r="J251">
            <v>2241.3799999999997</v>
          </cell>
        </row>
        <row r="252">
          <cell r="A252">
            <v>42370</v>
          </cell>
          <cell r="B252">
            <v>6453.16</v>
          </cell>
          <cell r="C252">
            <v>6492.3</v>
          </cell>
          <cell r="D252">
            <v>-39.14</v>
          </cell>
          <cell r="E252">
            <v>6344.41</v>
          </cell>
          <cell r="F252">
            <v>6463.52</v>
          </cell>
          <cell r="G252">
            <v>-119.1</v>
          </cell>
          <cell r="H252">
            <v>108.74</v>
          </cell>
          <cell r="I252">
            <v>28.78</v>
          </cell>
          <cell r="J252">
            <v>79.97</v>
          </cell>
        </row>
        <row r="253">
          <cell r="A253">
            <v>42401</v>
          </cell>
          <cell r="B253">
            <v>13107.279999999999</v>
          </cell>
          <cell r="C253">
            <v>13281.91</v>
          </cell>
          <cell r="D253">
            <v>-174.63</v>
          </cell>
          <cell r="E253">
            <v>12848.220000000001</v>
          </cell>
          <cell r="F253">
            <v>13223.8</v>
          </cell>
          <cell r="G253">
            <v>-375.57000000000005</v>
          </cell>
          <cell r="H253">
            <v>259.05</v>
          </cell>
          <cell r="I253">
            <v>58.11</v>
          </cell>
          <cell r="J253">
            <v>200.95</v>
          </cell>
        </row>
        <row r="254">
          <cell r="A254">
            <v>42430</v>
          </cell>
          <cell r="B254">
            <v>21047.23</v>
          </cell>
          <cell r="C254">
            <v>20667.55</v>
          </cell>
          <cell r="D254">
            <v>379.67999999999995</v>
          </cell>
          <cell r="E254">
            <v>20612.43</v>
          </cell>
          <cell r="F254">
            <v>20522.55</v>
          </cell>
          <cell r="G254">
            <v>89.88999999999993</v>
          </cell>
          <cell r="H254">
            <v>434.79</v>
          </cell>
          <cell r="I254">
            <v>145</v>
          </cell>
          <cell r="J254">
            <v>289.79999999999995</v>
          </cell>
        </row>
        <row r="255">
          <cell r="A255">
            <v>42461</v>
          </cell>
          <cell r="B255">
            <v>28259.09</v>
          </cell>
          <cell r="C255">
            <v>27893.14</v>
          </cell>
          <cell r="D255">
            <v>365.94999999999993</v>
          </cell>
          <cell r="E255">
            <v>27738.93</v>
          </cell>
          <cell r="F255">
            <v>27699.25</v>
          </cell>
          <cell r="G255">
            <v>39.689999999999927</v>
          </cell>
          <cell r="H255">
            <v>520.14</v>
          </cell>
          <cell r="I255">
            <v>193.89</v>
          </cell>
          <cell r="J255">
            <v>326.25999999999993</v>
          </cell>
        </row>
        <row r="256">
          <cell r="A256">
            <v>42491</v>
          </cell>
          <cell r="B256">
            <v>35945.58</v>
          </cell>
          <cell r="C256">
            <v>36627.949999999997</v>
          </cell>
          <cell r="D256">
            <v>-682.37</v>
          </cell>
          <cell r="E256">
            <v>35344.21</v>
          </cell>
          <cell r="F256">
            <v>36418.29</v>
          </cell>
          <cell r="G256">
            <v>-1074.0700000000002</v>
          </cell>
          <cell r="H256">
            <v>601.34</v>
          </cell>
          <cell r="I256">
            <v>209.64999999999998</v>
          </cell>
          <cell r="J256">
            <v>391.69999999999993</v>
          </cell>
        </row>
        <row r="257">
          <cell r="A257">
            <v>42522</v>
          </cell>
          <cell r="B257">
            <v>44064.72</v>
          </cell>
          <cell r="C257">
            <v>44227.27</v>
          </cell>
          <cell r="D257">
            <v>-162.54999999999995</v>
          </cell>
          <cell r="E257">
            <v>43238.79</v>
          </cell>
          <cell r="F257">
            <v>43998.840000000004</v>
          </cell>
          <cell r="G257">
            <v>-760.04000000000019</v>
          </cell>
          <cell r="H257">
            <v>825.90000000000009</v>
          </cell>
          <cell r="I257">
            <v>228.42</v>
          </cell>
          <cell r="J257">
            <v>597.4899999999999</v>
          </cell>
        </row>
        <row r="258">
          <cell r="A258">
            <v>42552</v>
          </cell>
          <cell r="B258">
            <v>52751.07</v>
          </cell>
          <cell r="C258">
            <v>51563.079999999994</v>
          </cell>
          <cell r="D258">
            <v>1187.99</v>
          </cell>
          <cell r="E258">
            <v>51727.040000000001</v>
          </cell>
          <cell r="F258">
            <v>51295.62</v>
          </cell>
          <cell r="G258">
            <v>431.42999999999984</v>
          </cell>
          <cell r="H258">
            <v>1024</v>
          </cell>
          <cell r="I258">
            <v>267.45</v>
          </cell>
          <cell r="J258">
            <v>756.56</v>
          </cell>
        </row>
        <row r="259">
          <cell r="A259">
            <v>42583</v>
          </cell>
          <cell r="B259">
            <v>60870.11</v>
          </cell>
          <cell r="C259">
            <v>58422.92</v>
          </cell>
          <cell r="D259">
            <v>2447.19</v>
          </cell>
          <cell r="E259">
            <v>59669.15</v>
          </cell>
          <cell r="F259">
            <v>58121.58</v>
          </cell>
          <cell r="G259">
            <v>1547.58</v>
          </cell>
          <cell r="H259">
            <v>1200.93</v>
          </cell>
          <cell r="I259">
            <v>301.33</v>
          </cell>
          <cell r="J259">
            <v>899.6099999999999</v>
          </cell>
        </row>
        <row r="260">
          <cell r="A260">
            <v>42614</v>
          </cell>
          <cell r="B260">
            <v>69179.41</v>
          </cell>
          <cell r="C260">
            <v>66312.44</v>
          </cell>
          <cell r="D260">
            <v>2866.98</v>
          </cell>
          <cell r="E260">
            <v>67736.040000000008</v>
          </cell>
          <cell r="F260">
            <v>65970.28</v>
          </cell>
          <cell r="G260">
            <v>1765.77</v>
          </cell>
          <cell r="H260">
            <v>1443.3400000000001</v>
          </cell>
          <cell r="I260">
            <v>342.15</v>
          </cell>
          <cell r="J260">
            <v>1101.1999999999998</v>
          </cell>
        </row>
        <row r="261">
          <cell r="A261">
            <v>42644</v>
          </cell>
          <cell r="B261">
            <v>77430.67</v>
          </cell>
          <cell r="C261">
            <v>73828.570000000007</v>
          </cell>
          <cell r="D261">
            <v>3602.11</v>
          </cell>
          <cell r="E261">
            <v>75884.400000000009</v>
          </cell>
          <cell r="F261">
            <v>73479.95</v>
          </cell>
          <cell r="G261">
            <v>2404.46</v>
          </cell>
          <cell r="H261">
            <v>1546.2400000000002</v>
          </cell>
          <cell r="I261">
            <v>348.60999999999996</v>
          </cell>
          <cell r="J261">
            <v>1197.6399999999999</v>
          </cell>
        </row>
        <row r="262">
          <cell r="A262">
            <v>42675</v>
          </cell>
          <cell r="B262">
            <v>85345.709999999992</v>
          </cell>
          <cell r="C262">
            <v>81804.72</v>
          </cell>
          <cell r="D262">
            <v>3541</v>
          </cell>
          <cell r="E262">
            <v>83658.510000000009</v>
          </cell>
          <cell r="F262">
            <v>81440.509999999995</v>
          </cell>
          <cell r="G262">
            <v>2218.0100000000002</v>
          </cell>
          <cell r="H262">
            <v>1687.1700000000003</v>
          </cell>
          <cell r="I262">
            <v>364.18999999999994</v>
          </cell>
          <cell r="J262">
            <v>1322.9799999999998</v>
          </cell>
        </row>
        <row r="263">
          <cell r="A263">
            <v>42705</v>
          </cell>
          <cell r="B263">
            <v>94182.95</v>
          </cell>
          <cell r="C263">
            <v>90289.68</v>
          </cell>
          <cell r="D263">
            <v>3893.2799999999997</v>
          </cell>
          <cell r="E263">
            <v>92041.560000000012</v>
          </cell>
          <cell r="F263">
            <v>89855.51</v>
          </cell>
          <cell r="G263">
            <v>2186.0600000000004</v>
          </cell>
          <cell r="H263">
            <v>2141.36</v>
          </cell>
          <cell r="I263">
            <v>434.14999999999992</v>
          </cell>
          <cell r="J263">
            <v>1707.2099999999998</v>
          </cell>
        </row>
        <row r="264">
          <cell r="A264">
            <v>42736</v>
          </cell>
          <cell r="B264">
            <v>7544.57</v>
          </cell>
          <cell r="C264">
            <v>7415.74</v>
          </cell>
          <cell r="D264">
            <v>128.83000000000001</v>
          </cell>
          <cell r="E264">
            <v>7396.79</v>
          </cell>
          <cell r="F264">
            <v>7394.56</v>
          </cell>
          <cell r="G264">
            <v>2.23</v>
          </cell>
          <cell r="H264">
            <v>147.77000000000001</v>
          </cell>
          <cell r="I264">
            <v>21.18</v>
          </cell>
          <cell r="J264">
            <v>126.6</v>
          </cell>
        </row>
        <row r="265">
          <cell r="A265">
            <v>42767</v>
          </cell>
          <cell r="B265">
            <v>14803.05</v>
          </cell>
          <cell r="C265">
            <v>14330.26</v>
          </cell>
          <cell r="D265">
            <v>472.78999999999996</v>
          </cell>
          <cell r="E265">
            <v>14494.89</v>
          </cell>
          <cell r="F265">
            <v>14269.34</v>
          </cell>
          <cell r="G265">
            <v>225.54999999999998</v>
          </cell>
          <cell r="H265">
            <v>308.14999999999998</v>
          </cell>
          <cell r="I265">
            <v>60.92</v>
          </cell>
          <cell r="J265">
            <v>247.24</v>
          </cell>
        </row>
        <row r="266">
          <cell r="A266">
            <v>42795</v>
          </cell>
          <cell r="B266">
            <v>23508.699999999997</v>
          </cell>
          <cell r="C266">
            <v>22685.03</v>
          </cell>
          <cell r="D266">
            <v>823.67</v>
          </cell>
          <cell r="E266">
            <v>23022.269999999997</v>
          </cell>
          <cell r="F266">
            <v>22572.1</v>
          </cell>
          <cell r="G266">
            <v>450.16999999999996</v>
          </cell>
          <cell r="H266">
            <v>486.41999999999996</v>
          </cell>
          <cell r="I266">
            <v>112.93</v>
          </cell>
          <cell r="J266">
            <v>373.5</v>
          </cell>
        </row>
        <row r="267">
          <cell r="A267">
            <v>42826</v>
          </cell>
          <cell r="B267">
            <v>31538.609999999997</v>
          </cell>
          <cell r="C267">
            <v>30420.17</v>
          </cell>
          <cell r="D267">
            <v>1118.4299999999998</v>
          </cell>
          <cell r="E267">
            <v>30941.149999999998</v>
          </cell>
          <cell r="F267">
            <v>30285.399999999998</v>
          </cell>
          <cell r="G267">
            <v>655.76</v>
          </cell>
          <cell r="H267">
            <v>597.44999999999993</v>
          </cell>
          <cell r="I267">
            <v>134.78</v>
          </cell>
          <cell r="J267">
            <v>462.68</v>
          </cell>
        </row>
        <row r="268">
          <cell r="A268">
            <v>42856</v>
          </cell>
          <cell r="B268">
            <v>40321.449999999997</v>
          </cell>
          <cell r="C268">
            <v>40713.440000000002</v>
          </cell>
          <cell r="D268">
            <v>-392.00000000000023</v>
          </cell>
          <cell r="E268">
            <v>39589.440000000002</v>
          </cell>
          <cell r="F268">
            <v>40562.18</v>
          </cell>
          <cell r="G268">
            <v>-972.73</v>
          </cell>
          <cell r="H268">
            <v>731.9899999999999</v>
          </cell>
          <cell r="I268">
            <v>151.27000000000001</v>
          </cell>
          <cell r="J268">
            <v>580.74</v>
          </cell>
        </row>
        <row r="269">
          <cell r="A269">
            <v>42887</v>
          </cell>
          <cell r="B269">
            <v>49148.72</v>
          </cell>
          <cell r="C269">
            <v>49454.83</v>
          </cell>
          <cell r="D269">
            <v>-306.12000000000023</v>
          </cell>
          <cell r="E269">
            <v>48291.43</v>
          </cell>
          <cell r="F269">
            <v>49292.53</v>
          </cell>
          <cell r="G269">
            <v>-1001.09</v>
          </cell>
          <cell r="H269">
            <v>857.27999999999986</v>
          </cell>
          <cell r="I269">
            <v>162.31</v>
          </cell>
          <cell r="J269">
            <v>694.99</v>
          </cell>
        </row>
        <row r="270">
          <cell r="A270">
            <v>42917</v>
          </cell>
          <cell r="B270">
            <v>58575.490000000005</v>
          </cell>
          <cell r="C270">
            <v>57674.47</v>
          </cell>
          <cell r="D270">
            <v>901.00999999999988</v>
          </cell>
          <cell r="E270">
            <v>57495.61</v>
          </cell>
          <cell r="F270">
            <v>57472.74</v>
          </cell>
          <cell r="G270">
            <v>22.879999999999995</v>
          </cell>
          <cell r="H270">
            <v>1079.8699999999999</v>
          </cell>
          <cell r="I270">
            <v>201.74</v>
          </cell>
          <cell r="J270">
            <v>878.15</v>
          </cell>
        </row>
        <row r="271">
          <cell r="A271">
            <v>42948</v>
          </cell>
          <cell r="B271">
            <v>67786.670000000013</v>
          </cell>
          <cell r="C271">
            <v>65080.090000000004</v>
          </cell>
          <cell r="D271">
            <v>2706.5699999999997</v>
          </cell>
          <cell r="E271">
            <v>66535.460000000006</v>
          </cell>
          <cell r="F271">
            <v>64857.53</v>
          </cell>
          <cell r="G271">
            <v>1677.94</v>
          </cell>
          <cell r="H271">
            <v>1251.1899999999998</v>
          </cell>
          <cell r="I271">
            <v>222.57</v>
          </cell>
          <cell r="J271">
            <v>1028.6399999999999</v>
          </cell>
        </row>
        <row r="272">
          <cell r="A272">
            <v>42979</v>
          </cell>
          <cell r="B272">
            <v>76671.460000000021</v>
          </cell>
          <cell r="C272">
            <v>73544.070000000007</v>
          </cell>
          <cell r="D272">
            <v>3127.3799999999997</v>
          </cell>
          <cell r="E272">
            <v>75245.19</v>
          </cell>
          <cell r="F272">
            <v>73282.899999999994</v>
          </cell>
          <cell r="G272">
            <v>1962.3000000000002</v>
          </cell>
          <cell r="H272">
            <v>1426.2399999999998</v>
          </cell>
          <cell r="I272">
            <v>261.18</v>
          </cell>
          <cell r="J272">
            <v>1165.08</v>
          </cell>
        </row>
        <row r="273">
          <cell r="A273">
            <v>43009</v>
          </cell>
          <cell r="B273">
            <v>85875.60000000002</v>
          </cell>
          <cell r="C273">
            <v>82112.810000000012</v>
          </cell>
          <cell r="D273">
            <v>3762.7799999999997</v>
          </cell>
          <cell r="E273">
            <v>84238.010000000009</v>
          </cell>
          <cell r="F273">
            <v>81838.709999999992</v>
          </cell>
          <cell r="G273">
            <v>2399.3100000000004</v>
          </cell>
          <cell r="H273">
            <v>1637.5599999999997</v>
          </cell>
          <cell r="I273">
            <v>274.12</v>
          </cell>
          <cell r="J273">
            <v>1363.46</v>
          </cell>
        </row>
        <row r="274">
          <cell r="A274">
            <v>43040</v>
          </cell>
          <cell r="B274">
            <v>94584.270000000019</v>
          </cell>
          <cell r="C274">
            <v>90561.360000000015</v>
          </cell>
          <cell r="D274">
            <v>4022.8999999999996</v>
          </cell>
          <cell r="E274">
            <v>92770.750000000015</v>
          </cell>
          <cell r="F274">
            <v>90277.59</v>
          </cell>
          <cell r="G274">
            <v>2493.1700000000005</v>
          </cell>
          <cell r="H274">
            <v>1813.4899999999998</v>
          </cell>
          <cell r="I274">
            <v>283.79000000000002</v>
          </cell>
          <cell r="J274">
            <v>1529.72</v>
          </cell>
        </row>
        <row r="275">
          <cell r="A275">
            <v>43070</v>
          </cell>
          <cell r="B275">
            <v>103294.39000000001</v>
          </cell>
          <cell r="C275">
            <v>99081.430000000022</v>
          </cell>
          <cell r="D275">
            <v>4212.96</v>
          </cell>
          <cell r="E275">
            <v>101234.36000000002</v>
          </cell>
          <cell r="F275">
            <v>98697.099999999991</v>
          </cell>
          <cell r="G275">
            <v>2537.2700000000004</v>
          </cell>
          <cell r="H275">
            <v>2060.0099999999998</v>
          </cell>
          <cell r="I275">
            <v>384.35</v>
          </cell>
          <cell r="J275">
            <v>1675.68</v>
          </cell>
        </row>
        <row r="276">
          <cell r="A276">
            <v>43101</v>
          </cell>
          <cell r="B276">
            <v>8126.79</v>
          </cell>
          <cell r="C276">
            <v>8263.3700000000008</v>
          </cell>
          <cell r="D276">
            <v>-136.58000000000001</v>
          </cell>
          <cell r="E276">
            <v>7983.04</v>
          </cell>
          <cell r="F276">
            <v>8194.7900000000009</v>
          </cell>
          <cell r="G276">
            <v>-211.76</v>
          </cell>
          <cell r="H276">
            <v>143.76</v>
          </cell>
          <cell r="I276">
            <v>68.58</v>
          </cell>
          <cell r="J276">
            <v>75.180000000000007</v>
          </cell>
        </row>
        <row r="277">
          <cell r="A277">
            <v>43132</v>
          </cell>
          <cell r="B277">
            <v>15861.6</v>
          </cell>
          <cell r="C277">
            <v>15758.48</v>
          </cell>
          <cell r="D277">
            <v>103.11999999999998</v>
          </cell>
          <cell r="E277">
            <v>15554.91</v>
          </cell>
          <cell r="F277">
            <v>15664.43</v>
          </cell>
          <cell r="G277">
            <v>-109.53999999999999</v>
          </cell>
          <cell r="H277">
            <v>306.70999999999998</v>
          </cell>
          <cell r="I277">
            <v>94.05</v>
          </cell>
          <cell r="J277">
            <v>212.66</v>
          </cell>
        </row>
        <row r="278">
          <cell r="A278">
            <v>43160</v>
          </cell>
          <cell r="B278">
            <v>24890.6</v>
          </cell>
          <cell r="C278">
            <v>24009.15</v>
          </cell>
          <cell r="D278">
            <v>881.45</v>
          </cell>
          <cell r="E278">
            <v>24447.37</v>
          </cell>
          <cell r="F278">
            <v>23883.29</v>
          </cell>
          <cell r="G278">
            <v>564.05000000000007</v>
          </cell>
          <cell r="H278">
            <v>443.25</v>
          </cell>
          <cell r="I278">
            <v>125.86</v>
          </cell>
          <cell r="J278">
            <v>317.39</v>
          </cell>
        </row>
        <row r="279">
          <cell r="A279">
            <v>43191</v>
          </cell>
          <cell r="B279">
            <v>33570.94</v>
          </cell>
          <cell r="C279">
            <v>32820.18</v>
          </cell>
          <cell r="D279">
            <v>750.76</v>
          </cell>
          <cell r="E279">
            <v>32953.769999999997</v>
          </cell>
          <cell r="F279">
            <v>32632.61</v>
          </cell>
          <cell r="G279">
            <v>321.13000000000011</v>
          </cell>
          <cell r="H279">
            <v>617.19000000000005</v>
          </cell>
          <cell r="I279">
            <v>187.57</v>
          </cell>
          <cell r="J279">
            <v>429.62</v>
          </cell>
        </row>
        <row r="280">
          <cell r="A280">
            <v>43221</v>
          </cell>
          <cell r="B280">
            <v>43065.700000000004</v>
          </cell>
          <cell r="C280">
            <v>43349.56</v>
          </cell>
          <cell r="D280">
            <v>-283.8599999999999</v>
          </cell>
          <cell r="E280">
            <v>42307.289999999994</v>
          </cell>
          <cell r="F280">
            <v>43148.95</v>
          </cell>
          <cell r="G280">
            <v>-841.68999999999983</v>
          </cell>
          <cell r="H280">
            <v>758.44</v>
          </cell>
          <cell r="I280">
            <v>200.60999999999999</v>
          </cell>
          <cell r="J280">
            <v>557.81999999999994</v>
          </cell>
        </row>
        <row r="281">
          <cell r="A281">
            <v>43252</v>
          </cell>
          <cell r="B281">
            <v>52607.780000000006</v>
          </cell>
          <cell r="C281">
            <v>53061.259999999995</v>
          </cell>
          <cell r="D281">
            <v>-453.46999999999991</v>
          </cell>
          <cell r="E281">
            <v>51689.389999999992</v>
          </cell>
          <cell r="F281">
            <v>52844.619999999995</v>
          </cell>
          <cell r="G281">
            <v>-1155.2599999999998</v>
          </cell>
          <cell r="H281">
            <v>918.42000000000007</v>
          </cell>
          <cell r="I281">
            <v>216.64</v>
          </cell>
          <cell r="J281">
            <v>701.78</v>
          </cell>
        </row>
        <row r="282">
          <cell r="A282">
            <v>43282</v>
          </cell>
          <cell r="B282">
            <v>63636.3</v>
          </cell>
          <cell r="C282">
            <v>62712.989999999991</v>
          </cell>
          <cell r="D282">
            <v>923.32</v>
          </cell>
          <cell r="E282">
            <v>62406.87999999999</v>
          </cell>
          <cell r="F282">
            <v>62479.28</v>
          </cell>
          <cell r="G282">
            <v>-72.429999999999836</v>
          </cell>
          <cell r="H282">
            <v>1229.45</v>
          </cell>
          <cell r="I282">
            <v>233.70999999999998</v>
          </cell>
          <cell r="J282">
            <v>995.74</v>
          </cell>
        </row>
        <row r="283">
          <cell r="A283">
            <v>43313</v>
          </cell>
          <cell r="B283">
            <v>73236.97</v>
          </cell>
          <cell r="C283">
            <v>70760.849999999991</v>
          </cell>
          <cell r="D283">
            <v>2476.13</v>
          </cell>
          <cell r="E283">
            <v>71756.98</v>
          </cell>
          <cell r="F283">
            <v>70494.53</v>
          </cell>
          <cell r="G283">
            <v>1262.42</v>
          </cell>
          <cell r="H283">
            <v>1480.02</v>
          </cell>
          <cell r="I283">
            <v>266.32</v>
          </cell>
          <cell r="J283">
            <v>1213.7</v>
          </cell>
        </row>
        <row r="284">
          <cell r="A284">
            <v>43344</v>
          </cell>
          <cell r="B284">
            <v>82389.960000000006</v>
          </cell>
          <cell r="C284">
            <v>79392.319999999992</v>
          </cell>
          <cell r="D284">
            <v>2997.65</v>
          </cell>
          <cell r="E284">
            <v>80757.72</v>
          </cell>
          <cell r="F284">
            <v>79092.55</v>
          </cell>
          <cell r="G284">
            <v>1665.14</v>
          </cell>
          <cell r="H284">
            <v>1632.27</v>
          </cell>
          <cell r="I284">
            <v>299.77</v>
          </cell>
          <cell r="J284">
            <v>1332.5</v>
          </cell>
        </row>
        <row r="285">
          <cell r="A285">
            <v>43374</v>
          </cell>
          <cell r="B285">
            <v>92306.810000000012</v>
          </cell>
          <cell r="C285">
            <v>88576.349999999991</v>
          </cell>
          <cell r="D285">
            <v>3730.4700000000003</v>
          </cell>
          <cell r="E285">
            <v>90393.3</v>
          </cell>
          <cell r="F285">
            <v>88258.66</v>
          </cell>
          <cell r="G285">
            <v>2134.61</v>
          </cell>
          <cell r="H285">
            <v>1913.54</v>
          </cell>
          <cell r="I285">
            <v>317.69</v>
          </cell>
          <cell r="J285">
            <v>1595.85</v>
          </cell>
        </row>
        <row r="286">
          <cell r="A286">
            <v>43405</v>
          </cell>
          <cell r="B286">
            <v>100760.95000000001</v>
          </cell>
          <cell r="C286">
            <v>97408.76</v>
          </cell>
          <cell r="D286">
            <v>3352.1900000000005</v>
          </cell>
          <cell r="E286">
            <v>98529.95</v>
          </cell>
          <cell r="F286">
            <v>97076.32</v>
          </cell>
          <cell r="G286">
            <v>1453.6000000000001</v>
          </cell>
          <cell r="H286">
            <v>2231.0299999999997</v>
          </cell>
          <cell r="I286">
            <v>332.45</v>
          </cell>
          <cell r="J286">
            <v>1898.58</v>
          </cell>
        </row>
        <row r="287">
          <cell r="A287">
            <v>43435</v>
          </cell>
          <cell r="B287">
            <v>110437.95000000001</v>
          </cell>
          <cell r="C287">
            <v>107262.81</v>
          </cell>
          <cell r="D287">
            <v>3175.1300000000006</v>
          </cell>
          <cell r="E287">
            <v>107763.37</v>
          </cell>
          <cell r="F287">
            <v>106625.98000000001</v>
          </cell>
          <cell r="G287">
            <v>1137.3700000000001</v>
          </cell>
          <cell r="H287">
            <v>2674.6</v>
          </cell>
          <cell r="I287">
            <v>636.84999999999991</v>
          </cell>
          <cell r="J287">
            <v>2037.75</v>
          </cell>
        </row>
        <row r="288">
          <cell r="A288">
            <v>43466</v>
          </cell>
          <cell r="B288">
            <v>8438.2099999999991</v>
          </cell>
          <cell r="C288">
            <v>8765.99</v>
          </cell>
          <cell r="D288">
            <v>-327.78</v>
          </cell>
          <cell r="E288">
            <v>8258.7999999999993</v>
          </cell>
          <cell r="F288">
            <v>8693.1200000000008</v>
          </cell>
          <cell r="G288">
            <v>-434.31</v>
          </cell>
          <cell r="H288">
            <v>179.41</v>
          </cell>
          <cell r="I288">
            <v>72.88</v>
          </cell>
          <cell r="J288">
            <v>106.53</v>
          </cell>
        </row>
        <row r="289">
          <cell r="A289">
            <v>43497</v>
          </cell>
          <cell r="B289">
            <v>16602.18</v>
          </cell>
          <cell r="C289">
            <v>17052.03</v>
          </cell>
          <cell r="D289">
            <v>-449.84999999999997</v>
          </cell>
          <cell r="E289">
            <v>16231.419999999998</v>
          </cell>
          <cell r="F289">
            <v>16932.71</v>
          </cell>
          <cell r="G289">
            <v>-701.29</v>
          </cell>
          <cell r="H289">
            <v>370.77</v>
          </cell>
          <cell r="I289">
            <v>119.33</v>
          </cell>
          <cell r="J289">
            <v>251.44</v>
          </cell>
        </row>
        <row r="290">
          <cell r="A290">
            <v>43525</v>
          </cell>
          <cell r="B290">
            <v>25569.5</v>
          </cell>
          <cell r="C290">
            <v>25748.54</v>
          </cell>
          <cell r="D290">
            <v>-179.03999999999996</v>
          </cell>
          <cell r="E290">
            <v>25007.85</v>
          </cell>
          <cell r="F290">
            <v>25543.66</v>
          </cell>
          <cell r="G290">
            <v>-535.80999999999995</v>
          </cell>
          <cell r="H290">
            <v>561.66</v>
          </cell>
          <cell r="I290">
            <v>204.89</v>
          </cell>
          <cell r="J290">
            <v>356.77</v>
          </cell>
        </row>
        <row r="291">
          <cell r="A291">
            <v>43556</v>
          </cell>
          <cell r="B291">
            <v>35423.18</v>
          </cell>
          <cell r="C291">
            <v>35075.910000000003</v>
          </cell>
          <cell r="D291">
            <v>347.26</v>
          </cell>
          <cell r="E291">
            <v>34727.869999999995</v>
          </cell>
          <cell r="F291">
            <v>34760.839999999997</v>
          </cell>
          <cell r="G291">
            <v>-32.96999999999997</v>
          </cell>
          <cell r="H291">
            <v>695.31</v>
          </cell>
          <cell r="I291">
            <v>315.08999999999997</v>
          </cell>
          <cell r="J291">
            <v>380.22999999999996</v>
          </cell>
        </row>
        <row r="292">
          <cell r="A292">
            <v>43586</v>
          </cell>
          <cell r="B292">
            <v>45527.46</v>
          </cell>
          <cell r="C292">
            <v>46489.29</v>
          </cell>
          <cell r="D292">
            <v>-961.83999999999992</v>
          </cell>
          <cell r="E292">
            <v>44678.219999999994</v>
          </cell>
          <cell r="F292">
            <v>46136.539999999994</v>
          </cell>
          <cell r="G292">
            <v>-1458.33</v>
          </cell>
          <cell r="H292">
            <v>849.24</v>
          </cell>
          <cell r="I292">
            <v>352.76</v>
          </cell>
          <cell r="J292">
            <v>496.48999999999995</v>
          </cell>
        </row>
        <row r="293">
          <cell r="A293">
            <v>43617</v>
          </cell>
          <cell r="B293">
            <v>54435.47</v>
          </cell>
          <cell r="C293">
            <v>55403.81</v>
          </cell>
          <cell r="D293">
            <v>-968.34999999999991</v>
          </cell>
          <cell r="E293">
            <v>53470.509999999995</v>
          </cell>
          <cell r="F293">
            <v>55037.529999999992</v>
          </cell>
          <cell r="G293">
            <v>-1567.02</v>
          </cell>
          <cell r="H293">
            <v>964.96</v>
          </cell>
          <cell r="I293">
            <v>366.28999999999996</v>
          </cell>
          <cell r="J293">
            <v>598.66999999999996</v>
          </cell>
        </row>
        <row r="294">
          <cell r="A294">
            <v>43647</v>
          </cell>
          <cell r="B294">
            <v>65236.160000000003</v>
          </cell>
          <cell r="C294">
            <v>65127.33</v>
          </cell>
          <cell r="D294">
            <v>108.82000000000016</v>
          </cell>
          <cell r="E294">
            <v>63914.049999999996</v>
          </cell>
          <cell r="F294">
            <v>64725.989999999991</v>
          </cell>
          <cell r="G294">
            <v>-811.93999999999994</v>
          </cell>
          <cell r="H294">
            <v>1322.1100000000001</v>
          </cell>
          <cell r="I294">
            <v>401.34999999999997</v>
          </cell>
          <cell r="J294">
            <v>920.76</v>
          </cell>
        </row>
        <row r="295">
          <cell r="A295">
            <v>43678</v>
          </cell>
          <cell r="B295">
            <v>74752.34</v>
          </cell>
          <cell r="C295">
            <v>72909.08</v>
          </cell>
          <cell r="D295">
            <v>1843.2400000000002</v>
          </cell>
          <cell r="E295">
            <v>73234.099999999991</v>
          </cell>
          <cell r="F295">
            <v>72481.899999999994</v>
          </cell>
          <cell r="G295">
            <v>752.20000000000016</v>
          </cell>
          <cell r="H295">
            <v>1518.23</v>
          </cell>
          <cell r="I295">
            <v>427.18999999999994</v>
          </cell>
          <cell r="J295">
            <v>1091.04</v>
          </cell>
        </row>
        <row r="296">
          <cell r="A296">
            <v>43709</v>
          </cell>
          <cell r="B296">
            <v>84615.15</v>
          </cell>
          <cell r="C296">
            <v>82400.19</v>
          </cell>
          <cell r="D296">
            <v>2214.94</v>
          </cell>
          <cell r="E296">
            <v>82890.179999999993</v>
          </cell>
          <cell r="F296">
            <v>81907.62</v>
          </cell>
          <cell r="G296">
            <v>982.56000000000017</v>
          </cell>
          <cell r="H296">
            <v>1724.96</v>
          </cell>
          <cell r="I296">
            <v>492.57999999999993</v>
          </cell>
          <cell r="J296">
            <v>1232.3699999999999</v>
          </cell>
        </row>
        <row r="297">
          <cell r="A297">
            <v>43739</v>
          </cell>
          <cell r="B297">
            <v>94849.34</v>
          </cell>
          <cell r="C297">
            <v>92341.99</v>
          </cell>
          <cell r="D297">
            <v>2507.33</v>
          </cell>
          <cell r="E297">
            <v>92948.47</v>
          </cell>
          <cell r="F297">
            <v>91825.62999999999</v>
          </cell>
          <cell r="G297">
            <v>1122.8400000000001</v>
          </cell>
          <cell r="H297">
            <v>1900.8600000000001</v>
          </cell>
          <cell r="I297">
            <v>516.36999999999989</v>
          </cell>
          <cell r="J297">
            <v>1384.4699999999998</v>
          </cell>
        </row>
        <row r="298">
          <cell r="A298">
            <v>43770</v>
          </cell>
          <cell r="B298">
            <v>103687.11</v>
          </cell>
          <cell r="C298">
            <v>101217.84000000001</v>
          </cell>
          <cell r="D298">
            <v>2469.25</v>
          </cell>
          <cell r="E298">
            <v>101579.36</v>
          </cell>
          <cell r="F298">
            <v>100681.21999999999</v>
          </cell>
          <cell r="G298">
            <v>898.1400000000001</v>
          </cell>
          <cell r="H298">
            <v>2107.7400000000002</v>
          </cell>
          <cell r="I298">
            <v>536.62999999999988</v>
          </cell>
          <cell r="J298">
            <v>1571.0899999999997</v>
          </cell>
        </row>
        <row r="299">
          <cell r="A299">
            <v>43800</v>
          </cell>
          <cell r="B299">
            <v>113620.77</v>
          </cell>
          <cell r="C299">
            <v>110783.39000000001</v>
          </cell>
          <cell r="D299">
            <v>2837.37</v>
          </cell>
          <cell r="E299">
            <v>111071.36</v>
          </cell>
          <cell r="F299">
            <v>110138.73999999999</v>
          </cell>
          <cell r="G299">
            <v>932.61000000000013</v>
          </cell>
          <cell r="H299">
            <v>2549.4100000000003</v>
          </cell>
          <cell r="I299">
            <v>644.64999999999986</v>
          </cell>
          <cell r="J299">
            <v>1904.7299999999996</v>
          </cell>
        </row>
        <row r="300">
          <cell r="A300">
            <v>43831</v>
          </cell>
          <cell r="B300">
            <v>9150.4699999999993</v>
          </cell>
          <cell r="C300">
            <v>9082.1200000000008</v>
          </cell>
          <cell r="D300">
            <v>68.36</v>
          </cell>
          <cell r="E300">
            <v>8861.83</v>
          </cell>
          <cell r="F300">
            <v>9030.9500000000007</v>
          </cell>
          <cell r="G300">
            <v>-169.12</v>
          </cell>
          <cell r="H300">
            <v>288.64999999999998</v>
          </cell>
          <cell r="I300">
            <v>51.17</v>
          </cell>
          <cell r="J300">
            <v>237.48</v>
          </cell>
        </row>
        <row r="301">
          <cell r="A301">
            <v>43862</v>
          </cell>
          <cell r="B301">
            <v>17590.419999999998</v>
          </cell>
          <cell r="C301">
            <v>17566.830000000002</v>
          </cell>
          <cell r="D301">
            <v>23.589999999999996</v>
          </cell>
          <cell r="E301">
            <v>17065.830000000002</v>
          </cell>
          <cell r="F301">
            <v>17465.900000000001</v>
          </cell>
          <cell r="G301">
            <v>-400.07</v>
          </cell>
          <cell r="H301">
            <v>524.59999999999991</v>
          </cell>
          <cell r="I301">
            <v>100.93</v>
          </cell>
          <cell r="J301">
            <v>423.65999999999997</v>
          </cell>
        </row>
        <row r="302">
          <cell r="A302">
            <v>43891</v>
          </cell>
          <cell r="B302">
            <v>25632.85</v>
          </cell>
          <cell r="C302">
            <v>25706.080000000002</v>
          </cell>
          <cell r="D302">
            <v>-73.22999999999999</v>
          </cell>
          <cell r="E302">
            <v>24876.870000000003</v>
          </cell>
          <cell r="F302">
            <v>25564.82</v>
          </cell>
          <cell r="G302">
            <v>-687.95</v>
          </cell>
          <cell r="H302">
            <v>755.99999999999989</v>
          </cell>
          <cell r="I302">
            <v>141.26</v>
          </cell>
          <cell r="J302">
            <v>614.72</v>
          </cell>
        </row>
        <row r="303">
          <cell r="A303">
            <v>43922</v>
          </cell>
          <cell r="B303">
            <v>31436.329999999998</v>
          </cell>
          <cell r="C303">
            <v>31638.9</v>
          </cell>
          <cell r="D303">
            <v>-202.57999999999998</v>
          </cell>
          <cell r="E303">
            <v>30421.420000000002</v>
          </cell>
          <cell r="F303">
            <v>31484.639999999999</v>
          </cell>
          <cell r="G303">
            <v>-1063.22</v>
          </cell>
          <cell r="H303">
            <v>1014.9299999999998</v>
          </cell>
          <cell r="I303">
            <v>154.26</v>
          </cell>
          <cell r="J303">
            <v>860.65000000000009</v>
          </cell>
        </row>
        <row r="304">
          <cell r="A304">
            <v>43952</v>
          </cell>
          <cell r="B304">
            <v>37577.019999999997</v>
          </cell>
          <cell r="C304">
            <v>39094.03</v>
          </cell>
          <cell r="D304">
            <v>-1517.02</v>
          </cell>
          <cell r="E304">
            <v>36414.67</v>
          </cell>
          <cell r="F304">
            <v>38923.43</v>
          </cell>
          <cell r="G304">
            <v>-2508.77</v>
          </cell>
          <cell r="H304">
            <v>1162.3699999999999</v>
          </cell>
          <cell r="I304">
            <v>170.6</v>
          </cell>
          <cell r="J304">
            <v>991.7600000000001</v>
          </cell>
        </row>
        <row r="305">
          <cell r="A305">
            <v>43983</v>
          </cell>
          <cell r="B305">
            <v>45062.189999999995</v>
          </cell>
          <cell r="C305">
            <v>46187.61</v>
          </cell>
          <cell r="D305">
            <v>-1125.43</v>
          </cell>
          <cell r="E305">
            <v>43724.35</v>
          </cell>
          <cell r="F305">
            <v>45991.18</v>
          </cell>
          <cell r="G305">
            <v>-2266.84</v>
          </cell>
          <cell r="H305">
            <v>1337.86</v>
          </cell>
          <cell r="I305">
            <v>196.43</v>
          </cell>
          <cell r="J305">
            <v>1141.42</v>
          </cell>
        </row>
        <row r="306">
          <cell r="A306">
            <v>44013</v>
          </cell>
          <cell r="B306">
            <v>53291.739999999991</v>
          </cell>
          <cell r="C306">
            <v>54178.8</v>
          </cell>
          <cell r="D306">
            <v>-887.07</v>
          </cell>
          <cell r="E306">
            <v>51819.82</v>
          </cell>
          <cell r="F306">
            <v>53965.85</v>
          </cell>
          <cell r="G306">
            <v>-2146.04</v>
          </cell>
          <cell r="H306">
            <v>1471.9399999999998</v>
          </cell>
          <cell r="I306">
            <v>212.94</v>
          </cell>
          <cell r="J306">
            <v>1258.98</v>
          </cell>
        </row>
        <row r="307">
          <cell r="A307">
            <v>44044</v>
          </cell>
          <cell r="B307">
            <v>60586.139999999992</v>
          </cell>
          <cell r="C307">
            <v>60804.740000000005</v>
          </cell>
          <cell r="D307">
            <v>-218.61</v>
          </cell>
          <cell r="E307">
            <v>58983.39</v>
          </cell>
          <cell r="F307">
            <v>60578.03</v>
          </cell>
          <cell r="G307">
            <v>-1594.65</v>
          </cell>
          <cell r="H307">
            <v>1602.7699999999998</v>
          </cell>
          <cell r="I307">
            <v>226.7</v>
          </cell>
          <cell r="J307">
            <v>1376.05</v>
          </cell>
        </row>
        <row r="308">
          <cell r="A308">
            <v>44075</v>
          </cell>
          <cell r="B308">
            <v>68763.81</v>
          </cell>
          <cell r="C308">
            <v>68954.290000000008</v>
          </cell>
          <cell r="D308">
            <v>-190.48000000000002</v>
          </cell>
          <cell r="E308">
            <v>66973.209999999992</v>
          </cell>
          <cell r="F308">
            <v>68668.72</v>
          </cell>
          <cell r="G308">
            <v>-1695.51</v>
          </cell>
          <cell r="H308">
            <v>1790.6199999999997</v>
          </cell>
          <cell r="I308">
            <v>285.56</v>
          </cell>
          <cell r="J308">
            <v>1505.04</v>
          </cell>
        </row>
        <row r="309">
          <cell r="A309">
            <v>44105</v>
          </cell>
          <cell r="B309">
            <v>77580.44</v>
          </cell>
          <cell r="C309">
            <v>77290.760000000009</v>
          </cell>
          <cell r="D309">
            <v>289.69</v>
          </cell>
          <cell r="E309">
            <v>75656.34</v>
          </cell>
          <cell r="F309">
            <v>76991.679999999993</v>
          </cell>
          <cell r="G309">
            <v>-1335.34</v>
          </cell>
          <cell r="H309">
            <v>1924.1299999999997</v>
          </cell>
          <cell r="I309">
            <v>299.07</v>
          </cell>
          <cell r="J309">
            <v>1625.04</v>
          </cell>
        </row>
        <row r="310">
          <cell r="A310">
            <v>44136</v>
          </cell>
          <cell r="B310">
            <v>85759.22</v>
          </cell>
          <cell r="C310">
            <v>85427.650000000009</v>
          </cell>
          <cell r="D310">
            <v>331.58</v>
          </cell>
          <cell r="E310">
            <v>83634.55</v>
          </cell>
          <cell r="F310">
            <v>85099.109999999986</v>
          </cell>
          <cell r="G310">
            <v>-1464.57</v>
          </cell>
          <cell r="H310">
            <v>2124.7099999999996</v>
          </cell>
          <cell r="I310">
            <v>328.53</v>
          </cell>
          <cell r="J310">
            <v>1796.1599999999999</v>
          </cell>
        </row>
        <row r="311">
          <cell r="A311">
            <v>44166</v>
          </cell>
          <cell r="B311">
            <v>94518.35</v>
          </cell>
          <cell r="C311">
            <v>94621.580000000016</v>
          </cell>
          <cell r="D311">
            <v>-103.22000000000003</v>
          </cell>
          <cell r="E311">
            <v>91987.400000000009</v>
          </cell>
          <cell r="F311">
            <v>94069.799999999988</v>
          </cell>
          <cell r="G311">
            <v>-2082.42</v>
          </cell>
          <cell r="H311">
            <v>2530.9899999999998</v>
          </cell>
          <cell r="I311">
            <v>551.76</v>
          </cell>
          <cell r="J311">
            <v>1979.2099999999998</v>
          </cell>
        </row>
        <row r="312">
          <cell r="A312">
            <v>44197</v>
          </cell>
          <cell r="B312">
            <v>7785.01</v>
          </cell>
          <cell r="C312">
            <v>7635.75</v>
          </cell>
          <cell r="D312">
            <v>149.26</v>
          </cell>
          <cell r="E312">
            <v>7449.56</v>
          </cell>
          <cell r="F312">
            <v>7565.02</v>
          </cell>
          <cell r="G312">
            <v>-115.46</v>
          </cell>
          <cell r="H312">
            <v>335.45</v>
          </cell>
          <cell r="I312">
            <v>70.739999999999995</v>
          </cell>
          <cell r="J312">
            <v>264.70999999999998</v>
          </cell>
        </row>
        <row r="313">
          <cell r="A313">
            <v>44228</v>
          </cell>
          <cell r="B313">
            <v>15815.29</v>
          </cell>
          <cell r="C313">
            <v>15377</v>
          </cell>
          <cell r="D313">
            <v>438.28999999999996</v>
          </cell>
          <cell r="E313">
            <v>15290.970000000001</v>
          </cell>
          <cell r="F313">
            <v>15283.96</v>
          </cell>
          <cell r="G313">
            <v>7.0100000000000051</v>
          </cell>
          <cell r="H313">
            <v>524.31999999999994</v>
          </cell>
          <cell r="I313">
            <v>93.05</v>
          </cell>
          <cell r="J313">
            <v>431.28</v>
          </cell>
        </row>
        <row r="314">
          <cell r="A314">
            <v>44256</v>
          </cell>
          <cell r="B314">
            <v>25107.360000000001</v>
          </cell>
          <cell r="C314">
            <v>24464.83</v>
          </cell>
          <cell r="D314">
            <v>642.53</v>
          </cell>
          <cell r="E314">
            <v>24433.340000000004</v>
          </cell>
          <cell r="F314">
            <v>24321.18</v>
          </cell>
          <cell r="G314">
            <v>112.15</v>
          </cell>
          <cell r="H314">
            <v>674.02</v>
          </cell>
          <cell r="I314">
            <v>143.65</v>
          </cell>
          <cell r="J314">
            <v>530.38</v>
          </cell>
        </row>
        <row r="315">
          <cell r="A315">
            <v>44287</v>
          </cell>
          <cell r="B315">
            <v>34242.67</v>
          </cell>
          <cell r="C315">
            <v>34060.490000000005</v>
          </cell>
          <cell r="D315">
            <v>182.17999999999995</v>
          </cell>
          <cell r="E315">
            <v>33391.39</v>
          </cell>
          <cell r="F315">
            <v>33888.75</v>
          </cell>
          <cell r="G315">
            <v>-497.37</v>
          </cell>
          <cell r="H315">
            <v>851.28</v>
          </cell>
          <cell r="I315">
            <v>171.74</v>
          </cell>
          <cell r="J315">
            <v>679.55</v>
          </cell>
        </row>
        <row r="316">
          <cell r="A316">
            <v>44317</v>
          </cell>
          <cell r="B316">
            <v>43471.86</v>
          </cell>
          <cell r="C316">
            <v>43828.94</v>
          </cell>
          <cell r="D316">
            <v>-357.08000000000004</v>
          </cell>
          <cell r="E316">
            <v>42333.619999999995</v>
          </cell>
          <cell r="F316">
            <v>43622.69</v>
          </cell>
          <cell r="G316">
            <v>-1289.08</v>
          </cell>
          <cell r="H316">
            <v>1138.24</v>
          </cell>
          <cell r="I316">
            <v>206.25</v>
          </cell>
          <cell r="J316">
            <v>932</v>
          </cell>
        </row>
        <row r="317">
          <cell r="A317">
            <v>44348</v>
          </cell>
          <cell r="B317">
            <v>52883.34</v>
          </cell>
          <cell r="C317">
            <v>52945.67</v>
          </cell>
          <cell r="D317">
            <v>-62.330000000000041</v>
          </cell>
          <cell r="E317">
            <v>51437.179999999993</v>
          </cell>
          <cell r="F317">
            <v>52701.240000000005</v>
          </cell>
          <cell r="G317">
            <v>-1264.07</v>
          </cell>
          <cell r="H317">
            <v>1446.16</v>
          </cell>
          <cell r="I317">
            <v>244.43</v>
          </cell>
          <cell r="J317">
            <v>1201.75</v>
          </cell>
        </row>
        <row r="318">
          <cell r="A318">
            <v>44378</v>
          </cell>
          <cell r="B318">
            <v>63871.89</v>
          </cell>
          <cell r="C318">
            <v>62797.82</v>
          </cell>
          <cell r="D318">
            <v>1074.08</v>
          </cell>
          <cell r="E318">
            <v>61100.669999999991</v>
          </cell>
          <cell r="F318">
            <v>62520.210000000006</v>
          </cell>
          <cell r="G318">
            <v>-1419.54</v>
          </cell>
          <cell r="H318">
            <v>2771.2200000000003</v>
          </cell>
          <cell r="I318">
            <v>277.61</v>
          </cell>
          <cell r="J318">
            <v>2493.63</v>
          </cell>
        </row>
        <row r="319">
          <cell r="A319">
            <v>44409</v>
          </cell>
          <cell r="B319">
            <v>73086.48</v>
          </cell>
          <cell r="C319">
            <v>71146.080000000002</v>
          </cell>
          <cell r="D319">
            <v>1940.4099999999999</v>
          </cell>
          <cell r="E319">
            <v>70101.76999999999</v>
          </cell>
          <cell r="F319">
            <v>70835.930000000008</v>
          </cell>
          <cell r="G319">
            <v>-734.15</v>
          </cell>
          <cell r="H319">
            <v>2984.71</v>
          </cell>
          <cell r="I319">
            <v>310.16000000000003</v>
          </cell>
          <cell r="J319">
            <v>2674.57</v>
          </cell>
        </row>
        <row r="320">
          <cell r="A320">
            <v>44440</v>
          </cell>
          <cell r="B320">
            <v>83264.17</v>
          </cell>
          <cell r="C320">
            <v>81250.490000000005</v>
          </cell>
          <cell r="D320">
            <v>2013.6899999999998</v>
          </cell>
          <cell r="E320">
            <v>80090.939999999988</v>
          </cell>
          <cell r="F320">
            <v>80892.88</v>
          </cell>
          <cell r="G320">
            <v>-801.93</v>
          </cell>
          <cell r="H320">
            <v>3173.23</v>
          </cell>
          <cell r="I320">
            <v>357.62</v>
          </cell>
          <cell r="J320">
            <v>2815.63</v>
          </cell>
        </row>
        <row r="321">
          <cell r="A321">
            <v>44470</v>
          </cell>
          <cell r="B321">
            <v>93685.98</v>
          </cell>
          <cell r="C321">
            <v>91078.650000000009</v>
          </cell>
          <cell r="D321">
            <v>2607.3399999999997</v>
          </cell>
          <cell r="E321">
            <v>90330.819999999992</v>
          </cell>
          <cell r="F321">
            <v>90700.19</v>
          </cell>
          <cell r="G321">
            <v>-369.35999999999996</v>
          </cell>
          <cell r="H321">
            <v>3355.16</v>
          </cell>
          <cell r="I321">
            <v>378.47</v>
          </cell>
          <cell r="J321">
            <v>2976.71</v>
          </cell>
        </row>
        <row r="322">
          <cell r="A322">
            <v>44501</v>
          </cell>
          <cell r="B322">
            <v>103848.91</v>
          </cell>
          <cell r="C322">
            <v>101492.20000000001</v>
          </cell>
          <cell r="D322">
            <v>2356.7199999999998</v>
          </cell>
          <cell r="E322">
            <v>100314.56</v>
          </cell>
          <cell r="F322">
            <v>101103.72</v>
          </cell>
          <cell r="G322">
            <v>-789.15</v>
          </cell>
          <cell r="H322">
            <v>3534.3599999999997</v>
          </cell>
          <cell r="I322">
            <v>388.5</v>
          </cell>
          <cell r="J322">
            <v>3145.88</v>
          </cell>
        </row>
        <row r="323">
          <cell r="A323">
            <v>44531</v>
          </cell>
          <cell r="B323">
            <v>114956.79000000001</v>
          </cell>
          <cell r="C323">
            <v>112885.99000000002</v>
          </cell>
          <cell r="D323">
            <v>2070.81</v>
          </cell>
          <cell r="E323">
            <v>110657.09</v>
          </cell>
          <cell r="F323">
            <v>112292.97</v>
          </cell>
          <cell r="G323">
            <v>-1635.88</v>
          </cell>
          <cell r="H323">
            <v>4299.71</v>
          </cell>
          <cell r="I323">
            <v>593.03</v>
          </cell>
          <cell r="J323">
            <v>3706.7000000000003</v>
          </cell>
        </row>
        <row r="324">
          <cell r="A324">
            <v>44562</v>
          </cell>
          <cell r="B324">
            <v>9274.75</v>
          </cell>
          <cell r="C324">
            <v>9837.0300000000007</v>
          </cell>
          <cell r="D324">
            <v>-562.28</v>
          </cell>
          <cell r="E324">
            <v>9121.32</v>
          </cell>
          <cell r="F324">
            <v>9563.4</v>
          </cell>
          <cell r="G324">
            <v>-442.09</v>
          </cell>
          <cell r="H324">
            <v>153.44</v>
          </cell>
          <cell r="I324">
            <v>273.63</v>
          </cell>
          <cell r="J324">
            <v>-120.19</v>
          </cell>
        </row>
        <row r="325">
          <cell r="A325">
            <v>44593</v>
          </cell>
          <cell r="B325">
            <v>19420.54</v>
          </cell>
          <cell r="C325">
            <v>20163.419999999998</v>
          </cell>
          <cell r="D325">
            <v>-742.88</v>
          </cell>
          <cell r="E325">
            <v>18907.5</v>
          </cell>
          <cell r="F325">
            <v>19779.46</v>
          </cell>
          <cell r="G325">
            <v>-871.96</v>
          </cell>
          <cell r="H325">
            <v>513.04</v>
          </cell>
          <cell r="I325">
            <v>383.96</v>
          </cell>
          <cell r="J325">
            <v>129.09</v>
          </cell>
        </row>
        <row r="326">
          <cell r="A326">
            <v>44621</v>
          </cell>
          <cell r="B326">
            <v>30912.02</v>
          </cell>
          <cell r="C326">
            <v>32332.78</v>
          </cell>
          <cell r="D326">
            <v>-1420.76</v>
          </cell>
          <cell r="E326">
            <v>30120.5</v>
          </cell>
          <cell r="F326">
            <v>31776.94</v>
          </cell>
          <cell r="G326">
            <v>-1656.44</v>
          </cell>
          <cell r="H326">
            <v>791.52</v>
          </cell>
          <cell r="I326">
            <v>555.83999999999992</v>
          </cell>
          <cell r="J326">
            <v>235.69</v>
          </cell>
        </row>
        <row r="327">
          <cell r="A327">
            <v>44652</v>
          </cell>
          <cell r="B327">
            <v>42806.09</v>
          </cell>
          <cell r="C327">
            <v>44611.81</v>
          </cell>
          <cell r="D327">
            <v>-1805.72</v>
          </cell>
          <cell r="E327">
            <v>41809.26</v>
          </cell>
          <cell r="F327">
            <v>44033.38</v>
          </cell>
          <cell r="G327">
            <v>-2224.12</v>
          </cell>
          <cell r="H327">
            <v>996.82999999999993</v>
          </cell>
          <cell r="I327">
            <v>578.41999999999996</v>
          </cell>
          <cell r="J327">
            <v>418.40999999999997</v>
          </cell>
        </row>
        <row r="328">
          <cell r="A328">
            <v>44682</v>
          </cell>
          <cell r="B328">
            <v>55467.39</v>
          </cell>
          <cell r="C328">
            <v>58906.53</v>
          </cell>
          <cell r="D328">
            <v>-3439.1400000000003</v>
          </cell>
          <cell r="E328">
            <v>54209.08</v>
          </cell>
          <cell r="F328">
            <v>58153.909999999996</v>
          </cell>
          <cell r="G328">
            <v>-3944.83</v>
          </cell>
          <cell r="H328">
            <v>1258.3</v>
          </cell>
          <cell r="I328">
            <v>752.6099999999999</v>
          </cell>
          <cell r="J328">
            <v>505.7</v>
          </cell>
        </row>
        <row r="329">
          <cell r="A329">
            <v>44713</v>
          </cell>
          <cell r="B329">
            <v>68687.350000000006</v>
          </cell>
          <cell r="C329">
            <v>71606.48</v>
          </cell>
          <cell r="D329">
            <v>-2919.13</v>
          </cell>
          <cell r="E329">
            <v>67010.2</v>
          </cell>
          <cell r="F329">
            <v>70741.97</v>
          </cell>
          <cell r="G329">
            <v>-3731.77</v>
          </cell>
          <cell r="H329">
            <v>1677.1299999999999</v>
          </cell>
          <cell r="I329">
            <v>864.49999999999989</v>
          </cell>
          <cell r="J329">
            <v>812.64</v>
          </cell>
        </row>
        <row r="330">
          <cell r="A330">
            <v>44743</v>
          </cell>
          <cell r="B330">
            <v>82540.040000000008</v>
          </cell>
          <cell r="C330">
            <v>84964.34</v>
          </cell>
          <cell r="D330">
            <v>-2424.3000000000002</v>
          </cell>
          <cell r="E330">
            <v>80577.569999999992</v>
          </cell>
          <cell r="F330">
            <v>83882.34</v>
          </cell>
          <cell r="G330">
            <v>-3304.77</v>
          </cell>
          <cell r="H330">
            <v>1962.4499999999998</v>
          </cell>
          <cell r="I330">
            <v>1081.9899999999998</v>
          </cell>
          <cell r="J330">
            <v>880.47</v>
          </cell>
        </row>
        <row r="331">
          <cell r="A331">
            <v>44774</v>
          </cell>
          <cell r="B331">
            <v>95334.860000000015</v>
          </cell>
          <cell r="C331">
            <v>97188.59</v>
          </cell>
          <cell r="D331">
            <v>-1853.73</v>
          </cell>
          <cell r="E331">
            <v>93111.06</v>
          </cell>
          <cell r="F331">
            <v>96062.73</v>
          </cell>
          <cell r="G331">
            <v>-2951.67</v>
          </cell>
          <cell r="H331">
            <v>2223.7799999999997</v>
          </cell>
          <cell r="I331">
            <v>1125.8499999999997</v>
          </cell>
          <cell r="J331">
            <v>1097.94</v>
          </cell>
        </row>
        <row r="332">
          <cell r="A332">
            <v>44805</v>
          </cell>
          <cell r="B332">
            <v>108404.62000000001</v>
          </cell>
          <cell r="C332">
            <v>110011.22</v>
          </cell>
          <cell r="D332">
            <v>-1606.6</v>
          </cell>
          <cell r="E332">
            <v>105823.45</v>
          </cell>
          <cell r="F332">
            <v>108770.22</v>
          </cell>
          <cell r="G332">
            <v>-2946.76</v>
          </cell>
          <cell r="H332">
            <v>2581.1499999999996</v>
          </cell>
          <cell r="I332">
            <v>1240.9899999999998</v>
          </cell>
          <cell r="J332">
            <v>1340.17</v>
          </cell>
        </row>
        <row r="333">
          <cell r="A333">
            <v>44835</v>
          </cell>
          <cell r="B333">
            <v>122035.31000000001</v>
          </cell>
          <cell r="C333">
            <v>122359.41</v>
          </cell>
          <cell r="D333">
            <v>-324.09999999999991</v>
          </cell>
          <cell r="E333">
            <v>119111.61</v>
          </cell>
          <cell r="F333">
            <v>120936.22</v>
          </cell>
          <cell r="G333">
            <v>-1824.6100000000001</v>
          </cell>
          <cell r="H333">
            <v>2923.6799999999994</v>
          </cell>
          <cell r="I333">
            <v>1423.1799999999998</v>
          </cell>
          <cell r="J333">
            <v>1500.52</v>
          </cell>
        </row>
        <row r="334">
          <cell r="A334">
            <v>44866</v>
          </cell>
          <cell r="B334">
            <v>134124.53</v>
          </cell>
          <cell r="C334">
            <v>134758.54</v>
          </cell>
          <cell r="D334">
            <v>-634.01</v>
          </cell>
          <cell r="E334">
            <v>130908.85</v>
          </cell>
          <cell r="F334">
            <v>133321.35999999999</v>
          </cell>
          <cell r="G334">
            <v>-2412.5100000000002</v>
          </cell>
          <cell r="H334">
            <v>3215.6499999999996</v>
          </cell>
          <cell r="I334">
            <v>1437.1599999999999</v>
          </cell>
          <cell r="J334">
            <v>1778.51</v>
          </cell>
        </row>
        <row r="335">
          <cell r="A335">
            <v>44896</v>
          </cell>
          <cell r="B335">
            <v>147233.25</v>
          </cell>
          <cell r="C335">
            <v>147724.08000000002</v>
          </cell>
          <cell r="D335">
            <v>-490.83</v>
          </cell>
          <cell r="E335">
            <v>142807.64000000001</v>
          </cell>
          <cell r="F335">
            <v>145589.51999999999</v>
          </cell>
          <cell r="G335">
            <v>-2781.88</v>
          </cell>
          <cell r="H335">
            <v>4425.58</v>
          </cell>
          <cell r="I335">
            <v>2134.54</v>
          </cell>
          <cell r="J335">
            <v>2291.06</v>
          </cell>
        </row>
        <row r="336">
          <cell r="A336">
            <v>44927</v>
          </cell>
          <cell r="B336">
            <v>11690.89</v>
          </cell>
          <cell r="C336">
            <v>11176.66</v>
          </cell>
          <cell r="D336">
            <v>514.22</v>
          </cell>
          <cell r="E336">
            <v>11415.76</v>
          </cell>
          <cell r="F336">
            <v>11127.72</v>
          </cell>
          <cell r="G336">
            <v>288.04000000000002</v>
          </cell>
          <cell r="H336">
            <v>275.12</v>
          </cell>
          <cell r="I336">
            <v>48.94</v>
          </cell>
          <cell r="J336">
            <v>226.18</v>
          </cell>
        </row>
        <row r="337">
          <cell r="A337">
            <v>44958</v>
          </cell>
          <cell r="B337">
            <v>22889.010000000002</v>
          </cell>
          <cell r="C337">
            <v>22470.83</v>
          </cell>
          <cell r="D337">
            <v>418.17</v>
          </cell>
          <cell r="E337">
            <v>22415.48</v>
          </cell>
          <cell r="F337">
            <v>22386.73</v>
          </cell>
          <cell r="G337">
            <v>28.760000000000048</v>
          </cell>
          <cell r="H337">
            <v>473.52</v>
          </cell>
          <cell r="I337">
            <v>84.1</v>
          </cell>
          <cell r="J337">
            <v>389.40999999999997</v>
          </cell>
        </row>
        <row r="338">
          <cell r="A338">
            <v>44986</v>
          </cell>
          <cell r="B338">
            <v>36356.58</v>
          </cell>
          <cell r="C338">
            <v>35773.990000000005</v>
          </cell>
          <cell r="D338">
            <v>582.58000000000004</v>
          </cell>
          <cell r="E338">
            <v>35598.449999999997</v>
          </cell>
          <cell r="F338">
            <v>35632.35</v>
          </cell>
          <cell r="G338">
            <v>-33.889999999999951</v>
          </cell>
          <cell r="H338">
            <v>758.12</v>
          </cell>
          <cell r="I338">
            <v>141.63999999999999</v>
          </cell>
          <cell r="J338">
            <v>616.47</v>
          </cell>
        </row>
        <row r="339">
          <cell r="A339">
            <v>45017</v>
          </cell>
          <cell r="B339">
            <v>50500.33</v>
          </cell>
          <cell r="C339">
            <v>50033.8</v>
          </cell>
          <cell r="D339">
            <v>466.52000000000004</v>
          </cell>
          <cell r="E339">
            <v>47855.789999999994</v>
          </cell>
          <cell r="F339">
            <v>48128.3</v>
          </cell>
          <cell r="G339">
            <v>-272.50999999999993</v>
          </cell>
          <cell r="H339">
            <v>2644.54</v>
          </cell>
          <cell r="I339">
            <v>1905.5</v>
          </cell>
          <cell r="J339">
            <v>739.03</v>
          </cell>
        </row>
        <row r="340">
          <cell r="A340">
            <v>45047</v>
          </cell>
          <cell r="B340">
            <v>64387.33</v>
          </cell>
          <cell r="C340">
            <v>63911.51</v>
          </cell>
          <cell r="D340">
            <v>475.81000000000006</v>
          </cell>
          <cell r="E340">
            <v>61466.039999999994</v>
          </cell>
          <cell r="F340">
            <v>61986.41</v>
          </cell>
          <cell r="G340">
            <v>-520.36999999999989</v>
          </cell>
          <cell r="H340">
            <v>2921.29</v>
          </cell>
          <cell r="I340">
            <v>1925.1</v>
          </cell>
          <cell r="J340">
            <v>996.18</v>
          </cell>
        </row>
        <row r="341">
          <cell r="A341">
            <v>45078</v>
          </cell>
          <cell r="B341">
            <v>78568.399999999994</v>
          </cell>
          <cell r="C341">
            <v>76453.149999999994</v>
          </cell>
          <cell r="D341">
            <v>2115.2400000000002</v>
          </cell>
          <cell r="E341">
            <v>75067.56</v>
          </cell>
          <cell r="F341">
            <v>74489.460000000006</v>
          </cell>
          <cell r="G341">
            <v>578.09000000000015</v>
          </cell>
          <cell r="H341">
            <v>3500.85</v>
          </cell>
          <cell r="I341">
            <v>1963.6899999999998</v>
          </cell>
          <cell r="J341">
            <v>1537.15</v>
          </cell>
        </row>
        <row r="342">
          <cell r="A342">
            <v>45108</v>
          </cell>
          <cell r="B342">
            <v>92508.68</v>
          </cell>
          <cell r="C342">
            <v>89354.069999999992</v>
          </cell>
          <cell r="D342">
            <v>3154.59</v>
          </cell>
          <cell r="E342">
            <v>88679.3</v>
          </cell>
          <cell r="F342">
            <v>87347.72</v>
          </cell>
          <cell r="G342">
            <v>1331.5700000000002</v>
          </cell>
          <cell r="H342">
            <v>3829.39</v>
          </cell>
          <cell r="I342">
            <v>2006.35</v>
          </cell>
          <cell r="J342">
            <v>1823.02</v>
          </cell>
        </row>
        <row r="343">
          <cell r="A343">
            <v>45139</v>
          </cell>
          <cell r="B343">
            <v>105885.23</v>
          </cell>
          <cell r="C343">
            <v>100879.46999999999</v>
          </cell>
          <cell r="D343">
            <v>5005.74</v>
          </cell>
          <cell r="E343">
            <v>101781.55</v>
          </cell>
          <cell r="F343">
            <v>98823.38</v>
          </cell>
          <cell r="G343">
            <v>2958.16</v>
          </cell>
          <cell r="H343">
            <v>4103.6899999999996</v>
          </cell>
          <cell r="I343">
            <v>2056.08</v>
          </cell>
          <cell r="J343">
            <v>2047.58</v>
          </cell>
        </row>
        <row r="344">
          <cell r="A344">
            <v>45170</v>
          </cell>
          <cell r="B344">
            <v>119417.87</v>
          </cell>
          <cell r="C344">
            <v>113198.16999999998</v>
          </cell>
          <cell r="D344">
            <v>6219.68</v>
          </cell>
          <cell r="E344">
            <v>114970.11</v>
          </cell>
          <cell r="F344">
            <v>111026.69</v>
          </cell>
          <cell r="G344">
            <v>3943.42</v>
          </cell>
          <cell r="H344">
            <v>4447.7599999999993</v>
          </cell>
          <cell r="I344">
            <v>2171.4699999999998</v>
          </cell>
          <cell r="J344">
            <v>2276.2599999999998</v>
          </cell>
        </row>
        <row r="345">
          <cell r="A345">
            <v>45200</v>
          </cell>
          <cell r="B345">
            <v>132552.38</v>
          </cell>
          <cell r="C345">
            <v>125803.64999999998</v>
          </cell>
          <cell r="D345">
            <v>6748.71</v>
          </cell>
          <cell r="E345">
            <v>127696.41</v>
          </cell>
          <cell r="F345">
            <v>123564.62</v>
          </cell>
          <cell r="G345">
            <v>4131.79</v>
          </cell>
          <cell r="H345">
            <v>4855.9699999999993</v>
          </cell>
          <cell r="I345">
            <v>2239.0099999999998</v>
          </cell>
          <cell r="J345">
            <v>2616.9199999999996</v>
          </cell>
        </row>
        <row r="346">
          <cell r="A346">
            <v>45231</v>
          </cell>
          <cell r="B346">
            <v>145514.13</v>
          </cell>
          <cell r="C346">
            <v>138042.71999999997</v>
          </cell>
          <cell r="D346">
            <v>7471.39</v>
          </cell>
          <cell r="E346">
            <v>140347.16</v>
          </cell>
          <cell r="F346">
            <v>135746.07999999999</v>
          </cell>
          <cell r="G346">
            <v>4601.07</v>
          </cell>
          <cell r="H346">
            <v>5166.9699999999993</v>
          </cell>
          <cell r="I346">
            <v>2296.62</v>
          </cell>
          <cell r="J346">
            <v>2870.3099999999995</v>
          </cell>
        </row>
        <row r="347">
          <cell r="A347">
            <v>45261</v>
          </cell>
          <cell r="B347">
            <v>157908.83000000002</v>
          </cell>
          <cell r="C347">
            <v>150665.75999999998</v>
          </cell>
          <cell r="D347">
            <v>7243.05</v>
          </cell>
          <cell r="E347">
            <v>151875.26</v>
          </cell>
          <cell r="F347">
            <v>148228.04999999999</v>
          </cell>
          <cell r="G347">
            <v>3647.2</v>
          </cell>
          <cell r="H347">
            <v>6033.57</v>
          </cell>
          <cell r="I347">
            <v>2437.69</v>
          </cell>
          <cell r="J347">
            <v>3595.8399999999992</v>
          </cell>
        </row>
        <row r="348">
          <cell r="A348">
            <v>45292</v>
          </cell>
          <cell r="B348">
            <v>12273.68</v>
          </cell>
          <cell r="C348">
            <v>11203.05</v>
          </cell>
          <cell r="D348">
            <v>1070.6300000000001</v>
          </cell>
          <cell r="E348">
            <v>12036.75</v>
          </cell>
          <cell r="F348">
            <v>11153.38</v>
          </cell>
          <cell r="G348">
            <v>883.37</v>
          </cell>
          <cell r="H348">
            <v>236.93</v>
          </cell>
          <cell r="I348">
            <v>49.67</v>
          </cell>
          <cell r="J348">
            <v>187.26</v>
          </cell>
        </row>
        <row r="349">
          <cell r="A349">
            <v>45323</v>
          </cell>
          <cell r="B349">
            <v>24472.98</v>
          </cell>
          <cell r="C349">
            <v>22900.629999999997</v>
          </cell>
          <cell r="D349">
            <v>1572.3500000000001</v>
          </cell>
          <cell r="E349">
            <v>23824.65</v>
          </cell>
          <cell r="F349">
            <v>22799.919999999998</v>
          </cell>
          <cell r="G349">
            <v>1024.73</v>
          </cell>
          <cell r="H349">
            <v>648.34</v>
          </cell>
          <cell r="I349">
            <v>100.71000000000001</v>
          </cell>
          <cell r="J349">
            <v>547.63</v>
          </cell>
        </row>
        <row r="350">
          <cell r="A350">
            <v>45352</v>
          </cell>
          <cell r="B350">
            <v>24472.98</v>
          </cell>
          <cell r="C350">
            <v>22900.629999999997</v>
          </cell>
          <cell r="D350">
            <v>1572.3500000000001</v>
          </cell>
          <cell r="E350">
            <v>23824.65</v>
          </cell>
          <cell r="F350">
            <v>22799.919999999998</v>
          </cell>
          <cell r="G350">
            <v>1024.73</v>
          </cell>
          <cell r="H350">
            <v>648.34</v>
          </cell>
          <cell r="I350">
            <v>100.71000000000001</v>
          </cell>
          <cell r="J350">
            <v>547.63</v>
          </cell>
        </row>
        <row r="351">
          <cell r="A351">
            <v>45383</v>
          </cell>
          <cell r="B351">
            <v>24472.98</v>
          </cell>
          <cell r="C351">
            <v>22900.629999999997</v>
          </cell>
          <cell r="D351">
            <v>1572.3500000000001</v>
          </cell>
          <cell r="E351">
            <v>23824.65</v>
          </cell>
          <cell r="F351">
            <v>22799.919999999998</v>
          </cell>
          <cell r="G351">
            <v>1024.73</v>
          </cell>
          <cell r="H351">
            <v>648.34</v>
          </cell>
          <cell r="I351">
            <v>100.71000000000001</v>
          </cell>
          <cell r="J351">
            <v>547.63</v>
          </cell>
        </row>
        <row r="352">
          <cell r="A352">
            <v>45413</v>
          </cell>
          <cell r="B352">
            <v>24472.98</v>
          </cell>
          <cell r="C352">
            <v>22900.629999999997</v>
          </cell>
          <cell r="D352">
            <v>1572.3500000000001</v>
          </cell>
          <cell r="E352">
            <v>23824.65</v>
          </cell>
          <cell r="F352">
            <v>22799.919999999998</v>
          </cell>
          <cell r="G352">
            <v>1024.73</v>
          </cell>
          <cell r="H352">
            <v>648.34</v>
          </cell>
          <cell r="I352">
            <v>100.71000000000001</v>
          </cell>
          <cell r="J352">
            <v>547.63</v>
          </cell>
        </row>
        <row r="353">
          <cell r="A353">
            <v>45444</v>
          </cell>
          <cell r="B353">
            <v>24472.98</v>
          </cell>
          <cell r="C353">
            <v>22900.629999999997</v>
          </cell>
          <cell r="D353">
            <v>1572.3500000000001</v>
          </cell>
          <cell r="E353">
            <v>23824.65</v>
          </cell>
          <cell r="F353">
            <v>22799.919999999998</v>
          </cell>
          <cell r="G353">
            <v>1024.73</v>
          </cell>
          <cell r="H353">
            <v>648.34</v>
          </cell>
          <cell r="I353">
            <v>100.71000000000001</v>
          </cell>
          <cell r="J353">
            <v>547.63</v>
          </cell>
        </row>
        <row r="354">
          <cell r="A354">
            <v>45474</v>
          </cell>
          <cell r="B354">
            <v>24472.98</v>
          </cell>
          <cell r="C354">
            <v>22900.629999999997</v>
          </cell>
          <cell r="D354">
            <v>1572.3500000000001</v>
          </cell>
          <cell r="E354">
            <v>23824.65</v>
          </cell>
          <cell r="F354">
            <v>22799.919999999998</v>
          </cell>
          <cell r="G354">
            <v>1024.73</v>
          </cell>
          <cell r="H354">
            <v>648.34</v>
          </cell>
          <cell r="I354">
            <v>100.71000000000001</v>
          </cell>
          <cell r="J354">
            <v>547.63</v>
          </cell>
        </row>
        <row r="355">
          <cell r="A355">
            <v>45505</v>
          </cell>
          <cell r="B355">
            <v>24472.98</v>
          </cell>
          <cell r="C355">
            <v>22900.629999999997</v>
          </cell>
          <cell r="D355">
            <v>1572.3500000000001</v>
          </cell>
          <cell r="E355">
            <v>23824.65</v>
          </cell>
          <cell r="F355">
            <v>22799.919999999998</v>
          </cell>
          <cell r="G355">
            <v>1024.73</v>
          </cell>
          <cell r="H355">
            <v>648.34</v>
          </cell>
          <cell r="I355">
            <v>100.71000000000001</v>
          </cell>
          <cell r="J355">
            <v>547.63</v>
          </cell>
        </row>
        <row r="356">
          <cell r="A356">
            <v>45536</v>
          </cell>
          <cell r="B356">
            <v>24472.98</v>
          </cell>
          <cell r="C356">
            <v>22900.629999999997</v>
          </cell>
          <cell r="D356">
            <v>1572.3500000000001</v>
          </cell>
          <cell r="E356">
            <v>23824.65</v>
          </cell>
          <cell r="F356">
            <v>22799.919999999998</v>
          </cell>
          <cell r="G356">
            <v>1024.73</v>
          </cell>
          <cell r="H356">
            <v>648.34</v>
          </cell>
          <cell r="I356">
            <v>100.71000000000001</v>
          </cell>
          <cell r="J356">
            <v>547.63</v>
          </cell>
        </row>
        <row r="357">
          <cell r="A357">
            <v>45566</v>
          </cell>
          <cell r="B357">
            <v>24472.98</v>
          </cell>
          <cell r="C357">
            <v>22900.629999999997</v>
          </cell>
          <cell r="D357">
            <v>1572.3500000000001</v>
          </cell>
          <cell r="E357">
            <v>23824.65</v>
          </cell>
          <cell r="F357">
            <v>22799.919999999998</v>
          </cell>
          <cell r="G357">
            <v>1024.73</v>
          </cell>
          <cell r="H357">
            <v>648.34</v>
          </cell>
          <cell r="I357">
            <v>100.71000000000001</v>
          </cell>
          <cell r="J357">
            <v>547.63</v>
          </cell>
        </row>
        <row r="358">
          <cell r="A358">
            <v>45597</v>
          </cell>
          <cell r="B358">
            <v>24472.98</v>
          </cell>
          <cell r="C358">
            <v>22900.629999999997</v>
          </cell>
          <cell r="D358">
            <v>1572.3500000000001</v>
          </cell>
          <cell r="E358">
            <v>23824.65</v>
          </cell>
          <cell r="F358">
            <v>22799.919999999998</v>
          </cell>
          <cell r="G358">
            <v>1024.73</v>
          </cell>
          <cell r="H358">
            <v>648.34</v>
          </cell>
          <cell r="I358">
            <v>100.71000000000001</v>
          </cell>
          <cell r="J358">
            <v>547.63</v>
          </cell>
        </row>
        <row r="359">
          <cell r="A359">
            <v>45627</v>
          </cell>
          <cell r="B359">
            <v>24472.98</v>
          </cell>
          <cell r="C359">
            <v>22900.629999999997</v>
          </cell>
          <cell r="D359">
            <v>1572.3500000000001</v>
          </cell>
          <cell r="E359">
            <v>23824.65</v>
          </cell>
          <cell r="F359">
            <v>22799.919999999998</v>
          </cell>
          <cell r="G359">
            <v>1024.73</v>
          </cell>
          <cell r="H359">
            <v>648.34</v>
          </cell>
          <cell r="I359">
            <v>100.71000000000001</v>
          </cell>
          <cell r="J359">
            <v>547.63</v>
          </cell>
        </row>
      </sheetData>
      <sheetData sheetId="5"/>
      <sheetData sheetId="6">
        <row r="2">
          <cell r="D2"/>
        </row>
        <row r="3">
          <cell r="D3"/>
        </row>
        <row r="4">
          <cell r="A4" t="str">
            <v>Folha de Informação</v>
          </cell>
          <cell r="D4"/>
          <cell r="F4"/>
        </row>
        <row r="5">
          <cell r="D5"/>
          <cell r="E5"/>
          <cell r="F5"/>
        </row>
        <row r="6">
          <cell r="A6" t="str">
            <v>10^6 euros</v>
          </cell>
          <cell r="E6"/>
          <cell r="F6"/>
        </row>
        <row r="7">
          <cell r="A7" t="str">
            <v>C.1.1.2 - Balança corrente - Principais componentes</v>
          </cell>
        </row>
        <row r="9">
          <cell r="B9"/>
          <cell r="C9"/>
          <cell r="D9"/>
          <cell r="E9"/>
          <cell r="F9"/>
          <cell r="G9"/>
          <cell r="H9"/>
          <cell r="I9"/>
          <cell r="J9"/>
          <cell r="K9"/>
          <cell r="L9"/>
          <cell r="M9"/>
          <cell r="N9"/>
          <cell r="O9"/>
          <cell r="P9"/>
        </row>
        <row r="10">
          <cell r="A10" t="str">
            <v>C112-Valores Acumulados</v>
          </cell>
          <cell r="B10" t="str">
            <v>Exportações de bens e serviços</v>
          </cell>
          <cell r="C10" t="str">
            <v>Importações de bens e serviços</v>
          </cell>
          <cell r="D10" t="str">
            <v>Balança de bens e serviços: saldo</v>
          </cell>
          <cell r="E10" t="str">
            <v>Exportações de bens</v>
          </cell>
          <cell r="F10" t="str">
            <v>Importações de bens</v>
          </cell>
          <cell r="G10" t="str">
            <v>Balança de bens: saldo</v>
          </cell>
          <cell r="H10" t="str">
            <v>Exportações de serviços</v>
          </cell>
          <cell r="I10" t="str">
            <v>Importações de serviços</v>
          </cell>
          <cell r="J10" t="str">
            <v>Balança de serviços: saldo</v>
          </cell>
          <cell r="K10" t="str">
            <v>Rendimento primário recebido</v>
          </cell>
          <cell r="L10" t="str">
            <v>Rendimento primário pago</v>
          </cell>
          <cell r="M10" t="str">
            <v>Rendimento primário: saldo</v>
          </cell>
          <cell r="N10" t="str">
            <v>Rendimento secundário recebido</v>
          </cell>
          <cell r="O10" t="str">
            <v>Rendimento secundário pago</v>
          </cell>
          <cell r="P10" t="str">
            <v>Rendimento secundário: saldo</v>
          </cell>
        </row>
        <row r="11">
          <cell r="A11"/>
          <cell r="B11">
            <v>1</v>
          </cell>
          <cell r="C11">
            <v>2</v>
          </cell>
          <cell r="D11">
            <v>3</v>
          </cell>
          <cell r="E11">
            <v>4</v>
          </cell>
          <cell r="F11">
            <v>5</v>
          </cell>
          <cell r="G11">
            <v>6</v>
          </cell>
          <cell r="H11">
            <v>7</v>
          </cell>
          <cell r="I11">
            <v>8</v>
          </cell>
          <cell r="J11">
            <v>9</v>
          </cell>
          <cell r="K11">
            <v>10</v>
          </cell>
          <cell r="L11">
            <v>11</v>
          </cell>
          <cell r="M11">
            <v>12</v>
          </cell>
          <cell r="N11">
            <v>13</v>
          </cell>
          <cell r="O11">
            <v>14</v>
          </cell>
          <cell r="P11">
            <v>15</v>
          </cell>
        </row>
        <row r="12">
          <cell r="A12">
            <v>35065</v>
          </cell>
          <cell r="B12">
            <v>1966.97</v>
          </cell>
          <cell r="C12">
            <v>2442.54</v>
          </cell>
          <cell r="D12">
            <v>-475.57</v>
          </cell>
          <cell r="E12">
            <v>1476.27</v>
          </cell>
          <cell r="F12">
            <v>2028.19</v>
          </cell>
          <cell r="G12">
            <v>-551.91</v>
          </cell>
          <cell r="H12">
            <v>490.7</v>
          </cell>
          <cell r="I12">
            <v>414.36</v>
          </cell>
          <cell r="J12">
            <v>76.34</v>
          </cell>
          <cell r="K12">
            <v>487.24</v>
          </cell>
          <cell r="L12">
            <v>340.64</v>
          </cell>
          <cell r="M12">
            <v>146.6</v>
          </cell>
          <cell r="N12">
            <v>307.56</v>
          </cell>
          <cell r="O12">
            <v>198.22</v>
          </cell>
          <cell r="P12">
            <v>109.34</v>
          </cell>
          <cell r="Q12"/>
        </row>
        <row r="13">
          <cell r="A13">
            <v>35096</v>
          </cell>
          <cell r="B13">
            <v>3909.3900000000003</v>
          </cell>
          <cell r="C13">
            <v>4865.03</v>
          </cell>
          <cell r="D13">
            <v>-955.63</v>
          </cell>
          <cell r="E13">
            <v>2991.29</v>
          </cell>
          <cell r="F13">
            <v>4101.74</v>
          </cell>
          <cell r="G13">
            <v>-1110.44</v>
          </cell>
          <cell r="H13">
            <v>918.09999999999991</v>
          </cell>
          <cell r="I13">
            <v>763.29</v>
          </cell>
          <cell r="J13">
            <v>154.81</v>
          </cell>
          <cell r="K13">
            <v>836.07999999999993</v>
          </cell>
          <cell r="L13">
            <v>679.48</v>
          </cell>
          <cell r="M13">
            <v>156.6</v>
          </cell>
          <cell r="N13">
            <v>537.1</v>
          </cell>
          <cell r="O13">
            <v>336.33000000000004</v>
          </cell>
          <cell r="P13">
            <v>200.77</v>
          </cell>
          <cell r="Q13"/>
        </row>
        <row r="14">
          <cell r="A14">
            <v>35125</v>
          </cell>
          <cell r="B14">
            <v>6027.31</v>
          </cell>
          <cell r="C14">
            <v>7554.66</v>
          </cell>
          <cell r="D14">
            <v>-1527.3400000000001</v>
          </cell>
          <cell r="E14">
            <v>4642.3099999999995</v>
          </cell>
          <cell r="F14">
            <v>6393.51</v>
          </cell>
          <cell r="G14">
            <v>-1751.19</v>
          </cell>
          <cell r="H14">
            <v>1385</v>
          </cell>
          <cell r="I14">
            <v>1161.1500000000001</v>
          </cell>
          <cell r="J14">
            <v>223.85000000000002</v>
          </cell>
          <cell r="K14">
            <v>1138.9299999999998</v>
          </cell>
          <cell r="L14">
            <v>1080.31</v>
          </cell>
          <cell r="M14">
            <v>58.61999999999999</v>
          </cell>
          <cell r="N14">
            <v>798.46</v>
          </cell>
          <cell r="O14">
            <v>456.74</v>
          </cell>
          <cell r="P14">
            <v>341.72</v>
          </cell>
          <cell r="Q14"/>
        </row>
        <row r="15">
          <cell r="A15">
            <v>35156</v>
          </cell>
          <cell r="B15">
            <v>8030.9600000000009</v>
          </cell>
          <cell r="C15">
            <v>10229.81</v>
          </cell>
          <cell r="D15">
            <v>-2198.84</v>
          </cell>
          <cell r="E15">
            <v>6140.57</v>
          </cell>
          <cell r="F15">
            <v>8668.4599999999991</v>
          </cell>
          <cell r="G15">
            <v>-2527.88</v>
          </cell>
          <cell r="H15">
            <v>1890.3899999999999</v>
          </cell>
          <cell r="I15">
            <v>1561.3500000000001</v>
          </cell>
          <cell r="J15">
            <v>329.04</v>
          </cell>
          <cell r="K15">
            <v>1475.62</v>
          </cell>
          <cell r="L15">
            <v>1416.1799999999998</v>
          </cell>
          <cell r="M15">
            <v>59.429999999999993</v>
          </cell>
          <cell r="N15">
            <v>1062.27</v>
          </cell>
          <cell r="O15">
            <v>602.52</v>
          </cell>
          <cell r="P15">
            <v>459.75</v>
          </cell>
          <cell r="Q15"/>
        </row>
        <row r="16">
          <cell r="A16">
            <v>35186</v>
          </cell>
          <cell r="B16">
            <v>10242.91</v>
          </cell>
          <cell r="C16">
            <v>13028.27</v>
          </cell>
          <cell r="D16">
            <v>-2785.3500000000004</v>
          </cell>
          <cell r="E16">
            <v>7807.57</v>
          </cell>
          <cell r="F16">
            <v>11016.519999999999</v>
          </cell>
          <cell r="G16">
            <v>-3208.94</v>
          </cell>
          <cell r="H16">
            <v>2435.34</v>
          </cell>
          <cell r="I16">
            <v>2011.75</v>
          </cell>
          <cell r="J16">
            <v>423.59000000000003</v>
          </cell>
          <cell r="K16">
            <v>1805.57</v>
          </cell>
          <cell r="L16">
            <v>1717.5199999999998</v>
          </cell>
          <cell r="M16">
            <v>88.039999999999992</v>
          </cell>
          <cell r="N16">
            <v>1348.81</v>
          </cell>
          <cell r="O16">
            <v>759.68999999999994</v>
          </cell>
          <cell r="P16">
            <v>589.12</v>
          </cell>
          <cell r="Q16"/>
        </row>
        <row r="17">
          <cell r="A17">
            <v>35217</v>
          </cell>
          <cell r="B17">
            <v>12256</v>
          </cell>
          <cell r="C17">
            <v>15479.220000000001</v>
          </cell>
          <cell r="D17">
            <v>-3223.2000000000003</v>
          </cell>
          <cell r="E17">
            <v>9298.2899999999991</v>
          </cell>
          <cell r="F17">
            <v>13075.789999999999</v>
          </cell>
          <cell r="G17">
            <v>-3777.49</v>
          </cell>
          <cell r="H17">
            <v>2957.7200000000003</v>
          </cell>
          <cell r="I17">
            <v>2403.4299999999998</v>
          </cell>
          <cell r="J17">
            <v>554.29</v>
          </cell>
          <cell r="K17">
            <v>2129.7399999999998</v>
          </cell>
          <cell r="L17">
            <v>2106.9799999999996</v>
          </cell>
          <cell r="M17">
            <v>22.749999999999986</v>
          </cell>
          <cell r="N17">
            <v>1622.11</v>
          </cell>
          <cell r="O17">
            <v>907.3599999999999</v>
          </cell>
          <cell r="P17">
            <v>714.74</v>
          </cell>
          <cell r="Q17"/>
        </row>
        <row r="18">
          <cell r="A18">
            <v>35247</v>
          </cell>
          <cell r="B18">
            <v>14769.61</v>
          </cell>
          <cell r="C18">
            <v>18352.530000000002</v>
          </cell>
          <cell r="D18">
            <v>-3582.9</v>
          </cell>
          <cell r="E18">
            <v>11083.99</v>
          </cell>
          <cell r="F18">
            <v>15448.739999999998</v>
          </cell>
          <cell r="G18">
            <v>-4364.74</v>
          </cell>
          <cell r="H18">
            <v>3685.63</v>
          </cell>
          <cell r="I18">
            <v>2903.79</v>
          </cell>
          <cell r="J18">
            <v>781.83999999999992</v>
          </cell>
          <cell r="K18">
            <v>2498.9699999999998</v>
          </cell>
          <cell r="L18">
            <v>2458.9199999999996</v>
          </cell>
          <cell r="M18">
            <v>40.039999999999985</v>
          </cell>
          <cell r="N18">
            <v>2072.69</v>
          </cell>
          <cell r="O18">
            <v>1076.73</v>
          </cell>
          <cell r="P18">
            <v>995.95</v>
          </cell>
          <cell r="Q18"/>
        </row>
        <row r="19">
          <cell r="A19">
            <v>35278</v>
          </cell>
          <cell r="B19">
            <v>16565.350000000002</v>
          </cell>
          <cell r="C19">
            <v>20364.140000000003</v>
          </cell>
          <cell r="D19">
            <v>-3798.77</v>
          </cell>
          <cell r="E19">
            <v>12127.68</v>
          </cell>
          <cell r="F19">
            <v>17024.089999999997</v>
          </cell>
          <cell r="G19">
            <v>-4896.3999999999996</v>
          </cell>
          <cell r="H19">
            <v>4437.68</v>
          </cell>
          <cell r="I19">
            <v>3340.05</v>
          </cell>
          <cell r="J19">
            <v>1097.6299999999999</v>
          </cell>
          <cell r="K19">
            <v>2864.2799999999997</v>
          </cell>
          <cell r="L19">
            <v>2735.0999999999995</v>
          </cell>
          <cell r="M19">
            <v>129.16999999999999</v>
          </cell>
          <cell r="N19">
            <v>2422.39</v>
          </cell>
          <cell r="O19">
            <v>1235.0900000000001</v>
          </cell>
          <cell r="P19">
            <v>1187.29</v>
          </cell>
          <cell r="Q19"/>
        </row>
        <row r="20">
          <cell r="A20">
            <v>35309</v>
          </cell>
          <cell r="B20">
            <v>18672.080000000002</v>
          </cell>
          <cell r="C20">
            <v>23033.950000000004</v>
          </cell>
          <cell r="D20">
            <v>-4361.84</v>
          </cell>
          <cell r="E20">
            <v>13647.19</v>
          </cell>
          <cell r="F20">
            <v>19257.509999999995</v>
          </cell>
          <cell r="G20">
            <v>-5610.3099999999995</v>
          </cell>
          <cell r="H20">
            <v>5024.9000000000005</v>
          </cell>
          <cell r="I20">
            <v>3776.44</v>
          </cell>
          <cell r="J20">
            <v>1248.4699999999998</v>
          </cell>
          <cell r="K20">
            <v>3248.1899999999996</v>
          </cell>
          <cell r="L20">
            <v>3120.6399999999994</v>
          </cell>
          <cell r="M20">
            <v>127.53999999999999</v>
          </cell>
          <cell r="N20">
            <v>2851.8999999999996</v>
          </cell>
          <cell r="O20">
            <v>1394.1200000000001</v>
          </cell>
          <cell r="P20">
            <v>1457.77</v>
          </cell>
          <cell r="Q20"/>
        </row>
        <row r="21">
          <cell r="A21">
            <v>35339</v>
          </cell>
          <cell r="B21">
            <v>20980.29</v>
          </cell>
          <cell r="C21">
            <v>26033.870000000003</v>
          </cell>
          <cell r="D21">
            <v>-5053.55</v>
          </cell>
          <cell r="E21">
            <v>15385.98</v>
          </cell>
          <cell r="F21">
            <v>21787.789999999994</v>
          </cell>
          <cell r="G21">
            <v>-6401.7999999999993</v>
          </cell>
          <cell r="H21">
            <v>5594.31</v>
          </cell>
          <cell r="I21">
            <v>4246.07</v>
          </cell>
          <cell r="J21">
            <v>1348.2499999999998</v>
          </cell>
          <cell r="K21">
            <v>3690.0499999999997</v>
          </cell>
          <cell r="L21">
            <v>3412.5499999999993</v>
          </cell>
          <cell r="M21">
            <v>277.49</v>
          </cell>
          <cell r="N21">
            <v>3117.3499999999995</v>
          </cell>
          <cell r="O21">
            <v>1529.9900000000002</v>
          </cell>
          <cell r="P21">
            <v>1587.35</v>
          </cell>
          <cell r="Q21"/>
        </row>
        <row r="22">
          <cell r="A22">
            <v>35370</v>
          </cell>
          <cell r="B22">
            <v>23043.279999999999</v>
          </cell>
          <cell r="C22">
            <v>28884.130000000005</v>
          </cell>
          <cell r="D22">
            <v>-5840.82</v>
          </cell>
          <cell r="E22">
            <v>16993.38</v>
          </cell>
          <cell r="F22">
            <v>24230.029999999992</v>
          </cell>
          <cell r="G22">
            <v>-7236.6399999999994</v>
          </cell>
          <cell r="H22">
            <v>6049.9000000000005</v>
          </cell>
          <cell r="I22">
            <v>4654.09</v>
          </cell>
          <cell r="J22">
            <v>1395.8199999999997</v>
          </cell>
          <cell r="K22">
            <v>4176.45</v>
          </cell>
          <cell r="L22">
            <v>3686.2099999999991</v>
          </cell>
          <cell r="M22">
            <v>490.22</v>
          </cell>
          <cell r="N22">
            <v>3368.6999999999994</v>
          </cell>
          <cell r="O22">
            <v>1665.9800000000002</v>
          </cell>
          <cell r="P22">
            <v>1702.7099999999998</v>
          </cell>
          <cell r="Q22"/>
        </row>
        <row r="23">
          <cell r="A23">
            <v>35400</v>
          </cell>
          <cell r="B23">
            <v>25065.399999999998</v>
          </cell>
          <cell r="C23">
            <v>31750.820000000003</v>
          </cell>
          <cell r="D23">
            <v>-6685.3899999999994</v>
          </cell>
          <cell r="E23">
            <v>18414.07</v>
          </cell>
          <cell r="F23">
            <v>26658.909999999993</v>
          </cell>
          <cell r="G23">
            <v>-8244.83</v>
          </cell>
          <cell r="H23">
            <v>6651.3300000000008</v>
          </cell>
          <cell r="I23">
            <v>5091.8900000000003</v>
          </cell>
          <cell r="J23">
            <v>1559.4399999999996</v>
          </cell>
          <cell r="K23">
            <v>4632.3899999999994</v>
          </cell>
          <cell r="L23">
            <v>4133.0499999999993</v>
          </cell>
          <cell r="M23">
            <v>499.32000000000005</v>
          </cell>
          <cell r="N23">
            <v>3720.6799999999994</v>
          </cell>
          <cell r="O23">
            <v>1796.9300000000003</v>
          </cell>
          <cell r="P23">
            <v>1923.7399999999998</v>
          </cell>
          <cell r="Q23"/>
        </row>
        <row r="24">
          <cell r="A24">
            <v>35431</v>
          </cell>
          <cell r="B24">
            <v>2070.16</v>
          </cell>
          <cell r="C24">
            <v>2711.55</v>
          </cell>
          <cell r="D24">
            <v>-641.4</v>
          </cell>
          <cell r="E24">
            <v>1586.79</v>
          </cell>
          <cell r="F24">
            <v>2309.59</v>
          </cell>
          <cell r="G24">
            <v>-722.8</v>
          </cell>
          <cell r="H24">
            <v>483.37</v>
          </cell>
          <cell r="I24">
            <v>401.97</v>
          </cell>
          <cell r="J24">
            <v>81.400000000000006</v>
          </cell>
          <cell r="K24">
            <v>359.13</v>
          </cell>
          <cell r="L24">
            <v>349.48</v>
          </cell>
          <cell r="M24">
            <v>9.64</v>
          </cell>
          <cell r="N24">
            <v>328.18</v>
          </cell>
          <cell r="O24">
            <v>232.04</v>
          </cell>
          <cell r="P24">
            <v>96.14</v>
          </cell>
          <cell r="Q24"/>
        </row>
        <row r="25">
          <cell r="A25">
            <v>35462</v>
          </cell>
          <cell r="B25">
            <v>4066.55</v>
          </cell>
          <cell r="C25">
            <v>5312.54</v>
          </cell>
          <cell r="D25">
            <v>-1246</v>
          </cell>
          <cell r="E25">
            <v>3123.6</v>
          </cell>
          <cell r="F25">
            <v>4531.1100000000006</v>
          </cell>
          <cell r="G25">
            <v>-1407.51</v>
          </cell>
          <cell r="H25">
            <v>942.95</v>
          </cell>
          <cell r="I25">
            <v>781.44</v>
          </cell>
          <cell r="J25">
            <v>161.51</v>
          </cell>
          <cell r="K25">
            <v>715.99</v>
          </cell>
          <cell r="L25">
            <v>675.97</v>
          </cell>
          <cell r="M25">
            <v>40.010000000000005</v>
          </cell>
          <cell r="N25">
            <v>571.15</v>
          </cell>
          <cell r="O25">
            <v>374.51</v>
          </cell>
          <cell r="P25">
            <v>196.64</v>
          </cell>
          <cell r="Q25"/>
        </row>
        <row r="26">
          <cell r="A26">
            <v>35490</v>
          </cell>
          <cell r="B26">
            <v>6227.56</v>
          </cell>
          <cell r="C26">
            <v>8237.27</v>
          </cell>
          <cell r="D26">
            <v>-2009.72</v>
          </cell>
          <cell r="E26">
            <v>4777.7</v>
          </cell>
          <cell r="F26">
            <v>7048.2100000000009</v>
          </cell>
          <cell r="G26">
            <v>-2270.5100000000002</v>
          </cell>
          <cell r="H26">
            <v>1449.8600000000001</v>
          </cell>
          <cell r="I26">
            <v>1189.0700000000002</v>
          </cell>
          <cell r="J26">
            <v>260.78999999999996</v>
          </cell>
          <cell r="K26">
            <v>1009.1700000000001</v>
          </cell>
          <cell r="L26">
            <v>1081.5900000000001</v>
          </cell>
          <cell r="M26">
            <v>-72.429999999999993</v>
          </cell>
          <cell r="N26">
            <v>828.02</v>
          </cell>
          <cell r="O26">
            <v>484.07</v>
          </cell>
          <cell r="P26">
            <v>343.95</v>
          </cell>
          <cell r="Q26"/>
        </row>
        <row r="27">
          <cell r="A27">
            <v>35521</v>
          </cell>
          <cell r="B27">
            <v>8489.7200000000012</v>
          </cell>
          <cell r="C27">
            <v>11292.84</v>
          </cell>
          <cell r="D27">
            <v>-2803.12</v>
          </cell>
          <cell r="E27">
            <v>6462.59</v>
          </cell>
          <cell r="F27">
            <v>9667.9700000000012</v>
          </cell>
          <cell r="G27">
            <v>-3205.38</v>
          </cell>
          <cell r="H27">
            <v>2027.13</v>
          </cell>
          <cell r="I27">
            <v>1624.8700000000001</v>
          </cell>
          <cell r="J27">
            <v>402.26</v>
          </cell>
          <cell r="K27">
            <v>1416.25</v>
          </cell>
          <cell r="L27">
            <v>1489.3700000000001</v>
          </cell>
          <cell r="M27">
            <v>-73.13</v>
          </cell>
          <cell r="N27">
            <v>1148.07</v>
          </cell>
          <cell r="O27">
            <v>600.77</v>
          </cell>
          <cell r="P27">
            <v>547.29999999999995</v>
          </cell>
          <cell r="Q27"/>
        </row>
        <row r="28">
          <cell r="A28">
            <v>35551</v>
          </cell>
          <cell r="B28">
            <v>10708.45</v>
          </cell>
          <cell r="C28">
            <v>14157.4</v>
          </cell>
          <cell r="D28">
            <v>-3448.95</v>
          </cell>
          <cell r="E28">
            <v>8095.71</v>
          </cell>
          <cell r="F28">
            <v>12117.7</v>
          </cell>
          <cell r="G28">
            <v>-4021.9900000000002</v>
          </cell>
          <cell r="H28">
            <v>2612.7400000000002</v>
          </cell>
          <cell r="I28">
            <v>2039.7</v>
          </cell>
          <cell r="J28">
            <v>573.04</v>
          </cell>
          <cell r="K28">
            <v>1749.21</v>
          </cell>
          <cell r="L28">
            <v>1875.71</v>
          </cell>
          <cell r="M28">
            <v>-126.50999999999999</v>
          </cell>
          <cell r="N28">
            <v>1438.34</v>
          </cell>
          <cell r="O28">
            <v>722.77</v>
          </cell>
          <cell r="P28">
            <v>715.56</v>
          </cell>
          <cell r="Q28"/>
        </row>
        <row r="29">
          <cell r="A29">
            <v>35582</v>
          </cell>
          <cell r="B29">
            <v>13098.740000000002</v>
          </cell>
          <cell r="C29">
            <v>17133.489999999998</v>
          </cell>
          <cell r="D29">
            <v>-4034.75</v>
          </cell>
          <cell r="E29">
            <v>9877.82</v>
          </cell>
          <cell r="F29">
            <v>14644.18</v>
          </cell>
          <cell r="G29">
            <v>-4766.3500000000004</v>
          </cell>
          <cell r="H29">
            <v>3220.92</v>
          </cell>
          <cell r="I29">
            <v>2489.3200000000002</v>
          </cell>
          <cell r="J29">
            <v>731.6099999999999</v>
          </cell>
          <cell r="K29">
            <v>2101.88</v>
          </cell>
          <cell r="L29">
            <v>2359.73</v>
          </cell>
          <cell r="M29">
            <v>-257.86</v>
          </cell>
          <cell r="N29">
            <v>1779.76</v>
          </cell>
          <cell r="O29">
            <v>856.81</v>
          </cell>
          <cell r="P29">
            <v>922.93</v>
          </cell>
          <cell r="Q29"/>
        </row>
        <row r="30">
          <cell r="A30">
            <v>35612</v>
          </cell>
          <cell r="B30">
            <v>15958.080000000002</v>
          </cell>
          <cell r="C30">
            <v>20278.599999999999</v>
          </cell>
          <cell r="D30">
            <v>-4320.5200000000004</v>
          </cell>
          <cell r="E30">
            <v>11918.18</v>
          </cell>
          <cell r="F30">
            <v>17287.419999999998</v>
          </cell>
          <cell r="G30">
            <v>-5369.2300000000005</v>
          </cell>
          <cell r="H30">
            <v>4039.91</v>
          </cell>
          <cell r="I30">
            <v>2991.19</v>
          </cell>
          <cell r="J30">
            <v>1048.7199999999998</v>
          </cell>
          <cell r="K30">
            <v>2414.67</v>
          </cell>
          <cell r="L30">
            <v>2765.25</v>
          </cell>
          <cell r="M30">
            <v>-350.6</v>
          </cell>
          <cell r="N30">
            <v>2268.85</v>
          </cell>
          <cell r="O30">
            <v>994.9799999999999</v>
          </cell>
          <cell r="P30">
            <v>1273.8499999999999</v>
          </cell>
          <cell r="Q30"/>
        </row>
        <row r="31">
          <cell r="A31">
            <v>35643</v>
          </cell>
          <cell r="B31">
            <v>17963.560000000001</v>
          </cell>
          <cell r="C31">
            <v>22646.61</v>
          </cell>
          <cell r="D31">
            <v>-4683.0400000000009</v>
          </cell>
          <cell r="E31">
            <v>13074.060000000001</v>
          </cell>
          <cell r="F31">
            <v>19205.96</v>
          </cell>
          <cell r="G31">
            <v>-6131.88</v>
          </cell>
          <cell r="H31">
            <v>4889.51</v>
          </cell>
          <cell r="I31">
            <v>3440.66</v>
          </cell>
          <cell r="J31">
            <v>1448.85</v>
          </cell>
          <cell r="K31">
            <v>2848.38</v>
          </cell>
          <cell r="L31">
            <v>3164.56</v>
          </cell>
          <cell r="M31">
            <v>-316.20000000000005</v>
          </cell>
          <cell r="N31">
            <v>2632.5099999999998</v>
          </cell>
          <cell r="O31">
            <v>1129.6799999999998</v>
          </cell>
          <cell r="P31">
            <v>1502.81</v>
          </cell>
          <cell r="Q31"/>
        </row>
        <row r="32">
          <cell r="A32">
            <v>35674</v>
          </cell>
          <cell r="B32">
            <v>20345.960000000003</v>
          </cell>
          <cell r="C32">
            <v>25821.8</v>
          </cell>
          <cell r="D32">
            <v>-5475.8300000000008</v>
          </cell>
          <cell r="E32">
            <v>14789.27</v>
          </cell>
          <cell r="F32">
            <v>21870.239999999998</v>
          </cell>
          <cell r="G32">
            <v>-7080.95</v>
          </cell>
          <cell r="H32">
            <v>5556.7000000000007</v>
          </cell>
          <cell r="I32">
            <v>3951.5699999999997</v>
          </cell>
          <cell r="J32">
            <v>1605.1299999999999</v>
          </cell>
          <cell r="K32">
            <v>3280.79</v>
          </cell>
          <cell r="L32">
            <v>3656.7</v>
          </cell>
          <cell r="M32">
            <v>-375.93000000000006</v>
          </cell>
          <cell r="N32">
            <v>2927.31</v>
          </cell>
          <cell r="O32">
            <v>1272.7399999999998</v>
          </cell>
          <cell r="P32">
            <v>1654.55</v>
          </cell>
          <cell r="Q32"/>
        </row>
        <row r="33">
          <cell r="A33">
            <v>35704</v>
          </cell>
          <cell r="B33">
            <v>23030.680000000004</v>
          </cell>
          <cell r="C33">
            <v>29349.61</v>
          </cell>
          <cell r="D33">
            <v>-6318.920000000001</v>
          </cell>
          <cell r="E33">
            <v>16839.990000000002</v>
          </cell>
          <cell r="F33">
            <v>24887.739999999998</v>
          </cell>
          <cell r="G33">
            <v>-8047.73</v>
          </cell>
          <cell r="H33">
            <v>6190.7000000000007</v>
          </cell>
          <cell r="I33">
            <v>4461.8899999999994</v>
          </cell>
          <cell r="J33">
            <v>1728.82</v>
          </cell>
          <cell r="K33">
            <v>3658.09</v>
          </cell>
          <cell r="L33">
            <v>4098.1899999999996</v>
          </cell>
          <cell r="M33">
            <v>-440.12000000000006</v>
          </cell>
          <cell r="N33">
            <v>3219.46</v>
          </cell>
          <cell r="O33">
            <v>1414.3299999999997</v>
          </cell>
          <cell r="P33">
            <v>1805.11</v>
          </cell>
          <cell r="Q33"/>
        </row>
        <row r="34">
          <cell r="A34">
            <v>35735</v>
          </cell>
          <cell r="B34">
            <v>25453.730000000003</v>
          </cell>
          <cell r="C34">
            <v>32576.31</v>
          </cell>
          <cell r="D34">
            <v>-7122.5700000000006</v>
          </cell>
          <cell r="E34">
            <v>18719.650000000001</v>
          </cell>
          <cell r="F34">
            <v>27622.609999999997</v>
          </cell>
          <cell r="G34">
            <v>-8902.9499999999989</v>
          </cell>
          <cell r="H34">
            <v>6734.0900000000011</v>
          </cell>
          <cell r="I34">
            <v>4953.7199999999993</v>
          </cell>
          <cell r="J34">
            <v>1780.3799999999999</v>
          </cell>
          <cell r="K34">
            <v>4148.3600000000006</v>
          </cell>
          <cell r="L34">
            <v>4485.8999999999996</v>
          </cell>
          <cell r="M34">
            <v>-337.56000000000006</v>
          </cell>
          <cell r="N34">
            <v>3485.89</v>
          </cell>
          <cell r="O34">
            <v>1553.1999999999998</v>
          </cell>
          <cell r="P34">
            <v>1932.6699999999998</v>
          </cell>
        </row>
        <row r="35">
          <cell r="A35">
            <v>35765</v>
          </cell>
          <cell r="B35">
            <v>27758.640000000003</v>
          </cell>
          <cell r="C35">
            <v>35954.82</v>
          </cell>
          <cell r="D35">
            <v>-8196.17</v>
          </cell>
          <cell r="E35">
            <v>20406.13</v>
          </cell>
          <cell r="F35">
            <v>30476.399999999998</v>
          </cell>
          <cell r="G35">
            <v>-10070.249999999998</v>
          </cell>
          <cell r="H35">
            <v>7352.5200000000013</v>
          </cell>
          <cell r="I35">
            <v>5478.44</v>
          </cell>
          <cell r="J35">
            <v>1874.08</v>
          </cell>
          <cell r="K35">
            <v>4753.9000000000005</v>
          </cell>
          <cell r="L35">
            <v>5002.62</v>
          </cell>
          <cell r="M35">
            <v>-248.74000000000007</v>
          </cell>
          <cell r="N35">
            <v>3840.33</v>
          </cell>
          <cell r="O35">
            <v>1717.6899999999998</v>
          </cell>
          <cell r="P35">
            <v>2122.6099999999997</v>
          </cell>
        </row>
        <row r="36">
          <cell r="A36">
            <v>35796</v>
          </cell>
          <cell r="B36">
            <v>2262.5300000000002</v>
          </cell>
          <cell r="C36">
            <v>3029.02</v>
          </cell>
          <cell r="D36">
            <v>-766.49</v>
          </cell>
          <cell r="E36">
            <v>1695.81</v>
          </cell>
          <cell r="F36">
            <v>2456.37</v>
          </cell>
          <cell r="G36">
            <v>-760.56</v>
          </cell>
          <cell r="H36">
            <v>566.72</v>
          </cell>
          <cell r="I36">
            <v>572.65</v>
          </cell>
          <cell r="J36">
            <v>-5.93</v>
          </cell>
          <cell r="K36">
            <v>415.47</v>
          </cell>
          <cell r="L36">
            <v>428.81</v>
          </cell>
          <cell r="M36">
            <v>-13.34</v>
          </cell>
          <cell r="N36">
            <v>358</v>
          </cell>
          <cell r="O36">
            <v>292.83</v>
          </cell>
          <cell r="P36">
            <v>65.16</v>
          </cell>
        </row>
        <row r="37">
          <cell r="A37">
            <v>35827</v>
          </cell>
          <cell r="B37">
            <v>4504.6900000000005</v>
          </cell>
          <cell r="C37">
            <v>6170.04</v>
          </cell>
          <cell r="D37">
            <v>-1665.35</v>
          </cell>
          <cell r="E37">
            <v>3405.43</v>
          </cell>
          <cell r="F37">
            <v>5143.3099999999995</v>
          </cell>
          <cell r="G37">
            <v>-1737.88</v>
          </cell>
          <cell r="H37">
            <v>1099.26</v>
          </cell>
          <cell r="I37">
            <v>1026.74</v>
          </cell>
          <cell r="J37">
            <v>72.53</v>
          </cell>
          <cell r="K37">
            <v>896.35</v>
          </cell>
          <cell r="L37">
            <v>864.79</v>
          </cell>
          <cell r="M37">
            <v>31.569999999999997</v>
          </cell>
          <cell r="N37">
            <v>635.69000000000005</v>
          </cell>
          <cell r="O37">
            <v>477.87</v>
          </cell>
          <cell r="P37">
            <v>157.82</v>
          </cell>
        </row>
        <row r="38">
          <cell r="A38">
            <v>35855</v>
          </cell>
          <cell r="B38">
            <v>7136.7900000000009</v>
          </cell>
          <cell r="C38">
            <v>9696.24</v>
          </cell>
          <cell r="D38">
            <v>-2559.44</v>
          </cell>
          <cell r="E38">
            <v>5404.67</v>
          </cell>
          <cell r="F38">
            <v>8152.15</v>
          </cell>
          <cell r="G38">
            <v>-2747.48</v>
          </cell>
          <cell r="H38">
            <v>1732.13</v>
          </cell>
          <cell r="I38">
            <v>1544.1</v>
          </cell>
          <cell r="J38">
            <v>188.04000000000002</v>
          </cell>
          <cell r="K38">
            <v>1292.17</v>
          </cell>
          <cell r="L38">
            <v>1373.28</v>
          </cell>
          <cell r="M38">
            <v>-81.100000000000009</v>
          </cell>
          <cell r="N38">
            <v>958.95</v>
          </cell>
          <cell r="O38">
            <v>605.86</v>
          </cell>
          <cell r="P38">
            <v>353.09000000000003</v>
          </cell>
        </row>
        <row r="39">
          <cell r="A39">
            <v>35886</v>
          </cell>
          <cell r="B39">
            <v>9691.4500000000007</v>
          </cell>
          <cell r="C39">
            <v>13125.06</v>
          </cell>
          <cell r="D39">
            <v>-3433.6</v>
          </cell>
          <cell r="E39">
            <v>7292.99</v>
          </cell>
          <cell r="F39">
            <v>11084.22</v>
          </cell>
          <cell r="G39">
            <v>-3791.23</v>
          </cell>
          <cell r="H39">
            <v>2398.4700000000003</v>
          </cell>
          <cell r="I39">
            <v>2040.85</v>
          </cell>
          <cell r="J39">
            <v>357.62</v>
          </cell>
          <cell r="K39">
            <v>1651.21</v>
          </cell>
          <cell r="L39">
            <v>1817.05</v>
          </cell>
          <cell r="M39">
            <v>-165.83</v>
          </cell>
          <cell r="N39">
            <v>1280.9100000000001</v>
          </cell>
          <cell r="O39">
            <v>736.85</v>
          </cell>
          <cell r="P39">
            <v>544.06000000000006</v>
          </cell>
        </row>
        <row r="40">
          <cell r="A40">
            <v>35916</v>
          </cell>
          <cell r="B40">
            <v>12217.27</v>
          </cell>
          <cell r="C40">
            <v>16468.309999999998</v>
          </cell>
          <cell r="D40">
            <v>-4251.04</v>
          </cell>
          <cell r="E40">
            <v>9161.41</v>
          </cell>
          <cell r="F40">
            <v>13981.039999999999</v>
          </cell>
          <cell r="G40">
            <v>-4819.62</v>
          </cell>
          <cell r="H40">
            <v>3055.86</v>
          </cell>
          <cell r="I40">
            <v>2487.29</v>
          </cell>
          <cell r="J40">
            <v>568.58000000000004</v>
          </cell>
          <cell r="K40">
            <v>2045.22</v>
          </cell>
          <cell r="L40">
            <v>2298.63</v>
          </cell>
          <cell r="M40">
            <v>-253.4</v>
          </cell>
          <cell r="N40">
            <v>1565.75</v>
          </cell>
          <cell r="O40">
            <v>887.51</v>
          </cell>
          <cell r="P40">
            <v>678.24</v>
          </cell>
        </row>
        <row r="41">
          <cell r="A41">
            <v>35947</v>
          </cell>
          <cell r="B41">
            <v>14812.93</v>
          </cell>
          <cell r="C41">
            <v>20031.539999999997</v>
          </cell>
          <cell r="D41">
            <v>-5218.6099999999997</v>
          </cell>
          <cell r="E41">
            <v>11026.33</v>
          </cell>
          <cell r="F41">
            <v>17026.71</v>
          </cell>
          <cell r="G41">
            <v>-6000.37</v>
          </cell>
          <cell r="H41">
            <v>3786.6000000000004</v>
          </cell>
          <cell r="I41">
            <v>3004.85</v>
          </cell>
          <cell r="J41">
            <v>781.76</v>
          </cell>
          <cell r="K41">
            <v>2550.4700000000003</v>
          </cell>
          <cell r="L41">
            <v>2845.03</v>
          </cell>
          <cell r="M41">
            <v>-294.55</v>
          </cell>
          <cell r="N41">
            <v>1916.33</v>
          </cell>
          <cell r="O41">
            <v>1007.38</v>
          </cell>
          <cell r="P41">
            <v>908.94</v>
          </cell>
        </row>
        <row r="42">
          <cell r="A42">
            <v>35977</v>
          </cell>
          <cell r="B42">
            <v>18026.95</v>
          </cell>
          <cell r="C42">
            <v>23517.149999999998</v>
          </cell>
          <cell r="D42">
            <v>-5490.2</v>
          </cell>
          <cell r="E42">
            <v>13222.630000000001</v>
          </cell>
          <cell r="F42">
            <v>19986.34</v>
          </cell>
          <cell r="G42">
            <v>-6763.7</v>
          </cell>
          <cell r="H42">
            <v>4804.3100000000004</v>
          </cell>
          <cell r="I42">
            <v>3530.83</v>
          </cell>
          <cell r="J42">
            <v>1273.5</v>
          </cell>
          <cell r="K42">
            <v>2939.6400000000003</v>
          </cell>
          <cell r="L42">
            <v>3305.2400000000002</v>
          </cell>
          <cell r="M42">
            <v>-365.59000000000003</v>
          </cell>
          <cell r="N42">
            <v>2409.4</v>
          </cell>
          <cell r="O42">
            <v>1121.7</v>
          </cell>
          <cell r="P42">
            <v>1287.69</v>
          </cell>
        </row>
        <row r="43">
          <cell r="A43">
            <v>36008</v>
          </cell>
          <cell r="B43">
            <v>20254.03</v>
          </cell>
          <cell r="C43">
            <v>26199.109999999997</v>
          </cell>
          <cell r="D43">
            <v>-5945.09</v>
          </cell>
          <cell r="E43">
            <v>14403.78</v>
          </cell>
          <cell r="F43">
            <v>22159.4</v>
          </cell>
          <cell r="G43">
            <v>-7755.61</v>
          </cell>
          <cell r="H43">
            <v>5850.2300000000005</v>
          </cell>
          <cell r="I43">
            <v>4039.73</v>
          </cell>
          <cell r="J43">
            <v>1810.52</v>
          </cell>
          <cell r="K43">
            <v>3402.09</v>
          </cell>
          <cell r="L43">
            <v>3728.9</v>
          </cell>
          <cell r="M43">
            <v>-326.8</v>
          </cell>
          <cell r="N43">
            <v>2783.94</v>
          </cell>
          <cell r="O43">
            <v>1276.8</v>
          </cell>
          <cell r="P43">
            <v>1507.13</v>
          </cell>
        </row>
        <row r="44">
          <cell r="A44">
            <v>36039</v>
          </cell>
          <cell r="B44">
            <v>22894.51</v>
          </cell>
          <cell r="C44">
            <v>29674.229999999996</v>
          </cell>
          <cell r="D44">
            <v>-6779.7300000000005</v>
          </cell>
          <cell r="E44">
            <v>16262.33</v>
          </cell>
          <cell r="F44">
            <v>25122.89</v>
          </cell>
          <cell r="G44">
            <v>-8860.5499999999993</v>
          </cell>
          <cell r="H44">
            <v>6632.1500000000005</v>
          </cell>
          <cell r="I44">
            <v>4551.3599999999997</v>
          </cell>
          <cell r="J44">
            <v>2080.81</v>
          </cell>
          <cell r="K44">
            <v>3789.48</v>
          </cell>
          <cell r="L44">
            <v>4255.29</v>
          </cell>
          <cell r="M44">
            <v>-465.8</v>
          </cell>
          <cell r="N44">
            <v>3105.75</v>
          </cell>
          <cell r="O44">
            <v>1423.19</v>
          </cell>
          <cell r="P44">
            <v>1682.5500000000002</v>
          </cell>
        </row>
        <row r="45">
          <cell r="A45">
            <v>36069</v>
          </cell>
          <cell r="B45">
            <v>25602.6</v>
          </cell>
          <cell r="C45">
            <v>33340.21</v>
          </cell>
          <cell r="D45">
            <v>-7737.63</v>
          </cell>
          <cell r="E45">
            <v>18278.45</v>
          </cell>
          <cell r="F45">
            <v>28264.51</v>
          </cell>
          <cell r="G45">
            <v>-9986.06</v>
          </cell>
          <cell r="H45">
            <v>7324.1200000000008</v>
          </cell>
          <cell r="I45">
            <v>5075.7199999999993</v>
          </cell>
          <cell r="J45">
            <v>2248.42</v>
          </cell>
          <cell r="K45">
            <v>4348.12</v>
          </cell>
          <cell r="L45">
            <v>4719.05</v>
          </cell>
          <cell r="M45">
            <v>-370.92</v>
          </cell>
          <cell r="N45">
            <v>3431.33</v>
          </cell>
          <cell r="O45">
            <v>1571.5500000000002</v>
          </cell>
          <cell r="P45">
            <v>1859.7700000000002</v>
          </cell>
        </row>
        <row r="46">
          <cell r="A46">
            <v>36100</v>
          </cell>
          <cell r="B46">
            <v>28106.079999999998</v>
          </cell>
          <cell r="C46">
            <v>36995.54</v>
          </cell>
          <cell r="D46">
            <v>-8889.48</v>
          </cell>
          <cell r="E46">
            <v>20222.2</v>
          </cell>
          <cell r="F46">
            <v>31399.5</v>
          </cell>
          <cell r="G46">
            <v>-11177.289999999999</v>
          </cell>
          <cell r="H46">
            <v>7883.85</v>
          </cell>
          <cell r="I46">
            <v>5596.07</v>
          </cell>
          <cell r="J46">
            <v>2287.8000000000002</v>
          </cell>
          <cell r="K46">
            <v>4839.8599999999997</v>
          </cell>
          <cell r="L46">
            <v>5192.66</v>
          </cell>
          <cell r="M46">
            <v>-352.79</v>
          </cell>
          <cell r="N46">
            <v>3746.2</v>
          </cell>
          <cell r="O46">
            <v>1726.9800000000002</v>
          </cell>
          <cell r="P46">
            <v>2019.2100000000003</v>
          </cell>
        </row>
        <row r="47">
          <cell r="A47">
            <v>36130</v>
          </cell>
          <cell r="B47">
            <v>30465.329999999998</v>
          </cell>
          <cell r="C47">
            <v>40628.32</v>
          </cell>
          <cell r="D47">
            <v>-10163.01</v>
          </cell>
          <cell r="E47">
            <v>21886.93</v>
          </cell>
          <cell r="F47">
            <v>34505.74</v>
          </cell>
          <cell r="G47">
            <v>-12618.81</v>
          </cell>
          <cell r="H47">
            <v>8578.380000000001</v>
          </cell>
          <cell r="I47">
            <v>6122.61</v>
          </cell>
          <cell r="J47">
            <v>2455.79</v>
          </cell>
          <cell r="K47">
            <v>5370.4</v>
          </cell>
          <cell r="L47">
            <v>5804.6399999999994</v>
          </cell>
          <cell r="M47">
            <v>-434.23</v>
          </cell>
          <cell r="N47">
            <v>4127.3999999999996</v>
          </cell>
          <cell r="O47">
            <v>1940.0000000000002</v>
          </cell>
          <cell r="P47">
            <v>2187.38</v>
          </cell>
        </row>
        <row r="48">
          <cell r="A48">
            <v>36161</v>
          </cell>
          <cell r="B48">
            <v>2326.8000000000002</v>
          </cell>
          <cell r="C48">
            <v>3039.9</v>
          </cell>
          <cell r="D48">
            <v>-713.1</v>
          </cell>
          <cell r="E48">
            <v>1773.18</v>
          </cell>
          <cell r="F48">
            <v>2596.69</v>
          </cell>
          <cell r="G48">
            <v>-823.51</v>
          </cell>
          <cell r="H48">
            <v>553.62</v>
          </cell>
          <cell r="I48">
            <v>443.21</v>
          </cell>
          <cell r="J48">
            <v>110.41</v>
          </cell>
          <cell r="K48">
            <v>503.01</v>
          </cell>
          <cell r="L48">
            <v>397.67</v>
          </cell>
          <cell r="M48">
            <v>105.34</v>
          </cell>
          <cell r="N48">
            <v>432.44</v>
          </cell>
          <cell r="O48">
            <v>313.31</v>
          </cell>
          <cell r="P48">
            <v>119.13</v>
          </cell>
        </row>
        <row r="49">
          <cell r="A49">
            <v>36192</v>
          </cell>
          <cell r="B49">
            <v>4595.4400000000005</v>
          </cell>
          <cell r="C49">
            <v>6231.93</v>
          </cell>
          <cell r="D49">
            <v>-1636.49</v>
          </cell>
          <cell r="E49">
            <v>3520.8100000000004</v>
          </cell>
          <cell r="F49">
            <v>5348.63</v>
          </cell>
          <cell r="G49">
            <v>-1827.82</v>
          </cell>
          <cell r="H49">
            <v>1074.6300000000001</v>
          </cell>
          <cell r="I49">
            <v>883.31</v>
          </cell>
          <cell r="J49">
            <v>191.32999999999998</v>
          </cell>
          <cell r="K49">
            <v>863.76</v>
          </cell>
          <cell r="L49">
            <v>797.8900000000001</v>
          </cell>
          <cell r="M49">
            <v>65.87</v>
          </cell>
          <cell r="N49">
            <v>674.85</v>
          </cell>
          <cell r="O49">
            <v>453.34000000000003</v>
          </cell>
          <cell r="P49">
            <v>221.51</v>
          </cell>
        </row>
        <row r="50">
          <cell r="A50">
            <v>36220</v>
          </cell>
          <cell r="B50">
            <v>7280.58</v>
          </cell>
          <cell r="C50">
            <v>10086.75</v>
          </cell>
          <cell r="D50">
            <v>-2806.17</v>
          </cell>
          <cell r="E50">
            <v>5555.05</v>
          </cell>
          <cell r="F50">
            <v>8676.4700000000012</v>
          </cell>
          <cell r="G50">
            <v>-3121.43</v>
          </cell>
          <cell r="H50">
            <v>1725.5300000000002</v>
          </cell>
          <cell r="I50">
            <v>1410.29</v>
          </cell>
          <cell r="J50">
            <v>315.25</v>
          </cell>
          <cell r="K50">
            <v>1231.1500000000001</v>
          </cell>
          <cell r="L50">
            <v>1318.23</v>
          </cell>
          <cell r="M50">
            <v>-87.079999999999984</v>
          </cell>
          <cell r="N50">
            <v>1002.59</v>
          </cell>
          <cell r="O50">
            <v>560.38</v>
          </cell>
          <cell r="P50">
            <v>442.2</v>
          </cell>
        </row>
        <row r="51">
          <cell r="A51">
            <v>36251</v>
          </cell>
          <cell r="B51">
            <v>9793.5400000000009</v>
          </cell>
          <cell r="C51">
            <v>13658.96</v>
          </cell>
          <cell r="D51">
            <v>-3865.42</v>
          </cell>
          <cell r="E51">
            <v>7410.81</v>
          </cell>
          <cell r="F51">
            <v>11768.410000000002</v>
          </cell>
          <cell r="G51">
            <v>-4357.6000000000004</v>
          </cell>
          <cell r="H51">
            <v>2382.7200000000003</v>
          </cell>
          <cell r="I51">
            <v>1890.56</v>
          </cell>
          <cell r="J51">
            <v>492.16999999999996</v>
          </cell>
          <cell r="K51">
            <v>1586.49</v>
          </cell>
          <cell r="L51">
            <v>1825.8600000000001</v>
          </cell>
          <cell r="M51">
            <v>-239.36999999999998</v>
          </cell>
          <cell r="N51">
            <v>1311.98</v>
          </cell>
          <cell r="O51">
            <v>715.88</v>
          </cell>
          <cell r="P51">
            <v>596.08999999999992</v>
          </cell>
        </row>
        <row r="52">
          <cell r="A52">
            <v>36281</v>
          </cell>
          <cell r="B52">
            <v>12401</v>
          </cell>
          <cell r="C52">
            <v>17196.43</v>
          </cell>
          <cell r="D52">
            <v>-4795.43</v>
          </cell>
          <cell r="E52">
            <v>9320.8700000000008</v>
          </cell>
          <cell r="F52">
            <v>14844.050000000001</v>
          </cell>
          <cell r="G52">
            <v>-5523.18</v>
          </cell>
          <cell r="H52">
            <v>3080.11</v>
          </cell>
          <cell r="I52">
            <v>2352.38</v>
          </cell>
          <cell r="J52">
            <v>727.74</v>
          </cell>
          <cell r="K52">
            <v>2129.67</v>
          </cell>
          <cell r="L52">
            <v>2327.87</v>
          </cell>
          <cell r="M52">
            <v>-198.2</v>
          </cell>
          <cell r="N52">
            <v>1684.6</v>
          </cell>
          <cell r="O52">
            <v>874.24</v>
          </cell>
          <cell r="P52">
            <v>810.34999999999991</v>
          </cell>
        </row>
        <row r="53">
          <cell r="A53">
            <v>36312</v>
          </cell>
          <cell r="B53">
            <v>15038.59</v>
          </cell>
          <cell r="C53">
            <v>20876.32</v>
          </cell>
          <cell r="D53">
            <v>-5837.7300000000005</v>
          </cell>
          <cell r="E53">
            <v>11231</v>
          </cell>
          <cell r="F53">
            <v>17994.23</v>
          </cell>
          <cell r="G53">
            <v>-6763.2300000000005</v>
          </cell>
          <cell r="H53">
            <v>3807.5600000000004</v>
          </cell>
          <cell r="I53">
            <v>2882.09</v>
          </cell>
          <cell r="J53">
            <v>925.49</v>
          </cell>
          <cell r="K53">
            <v>2466</v>
          </cell>
          <cell r="L53">
            <v>2852.2799999999997</v>
          </cell>
          <cell r="M53">
            <v>-386.28</v>
          </cell>
          <cell r="N53">
            <v>2009.1299999999999</v>
          </cell>
          <cell r="O53">
            <v>996.27</v>
          </cell>
          <cell r="P53">
            <v>1012.8499999999999</v>
          </cell>
        </row>
        <row r="54">
          <cell r="A54">
            <v>36342</v>
          </cell>
          <cell r="B54">
            <v>18157.38</v>
          </cell>
          <cell r="C54">
            <v>24658.85</v>
          </cell>
          <cell r="D54">
            <v>-6501.47</v>
          </cell>
          <cell r="E54">
            <v>13427.47</v>
          </cell>
          <cell r="F54">
            <v>21241.34</v>
          </cell>
          <cell r="G54">
            <v>-7813.8700000000008</v>
          </cell>
          <cell r="H54">
            <v>4729.88</v>
          </cell>
          <cell r="I54">
            <v>3417.52</v>
          </cell>
          <cell r="J54">
            <v>1312.3899999999999</v>
          </cell>
          <cell r="K54">
            <v>2809.91</v>
          </cell>
          <cell r="L54">
            <v>3290.85</v>
          </cell>
          <cell r="M54">
            <v>-480.93999999999994</v>
          </cell>
          <cell r="N54">
            <v>2506.0699999999997</v>
          </cell>
          <cell r="O54">
            <v>1162.56</v>
          </cell>
          <cell r="P54">
            <v>1343.51</v>
          </cell>
        </row>
        <row r="55">
          <cell r="A55">
            <v>36373</v>
          </cell>
          <cell r="B55">
            <v>20500.830000000002</v>
          </cell>
          <cell r="C55">
            <v>27721.3</v>
          </cell>
          <cell r="D55">
            <v>-7220.47</v>
          </cell>
          <cell r="E55">
            <v>14762.59</v>
          </cell>
          <cell r="F55">
            <v>23770.240000000002</v>
          </cell>
          <cell r="G55">
            <v>-9007.6500000000015</v>
          </cell>
          <cell r="H55">
            <v>5738.21</v>
          </cell>
          <cell r="I55">
            <v>3951.0699999999997</v>
          </cell>
          <cell r="J55">
            <v>1787.1699999999998</v>
          </cell>
          <cell r="K55">
            <v>3268.93</v>
          </cell>
          <cell r="L55">
            <v>3750.2799999999997</v>
          </cell>
          <cell r="M55">
            <v>-481.34999999999997</v>
          </cell>
          <cell r="N55">
            <v>2940.0199999999995</v>
          </cell>
          <cell r="O55">
            <v>1330.6499999999999</v>
          </cell>
          <cell r="P55">
            <v>1609.37</v>
          </cell>
        </row>
        <row r="56">
          <cell r="A56">
            <v>36404</v>
          </cell>
          <cell r="B56">
            <v>23313.530000000002</v>
          </cell>
          <cell r="C56">
            <v>31592.879999999997</v>
          </cell>
          <cell r="D56">
            <v>-8279.35</v>
          </cell>
          <cell r="E56">
            <v>16770.669999999998</v>
          </cell>
          <cell r="F56">
            <v>27014.58</v>
          </cell>
          <cell r="G56">
            <v>-10243.910000000002</v>
          </cell>
          <cell r="H56">
            <v>6542.83</v>
          </cell>
          <cell r="I56">
            <v>4578.3099999999995</v>
          </cell>
          <cell r="J56">
            <v>1964.5499999999997</v>
          </cell>
          <cell r="K56">
            <v>3723.1099999999997</v>
          </cell>
          <cell r="L56">
            <v>4330.8899999999994</v>
          </cell>
          <cell r="M56">
            <v>-607.78</v>
          </cell>
          <cell r="N56">
            <v>3312.8499999999995</v>
          </cell>
          <cell r="O56">
            <v>1498.9399999999998</v>
          </cell>
          <cell r="P56">
            <v>1813.9099999999999</v>
          </cell>
        </row>
        <row r="57">
          <cell r="A57">
            <v>36434</v>
          </cell>
          <cell r="B57">
            <v>26139.99</v>
          </cell>
          <cell r="C57">
            <v>35524.89</v>
          </cell>
          <cell r="D57">
            <v>-9384.9</v>
          </cell>
          <cell r="E57">
            <v>18862.599999999999</v>
          </cell>
          <cell r="F57">
            <v>30422.160000000003</v>
          </cell>
          <cell r="G57">
            <v>-11559.570000000002</v>
          </cell>
          <cell r="H57">
            <v>7277.37</v>
          </cell>
          <cell r="I57">
            <v>5102.7299999999996</v>
          </cell>
          <cell r="J57">
            <v>2174.66</v>
          </cell>
          <cell r="K57">
            <v>4375.09</v>
          </cell>
          <cell r="L57">
            <v>4892.8999999999996</v>
          </cell>
          <cell r="M57">
            <v>-517.80999999999995</v>
          </cell>
          <cell r="N57">
            <v>3736.5899999999992</v>
          </cell>
          <cell r="O57">
            <v>1664.4499999999998</v>
          </cell>
          <cell r="P57">
            <v>2072.14</v>
          </cell>
        </row>
        <row r="58">
          <cell r="A58">
            <v>36465</v>
          </cell>
          <cell r="B58">
            <v>28985.61</v>
          </cell>
          <cell r="C58">
            <v>39786.94</v>
          </cell>
          <cell r="D58">
            <v>-10801.33</v>
          </cell>
          <cell r="E58">
            <v>21028.46</v>
          </cell>
          <cell r="F58">
            <v>34161.990000000005</v>
          </cell>
          <cell r="G58">
            <v>-13133.54</v>
          </cell>
          <cell r="H58">
            <v>7957.13</v>
          </cell>
          <cell r="I58">
            <v>5624.95</v>
          </cell>
          <cell r="J58">
            <v>2332.1999999999998</v>
          </cell>
          <cell r="K58">
            <v>4848.99</v>
          </cell>
          <cell r="L58">
            <v>5395.33</v>
          </cell>
          <cell r="M58">
            <v>-546.33999999999992</v>
          </cell>
          <cell r="N58">
            <v>4076.3899999999994</v>
          </cell>
          <cell r="O58">
            <v>1858.1799999999998</v>
          </cell>
          <cell r="P58">
            <v>2218.21</v>
          </cell>
        </row>
        <row r="59">
          <cell r="A59">
            <v>36495</v>
          </cell>
          <cell r="B59">
            <v>31751.260000000002</v>
          </cell>
          <cell r="C59">
            <v>43997.83</v>
          </cell>
          <cell r="D59">
            <v>-12246.57</v>
          </cell>
          <cell r="E59">
            <v>23002.82</v>
          </cell>
          <cell r="F59">
            <v>37791.83</v>
          </cell>
          <cell r="G59">
            <v>-14789.02</v>
          </cell>
          <cell r="H59">
            <v>8748.42</v>
          </cell>
          <cell r="I59">
            <v>6206</v>
          </cell>
          <cell r="J59">
            <v>2542.4399999999996</v>
          </cell>
          <cell r="K59">
            <v>5288.28</v>
          </cell>
          <cell r="L59">
            <v>5980.38</v>
          </cell>
          <cell r="M59">
            <v>-692.1099999999999</v>
          </cell>
          <cell r="N59">
            <v>4440.9299999999994</v>
          </cell>
          <cell r="O59">
            <v>2108.6499999999996</v>
          </cell>
          <cell r="P59">
            <v>2332.2800000000002</v>
          </cell>
        </row>
        <row r="60">
          <cell r="A60">
            <v>36526</v>
          </cell>
          <cell r="B60">
            <v>2685.64</v>
          </cell>
          <cell r="C60">
            <v>3713.79</v>
          </cell>
          <cell r="D60">
            <v>-1028.1500000000001</v>
          </cell>
          <cell r="E60">
            <v>2051.2399999999998</v>
          </cell>
          <cell r="F60">
            <v>3194.65</v>
          </cell>
          <cell r="G60">
            <v>-1143.4100000000001</v>
          </cell>
          <cell r="H60">
            <v>634.4</v>
          </cell>
          <cell r="I60">
            <v>519.14</v>
          </cell>
          <cell r="J60">
            <v>115.25</v>
          </cell>
          <cell r="K60">
            <v>423.86</v>
          </cell>
          <cell r="L60">
            <v>518.05999999999995</v>
          </cell>
          <cell r="M60">
            <v>-94.2</v>
          </cell>
          <cell r="N60">
            <v>324.77</v>
          </cell>
          <cell r="O60">
            <v>280.48</v>
          </cell>
          <cell r="P60">
            <v>44.29</v>
          </cell>
        </row>
        <row r="61">
          <cell r="A61">
            <v>36557</v>
          </cell>
          <cell r="B61">
            <v>5475.79</v>
          </cell>
          <cell r="C61">
            <v>7802.65</v>
          </cell>
          <cell r="D61">
            <v>-2326.86</v>
          </cell>
          <cell r="E61">
            <v>4208.09</v>
          </cell>
          <cell r="F61">
            <v>6769.2800000000007</v>
          </cell>
          <cell r="G61">
            <v>-2561.1999999999998</v>
          </cell>
          <cell r="H61">
            <v>1267.71</v>
          </cell>
          <cell r="I61">
            <v>1033.3699999999999</v>
          </cell>
          <cell r="J61">
            <v>234.32999999999998</v>
          </cell>
          <cell r="K61">
            <v>870.88</v>
          </cell>
          <cell r="L61">
            <v>1079.48</v>
          </cell>
          <cell r="M61">
            <v>-208.60000000000002</v>
          </cell>
          <cell r="N61">
            <v>656.8599999999999</v>
          </cell>
          <cell r="O61">
            <v>429.33000000000004</v>
          </cell>
          <cell r="P61">
            <v>227.53</v>
          </cell>
        </row>
        <row r="62">
          <cell r="A62">
            <v>36586</v>
          </cell>
          <cell r="B62">
            <v>8395.77</v>
          </cell>
          <cell r="C62">
            <v>12243.2</v>
          </cell>
          <cell r="D62">
            <v>-3847.44</v>
          </cell>
          <cell r="E62">
            <v>6408.04</v>
          </cell>
          <cell r="F62">
            <v>10613.19</v>
          </cell>
          <cell r="G62">
            <v>-4205.16</v>
          </cell>
          <cell r="H62">
            <v>1987.74</v>
          </cell>
          <cell r="I62">
            <v>1630.02</v>
          </cell>
          <cell r="J62">
            <v>357.71</v>
          </cell>
          <cell r="K62">
            <v>1262.27</v>
          </cell>
          <cell r="L62">
            <v>1730.85</v>
          </cell>
          <cell r="M62">
            <v>-468.58000000000004</v>
          </cell>
          <cell r="N62">
            <v>993.05</v>
          </cell>
          <cell r="O62">
            <v>578.61</v>
          </cell>
          <cell r="P62">
            <v>414.44</v>
          </cell>
        </row>
        <row r="63">
          <cell r="A63">
            <v>36617</v>
          </cell>
          <cell r="B63">
            <v>10933.7</v>
          </cell>
          <cell r="C63">
            <v>15925.75</v>
          </cell>
          <cell r="D63">
            <v>-4992.0599999999995</v>
          </cell>
          <cell r="E63">
            <v>8210.31</v>
          </cell>
          <cell r="F63">
            <v>13733.28</v>
          </cell>
          <cell r="G63">
            <v>-5522.99</v>
          </cell>
          <cell r="H63">
            <v>2723.4</v>
          </cell>
          <cell r="I63">
            <v>2192.4700000000003</v>
          </cell>
          <cell r="J63">
            <v>530.91999999999996</v>
          </cell>
          <cell r="K63">
            <v>1752.96</v>
          </cell>
          <cell r="L63">
            <v>2427.96</v>
          </cell>
          <cell r="M63">
            <v>-675</v>
          </cell>
          <cell r="N63">
            <v>1349</v>
          </cell>
          <cell r="O63">
            <v>755.34</v>
          </cell>
          <cell r="P63">
            <v>593.66999999999996</v>
          </cell>
        </row>
        <row r="64">
          <cell r="A64">
            <v>36647</v>
          </cell>
          <cell r="B64">
            <v>13980.300000000001</v>
          </cell>
          <cell r="C64">
            <v>20318.080000000002</v>
          </cell>
          <cell r="D64">
            <v>-6337.7899999999991</v>
          </cell>
          <cell r="E64">
            <v>10429.719999999999</v>
          </cell>
          <cell r="F64">
            <v>17559.940000000002</v>
          </cell>
          <cell r="G64">
            <v>-7130.25</v>
          </cell>
          <cell r="H64">
            <v>3550.59</v>
          </cell>
          <cell r="I64">
            <v>2758.13</v>
          </cell>
          <cell r="J64">
            <v>792.44999999999993</v>
          </cell>
          <cell r="K64">
            <v>2220.2800000000002</v>
          </cell>
          <cell r="L64">
            <v>3231.95</v>
          </cell>
          <cell r="M64">
            <v>-1011.6800000000001</v>
          </cell>
          <cell r="N64">
            <v>1783.48</v>
          </cell>
          <cell r="O64">
            <v>959.80000000000007</v>
          </cell>
          <cell r="P64">
            <v>823.68999999999994</v>
          </cell>
        </row>
        <row r="65">
          <cell r="A65">
            <v>36678</v>
          </cell>
          <cell r="B65">
            <v>17152.370000000003</v>
          </cell>
          <cell r="C65">
            <v>24591.99</v>
          </cell>
          <cell r="D65">
            <v>-7439.619999999999</v>
          </cell>
          <cell r="E65">
            <v>12741.359999999999</v>
          </cell>
          <cell r="F65">
            <v>21223.570000000003</v>
          </cell>
          <cell r="G65">
            <v>-8482.23</v>
          </cell>
          <cell r="H65">
            <v>4411.0200000000004</v>
          </cell>
          <cell r="I65">
            <v>3368.41</v>
          </cell>
          <cell r="J65">
            <v>1042.5999999999999</v>
          </cell>
          <cell r="K65">
            <v>2657.01</v>
          </cell>
          <cell r="L65">
            <v>4084.7799999999997</v>
          </cell>
          <cell r="M65">
            <v>-1427.79</v>
          </cell>
          <cell r="N65">
            <v>2131.2600000000002</v>
          </cell>
          <cell r="O65">
            <v>1126.47</v>
          </cell>
          <cell r="P65">
            <v>1004.8</v>
          </cell>
        </row>
        <row r="66">
          <cell r="A66">
            <v>36708</v>
          </cell>
          <cell r="B66">
            <v>20520.880000000005</v>
          </cell>
          <cell r="C66">
            <v>28681.050000000003</v>
          </cell>
          <cell r="D66">
            <v>-8160.1699999999992</v>
          </cell>
          <cell r="E66">
            <v>15078.009999999998</v>
          </cell>
          <cell r="F66">
            <v>24731.000000000004</v>
          </cell>
          <cell r="G66">
            <v>-9653.01</v>
          </cell>
          <cell r="H66">
            <v>5442.88</v>
          </cell>
          <cell r="I66">
            <v>3950.0299999999997</v>
          </cell>
          <cell r="J66">
            <v>1492.84</v>
          </cell>
          <cell r="K66">
            <v>3078.3100000000004</v>
          </cell>
          <cell r="L66">
            <v>4642.1099999999997</v>
          </cell>
          <cell r="M66">
            <v>-1563.81</v>
          </cell>
          <cell r="N66">
            <v>2639.9500000000003</v>
          </cell>
          <cell r="O66">
            <v>1329.17</v>
          </cell>
          <cell r="P66">
            <v>1310.8</v>
          </cell>
        </row>
        <row r="67">
          <cell r="A67">
            <v>36739</v>
          </cell>
          <cell r="B67">
            <v>23410.340000000004</v>
          </cell>
          <cell r="C67">
            <v>32354.100000000002</v>
          </cell>
          <cell r="D67">
            <v>-8943.7599999999984</v>
          </cell>
          <cell r="E67">
            <v>16755.109999999997</v>
          </cell>
          <cell r="F67">
            <v>27766.790000000005</v>
          </cell>
          <cell r="G67">
            <v>-11011.7</v>
          </cell>
          <cell r="H67">
            <v>6655.25</v>
          </cell>
          <cell r="I67">
            <v>4587.2999999999993</v>
          </cell>
          <cell r="J67">
            <v>2067.94</v>
          </cell>
          <cell r="K67">
            <v>3593.8600000000006</v>
          </cell>
          <cell r="L67">
            <v>5267.2</v>
          </cell>
          <cell r="M67">
            <v>-1673.35</v>
          </cell>
          <cell r="N67">
            <v>3036.3</v>
          </cell>
          <cell r="O67">
            <v>1534.25</v>
          </cell>
          <cell r="P67">
            <v>1502.07</v>
          </cell>
        </row>
        <row r="68">
          <cell r="A68">
            <v>36770</v>
          </cell>
          <cell r="B68">
            <v>26645.360000000004</v>
          </cell>
          <cell r="C68">
            <v>36623.14</v>
          </cell>
          <cell r="D68">
            <v>-9977.7799999999988</v>
          </cell>
          <cell r="E68">
            <v>19069.939999999995</v>
          </cell>
          <cell r="F68">
            <v>31442.750000000004</v>
          </cell>
          <cell r="G68">
            <v>-12372.830000000002</v>
          </cell>
          <cell r="H68">
            <v>7575.4400000000005</v>
          </cell>
          <cell r="I68">
            <v>5180.3799999999992</v>
          </cell>
          <cell r="J68">
            <v>2395.04</v>
          </cell>
          <cell r="K68">
            <v>4162.42</v>
          </cell>
          <cell r="L68">
            <v>6004.0599999999995</v>
          </cell>
          <cell r="M68">
            <v>-1841.6399999999999</v>
          </cell>
          <cell r="N68">
            <v>3443.09</v>
          </cell>
          <cell r="O68">
            <v>1674.23</v>
          </cell>
          <cell r="P68">
            <v>1768.8899999999999</v>
          </cell>
        </row>
        <row r="69">
          <cell r="A69">
            <v>36800</v>
          </cell>
          <cell r="B69">
            <v>30029.900000000005</v>
          </cell>
          <cell r="C69">
            <v>41336.93</v>
          </cell>
          <cell r="D69">
            <v>-11307.029999999999</v>
          </cell>
          <cell r="E69">
            <v>21537.729999999996</v>
          </cell>
          <cell r="F69">
            <v>35535.780000000006</v>
          </cell>
          <cell r="G69">
            <v>-13998.070000000002</v>
          </cell>
          <cell r="H69">
            <v>8492.19</v>
          </cell>
          <cell r="I69">
            <v>5801.1399999999994</v>
          </cell>
          <cell r="J69">
            <v>2691.0299999999997</v>
          </cell>
          <cell r="K69">
            <v>4821</v>
          </cell>
          <cell r="L69">
            <v>6821.45</v>
          </cell>
          <cell r="M69">
            <v>-2000.4499999999998</v>
          </cell>
          <cell r="N69">
            <v>3855.3500000000004</v>
          </cell>
          <cell r="O69">
            <v>1868.39</v>
          </cell>
          <cell r="P69">
            <v>1986.9899999999998</v>
          </cell>
        </row>
        <row r="70">
          <cell r="A70">
            <v>36831</v>
          </cell>
          <cell r="B70">
            <v>33365.320000000007</v>
          </cell>
          <cell r="C70">
            <v>45952.58</v>
          </cell>
          <cell r="D70">
            <v>-12587.259999999998</v>
          </cell>
          <cell r="E70">
            <v>24090.389999999996</v>
          </cell>
          <cell r="F70">
            <v>39574.070000000007</v>
          </cell>
          <cell r="G70">
            <v>-15483.7</v>
          </cell>
          <cell r="H70">
            <v>9274.9500000000007</v>
          </cell>
          <cell r="I70">
            <v>6378.4999999999991</v>
          </cell>
          <cell r="J70">
            <v>2896.43</v>
          </cell>
          <cell r="K70">
            <v>5410.79</v>
          </cell>
          <cell r="L70">
            <v>7489.5</v>
          </cell>
          <cell r="M70">
            <v>-2078.71</v>
          </cell>
          <cell r="N70">
            <v>4229.2400000000007</v>
          </cell>
          <cell r="O70">
            <v>2067.87</v>
          </cell>
          <cell r="P70">
            <v>2161.3999999999996</v>
          </cell>
        </row>
        <row r="71">
          <cell r="A71">
            <v>36861</v>
          </cell>
          <cell r="B71">
            <v>36443.150000000009</v>
          </cell>
          <cell r="C71">
            <v>50430.29</v>
          </cell>
          <cell r="D71">
            <v>-13987.129999999997</v>
          </cell>
          <cell r="E71">
            <v>26291.329999999994</v>
          </cell>
          <cell r="F71">
            <v>43465.80000000001</v>
          </cell>
          <cell r="G71">
            <v>-17174.48</v>
          </cell>
          <cell r="H71">
            <v>10151.84</v>
          </cell>
          <cell r="I71">
            <v>6964.48</v>
          </cell>
          <cell r="J71">
            <v>3187.3399999999997</v>
          </cell>
          <cell r="K71">
            <v>5999.3</v>
          </cell>
          <cell r="L71">
            <v>8247.84</v>
          </cell>
          <cell r="M71">
            <v>-2248.54</v>
          </cell>
          <cell r="N71">
            <v>4699.6600000000008</v>
          </cell>
          <cell r="O71">
            <v>2327.23</v>
          </cell>
          <cell r="P71">
            <v>2372.4599999999996</v>
          </cell>
        </row>
        <row r="72">
          <cell r="A72">
            <v>36892</v>
          </cell>
          <cell r="B72">
            <v>2939.08</v>
          </cell>
          <cell r="C72">
            <v>4041.52</v>
          </cell>
          <cell r="D72">
            <v>-1102.43</v>
          </cell>
          <cell r="E72">
            <v>2265.6799999999998</v>
          </cell>
          <cell r="F72">
            <v>3484.64</v>
          </cell>
          <cell r="G72">
            <v>-1218.96</v>
          </cell>
          <cell r="H72">
            <v>673.4</v>
          </cell>
          <cell r="I72">
            <v>556.88</v>
          </cell>
          <cell r="J72">
            <v>116.52</v>
          </cell>
          <cell r="K72">
            <v>692.43</v>
          </cell>
          <cell r="L72">
            <v>861.81</v>
          </cell>
          <cell r="M72">
            <v>-169.38</v>
          </cell>
          <cell r="N72">
            <v>426.11</v>
          </cell>
          <cell r="O72">
            <v>240.53</v>
          </cell>
          <cell r="P72">
            <v>185.58</v>
          </cell>
        </row>
        <row r="73">
          <cell r="A73">
            <v>36923</v>
          </cell>
          <cell r="B73">
            <v>5750.28</v>
          </cell>
          <cell r="C73">
            <v>7938.52</v>
          </cell>
          <cell r="D73">
            <v>-2188.23</v>
          </cell>
          <cell r="E73">
            <v>4436.3799999999992</v>
          </cell>
          <cell r="F73">
            <v>6895.93</v>
          </cell>
          <cell r="G73">
            <v>-2459.5500000000002</v>
          </cell>
          <cell r="H73">
            <v>1313.9</v>
          </cell>
          <cell r="I73">
            <v>1042.5899999999999</v>
          </cell>
          <cell r="J73">
            <v>271.31</v>
          </cell>
          <cell r="K73">
            <v>1285.1799999999998</v>
          </cell>
          <cell r="L73">
            <v>1638.1399999999999</v>
          </cell>
          <cell r="M73">
            <v>-352.96000000000004</v>
          </cell>
          <cell r="N73">
            <v>697.63</v>
          </cell>
          <cell r="O73">
            <v>394.26</v>
          </cell>
          <cell r="P73">
            <v>303.37</v>
          </cell>
        </row>
        <row r="74">
          <cell r="A74">
            <v>36951</v>
          </cell>
          <cell r="B74">
            <v>8977.7199999999993</v>
          </cell>
          <cell r="C74">
            <v>12484.42</v>
          </cell>
          <cell r="D74">
            <v>-3506.69</v>
          </cell>
          <cell r="E74">
            <v>6890.7499999999991</v>
          </cell>
          <cell r="F74">
            <v>10851.69</v>
          </cell>
          <cell r="G74">
            <v>-3960.9500000000003</v>
          </cell>
          <cell r="H74">
            <v>2086.9700000000003</v>
          </cell>
          <cell r="I74">
            <v>1632.73</v>
          </cell>
          <cell r="J74">
            <v>454.25</v>
          </cell>
          <cell r="K74">
            <v>1925.8999999999999</v>
          </cell>
          <cell r="L74">
            <v>2481.27</v>
          </cell>
          <cell r="M74">
            <v>-555.36</v>
          </cell>
          <cell r="N74">
            <v>1129.47</v>
          </cell>
          <cell r="O74">
            <v>605.07999999999993</v>
          </cell>
          <cell r="P74">
            <v>524.39</v>
          </cell>
        </row>
        <row r="75">
          <cell r="A75">
            <v>36982</v>
          </cell>
          <cell r="B75">
            <v>11897.81</v>
          </cell>
          <cell r="C75">
            <v>16619.77</v>
          </cell>
          <cell r="D75">
            <v>-4721.95</v>
          </cell>
          <cell r="E75">
            <v>8983.2199999999993</v>
          </cell>
          <cell r="F75">
            <v>14402.28</v>
          </cell>
          <cell r="G75">
            <v>-5419.06</v>
          </cell>
          <cell r="H75">
            <v>2914.59</v>
          </cell>
          <cell r="I75">
            <v>2217.4899999999998</v>
          </cell>
          <cell r="J75">
            <v>697.1</v>
          </cell>
          <cell r="K75">
            <v>2525.4299999999998</v>
          </cell>
          <cell r="L75">
            <v>3460.44</v>
          </cell>
          <cell r="M75">
            <v>-935</v>
          </cell>
          <cell r="N75">
            <v>1530</v>
          </cell>
          <cell r="O75">
            <v>798.89999999999986</v>
          </cell>
          <cell r="P75">
            <v>731.1</v>
          </cell>
        </row>
        <row r="76">
          <cell r="A76">
            <v>37012</v>
          </cell>
          <cell r="B76">
            <v>15170.46</v>
          </cell>
          <cell r="C76">
            <v>21271.64</v>
          </cell>
          <cell r="D76">
            <v>-6101.17</v>
          </cell>
          <cell r="E76">
            <v>11369.27</v>
          </cell>
          <cell r="F76">
            <v>18464.38</v>
          </cell>
          <cell r="G76">
            <v>-7095.1200000000008</v>
          </cell>
          <cell r="H76">
            <v>3801.19</v>
          </cell>
          <cell r="I76">
            <v>2807.25</v>
          </cell>
          <cell r="J76">
            <v>993.94</v>
          </cell>
          <cell r="K76">
            <v>3105.21</v>
          </cell>
          <cell r="L76">
            <v>4463.1099999999997</v>
          </cell>
          <cell r="M76">
            <v>-1357.8899999999999</v>
          </cell>
          <cell r="N76">
            <v>1938.02</v>
          </cell>
          <cell r="O76">
            <v>1032.02</v>
          </cell>
          <cell r="P76">
            <v>906.01</v>
          </cell>
        </row>
        <row r="77">
          <cell r="A77">
            <v>37043</v>
          </cell>
          <cell r="B77">
            <v>18414.54</v>
          </cell>
          <cell r="C77">
            <v>25745.48</v>
          </cell>
          <cell r="D77">
            <v>-7330.93</v>
          </cell>
          <cell r="E77">
            <v>13725.77</v>
          </cell>
          <cell r="F77">
            <v>22363.800000000003</v>
          </cell>
          <cell r="G77">
            <v>-8638.0400000000009</v>
          </cell>
          <cell r="H77">
            <v>4688.78</v>
          </cell>
          <cell r="I77">
            <v>3381.68</v>
          </cell>
          <cell r="J77">
            <v>1307.1000000000001</v>
          </cell>
          <cell r="K77">
            <v>3627.55</v>
          </cell>
          <cell r="L77">
            <v>5387.29</v>
          </cell>
          <cell r="M77">
            <v>-1759.7299999999998</v>
          </cell>
          <cell r="N77">
            <v>2367.33</v>
          </cell>
          <cell r="O77">
            <v>1260.57</v>
          </cell>
          <cell r="P77">
            <v>1106.77</v>
          </cell>
        </row>
        <row r="78">
          <cell r="A78">
            <v>37073</v>
          </cell>
          <cell r="B78">
            <v>22049.800000000003</v>
          </cell>
          <cell r="C78">
            <v>30159.89</v>
          </cell>
          <cell r="D78">
            <v>-8110.08</v>
          </cell>
          <cell r="E78">
            <v>16218.78</v>
          </cell>
          <cell r="F78">
            <v>26180.700000000004</v>
          </cell>
          <cell r="G78">
            <v>-9961.93</v>
          </cell>
          <cell r="H78">
            <v>5831.03</v>
          </cell>
          <cell r="I78">
            <v>3979.1899999999996</v>
          </cell>
          <cell r="J78">
            <v>1851.8300000000002</v>
          </cell>
          <cell r="K78">
            <v>4143.96</v>
          </cell>
          <cell r="L78">
            <v>6279.71</v>
          </cell>
          <cell r="M78">
            <v>-2135.7399999999998</v>
          </cell>
          <cell r="N78">
            <v>2998.43</v>
          </cell>
          <cell r="O78">
            <v>1489.77</v>
          </cell>
          <cell r="P78">
            <v>1508.68</v>
          </cell>
        </row>
        <row r="79">
          <cell r="A79">
            <v>37104</v>
          </cell>
          <cell r="B79">
            <v>24852.260000000002</v>
          </cell>
          <cell r="C79">
            <v>33906.11</v>
          </cell>
          <cell r="D79">
            <v>-9053.84</v>
          </cell>
          <cell r="E79">
            <v>17795.78</v>
          </cell>
          <cell r="F79">
            <v>29315.070000000003</v>
          </cell>
          <cell r="G79">
            <v>-11519.3</v>
          </cell>
          <cell r="H79">
            <v>7056.49</v>
          </cell>
          <cell r="I79">
            <v>4591.04</v>
          </cell>
          <cell r="J79">
            <v>2465.44</v>
          </cell>
          <cell r="K79">
            <v>4734.8500000000004</v>
          </cell>
          <cell r="L79">
            <v>7058.57</v>
          </cell>
          <cell r="M79">
            <v>-2323.7099999999996</v>
          </cell>
          <cell r="N79">
            <v>3463.66</v>
          </cell>
          <cell r="O79">
            <v>1691.09</v>
          </cell>
          <cell r="P79">
            <v>1772.5900000000001</v>
          </cell>
        </row>
        <row r="80">
          <cell r="A80">
            <v>37135</v>
          </cell>
          <cell r="B80">
            <v>27904.120000000003</v>
          </cell>
          <cell r="C80">
            <v>37967.57</v>
          </cell>
          <cell r="D80">
            <v>-10063.450000000001</v>
          </cell>
          <cell r="E80">
            <v>19909.12</v>
          </cell>
          <cell r="F80">
            <v>32824.69</v>
          </cell>
          <cell r="G80">
            <v>-12915.58</v>
          </cell>
          <cell r="H80">
            <v>7995.01</v>
          </cell>
          <cell r="I80">
            <v>5142.8900000000003</v>
          </cell>
          <cell r="J80">
            <v>2852.11</v>
          </cell>
          <cell r="K80">
            <v>5331.85</v>
          </cell>
          <cell r="L80">
            <v>7869.76</v>
          </cell>
          <cell r="M80">
            <v>-2537.8999999999996</v>
          </cell>
          <cell r="N80">
            <v>3850.3999999999996</v>
          </cell>
          <cell r="O80">
            <v>1891.9399999999998</v>
          </cell>
          <cell r="P80">
            <v>1958.4700000000003</v>
          </cell>
        </row>
        <row r="81">
          <cell r="A81">
            <v>37165</v>
          </cell>
          <cell r="B81">
            <v>31366.230000000003</v>
          </cell>
          <cell r="C81">
            <v>42580.87</v>
          </cell>
          <cell r="D81">
            <v>-11214.640000000001</v>
          </cell>
          <cell r="E81">
            <v>22403.71</v>
          </cell>
          <cell r="F81">
            <v>36866.03</v>
          </cell>
          <cell r="G81">
            <v>-14462.32</v>
          </cell>
          <cell r="H81">
            <v>8962.5300000000007</v>
          </cell>
          <cell r="I81">
            <v>5714.8600000000006</v>
          </cell>
          <cell r="J81">
            <v>3247.6600000000003</v>
          </cell>
          <cell r="K81">
            <v>5870.9400000000005</v>
          </cell>
          <cell r="L81">
            <v>8579.14</v>
          </cell>
          <cell r="M81">
            <v>-2708.1899999999996</v>
          </cell>
          <cell r="N81">
            <v>4274.9799999999996</v>
          </cell>
          <cell r="O81">
            <v>2130.14</v>
          </cell>
          <cell r="P81">
            <v>2144.8500000000004</v>
          </cell>
        </row>
        <row r="82">
          <cell r="A82">
            <v>37196</v>
          </cell>
          <cell r="B82">
            <v>34564.850000000006</v>
          </cell>
          <cell r="C82">
            <v>46959.73</v>
          </cell>
          <cell r="D82">
            <v>-12394.890000000001</v>
          </cell>
          <cell r="E82">
            <v>24792.85</v>
          </cell>
          <cell r="F82">
            <v>40687.919999999998</v>
          </cell>
          <cell r="G82">
            <v>-15895.08</v>
          </cell>
          <cell r="H82">
            <v>9772.01</v>
          </cell>
          <cell r="I82">
            <v>6271.8300000000008</v>
          </cell>
          <cell r="J82">
            <v>3500.17</v>
          </cell>
          <cell r="K82">
            <v>6542.2300000000005</v>
          </cell>
          <cell r="L82">
            <v>9424.91</v>
          </cell>
          <cell r="M82">
            <v>-2882.6599999999994</v>
          </cell>
          <cell r="N82">
            <v>4668.79</v>
          </cell>
          <cell r="O82">
            <v>2362.63</v>
          </cell>
          <cell r="P82">
            <v>2306.1600000000003</v>
          </cell>
        </row>
        <row r="83">
          <cell r="A83">
            <v>37226</v>
          </cell>
          <cell r="B83">
            <v>37505.360000000008</v>
          </cell>
          <cell r="C83">
            <v>51149.960000000006</v>
          </cell>
          <cell r="D83">
            <v>-13644.61</v>
          </cell>
          <cell r="E83">
            <v>26922.1</v>
          </cell>
          <cell r="F83">
            <v>44326.71</v>
          </cell>
          <cell r="G83">
            <v>-17404.62</v>
          </cell>
          <cell r="H83">
            <v>10583.27</v>
          </cell>
          <cell r="I83">
            <v>6823.27</v>
          </cell>
          <cell r="J83">
            <v>3759.9900000000002</v>
          </cell>
          <cell r="K83">
            <v>7324.6600000000008</v>
          </cell>
          <cell r="L83">
            <v>10446.84</v>
          </cell>
          <cell r="M83">
            <v>-3122.1599999999994</v>
          </cell>
          <cell r="N83">
            <v>5175.07</v>
          </cell>
          <cell r="O83">
            <v>2595.96</v>
          </cell>
          <cell r="P83">
            <v>2579.11</v>
          </cell>
        </row>
        <row r="84">
          <cell r="A84">
            <v>37257</v>
          </cell>
          <cell r="B84">
            <v>2945.99</v>
          </cell>
          <cell r="C84">
            <v>3955.37</v>
          </cell>
          <cell r="D84">
            <v>-1009.38</v>
          </cell>
          <cell r="E84">
            <v>2221.91</v>
          </cell>
          <cell r="F84">
            <v>3388.29</v>
          </cell>
          <cell r="G84">
            <v>-1166.3800000000001</v>
          </cell>
          <cell r="H84">
            <v>724.08</v>
          </cell>
          <cell r="I84">
            <v>567.08000000000004</v>
          </cell>
          <cell r="J84">
            <v>157</v>
          </cell>
          <cell r="K84">
            <v>538.54999999999995</v>
          </cell>
          <cell r="L84">
            <v>646.83000000000004</v>
          </cell>
          <cell r="M84">
            <v>-108.27</v>
          </cell>
          <cell r="N84">
            <v>398.34</v>
          </cell>
          <cell r="O84">
            <v>290.91000000000003</v>
          </cell>
          <cell r="P84">
            <v>107.43</v>
          </cell>
        </row>
        <row r="85">
          <cell r="A85">
            <v>37288</v>
          </cell>
          <cell r="B85">
            <v>5785.33</v>
          </cell>
          <cell r="C85">
            <v>7930.2999999999993</v>
          </cell>
          <cell r="D85">
            <v>-2144.9699999999998</v>
          </cell>
          <cell r="E85">
            <v>4383.12</v>
          </cell>
          <cell r="F85">
            <v>6825.68</v>
          </cell>
          <cell r="G85">
            <v>-2442.5700000000002</v>
          </cell>
          <cell r="H85">
            <v>1402.21</v>
          </cell>
          <cell r="I85">
            <v>1104.6199999999999</v>
          </cell>
          <cell r="J85">
            <v>297.60000000000002</v>
          </cell>
          <cell r="K85">
            <v>1161.9699999999998</v>
          </cell>
          <cell r="L85">
            <v>1356.94</v>
          </cell>
          <cell r="M85">
            <v>-194.95999999999998</v>
          </cell>
          <cell r="N85">
            <v>735.38</v>
          </cell>
          <cell r="O85">
            <v>511.03000000000003</v>
          </cell>
          <cell r="P85">
            <v>224.35000000000002</v>
          </cell>
        </row>
        <row r="86">
          <cell r="A86">
            <v>37316</v>
          </cell>
          <cell r="B86">
            <v>8897.33</v>
          </cell>
          <cell r="C86">
            <v>12102.07</v>
          </cell>
          <cell r="D86">
            <v>-3204.74</v>
          </cell>
          <cell r="E86">
            <v>6706.38</v>
          </cell>
          <cell r="F86">
            <v>10445.33</v>
          </cell>
          <cell r="G86">
            <v>-3738.9700000000003</v>
          </cell>
          <cell r="H86">
            <v>2190.96</v>
          </cell>
          <cell r="I86">
            <v>1656.7399999999998</v>
          </cell>
          <cell r="J86">
            <v>534.23</v>
          </cell>
          <cell r="K86">
            <v>1671.2699999999998</v>
          </cell>
          <cell r="L86">
            <v>2072.33</v>
          </cell>
          <cell r="M86">
            <v>-401.03999999999996</v>
          </cell>
          <cell r="N86">
            <v>1078.6599999999999</v>
          </cell>
          <cell r="O86">
            <v>738.49</v>
          </cell>
          <cell r="P86">
            <v>340.16</v>
          </cell>
        </row>
        <row r="87">
          <cell r="A87">
            <v>37347</v>
          </cell>
          <cell r="B87">
            <v>12096.49</v>
          </cell>
          <cell r="C87">
            <v>16415.439999999999</v>
          </cell>
          <cell r="D87">
            <v>-4318.95</v>
          </cell>
          <cell r="E87">
            <v>9041.66</v>
          </cell>
          <cell r="F87">
            <v>14156.869999999999</v>
          </cell>
          <cell r="G87">
            <v>-5115.2300000000005</v>
          </cell>
          <cell r="H87">
            <v>3054.84</v>
          </cell>
          <cell r="I87">
            <v>2258.5699999999997</v>
          </cell>
          <cell r="J87">
            <v>796.28</v>
          </cell>
          <cell r="K87">
            <v>2212.5</v>
          </cell>
          <cell r="L87">
            <v>2942.18</v>
          </cell>
          <cell r="M87">
            <v>-729.66</v>
          </cell>
          <cell r="N87">
            <v>1419.08</v>
          </cell>
          <cell r="O87">
            <v>982.1</v>
          </cell>
          <cell r="P87">
            <v>436.97</v>
          </cell>
        </row>
        <row r="88">
          <cell r="A88">
            <v>37377</v>
          </cell>
          <cell r="B88">
            <v>15454.279999999999</v>
          </cell>
          <cell r="C88">
            <v>20779.629999999997</v>
          </cell>
          <cell r="D88">
            <v>-5325.3499999999995</v>
          </cell>
          <cell r="E88">
            <v>11502.7</v>
          </cell>
          <cell r="F88">
            <v>17945.77</v>
          </cell>
          <cell r="G88">
            <v>-6443.09</v>
          </cell>
          <cell r="H88">
            <v>3951.59</v>
          </cell>
          <cell r="I88">
            <v>2833.8599999999997</v>
          </cell>
          <cell r="J88">
            <v>1117.74</v>
          </cell>
          <cell r="K88">
            <v>2797.91</v>
          </cell>
          <cell r="L88">
            <v>3794.1099999999997</v>
          </cell>
          <cell r="M88">
            <v>-996.18</v>
          </cell>
          <cell r="N88">
            <v>1776.53</v>
          </cell>
          <cell r="O88">
            <v>1216.97</v>
          </cell>
          <cell r="P88">
            <v>559.55000000000007</v>
          </cell>
        </row>
        <row r="89">
          <cell r="A89">
            <v>37408</v>
          </cell>
          <cell r="B89">
            <v>18650.66</v>
          </cell>
          <cell r="C89">
            <v>24931.809999999998</v>
          </cell>
          <cell r="D89">
            <v>-6281.15</v>
          </cell>
          <cell r="E89">
            <v>13811.380000000001</v>
          </cell>
          <cell r="F89">
            <v>21521.760000000002</v>
          </cell>
          <cell r="G89">
            <v>-7710.4</v>
          </cell>
          <cell r="H89">
            <v>4839.29</v>
          </cell>
          <cell r="I89">
            <v>3410.0499999999997</v>
          </cell>
          <cell r="J89">
            <v>1429.25</v>
          </cell>
          <cell r="K89">
            <v>3283.18</v>
          </cell>
          <cell r="L89">
            <v>4608.4399999999996</v>
          </cell>
          <cell r="M89">
            <v>-1325.24</v>
          </cell>
          <cell r="N89">
            <v>2116.2799999999997</v>
          </cell>
          <cell r="O89">
            <v>1446.98</v>
          </cell>
          <cell r="P89">
            <v>669.29000000000008</v>
          </cell>
        </row>
        <row r="90">
          <cell r="A90">
            <v>37438</v>
          </cell>
          <cell r="B90">
            <v>22448.92</v>
          </cell>
          <cell r="C90">
            <v>29436.28</v>
          </cell>
          <cell r="D90">
            <v>-6987.36</v>
          </cell>
          <cell r="E90">
            <v>16422.11</v>
          </cell>
          <cell r="F90">
            <v>25425.72</v>
          </cell>
          <cell r="G90">
            <v>-9003.6299999999992</v>
          </cell>
          <cell r="H90">
            <v>6026.82</v>
          </cell>
          <cell r="I90">
            <v>4010.5699999999997</v>
          </cell>
          <cell r="J90">
            <v>2016.27</v>
          </cell>
          <cell r="K90">
            <v>3772.0099999999998</v>
          </cell>
          <cell r="L90">
            <v>5257.0099999999993</v>
          </cell>
          <cell r="M90">
            <v>-1484.98</v>
          </cell>
          <cell r="N90">
            <v>2692.6099999999997</v>
          </cell>
          <cell r="O90">
            <v>1724.41</v>
          </cell>
          <cell r="P90">
            <v>968.19</v>
          </cell>
        </row>
        <row r="91">
          <cell r="A91">
            <v>37469</v>
          </cell>
          <cell r="B91">
            <v>25380.44</v>
          </cell>
          <cell r="C91">
            <v>32906.32</v>
          </cell>
          <cell r="D91">
            <v>-7525.8799999999992</v>
          </cell>
          <cell r="E91">
            <v>18092.96</v>
          </cell>
          <cell r="F91">
            <v>28267.18</v>
          </cell>
          <cell r="G91">
            <v>-10174.24</v>
          </cell>
          <cell r="H91">
            <v>7287.49</v>
          </cell>
          <cell r="I91">
            <v>4639.1499999999996</v>
          </cell>
          <cell r="J91">
            <v>2648.36</v>
          </cell>
          <cell r="K91">
            <v>4294</v>
          </cell>
          <cell r="L91">
            <v>5954.5099999999993</v>
          </cell>
          <cell r="M91">
            <v>-1660.49</v>
          </cell>
          <cell r="N91">
            <v>3096.0999999999995</v>
          </cell>
          <cell r="O91">
            <v>1943.1200000000001</v>
          </cell>
          <cell r="P91">
            <v>1152.97</v>
          </cell>
        </row>
        <row r="92">
          <cell r="A92">
            <v>37500</v>
          </cell>
          <cell r="B92">
            <v>28672.949999999997</v>
          </cell>
          <cell r="C92">
            <v>37084.199999999997</v>
          </cell>
          <cell r="D92">
            <v>-8411.25</v>
          </cell>
          <cell r="E92">
            <v>20381.829999999998</v>
          </cell>
          <cell r="F92">
            <v>31883.64</v>
          </cell>
          <cell r="G92">
            <v>-11501.83</v>
          </cell>
          <cell r="H92">
            <v>8291.1299999999992</v>
          </cell>
          <cell r="I92">
            <v>5200.57</v>
          </cell>
          <cell r="J92">
            <v>3090.58</v>
          </cell>
          <cell r="K92">
            <v>4722.95</v>
          </cell>
          <cell r="L92">
            <v>6659.73</v>
          </cell>
          <cell r="M92">
            <v>-1936.77</v>
          </cell>
          <cell r="N92">
            <v>3405.1199999999994</v>
          </cell>
          <cell r="O92">
            <v>2175.62</v>
          </cell>
          <cell r="P92">
            <v>1229.49</v>
          </cell>
        </row>
        <row r="93">
          <cell r="A93">
            <v>37530</v>
          </cell>
          <cell r="B93">
            <v>32342.189999999995</v>
          </cell>
          <cell r="C93">
            <v>41826.579999999994</v>
          </cell>
          <cell r="D93">
            <v>-9484.39</v>
          </cell>
          <cell r="E93">
            <v>23059.69</v>
          </cell>
          <cell r="F93">
            <v>36044.53</v>
          </cell>
          <cell r="G93">
            <v>-12984.85</v>
          </cell>
          <cell r="H93">
            <v>9282.5099999999984</v>
          </cell>
          <cell r="I93">
            <v>5782.0599999999995</v>
          </cell>
          <cell r="J93">
            <v>3500.47</v>
          </cell>
          <cell r="K93">
            <v>5195.96</v>
          </cell>
          <cell r="L93">
            <v>7255.36</v>
          </cell>
          <cell r="M93">
            <v>-2059.38</v>
          </cell>
          <cell r="N93">
            <v>3763.2199999999993</v>
          </cell>
          <cell r="O93">
            <v>2403.4699999999998</v>
          </cell>
          <cell r="P93">
            <v>1359.73</v>
          </cell>
        </row>
        <row r="94">
          <cell r="A94">
            <v>37561</v>
          </cell>
          <cell r="B94">
            <v>35552.239999999998</v>
          </cell>
          <cell r="C94">
            <v>46074.409999999996</v>
          </cell>
          <cell r="D94">
            <v>-10522.17</v>
          </cell>
          <cell r="E94">
            <v>25527.69</v>
          </cell>
          <cell r="F94">
            <v>39761.07</v>
          </cell>
          <cell r="G94">
            <v>-14233.39</v>
          </cell>
          <cell r="H94">
            <v>10024.559999999998</v>
          </cell>
          <cell r="I94">
            <v>6313.3499999999995</v>
          </cell>
          <cell r="J94">
            <v>3711.2299999999996</v>
          </cell>
          <cell r="K94">
            <v>5826.41</v>
          </cell>
          <cell r="L94">
            <v>7871.09</v>
          </cell>
          <cell r="M94">
            <v>-2044.66</v>
          </cell>
          <cell r="N94">
            <v>4099.2899999999991</v>
          </cell>
          <cell r="O94">
            <v>2646.31</v>
          </cell>
          <cell r="P94">
            <v>1452.96</v>
          </cell>
        </row>
        <row r="95">
          <cell r="A95">
            <v>37591</v>
          </cell>
          <cell r="B95">
            <v>38736.009999999995</v>
          </cell>
          <cell r="C95">
            <v>50239.24</v>
          </cell>
          <cell r="D95">
            <v>-11503.23</v>
          </cell>
          <cell r="E95">
            <v>27849.599999999999</v>
          </cell>
          <cell r="F95">
            <v>43352.99</v>
          </cell>
          <cell r="G95">
            <v>-15503.4</v>
          </cell>
          <cell r="H95">
            <v>10886.419999999998</v>
          </cell>
          <cell r="I95">
            <v>6886.2599999999993</v>
          </cell>
          <cell r="J95">
            <v>4000.1799999999994</v>
          </cell>
          <cell r="K95">
            <v>6478.53</v>
          </cell>
          <cell r="L95">
            <v>8534.630000000001</v>
          </cell>
          <cell r="M95">
            <v>-2056.08</v>
          </cell>
          <cell r="N95">
            <v>4521.4399999999987</v>
          </cell>
          <cell r="O95">
            <v>2912.69</v>
          </cell>
          <cell r="P95">
            <v>1608.73</v>
          </cell>
        </row>
        <row r="96">
          <cell r="A96">
            <v>37622</v>
          </cell>
          <cell r="B96">
            <v>3130.64</v>
          </cell>
          <cell r="C96">
            <v>3823.08</v>
          </cell>
          <cell r="D96">
            <v>-692.44</v>
          </cell>
          <cell r="E96">
            <v>2415.62</v>
          </cell>
          <cell r="F96">
            <v>3275.24</v>
          </cell>
          <cell r="G96">
            <v>-859.61</v>
          </cell>
          <cell r="H96">
            <v>715.01</v>
          </cell>
          <cell r="I96">
            <v>547.85</v>
          </cell>
          <cell r="J96">
            <v>167.17</v>
          </cell>
          <cell r="K96">
            <v>585.34</v>
          </cell>
          <cell r="L96">
            <v>687.58</v>
          </cell>
          <cell r="M96">
            <v>-102.24</v>
          </cell>
          <cell r="N96">
            <v>362.71</v>
          </cell>
          <cell r="O96">
            <v>311.22000000000003</v>
          </cell>
          <cell r="P96">
            <v>51.49</v>
          </cell>
        </row>
        <row r="97">
          <cell r="A97">
            <v>37653</v>
          </cell>
          <cell r="B97">
            <v>6494.04</v>
          </cell>
          <cell r="C97">
            <v>7759.66</v>
          </cell>
          <cell r="D97">
            <v>-1265.6199999999999</v>
          </cell>
          <cell r="E97">
            <v>5099.95</v>
          </cell>
          <cell r="F97">
            <v>6714.12</v>
          </cell>
          <cell r="G97">
            <v>-1614.1599999999999</v>
          </cell>
          <cell r="H97">
            <v>1394.08</v>
          </cell>
          <cell r="I97">
            <v>1045.54</v>
          </cell>
          <cell r="J97">
            <v>348.53999999999996</v>
          </cell>
          <cell r="K97">
            <v>1087.78</v>
          </cell>
          <cell r="L97">
            <v>1351.37</v>
          </cell>
          <cell r="M97">
            <v>-263.58999999999997</v>
          </cell>
          <cell r="N97">
            <v>635.31999999999994</v>
          </cell>
          <cell r="O97">
            <v>532.91000000000008</v>
          </cell>
          <cell r="P97">
            <v>102.41</v>
          </cell>
        </row>
        <row r="98">
          <cell r="A98">
            <v>37681</v>
          </cell>
          <cell r="B98">
            <v>9703.52</v>
          </cell>
          <cell r="C98">
            <v>11966.36</v>
          </cell>
          <cell r="D98">
            <v>-2262.85</v>
          </cell>
          <cell r="E98">
            <v>7538.76</v>
          </cell>
          <cell r="F98">
            <v>10355.450000000001</v>
          </cell>
          <cell r="G98">
            <v>-2816.68</v>
          </cell>
          <cell r="H98">
            <v>2164.75</v>
          </cell>
          <cell r="I98">
            <v>1610.92</v>
          </cell>
          <cell r="J98">
            <v>553.82999999999993</v>
          </cell>
          <cell r="K98">
            <v>1836.42</v>
          </cell>
          <cell r="L98">
            <v>2007.29</v>
          </cell>
          <cell r="M98">
            <v>-170.86999999999998</v>
          </cell>
          <cell r="N98">
            <v>948.05</v>
          </cell>
          <cell r="O98">
            <v>738.32</v>
          </cell>
          <cell r="P98">
            <v>209.73</v>
          </cell>
        </row>
        <row r="99">
          <cell r="A99">
            <v>37712</v>
          </cell>
          <cell r="B99">
            <v>13406.48</v>
          </cell>
          <cell r="C99">
            <v>16173.26</v>
          </cell>
          <cell r="D99">
            <v>-2766.79</v>
          </cell>
          <cell r="E99">
            <v>10416.060000000001</v>
          </cell>
          <cell r="F99">
            <v>14007.400000000001</v>
          </cell>
          <cell r="G99">
            <v>-3591.33</v>
          </cell>
          <cell r="H99">
            <v>2990.41</v>
          </cell>
          <cell r="I99">
            <v>2165.87</v>
          </cell>
          <cell r="J99">
            <v>824.54</v>
          </cell>
          <cell r="K99">
            <v>2327.75</v>
          </cell>
          <cell r="L99">
            <v>2809.23</v>
          </cell>
          <cell r="M99">
            <v>-481.48</v>
          </cell>
          <cell r="N99">
            <v>1254.67</v>
          </cell>
          <cell r="O99">
            <v>1008.69</v>
          </cell>
          <cell r="P99">
            <v>245.98</v>
          </cell>
        </row>
        <row r="100">
          <cell r="A100">
            <v>37742</v>
          </cell>
          <cell r="B100">
            <v>16743.669999999998</v>
          </cell>
          <cell r="C100">
            <v>20179.18</v>
          </cell>
          <cell r="D100">
            <v>-3435.52</v>
          </cell>
          <cell r="E100">
            <v>12876.460000000001</v>
          </cell>
          <cell r="F100">
            <v>17474.47</v>
          </cell>
          <cell r="G100">
            <v>-4598</v>
          </cell>
          <cell r="H100">
            <v>3867.2</v>
          </cell>
          <cell r="I100">
            <v>2704.72</v>
          </cell>
          <cell r="J100">
            <v>1162.48</v>
          </cell>
          <cell r="K100">
            <v>2819.9</v>
          </cell>
          <cell r="L100">
            <v>3528.08</v>
          </cell>
          <cell r="M100">
            <v>-708.18000000000006</v>
          </cell>
          <cell r="N100">
            <v>1540.38</v>
          </cell>
          <cell r="O100">
            <v>1243.97</v>
          </cell>
          <cell r="P100">
            <v>296.40999999999997</v>
          </cell>
        </row>
        <row r="101">
          <cell r="A101">
            <v>37773</v>
          </cell>
          <cell r="B101">
            <v>19899.559999999998</v>
          </cell>
          <cell r="C101">
            <v>24154.78</v>
          </cell>
          <cell r="D101">
            <v>-4255.2299999999996</v>
          </cell>
          <cell r="E101">
            <v>15132.460000000001</v>
          </cell>
          <cell r="F101">
            <v>20908.580000000002</v>
          </cell>
          <cell r="G101">
            <v>-5776.1</v>
          </cell>
          <cell r="H101">
            <v>4767.09</v>
          </cell>
          <cell r="I101">
            <v>3246.21</v>
          </cell>
          <cell r="J101">
            <v>1520.88</v>
          </cell>
          <cell r="K101">
            <v>3382.2</v>
          </cell>
          <cell r="L101">
            <v>4264.2700000000004</v>
          </cell>
          <cell r="M101">
            <v>-882.07</v>
          </cell>
          <cell r="N101">
            <v>1866.96</v>
          </cell>
          <cell r="O101">
            <v>1478.21</v>
          </cell>
          <cell r="P101">
            <v>388.75</v>
          </cell>
        </row>
        <row r="102">
          <cell r="A102">
            <v>37803</v>
          </cell>
          <cell r="B102">
            <v>23800.409999999996</v>
          </cell>
          <cell r="C102">
            <v>28366.44</v>
          </cell>
          <cell r="D102">
            <v>-4566.04</v>
          </cell>
          <cell r="E102">
            <v>17802.96</v>
          </cell>
          <cell r="F102">
            <v>24528.980000000003</v>
          </cell>
          <cell r="G102">
            <v>-6725.9900000000007</v>
          </cell>
          <cell r="H102">
            <v>5997.4400000000005</v>
          </cell>
          <cell r="I102">
            <v>3837.4700000000003</v>
          </cell>
          <cell r="J102">
            <v>2159.96</v>
          </cell>
          <cell r="K102">
            <v>4073.1</v>
          </cell>
          <cell r="L102">
            <v>4927.7000000000007</v>
          </cell>
          <cell r="M102">
            <v>-854.6</v>
          </cell>
          <cell r="N102">
            <v>2389.41</v>
          </cell>
          <cell r="O102">
            <v>1745.92</v>
          </cell>
          <cell r="P102">
            <v>643.48</v>
          </cell>
        </row>
        <row r="103">
          <cell r="A103">
            <v>37834</v>
          </cell>
          <cell r="B103">
            <v>26628.989999999998</v>
          </cell>
          <cell r="C103">
            <v>31844.85</v>
          </cell>
          <cell r="D103">
            <v>-5215.8599999999997</v>
          </cell>
          <cell r="E103">
            <v>19416.939999999999</v>
          </cell>
          <cell r="F103">
            <v>27424.420000000002</v>
          </cell>
          <cell r="G103">
            <v>-8007.4500000000007</v>
          </cell>
          <cell r="H103">
            <v>7212.0400000000009</v>
          </cell>
          <cell r="I103">
            <v>4420.4400000000005</v>
          </cell>
          <cell r="J103">
            <v>2791.59</v>
          </cell>
          <cell r="K103">
            <v>4542.51</v>
          </cell>
          <cell r="L103">
            <v>5603.4400000000005</v>
          </cell>
          <cell r="M103">
            <v>-1060.93</v>
          </cell>
          <cell r="N103">
            <v>2688.2999999999997</v>
          </cell>
          <cell r="O103">
            <v>1976.51</v>
          </cell>
          <cell r="P103">
            <v>711.78</v>
          </cell>
        </row>
        <row r="104">
          <cell r="A104">
            <v>37865</v>
          </cell>
          <cell r="B104">
            <v>30049.659999999996</v>
          </cell>
          <cell r="C104">
            <v>36171.39</v>
          </cell>
          <cell r="D104">
            <v>-6121.74</v>
          </cell>
          <cell r="E104">
            <v>21825.61</v>
          </cell>
          <cell r="F104">
            <v>31170.730000000003</v>
          </cell>
          <cell r="G104">
            <v>-9345.09</v>
          </cell>
          <cell r="H104">
            <v>8224.0400000000009</v>
          </cell>
          <cell r="I104">
            <v>5000.67</v>
          </cell>
          <cell r="J104">
            <v>3223.3500000000004</v>
          </cell>
          <cell r="K104">
            <v>5035.6400000000003</v>
          </cell>
          <cell r="L104">
            <v>6243.5</v>
          </cell>
          <cell r="M104">
            <v>-1207.8500000000001</v>
          </cell>
          <cell r="N104">
            <v>2971.39</v>
          </cell>
          <cell r="O104">
            <v>2219.5</v>
          </cell>
          <cell r="P104">
            <v>751.88</v>
          </cell>
        </row>
        <row r="105">
          <cell r="A105">
            <v>37895</v>
          </cell>
          <cell r="B105">
            <v>33730.99</v>
          </cell>
          <cell r="C105">
            <v>40810.619999999995</v>
          </cell>
          <cell r="D105">
            <v>-7079.63</v>
          </cell>
          <cell r="E105">
            <v>24508.870000000003</v>
          </cell>
          <cell r="F105">
            <v>35211.33</v>
          </cell>
          <cell r="G105">
            <v>-10702.43</v>
          </cell>
          <cell r="H105">
            <v>9222.11</v>
          </cell>
          <cell r="I105">
            <v>5599.3</v>
          </cell>
          <cell r="J105">
            <v>3622.8</v>
          </cell>
          <cell r="K105">
            <v>5588.3700000000008</v>
          </cell>
          <cell r="L105">
            <v>6927.89</v>
          </cell>
          <cell r="M105">
            <v>-1339.5100000000002</v>
          </cell>
          <cell r="N105">
            <v>3307.5099999999998</v>
          </cell>
          <cell r="O105">
            <v>2403.7600000000002</v>
          </cell>
          <cell r="P105">
            <v>903.74</v>
          </cell>
        </row>
        <row r="106">
          <cell r="A106">
            <v>37926</v>
          </cell>
          <cell r="B106">
            <v>37022.689999999995</v>
          </cell>
          <cell r="C106">
            <v>45087.359999999993</v>
          </cell>
          <cell r="D106">
            <v>-8064.66</v>
          </cell>
          <cell r="E106">
            <v>27029.750000000004</v>
          </cell>
          <cell r="F106">
            <v>38939.490000000005</v>
          </cell>
          <cell r="G106">
            <v>-11909.720000000001</v>
          </cell>
          <cell r="H106">
            <v>9992.93</v>
          </cell>
          <cell r="I106">
            <v>6147.87</v>
          </cell>
          <cell r="J106">
            <v>3845.05</v>
          </cell>
          <cell r="K106">
            <v>6231.27</v>
          </cell>
          <cell r="L106">
            <v>7646.41</v>
          </cell>
          <cell r="M106">
            <v>-1415.13</v>
          </cell>
          <cell r="N106">
            <v>3580.29</v>
          </cell>
          <cell r="O106">
            <v>2700.53</v>
          </cell>
          <cell r="P106">
            <v>879.75</v>
          </cell>
        </row>
        <row r="107">
          <cell r="A107">
            <v>37956</v>
          </cell>
          <cell r="B107">
            <v>40136.31</v>
          </cell>
          <cell r="C107">
            <v>49413.109999999993</v>
          </cell>
          <cell r="D107">
            <v>-9276.7999999999993</v>
          </cell>
          <cell r="E107">
            <v>29270.200000000004</v>
          </cell>
          <cell r="F107">
            <v>42681.120000000003</v>
          </cell>
          <cell r="G107">
            <v>-13410.900000000001</v>
          </cell>
          <cell r="H107">
            <v>10866.09</v>
          </cell>
          <cell r="I107">
            <v>6732</v>
          </cell>
          <cell r="J107">
            <v>4134.09</v>
          </cell>
          <cell r="K107">
            <v>6934.6600000000008</v>
          </cell>
          <cell r="L107">
            <v>8376.42</v>
          </cell>
          <cell r="M107">
            <v>-1441.75</v>
          </cell>
          <cell r="N107">
            <v>4022.14</v>
          </cell>
          <cell r="O107">
            <v>2993.71</v>
          </cell>
          <cell r="P107">
            <v>1028.42</v>
          </cell>
        </row>
        <row r="108">
          <cell r="A108">
            <v>37987</v>
          </cell>
          <cell r="B108">
            <v>3096.47</v>
          </cell>
          <cell r="C108">
            <v>3955.62</v>
          </cell>
          <cell r="D108">
            <v>-859.15</v>
          </cell>
          <cell r="E108">
            <v>2357.34</v>
          </cell>
          <cell r="F108">
            <v>3433.98</v>
          </cell>
          <cell r="G108">
            <v>-1076.6500000000001</v>
          </cell>
          <cell r="H108">
            <v>739.13</v>
          </cell>
          <cell r="I108">
            <v>521.64</v>
          </cell>
          <cell r="J108">
            <v>217.49</v>
          </cell>
          <cell r="K108">
            <v>592.04999999999995</v>
          </cell>
          <cell r="L108">
            <v>734.43</v>
          </cell>
          <cell r="M108">
            <v>-142.38</v>
          </cell>
          <cell r="N108">
            <v>288.13</v>
          </cell>
          <cell r="O108">
            <v>309.14</v>
          </cell>
          <cell r="P108">
            <v>-21.02</v>
          </cell>
        </row>
        <row r="109">
          <cell r="A109">
            <v>38018</v>
          </cell>
          <cell r="B109">
            <v>6152.33</v>
          </cell>
          <cell r="C109">
            <v>7872.26</v>
          </cell>
          <cell r="D109">
            <v>-1719.9299999999998</v>
          </cell>
          <cell r="E109">
            <v>4660.08</v>
          </cell>
          <cell r="F109">
            <v>6842.05</v>
          </cell>
          <cell r="G109">
            <v>-2181.98</v>
          </cell>
          <cell r="H109">
            <v>1492.25</v>
          </cell>
          <cell r="I109">
            <v>1030.21</v>
          </cell>
          <cell r="J109">
            <v>462.03</v>
          </cell>
          <cell r="K109">
            <v>1131.73</v>
          </cell>
          <cell r="L109">
            <v>1435.38</v>
          </cell>
          <cell r="M109">
            <v>-303.64999999999998</v>
          </cell>
          <cell r="N109">
            <v>577.9</v>
          </cell>
          <cell r="O109">
            <v>551.12</v>
          </cell>
          <cell r="P109">
            <v>26.77</v>
          </cell>
        </row>
        <row r="110">
          <cell r="A110">
            <v>38047</v>
          </cell>
          <cell r="B110">
            <v>9701.41</v>
          </cell>
          <cell r="C110">
            <v>12548.48</v>
          </cell>
          <cell r="D110">
            <v>-2847.06</v>
          </cell>
          <cell r="E110">
            <v>7344.5599999999995</v>
          </cell>
          <cell r="F110">
            <v>10931.43</v>
          </cell>
          <cell r="G110">
            <v>-3586.88</v>
          </cell>
          <cell r="H110">
            <v>2356.86</v>
          </cell>
          <cell r="I110">
            <v>1617.0500000000002</v>
          </cell>
          <cell r="J110">
            <v>739.79</v>
          </cell>
          <cell r="K110">
            <v>1891.04</v>
          </cell>
          <cell r="L110">
            <v>2149.1400000000003</v>
          </cell>
          <cell r="M110">
            <v>-258.10999999999996</v>
          </cell>
          <cell r="N110">
            <v>927.54</v>
          </cell>
          <cell r="O110">
            <v>783.11</v>
          </cell>
          <cell r="P110">
            <v>144.41</v>
          </cell>
        </row>
        <row r="111">
          <cell r="A111">
            <v>38078</v>
          </cell>
          <cell r="B111">
            <v>13133.529999999999</v>
          </cell>
          <cell r="C111">
            <v>17091.02</v>
          </cell>
          <cell r="D111">
            <v>-3957.49</v>
          </cell>
          <cell r="E111">
            <v>9806.7999999999993</v>
          </cell>
          <cell r="F111">
            <v>14872.74</v>
          </cell>
          <cell r="G111">
            <v>-5065.95</v>
          </cell>
          <cell r="H111">
            <v>3326.73</v>
          </cell>
          <cell r="I111">
            <v>2218.2800000000002</v>
          </cell>
          <cell r="J111">
            <v>1108.4299999999998</v>
          </cell>
          <cell r="K111">
            <v>2499.79</v>
          </cell>
          <cell r="L111">
            <v>3031.9000000000005</v>
          </cell>
          <cell r="M111">
            <v>-532.11999999999989</v>
          </cell>
          <cell r="N111">
            <v>1262.3599999999999</v>
          </cell>
          <cell r="O111">
            <v>971.36</v>
          </cell>
          <cell r="P111">
            <v>290.98</v>
          </cell>
        </row>
        <row r="112">
          <cell r="A112">
            <v>38108</v>
          </cell>
          <cell r="B112">
            <v>17057.189999999999</v>
          </cell>
          <cell r="C112">
            <v>21613.370000000003</v>
          </cell>
          <cell r="D112">
            <v>-4556.18</v>
          </cell>
          <cell r="E112">
            <v>12772.63</v>
          </cell>
          <cell r="F112">
            <v>18819.830000000002</v>
          </cell>
          <cell r="G112">
            <v>-6047.21</v>
          </cell>
          <cell r="H112">
            <v>4284.5600000000004</v>
          </cell>
          <cell r="I112">
            <v>2793.54</v>
          </cell>
          <cell r="J112">
            <v>1490.9999999999998</v>
          </cell>
          <cell r="K112">
            <v>3145.34</v>
          </cell>
          <cell r="L112">
            <v>3904.5200000000004</v>
          </cell>
          <cell r="M112">
            <v>-759.17999999999984</v>
          </cell>
          <cell r="N112">
            <v>1583.3</v>
          </cell>
          <cell r="O112">
            <v>1208.67</v>
          </cell>
          <cell r="P112">
            <v>374.6</v>
          </cell>
        </row>
        <row r="113">
          <cell r="A113">
            <v>38139</v>
          </cell>
          <cell r="B113">
            <v>20719.019999999997</v>
          </cell>
          <cell r="C113">
            <v>26215.040000000001</v>
          </cell>
          <cell r="D113">
            <v>-5496.02</v>
          </cell>
          <cell r="E113">
            <v>15291.449999999999</v>
          </cell>
          <cell r="F113">
            <v>22829.730000000003</v>
          </cell>
          <cell r="G113">
            <v>-7538.29</v>
          </cell>
          <cell r="H113">
            <v>5427.5700000000006</v>
          </cell>
          <cell r="I113">
            <v>3385.31</v>
          </cell>
          <cell r="J113">
            <v>2042.2499999999998</v>
          </cell>
          <cell r="K113">
            <v>3841.94</v>
          </cell>
          <cell r="L113">
            <v>4814.6200000000008</v>
          </cell>
          <cell r="M113">
            <v>-972.68999999999983</v>
          </cell>
          <cell r="N113">
            <v>1985.6299999999999</v>
          </cell>
          <cell r="O113">
            <v>1464.56</v>
          </cell>
          <cell r="P113">
            <v>521.04</v>
          </cell>
        </row>
        <row r="114">
          <cell r="A114">
            <v>38169</v>
          </cell>
          <cell r="B114">
            <v>24737.519999999997</v>
          </cell>
          <cell r="C114">
            <v>30727.14</v>
          </cell>
          <cell r="D114">
            <v>-5989.6200000000008</v>
          </cell>
          <cell r="E114">
            <v>18108.32</v>
          </cell>
          <cell r="F114">
            <v>26712.370000000003</v>
          </cell>
          <cell r="G114">
            <v>-8604.0499999999993</v>
          </cell>
          <cell r="H114">
            <v>6629.1900000000005</v>
          </cell>
          <cell r="I114">
            <v>4014.77</v>
          </cell>
          <cell r="J114">
            <v>2614.41</v>
          </cell>
          <cell r="K114">
            <v>4560.3999999999996</v>
          </cell>
          <cell r="L114">
            <v>5629.9900000000007</v>
          </cell>
          <cell r="M114">
            <v>-1069.5999999999999</v>
          </cell>
          <cell r="N114">
            <v>2504.3999999999996</v>
          </cell>
          <cell r="O114">
            <v>1736.98</v>
          </cell>
          <cell r="P114">
            <v>767.39</v>
          </cell>
        </row>
        <row r="115">
          <cell r="A115">
            <v>38200</v>
          </cell>
          <cell r="B115">
            <v>27754.199999999997</v>
          </cell>
          <cell r="C115">
            <v>34641.519999999997</v>
          </cell>
          <cell r="D115">
            <v>-6887.3200000000006</v>
          </cell>
          <cell r="E115">
            <v>19823.060000000001</v>
          </cell>
          <cell r="F115">
            <v>29980.460000000003</v>
          </cell>
          <cell r="G115">
            <v>-10157.41</v>
          </cell>
          <cell r="H115">
            <v>7931.14</v>
          </cell>
          <cell r="I115">
            <v>4661.0599999999995</v>
          </cell>
          <cell r="J115">
            <v>3270.06</v>
          </cell>
          <cell r="K115">
            <v>5283.5199999999995</v>
          </cell>
          <cell r="L115">
            <v>6400.93</v>
          </cell>
          <cell r="M115">
            <v>-1117.4199999999998</v>
          </cell>
          <cell r="N115">
            <v>2898.7699999999995</v>
          </cell>
          <cell r="O115">
            <v>1986.66</v>
          </cell>
          <cell r="P115">
            <v>912.07999999999993</v>
          </cell>
        </row>
        <row r="116">
          <cell r="A116">
            <v>38231</v>
          </cell>
          <cell r="B116">
            <v>31456.6</v>
          </cell>
          <cell r="C116">
            <v>39404.539999999994</v>
          </cell>
          <cell r="D116">
            <v>-7947.9400000000005</v>
          </cell>
          <cell r="E116">
            <v>22458.34</v>
          </cell>
          <cell r="F116">
            <v>34091.910000000003</v>
          </cell>
          <cell r="G116">
            <v>-11633.59</v>
          </cell>
          <cell r="H116">
            <v>8998.26</v>
          </cell>
          <cell r="I116">
            <v>5312.619999999999</v>
          </cell>
          <cell r="J116">
            <v>3685.62</v>
          </cell>
          <cell r="K116">
            <v>5845.6399999999994</v>
          </cell>
          <cell r="L116">
            <v>7184.17</v>
          </cell>
          <cell r="M116">
            <v>-1338.54</v>
          </cell>
          <cell r="N116">
            <v>3202.6099999999997</v>
          </cell>
          <cell r="O116">
            <v>2271.83</v>
          </cell>
          <cell r="P116">
            <v>930.74999999999989</v>
          </cell>
        </row>
        <row r="117">
          <cell r="A117">
            <v>38261</v>
          </cell>
          <cell r="B117">
            <v>35094.659999999996</v>
          </cell>
          <cell r="C117">
            <v>44256.359999999993</v>
          </cell>
          <cell r="D117">
            <v>-9161.7000000000007</v>
          </cell>
          <cell r="E117">
            <v>25065.55</v>
          </cell>
          <cell r="F117">
            <v>38362.47</v>
          </cell>
          <cell r="G117">
            <v>-13296.94</v>
          </cell>
          <cell r="H117">
            <v>10029.11</v>
          </cell>
          <cell r="I117">
            <v>5893.8799999999992</v>
          </cell>
          <cell r="J117">
            <v>4135.21</v>
          </cell>
          <cell r="K117">
            <v>6438.1699999999992</v>
          </cell>
          <cell r="L117">
            <v>7961.93</v>
          </cell>
          <cell r="M117">
            <v>-1523.77</v>
          </cell>
          <cell r="N117">
            <v>3518.7699999999995</v>
          </cell>
          <cell r="O117">
            <v>2504.0299999999997</v>
          </cell>
          <cell r="P117">
            <v>1014.7099999999999</v>
          </cell>
        </row>
        <row r="118">
          <cell r="A118">
            <v>38292</v>
          </cell>
          <cell r="B118">
            <v>38732.21</v>
          </cell>
          <cell r="C118">
            <v>49232.419999999991</v>
          </cell>
          <cell r="D118">
            <v>-10500.210000000001</v>
          </cell>
          <cell r="E118">
            <v>27829.79</v>
          </cell>
          <cell r="F118">
            <v>42708.07</v>
          </cell>
          <cell r="G118">
            <v>-14878.300000000001</v>
          </cell>
          <cell r="H118">
            <v>10902.42</v>
          </cell>
          <cell r="I118">
            <v>6524.3399999999992</v>
          </cell>
          <cell r="J118">
            <v>4378.07</v>
          </cell>
          <cell r="K118">
            <v>7150.4299999999994</v>
          </cell>
          <cell r="L118">
            <v>8731.4500000000007</v>
          </cell>
          <cell r="M118">
            <v>-1581.03</v>
          </cell>
          <cell r="N118">
            <v>3923.8299999999995</v>
          </cell>
          <cell r="O118">
            <v>2754.7599999999998</v>
          </cell>
          <cell r="P118">
            <v>1169.04</v>
          </cell>
        </row>
        <row r="119">
          <cell r="A119">
            <v>38322</v>
          </cell>
          <cell r="B119">
            <v>42407.55</v>
          </cell>
          <cell r="C119">
            <v>54182.399999999994</v>
          </cell>
          <cell r="D119">
            <v>-11774.85</v>
          </cell>
          <cell r="E119">
            <v>30548.83</v>
          </cell>
          <cell r="F119">
            <v>46994.51</v>
          </cell>
          <cell r="G119">
            <v>-16445.7</v>
          </cell>
          <cell r="H119">
            <v>11858.72</v>
          </cell>
          <cell r="I119">
            <v>7187.8799999999992</v>
          </cell>
          <cell r="J119">
            <v>4670.83</v>
          </cell>
          <cell r="K119">
            <v>7943.4199999999992</v>
          </cell>
          <cell r="L119">
            <v>9555.11</v>
          </cell>
          <cell r="M119">
            <v>-1611.7</v>
          </cell>
          <cell r="N119">
            <v>4351.9199999999992</v>
          </cell>
          <cell r="O119">
            <v>3079.6</v>
          </cell>
          <cell r="P119">
            <v>1272.29</v>
          </cell>
        </row>
        <row r="120">
          <cell r="A120">
            <v>38353</v>
          </cell>
          <cell r="B120">
            <v>3153.03</v>
          </cell>
          <cell r="C120">
            <v>4159.3100000000004</v>
          </cell>
          <cell r="D120">
            <v>-1006.28</v>
          </cell>
          <cell r="E120">
            <v>2423.7800000000002</v>
          </cell>
          <cell r="F120">
            <v>3620.52</v>
          </cell>
          <cell r="G120">
            <v>-1196.75</v>
          </cell>
          <cell r="H120">
            <v>729.25</v>
          </cell>
          <cell r="I120">
            <v>538.78</v>
          </cell>
          <cell r="J120">
            <v>190.47</v>
          </cell>
          <cell r="K120">
            <v>633.91</v>
          </cell>
          <cell r="L120">
            <v>866.62</v>
          </cell>
          <cell r="M120">
            <v>-232.72</v>
          </cell>
          <cell r="N120">
            <v>330.95</v>
          </cell>
          <cell r="O120">
            <v>485.16</v>
          </cell>
          <cell r="P120">
            <v>-154.19999999999999</v>
          </cell>
        </row>
        <row r="121">
          <cell r="A121">
            <v>38384</v>
          </cell>
          <cell r="B121">
            <v>6360.83</v>
          </cell>
          <cell r="C121">
            <v>8348.61</v>
          </cell>
          <cell r="D121">
            <v>-1987.78</v>
          </cell>
          <cell r="E121">
            <v>4881.08</v>
          </cell>
          <cell r="F121">
            <v>7250.15</v>
          </cell>
          <cell r="G121">
            <v>-2369.08</v>
          </cell>
          <cell r="H121">
            <v>1479.75</v>
          </cell>
          <cell r="I121">
            <v>1098.46</v>
          </cell>
          <cell r="J121">
            <v>381.28999999999996</v>
          </cell>
          <cell r="K121">
            <v>1296.05</v>
          </cell>
          <cell r="L121">
            <v>1736.78</v>
          </cell>
          <cell r="M121">
            <v>-440.74</v>
          </cell>
          <cell r="N121">
            <v>631.44000000000005</v>
          </cell>
          <cell r="O121">
            <v>717.82</v>
          </cell>
          <cell r="P121">
            <v>-86.36999999999999</v>
          </cell>
        </row>
        <row r="122">
          <cell r="A122">
            <v>38412</v>
          </cell>
          <cell r="B122">
            <v>9813.119999999999</v>
          </cell>
          <cell r="C122">
            <v>13339.650000000001</v>
          </cell>
          <cell r="D122">
            <v>-3526.5299999999997</v>
          </cell>
          <cell r="E122">
            <v>7447.96</v>
          </cell>
          <cell r="F122">
            <v>11598.599999999999</v>
          </cell>
          <cell r="G122">
            <v>-4150.6499999999996</v>
          </cell>
          <cell r="H122">
            <v>2365.16</v>
          </cell>
          <cell r="I122">
            <v>1741.0500000000002</v>
          </cell>
          <cell r="J122">
            <v>624.1099999999999</v>
          </cell>
          <cell r="K122">
            <v>2170.35</v>
          </cell>
          <cell r="L122">
            <v>2613.6</v>
          </cell>
          <cell r="M122">
            <v>-443.26</v>
          </cell>
          <cell r="N122">
            <v>978.01</v>
          </cell>
          <cell r="O122">
            <v>978.98</v>
          </cell>
          <cell r="P122">
            <v>-0.95999999999999375</v>
          </cell>
        </row>
        <row r="123">
          <cell r="A123">
            <v>38443</v>
          </cell>
          <cell r="B123">
            <v>13267.8</v>
          </cell>
          <cell r="C123">
            <v>18101.86</v>
          </cell>
          <cell r="D123">
            <v>-4834.0599999999995</v>
          </cell>
          <cell r="E123">
            <v>9980.49</v>
          </cell>
          <cell r="F123">
            <v>15723.539999999997</v>
          </cell>
          <cell r="G123">
            <v>-5743.0599999999995</v>
          </cell>
          <cell r="H123">
            <v>3287.31</v>
          </cell>
          <cell r="I123">
            <v>2378.3200000000002</v>
          </cell>
          <cell r="J123">
            <v>908.9899999999999</v>
          </cell>
          <cell r="K123">
            <v>2905.69</v>
          </cell>
          <cell r="L123">
            <v>3660.67</v>
          </cell>
          <cell r="M123">
            <v>-754.99</v>
          </cell>
          <cell r="N123">
            <v>1323.1</v>
          </cell>
          <cell r="O123">
            <v>1215.6600000000001</v>
          </cell>
          <cell r="P123">
            <v>107.45</v>
          </cell>
        </row>
        <row r="124">
          <cell r="A124">
            <v>38473</v>
          </cell>
          <cell r="B124">
            <v>16801.86</v>
          </cell>
          <cell r="C124">
            <v>22856.46</v>
          </cell>
          <cell r="D124">
            <v>-6054.5999999999995</v>
          </cell>
          <cell r="E124">
            <v>12497.79</v>
          </cell>
          <cell r="F124">
            <v>19856.239999999998</v>
          </cell>
          <cell r="G124">
            <v>-7358.4599999999991</v>
          </cell>
          <cell r="H124">
            <v>4304.07</v>
          </cell>
          <cell r="I124">
            <v>3000.21</v>
          </cell>
          <cell r="J124">
            <v>1303.8499999999999</v>
          </cell>
          <cell r="K124">
            <v>3542.53</v>
          </cell>
          <cell r="L124">
            <v>4734.95</v>
          </cell>
          <cell r="M124">
            <v>-1192.43</v>
          </cell>
          <cell r="N124">
            <v>1703.35</v>
          </cell>
          <cell r="O124">
            <v>1496.19</v>
          </cell>
          <cell r="P124">
            <v>207.17000000000002</v>
          </cell>
        </row>
        <row r="125">
          <cell r="A125">
            <v>38504</v>
          </cell>
          <cell r="B125">
            <v>20734.810000000001</v>
          </cell>
          <cell r="C125">
            <v>27723.129999999997</v>
          </cell>
          <cell r="D125">
            <v>-6988.32</v>
          </cell>
          <cell r="E125">
            <v>15403.740000000002</v>
          </cell>
          <cell r="F125">
            <v>24067.589999999997</v>
          </cell>
          <cell r="G125">
            <v>-8663.8599999999988</v>
          </cell>
          <cell r="H125">
            <v>5331.07</v>
          </cell>
          <cell r="I125">
            <v>3655.53</v>
          </cell>
          <cell r="J125">
            <v>1675.53</v>
          </cell>
          <cell r="K125">
            <v>4253.4400000000005</v>
          </cell>
          <cell r="L125">
            <v>5649.33</v>
          </cell>
          <cell r="M125">
            <v>-1395.9</v>
          </cell>
          <cell r="N125">
            <v>2093.3199999999997</v>
          </cell>
          <cell r="O125">
            <v>1768.63</v>
          </cell>
          <cell r="P125">
            <v>324.69</v>
          </cell>
        </row>
        <row r="126">
          <cell r="A126">
            <v>38534</v>
          </cell>
          <cell r="B126">
            <v>24774.65</v>
          </cell>
          <cell r="C126">
            <v>32265.819999999996</v>
          </cell>
          <cell r="D126">
            <v>-7491.1799999999994</v>
          </cell>
          <cell r="E126">
            <v>18234.870000000003</v>
          </cell>
          <cell r="F126">
            <v>28008.569999999996</v>
          </cell>
          <cell r="G126">
            <v>-9773.7099999999991</v>
          </cell>
          <cell r="H126">
            <v>6539.7699999999995</v>
          </cell>
          <cell r="I126">
            <v>4257.24</v>
          </cell>
          <cell r="J126">
            <v>2282.52</v>
          </cell>
          <cell r="K126">
            <v>5041.630000000001</v>
          </cell>
          <cell r="L126">
            <v>6547.36</v>
          </cell>
          <cell r="M126">
            <v>-1505.74</v>
          </cell>
          <cell r="N126">
            <v>2581.9299999999998</v>
          </cell>
          <cell r="O126">
            <v>2066.27</v>
          </cell>
          <cell r="P126">
            <v>515.66</v>
          </cell>
        </row>
        <row r="127">
          <cell r="A127">
            <v>38565</v>
          </cell>
          <cell r="B127">
            <v>28051.61</v>
          </cell>
          <cell r="C127">
            <v>36601.839999999997</v>
          </cell>
          <cell r="D127">
            <v>-8550.24</v>
          </cell>
          <cell r="E127">
            <v>20154.22</v>
          </cell>
          <cell r="F127">
            <v>31658.599999999995</v>
          </cell>
          <cell r="G127">
            <v>-11504.4</v>
          </cell>
          <cell r="H127">
            <v>7897.3799999999992</v>
          </cell>
          <cell r="I127">
            <v>4943.2299999999996</v>
          </cell>
          <cell r="J127">
            <v>2954.14</v>
          </cell>
          <cell r="K127">
            <v>5652.3300000000008</v>
          </cell>
          <cell r="L127">
            <v>7430.15</v>
          </cell>
          <cell r="M127">
            <v>-1777.83</v>
          </cell>
          <cell r="N127">
            <v>2916.46</v>
          </cell>
          <cell r="O127">
            <v>2378.83</v>
          </cell>
          <cell r="P127">
            <v>537.62</v>
          </cell>
        </row>
        <row r="128">
          <cell r="A128">
            <v>38596</v>
          </cell>
          <cell r="B128">
            <v>32072.18</v>
          </cell>
          <cell r="C128">
            <v>41676.759999999995</v>
          </cell>
          <cell r="D128">
            <v>-9604.59</v>
          </cell>
          <cell r="E128">
            <v>22977</v>
          </cell>
          <cell r="F128">
            <v>36081.849999999991</v>
          </cell>
          <cell r="G128">
            <v>-13104.869999999999</v>
          </cell>
          <cell r="H128">
            <v>9095.1699999999983</v>
          </cell>
          <cell r="I128">
            <v>5594.9</v>
          </cell>
          <cell r="J128">
            <v>3500.2599999999998</v>
          </cell>
          <cell r="K128">
            <v>6278.8100000000013</v>
          </cell>
          <cell r="L128">
            <v>8340.5499999999993</v>
          </cell>
          <cell r="M128">
            <v>-2061.7399999999998</v>
          </cell>
          <cell r="N128">
            <v>3216.35</v>
          </cell>
          <cell r="O128">
            <v>2696.73</v>
          </cell>
          <cell r="P128">
            <v>519.61</v>
          </cell>
        </row>
        <row r="129">
          <cell r="A129">
            <v>38626</v>
          </cell>
          <cell r="B129">
            <v>35891.199999999997</v>
          </cell>
          <cell r="C129">
            <v>46842.539999999994</v>
          </cell>
          <cell r="D129">
            <v>-10951.34</v>
          </cell>
          <cell r="E129">
            <v>25687.34</v>
          </cell>
          <cell r="F129">
            <v>40559.319999999992</v>
          </cell>
          <cell r="G129">
            <v>-14872</v>
          </cell>
          <cell r="H129">
            <v>10203.859999999999</v>
          </cell>
          <cell r="I129">
            <v>6283.2099999999991</v>
          </cell>
          <cell r="J129">
            <v>3920.64</v>
          </cell>
          <cell r="K129">
            <v>7039.7900000000009</v>
          </cell>
          <cell r="L129">
            <v>9275.6099999999988</v>
          </cell>
          <cell r="M129">
            <v>-2235.8199999999997</v>
          </cell>
          <cell r="N129">
            <v>3555.52</v>
          </cell>
          <cell r="O129">
            <v>2942.17</v>
          </cell>
          <cell r="P129">
            <v>613.34</v>
          </cell>
        </row>
        <row r="130">
          <cell r="A130">
            <v>38657</v>
          </cell>
          <cell r="B130">
            <v>39645.18</v>
          </cell>
          <cell r="C130">
            <v>51890.869999999995</v>
          </cell>
          <cell r="D130">
            <v>-12245.7</v>
          </cell>
          <cell r="E130">
            <v>28495.11</v>
          </cell>
          <cell r="F130">
            <v>44964.739999999991</v>
          </cell>
          <cell r="G130">
            <v>-16469.650000000001</v>
          </cell>
          <cell r="H130">
            <v>11150.07</v>
          </cell>
          <cell r="I130">
            <v>6926.119999999999</v>
          </cell>
          <cell r="J130">
            <v>4223.9399999999996</v>
          </cell>
          <cell r="K130">
            <v>7839.85</v>
          </cell>
          <cell r="L130">
            <v>10265.269999999999</v>
          </cell>
          <cell r="M130">
            <v>-2425.4299999999998</v>
          </cell>
          <cell r="N130">
            <v>3892.21</v>
          </cell>
          <cell r="O130">
            <v>3241.69</v>
          </cell>
          <cell r="P130">
            <v>650.51</v>
          </cell>
        </row>
        <row r="131">
          <cell r="A131">
            <v>38687</v>
          </cell>
          <cell r="B131">
            <v>43255.33</v>
          </cell>
          <cell r="C131">
            <v>56782.289999999994</v>
          </cell>
          <cell r="D131">
            <v>-13526.970000000001</v>
          </cell>
          <cell r="E131">
            <v>31073.61</v>
          </cell>
          <cell r="F131">
            <v>49147.679999999993</v>
          </cell>
          <cell r="G131">
            <v>-18074.09</v>
          </cell>
          <cell r="H131">
            <v>12181.73</v>
          </cell>
          <cell r="I131">
            <v>7634.5999999999985</v>
          </cell>
          <cell r="J131">
            <v>4547.1099999999997</v>
          </cell>
          <cell r="K131">
            <v>9019.36</v>
          </cell>
          <cell r="L131">
            <v>11395.329999999998</v>
          </cell>
          <cell r="M131">
            <v>-2375.98</v>
          </cell>
          <cell r="N131">
            <v>4373.8599999999997</v>
          </cell>
          <cell r="O131">
            <v>3668.75</v>
          </cell>
          <cell r="P131">
            <v>705.1</v>
          </cell>
        </row>
        <row r="132">
          <cell r="A132">
            <v>38718</v>
          </cell>
          <cell r="B132">
            <v>3611.13</v>
          </cell>
          <cell r="C132">
            <v>4791.66</v>
          </cell>
          <cell r="D132">
            <v>-1180.53</v>
          </cell>
          <cell r="E132">
            <v>2656.14</v>
          </cell>
          <cell r="F132">
            <v>4102.18</v>
          </cell>
          <cell r="G132">
            <v>-1446.04</v>
          </cell>
          <cell r="H132">
            <v>954.99</v>
          </cell>
          <cell r="I132">
            <v>689.48</v>
          </cell>
          <cell r="J132">
            <v>265.51</v>
          </cell>
          <cell r="K132">
            <v>897.41</v>
          </cell>
          <cell r="L132">
            <v>1247.75</v>
          </cell>
          <cell r="M132">
            <v>-350.34</v>
          </cell>
          <cell r="N132">
            <v>374.03</v>
          </cell>
          <cell r="O132">
            <v>535.27</v>
          </cell>
          <cell r="P132">
            <v>-161.24</v>
          </cell>
        </row>
        <row r="133">
          <cell r="A133">
            <v>38749</v>
          </cell>
          <cell r="B133">
            <v>7127.23</v>
          </cell>
          <cell r="C133">
            <v>9685.2000000000007</v>
          </cell>
          <cell r="D133">
            <v>-2557.96</v>
          </cell>
          <cell r="E133">
            <v>5287.17</v>
          </cell>
          <cell r="F133">
            <v>8329.86</v>
          </cell>
          <cell r="G133">
            <v>-3042.7</v>
          </cell>
          <cell r="H133">
            <v>1840.0700000000002</v>
          </cell>
          <cell r="I133">
            <v>1355.33</v>
          </cell>
          <cell r="J133">
            <v>484.73</v>
          </cell>
          <cell r="K133">
            <v>1798.5</v>
          </cell>
          <cell r="L133">
            <v>2513.52</v>
          </cell>
          <cell r="M133">
            <v>-715.01</v>
          </cell>
          <cell r="N133">
            <v>793.8599999999999</v>
          </cell>
          <cell r="O133">
            <v>983.39</v>
          </cell>
          <cell r="P133">
            <v>-189.53</v>
          </cell>
        </row>
        <row r="134">
          <cell r="A134">
            <v>38777</v>
          </cell>
          <cell r="B134">
            <v>11424.5</v>
          </cell>
          <cell r="C134">
            <v>15456.23</v>
          </cell>
          <cell r="D134">
            <v>-4031.71</v>
          </cell>
          <cell r="E134">
            <v>8468.7999999999993</v>
          </cell>
          <cell r="F134">
            <v>13300.89</v>
          </cell>
          <cell r="G134">
            <v>-4832.1099999999997</v>
          </cell>
          <cell r="H134">
            <v>2955.7200000000003</v>
          </cell>
          <cell r="I134">
            <v>2155.3199999999997</v>
          </cell>
          <cell r="J134">
            <v>800.3900000000001</v>
          </cell>
          <cell r="K134">
            <v>2852.42</v>
          </cell>
          <cell r="L134">
            <v>3810.89</v>
          </cell>
          <cell r="M134">
            <v>-958.46</v>
          </cell>
          <cell r="N134">
            <v>1200.0099999999998</v>
          </cell>
          <cell r="O134">
            <v>1266.46</v>
          </cell>
          <cell r="P134">
            <v>-66.45</v>
          </cell>
        </row>
        <row r="135">
          <cell r="A135">
            <v>38808</v>
          </cell>
          <cell r="B135">
            <v>15092.58</v>
          </cell>
          <cell r="C135">
            <v>20322.87</v>
          </cell>
          <cell r="D135">
            <v>-5230.26</v>
          </cell>
          <cell r="E135">
            <v>11037.199999999999</v>
          </cell>
          <cell r="F135">
            <v>17457.849999999999</v>
          </cell>
          <cell r="G135">
            <v>-6420.67</v>
          </cell>
          <cell r="H135">
            <v>4055.4100000000003</v>
          </cell>
          <cell r="I135">
            <v>2864.9999999999995</v>
          </cell>
          <cell r="J135">
            <v>1190.4000000000001</v>
          </cell>
          <cell r="K135">
            <v>3973.08</v>
          </cell>
          <cell r="L135">
            <v>5447.69</v>
          </cell>
          <cell r="M135">
            <v>-1474.6</v>
          </cell>
          <cell r="N135">
            <v>1541.6999999999998</v>
          </cell>
          <cell r="O135">
            <v>1565.1100000000001</v>
          </cell>
          <cell r="P135">
            <v>-23.410000000000004</v>
          </cell>
        </row>
        <row r="136">
          <cell r="A136">
            <v>38838</v>
          </cell>
          <cell r="B136">
            <v>19484.28</v>
          </cell>
          <cell r="C136">
            <v>25988.89</v>
          </cell>
          <cell r="D136">
            <v>-6504.58</v>
          </cell>
          <cell r="E136">
            <v>14183.649999999998</v>
          </cell>
          <cell r="F136">
            <v>22376.44</v>
          </cell>
          <cell r="G136">
            <v>-8192.81</v>
          </cell>
          <cell r="H136">
            <v>5300.66</v>
          </cell>
          <cell r="I136">
            <v>3612.4299999999994</v>
          </cell>
          <cell r="J136">
            <v>1688.22</v>
          </cell>
          <cell r="K136">
            <v>4892.8</v>
          </cell>
          <cell r="L136">
            <v>7101.2999999999993</v>
          </cell>
          <cell r="M136">
            <v>-2208.4899999999998</v>
          </cell>
          <cell r="N136">
            <v>1946.4999999999998</v>
          </cell>
          <cell r="O136">
            <v>1836.0900000000001</v>
          </cell>
          <cell r="P136">
            <v>110.41</v>
          </cell>
        </row>
        <row r="137">
          <cell r="A137">
            <v>38869</v>
          </cell>
          <cell r="B137">
            <v>23842.01</v>
          </cell>
          <cell r="C137">
            <v>31518.639999999999</v>
          </cell>
          <cell r="D137">
            <v>-7676.6</v>
          </cell>
          <cell r="E137">
            <v>17318.879999999997</v>
          </cell>
          <cell r="F137">
            <v>27131.67</v>
          </cell>
          <cell r="G137">
            <v>-9812.81</v>
          </cell>
          <cell r="H137">
            <v>6523.17</v>
          </cell>
          <cell r="I137">
            <v>4386.9599999999991</v>
          </cell>
          <cell r="J137">
            <v>2136.1999999999998</v>
          </cell>
          <cell r="K137">
            <v>5906.42</v>
          </cell>
          <cell r="L137">
            <v>8490.2199999999993</v>
          </cell>
          <cell r="M137">
            <v>-2583.79</v>
          </cell>
          <cell r="N137">
            <v>2392.4699999999998</v>
          </cell>
          <cell r="O137">
            <v>2095.4300000000003</v>
          </cell>
          <cell r="P137">
            <v>297.03999999999996</v>
          </cell>
        </row>
        <row r="138">
          <cell r="A138">
            <v>38899</v>
          </cell>
          <cell r="B138">
            <v>28705.879999999997</v>
          </cell>
          <cell r="C138">
            <v>36836.879999999997</v>
          </cell>
          <cell r="D138">
            <v>-8130.96</v>
          </cell>
          <cell r="E138">
            <v>20686.559999999998</v>
          </cell>
          <cell r="F138">
            <v>31676.37</v>
          </cell>
          <cell r="G138">
            <v>-10989.83</v>
          </cell>
          <cell r="H138">
            <v>8019.3600000000006</v>
          </cell>
          <cell r="I138">
            <v>5160.4999999999991</v>
          </cell>
          <cell r="J138">
            <v>2858.8599999999997</v>
          </cell>
          <cell r="K138">
            <v>6908.45</v>
          </cell>
          <cell r="L138">
            <v>9877.6999999999989</v>
          </cell>
          <cell r="M138">
            <v>-2969.24</v>
          </cell>
          <cell r="N138">
            <v>2930.1299999999997</v>
          </cell>
          <cell r="O138">
            <v>2438.63</v>
          </cell>
          <cell r="P138">
            <v>491.5</v>
          </cell>
        </row>
        <row r="139">
          <cell r="A139">
            <v>38930</v>
          </cell>
          <cell r="B139">
            <v>32753.439999999999</v>
          </cell>
          <cell r="C139">
            <v>41663.96</v>
          </cell>
          <cell r="D139">
            <v>-8910.48</v>
          </cell>
          <cell r="E139">
            <v>23112.35</v>
          </cell>
          <cell r="F139">
            <v>35725.760000000002</v>
          </cell>
          <cell r="G139">
            <v>-12613.43</v>
          </cell>
          <cell r="H139">
            <v>9641.130000000001</v>
          </cell>
          <cell r="I139">
            <v>5938.1899999999987</v>
          </cell>
          <cell r="J139">
            <v>3702.9399999999996</v>
          </cell>
          <cell r="K139">
            <v>7842.8</v>
          </cell>
          <cell r="L139">
            <v>11270.779999999999</v>
          </cell>
          <cell r="M139">
            <v>-3427.9799999999996</v>
          </cell>
          <cell r="N139">
            <v>3318.0299999999997</v>
          </cell>
          <cell r="O139">
            <v>2751.65</v>
          </cell>
          <cell r="P139">
            <v>566.39</v>
          </cell>
        </row>
        <row r="140">
          <cell r="A140">
            <v>38961</v>
          </cell>
          <cell r="B140">
            <v>37490.35</v>
          </cell>
          <cell r="C140">
            <v>47096.24</v>
          </cell>
          <cell r="D140">
            <v>-9605.8599999999988</v>
          </cell>
          <cell r="E140">
            <v>26530.1</v>
          </cell>
          <cell r="F140">
            <v>40435.600000000006</v>
          </cell>
          <cell r="G140">
            <v>-13905.52</v>
          </cell>
          <cell r="H140">
            <v>10960.28</v>
          </cell>
          <cell r="I140">
            <v>6660.6299999999992</v>
          </cell>
          <cell r="J140">
            <v>4299.6499999999996</v>
          </cell>
          <cell r="K140">
            <v>8811.76</v>
          </cell>
          <cell r="L140">
            <v>12670.919999999998</v>
          </cell>
          <cell r="M140">
            <v>-3859.1599999999994</v>
          </cell>
          <cell r="N140">
            <v>3732.4199999999996</v>
          </cell>
          <cell r="O140">
            <v>3098.6400000000003</v>
          </cell>
          <cell r="P140">
            <v>633.79</v>
          </cell>
        </row>
        <row r="141">
          <cell r="A141">
            <v>38991</v>
          </cell>
          <cell r="B141">
            <v>42043.83</v>
          </cell>
          <cell r="C141">
            <v>52850.45</v>
          </cell>
          <cell r="D141">
            <v>-10806.589999999998</v>
          </cell>
          <cell r="E141">
            <v>29721.449999999997</v>
          </cell>
          <cell r="F141">
            <v>45386.950000000004</v>
          </cell>
          <cell r="G141">
            <v>-15665.52</v>
          </cell>
          <cell r="H141">
            <v>12322.41</v>
          </cell>
          <cell r="I141">
            <v>7463.4899999999989</v>
          </cell>
          <cell r="J141">
            <v>4858.92</v>
          </cell>
          <cell r="K141">
            <v>9861.66</v>
          </cell>
          <cell r="L141">
            <v>14139.369999999999</v>
          </cell>
          <cell r="M141">
            <v>-4277.7099999999991</v>
          </cell>
          <cell r="N141">
            <v>4085.2</v>
          </cell>
          <cell r="O141">
            <v>3428.6800000000003</v>
          </cell>
          <cell r="P141">
            <v>656.53</v>
          </cell>
        </row>
        <row r="142">
          <cell r="A142">
            <v>39022</v>
          </cell>
          <cell r="B142">
            <v>46449.75</v>
          </cell>
          <cell r="C142">
            <v>58342.02</v>
          </cell>
          <cell r="D142">
            <v>-11892.249999999998</v>
          </cell>
          <cell r="E142">
            <v>33003.329999999994</v>
          </cell>
          <cell r="F142">
            <v>50116.540000000008</v>
          </cell>
          <cell r="G142">
            <v>-17113.23</v>
          </cell>
          <cell r="H142">
            <v>13446.45</v>
          </cell>
          <cell r="I142">
            <v>8225.48</v>
          </cell>
          <cell r="J142">
            <v>5220.97</v>
          </cell>
          <cell r="K142">
            <v>10827.91</v>
          </cell>
          <cell r="L142">
            <v>15583.16</v>
          </cell>
          <cell r="M142">
            <v>-4755.2499999999991</v>
          </cell>
          <cell r="N142">
            <v>4483.9699999999993</v>
          </cell>
          <cell r="O142">
            <v>3767.4900000000002</v>
          </cell>
          <cell r="P142">
            <v>716.49</v>
          </cell>
        </row>
        <row r="143">
          <cell r="A143">
            <v>39052</v>
          </cell>
          <cell r="B143">
            <v>50585.520000000004</v>
          </cell>
          <cell r="C143">
            <v>63526.57</v>
          </cell>
          <cell r="D143">
            <v>-12941.029999999999</v>
          </cell>
          <cell r="E143">
            <v>35830.499999999993</v>
          </cell>
          <cell r="F143">
            <v>54534.000000000007</v>
          </cell>
          <cell r="G143">
            <v>-18703.53</v>
          </cell>
          <cell r="H143">
            <v>14755.050000000001</v>
          </cell>
          <cell r="I143">
            <v>8992.57</v>
          </cell>
          <cell r="J143">
            <v>5762.49</v>
          </cell>
          <cell r="K143">
            <v>12060.31</v>
          </cell>
          <cell r="L143">
            <v>17042.64</v>
          </cell>
          <cell r="M143">
            <v>-4982.329999999999</v>
          </cell>
          <cell r="N143">
            <v>4972.1099999999997</v>
          </cell>
          <cell r="O143">
            <v>4106.97</v>
          </cell>
          <cell r="P143">
            <v>865.15</v>
          </cell>
        </row>
        <row r="144">
          <cell r="A144">
            <v>39083</v>
          </cell>
          <cell r="B144">
            <v>4212.7700000000004</v>
          </cell>
          <cell r="C144">
            <v>5301.66</v>
          </cell>
          <cell r="D144">
            <v>-1088.8900000000001</v>
          </cell>
          <cell r="E144">
            <v>3144.55</v>
          </cell>
          <cell r="F144">
            <v>4477.71</v>
          </cell>
          <cell r="G144">
            <v>-1333.16</v>
          </cell>
          <cell r="H144">
            <v>1068.22</v>
          </cell>
          <cell r="I144">
            <v>823.95</v>
          </cell>
          <cell r="J144">
            <v>244.27</v>
          </cell>
          <cell r="K144">
            <v>1295.6099999999999</v>
          </cell>
          <cell r="L144">
            <v>1417.35</v>
          </cell>
          <cell r="M144">
            <v>-121.74</v>
          </cell>
          <cell r="N144">
            <v>524.96</v>
          </cell>
          <cell r="O144">
            <v>348.46</v>
          </cell>
          <cell r="P144">
            <v>176.5</v>
          </cell>
        </row>
        <row r="145">
          <cell r="A145">
            <v>39114</v>
          </cell>
          <cell r="B145">
            <v>8282.1500000000015</v>
          </cell>
          <cell r="C145">
            <v>10272.32</v>
          </cell>
          <cell r="D145">
            <v>-1990.16</v>
          </cell>
          <cell r="E145">
            <v>6133.25</v>
          </cell>
          <cell r="F145">
            <v>8742.36</v>
          </cell>
          <cell r="G145">
            <v>-2609.11</v>
          </cell>
          <cell r="H145">
            <v>2148.91</v>
          </cell>
          <cell r="I145">
            <v>1529.96</v>
          </cell>
          <cell r="J145">
            <v>618.95000000000005</v>
          </cell>
          <cell r="K145">
            <v>2378.1899999999996</v>
          </cell>
          <cell r="L145">
            <v>2838.85</v>
          </cell>
          <cell r="M145">
            <v>-460.67</v>
          </cell>
          <cell r="N145">
            <v>898.43000000000006</v>
          </cell>
          <cell r="O145">
            <v>871.76</v>
          </cell>
          <cell r="P145">
            <v>26.680000000000007</v>
          </cell>
        </row>
        <row r="146">
          <cell r="A146">
            <v>39142</v>
          </cell>
          <cell r="B146">
            <v>12998.250000000002</v>
          </cell>
          <cell r="C146">
            <v>16061.52</v>
          </cell>
          <cell r="D146">
            <v>-3063.26</v>
          </cell>
          <cell r="E146">
            <v>9597.84</v>
          </cell>
          <cell r="F146">
            <v>13721.07</v>
          </cell>
          <cell r="G146">
            <v>-4123.2299999999996</v>
          </cell>
          <cell r="H146">
            <v>3400.41</v>
          </cell>
          <cell r="I146">
            <v>2340.4499999999998</v>
          </cell>
          <cell r="J146">
            <v>1059.96</v>
          </cell>
          <cell r="K146">
            <v>3400.7</v>
          </cell>
          <cell r="L146">
            <v>4262.1899999999996</v>
          </cell>
          <cell r="M146">
            <v>-861.5</v>
          </cell>
          <cell r="N146">
            <v>1304.94</v>
          </cell>
          <cell r="O146">
            <v>1155.6500000000001</v>
          </cell>
          <cell r="P146">
            <v>149.30000000000001</v>
          </cell>
        </row>
        <row r="147">
          <cell r="A147">
            <v>39173</v>
          </cell>
          <cell r="B147">
            <v>17322.370000000003</v>
          </cell>
          <cell r="C147">
            <v>21445.3</v>
          </cell>
          <cell r="D147">
            <v>-4122.92</v>
          </cell>
          <cell r="E147">
            <v>12571.220000000001</v>
          </cell>
          <cell r="F147">
            <v>18332.37</v>
          </cell>
          <cell r="G147">
            <v>-5761.15</v>
          </cell>
          <cell r="H147">
            <v>4751.1499999999996</v>
          </cell>
          <cell r="I147">
            <v>3112.93</v>
          </cell>
          <cell r="J147">
            <v>1638.22</v>
          </cell>
          <cell r="K147">
            <v>4764.58</v>
          </cell>
          <cell r="L147">
            <v>5879.5499999999993</v>
          </cell>
          <cell r="M147">
            <v>-1114.98</v>
          </cell>
          <cell r="N147">
            <v>1705.15</v>
          </cell>
          <cell r="O147">
            <v>1473.72</v>
          </cell>
          <cell r="P147">
            <v>231.44</v>
          </cell>
        </row>
        <row r="148">
          <cell r="A148">
            <v>39203</v>
          </cell>
          <cell r="B148">
            <v>22062.74</v>
          </cell>
          <cell r="C148">
            <v>27338.23</v>
          </cell>
          <cell r="D148">
            <v>-5275.47</v>
          </cell>
          <cell r="E148">
            <v>15880.53</v>
          </cell>
          <cell r="F148">
            <v>23402.059999999998</v>
          </cell>
          <cell r="G148">
            <v>-7521.53</v>
          </cell>
          <cell r="H148">
            <v>6182.2099999999991</v>
          </cell>
          <cell r="I148">
            <v>3936.17</v>
          </cell>
          <cell r="J148">
            <v>2246.04</v>
          </cell>
          <cell r="K148">
            <v>5871.23</v>
          </cell>
          <cell r="L148">
            <v>7844.079999999999</v>
          </cell>
          <cell r="M148">
            <v>-1972.8600000000001</v>
          </cell>
          <cell r="N148">
            <v>2166.09</v>
          </cell>
          <cell r="O148">
            <v>1734.54</v>
          </cell>
          <cell r="P148">
            <v>431.56</v>
          </cell>
        </row>
        <row r="149">
          <cell r="A149">
            <v>39234</v>
          </cell>
          <cell r="B149">
            <v>26835.63</v>
          </cell>
          <cell r="C149">
            <v>33102.269999999997</v>
          </cell>
          <cell r="D149">
            <v>-6266.62</v>
          </cell>
          <cell r="E149">
            <v>19241.100000000002</v>
          </cell>
          <cell r="F149">
            <v>28313.329999999998</v>
          </cell>
          <cell r="G149">
            <v>-9072.23</v>
          </cell>
          <cell r="H149">
            <v>7594.5299999999988</v>
          </cell>
          <cell r="I149">
            <v>4788.9400000000005</v>
          </cell>
          <cell r="J149">
            <v>2805.59</v>
          </cell>
          <cell r="K149">
            <v>6956.17</v>
          </cell>
          <cell r="L149">
            <v>9535.0299999999988</v>
          </cell>
          <cell r="M149">
            <v>-2578.87</v>
          </cell>
          <cell r="N149">
            <v>2622.1000000000004</v>
          </cell>
          <cell r="O149">
            <v>1978.21</v>
          </cell>
          <cell r="P149">
            <v>643.9</v>
          </cell>
        </row>
        <row r="150">
          <cell r="A150">
            <v>39264</v>
          </cell>
          <cell r="B150">
            <v>32130.31</v>
          </cell>
          <cell r="C150">
            <v>38897.519999999997</v>
          </cell>
          <cell r="D150">
            <v>-6767.2</v>
          </cell>
          <cell r="E150">
            <v>22683.940000000002</v>
          </cell>
          <cell r="F150">
            <v>33251.659999999996</v>
          </cell>
          <cell r="G150">
            <v>-10567.72</v>
          </cell>
          <cell r="H150">
            <v>9446.3599999999988</v>
          </cell>
          <cell r="I150">
            <v>5645.8600000000006</v>
          </cell>
          <cell r="J150">
            <v>3800.5</v>
          </cell>
          <cell r="K150">
            <v>8236.65</v>
          </cell>
          <cell r="L150">
            <v>11155.949999999999</v>
          </cell>
          <cell r="M150">
            <v>-2919.31</v>
          </cell>
          <cell r="N150">
            <v>3226.0200000000004</v>
          </cell>
          <cell r="O150">
            <v>2328.3000000000002</v>
          </cell>
          <cell r="P150">
            <v>897.73</v>
          </cell>
        </row>
        <row r="151">
          <cell r="A151">
            <v>39295</v>
          </cell>
          <cell r="B151">
            <v>36463.75</v>
          </cell>
          <cell r="C151">
            <v>44134.179999999993</v>
          </cell>
          <cell r="D151">
            <v>-7670.42</v>
          </cell>
          <cell r="E151">
            <v>25174.910000000003</v>
          </cell>
          <cell r="F151">
            <v>37542.569999999992</v>
          </cell>
          <cell r="G151">
            <v>-12367.66</v>
          </cell>
          <cell r="H151">
            <v>11288.82</v>
          </cell>
          <cell r="I151">
            <v>6591.6100000000006</v>
          </cell>
          <cell r="J151">
            <v>4697.21</v>
          </cell>
          <cell r="K151">
            <v>9262.1999999999989</v>
          </cell>
          <cell r="L151">
            <v>12775.38</v>
          </cell>
          <cell r="M151">
            <v>-3513.19</v>
          </cell>
          <cell r="N151">
            <v>3661.0800000000004</v>
          </cell>
          <cell r="O151">
            <v>2645.98</v>
          </cell>
          <cell r="P151">
            <v>1015.11</v>
          </cell>
        </row>
        <row r="152">
          <cell r="A152">
            <v>39326</v>
          </cell>
          <cell r="B152">
            <v>41143.61</v>
          </cell>
          <cell r="C152">
            <v>49860.439999999995</v>
          </cell>
          <cell r="D152">
            <v>-8716.82</v>
          </cell>
          <cell r="E152">
            <v>28335.970000000005</v>
          </cell>
          <cell r="F152">
            <v>42455.909999999989</v>
          </cell>
          <cell r="G152">
            <v>-14119.94</v>
          </cell>
          <cell r="H152">
            <v>12807.619999999999</v>
          </cell>
          <cell r="I152">
            <v>7404.5300000000007</v>
          </cell>
          <cell r="J152">
            <v>5403.09</v>
          </cell>
          <cell r="K152">
            <v>10378.089999999998</v>
          </cell>
          <cell r="L152">
            <v>14395.789999999999</v>
          </cell>
          <cell r="M152">
            <v>-4017.71</v>
          </cell>
          <cell r="N152">
            <v>4053.3300000000004</v>
          </cell>
          <cell r="O152">
            <v>2995.88</v>
          </cell>
          <cell r="P152">
            <v>1057.46</v>
          </cell>
        </row>
        <row r="153">
          <cell r="A153">
            <v>39356</v>
          </cell>
          <cell r="B153">
            <v>46202.85</v>
          </cell>
          <cell r="C153">
            <v>56133.349999999991</v>
          </cell>
          <cell r="D153">
            <v>-9930.5</v>
          </cell>
          <cell r="E153">
            <v>31800.350000000006</v>
          </cell>
          <cell r="F153">
            <v>47850.919999999991</v>
          </cell>
          <cell r="G153">
            <v>-16050.57</v>
          </cell>
          <cell r="H153">
            <v>14402.48</v>
          </cell>
          <cell r="I153">
            <v>8282.43</v>
          </cell>
          <cell r="J153">
            <v>6120.05</v>
          </cell>
          <cell r="K153">
            <v>11576.029999999999</v>
          </cell>
          <cell r="L153">
            <v>16039.89</v>
          </cell>
          <cell r="M153">
            <v>-4463.8599999999997</v>
          </cell>
          <cell r="N153">
            <v>4506.2800000000007</v>
          </cell>
          <cell r="O153">
            <v>3307.66</v>
          </cell>
          <cell r="P153">
            <v>1198.6300000000001</v>
          </cell>
        </row>
        <row r="154">
          <cell r="A154">
            <v>39387</v>
          </cell>
          <cell r="B154">
            <v>50949.94</v>
          </cell>
          <cell r="C154">
            <v>62422.229999999989</v>
          </cell>
          <cell r="D154">
            <v>-11472.29</v>
          </cell>
          <cell r="E154">
            <v>35220.240000000005</v>
          </cell>
          <cell r="F154">
            <v>53281.62999999999</v>
          </cell>
          <cell r="G154">
            <v>-18061.39</v>
          </cell>
          <cell r="H154">
            <v>15729.68</v>
          </cell>
          <cell r="I154">
            <v>9140.6</v>
          </cell>
          <cell r="J154">
            <v>6589.08</v>
          </cell>
          <cell r="K154">
            <v>12697.89</v>
          </cell>
          <cell r="L154">
            <v>17718.54</v>
          </cell>
          <cell r="M154">
            <v>-5020.6499999999996</v>
          </cell>
          <cell r="N154">
            <v>4933.8400000000011</v>
          </cell>
          <cell r="O154">
            <v>3677.72</v>
          </cell>
          <cell r="P154">
            <v>1256.1300000000001</v>
          </cell>
        </row>
        <row r="155">
          <cell r="A155">
            <v>39417</v>
          </cell>
          <cell r="B155">
            <v>55225.520000000004</v>
          </cell>
          <cell r="C155">
            <v>68037.509999999995</v>
          </cell>
          <cell r="D155">
            <v>-12811.980000000001</v>
          </cell>
          <cell r="E155">
            <v>38009.560000000005</v>
          </cell>
          <cell r="F155">
            <v>58051.80999999999</v>
          </cell>
          <cell r="G155">
            <v>-20042.25</v>
          </cell>
          <cell r="H155">
            <v>17215.939999999999</v>
          </cell>
          <cell r="I155">
            <v>9985.7000000000007</v>
          </cell>
          <cell r="J155">
            <v>7230.25</v>
          </cell>
          <cell r="K155">
            <v>14061.27</v>
          </cell>
          <cell r="L155">
            <v>19467.310000000001</v>
          </cell>
          <cell r="M155">
            <v>-5406.04</v>
          </cell>
          <cell r="N155">
            <v>5440.5200000000013</v>
          </cell>
          <cell r="O155">
            <v>4103.6799999999994</v>
          </cell>
          <cell r="P155">
            <v>1336.8500000000001</v>
          </cell>
        </row>
        <row r="156">
          <cell r="A156">
            <v>39448</v>
          </cell>
          <cell r="B156">
            <v>4700.0600000000004</v>
          </cell>
          <cell r="C156">
            <v>5869.59</v>
          </cell>
          <cell r="D156">
            <v>-1169.53</v>
          </cell>
          <cell r="E156">
            <v>3382.48</v>
          </cell>
          <cell r="F156">
            <v>5082.47</v>
          </cell>
          <cell r="G156">
            <v>-1699.99</v>
          </cell>
          <cell r="H156">
            <v>1317.57</v>
          </cell>
          <cell r="I156">
            <v>787.11</v>
          </cell>
          <cell r="J156">
            <v>530.46</v>
          </cell>
          <cell r="K156">
            <v>1167.8699999999999</v>
          </cell>
          <cell r="L156">
            <v>1526.23</v>
          </cell>
          <cell r="M156">
            <v>-358.37</v>
          </cell>
          <cell r="N156">
            <v>459.81</v>
          </cell>
          <cell r="O156">
            <v>476.69</v>
          </cell>
          <cell r="P156">
            <v>-16.88</v>
          </cell>
        </row>
        <row r="157">
          <cell r="A157">
            <v>39479</v>
          </cell>
          <cell r="B157">
            <v>9342.8100000000013</v>
          </cell>
          <cell r="C157">
            <v>12064.2</v>
          </cell>
          <cell r="D157">
            <v>-2721.39</v>
          </cell>
          <cell r="E157">
            <v>6807.73</v>
          </cell>
          <cell r="F157">
            <v>10456.709999999999</v>
          </cell>
          <cell r="G157">
            <v>-3648.9700000000003</v>
          </cell>
          <cell r="H157">
            <v>2535.0699999999997</v>
          </cell>
          <cell r="I157">
            <v>1607.48</v>
          </cell>
          <cell r="J157">
            <v>927.59</v>
          </cell>
          <cell r="K157">
            <v>2359.7199999999998</v>
          </cell>
          <cell r="L157">
            <v>3024.49</v>
          </cell>
          <cell r="M157">
            <v>-664.78</v>
          </cell>
          <cell r="N157">
            <v>835.1</v>
          </cell>
          <cell r="O157">
            <v>910.64</v>
          </cell>
          <cell r="P157">
            <v>-75.539999999999992</v>
          </cell>
        </row>
        <row r="158">
          <cell r="A158">
            <v>39508</v>
          </cell>
          <cell r="B158">
            <v>14031.810000000001</v>
          </cell>
          <cell r="C158">
            <v>18178.52</v>
          </cell>
          <cell r="D158">
            <v>-4146.7199999999993</v>
          </cell>
          <cell r="E158">
            <v>10134.779999999999</v>
          </cell>
          <cell r="F158">
            <v>15655.63</v>
          </cell>
          <cell r="G158">
            <v>-5520.83</v>
          </cell>
          <cell r="H158">
            <v>3897.0099999999998</v>
          </cell>
          <cell r="I158">
            <v>2522.89</v>
          </cell>
          <cell r="J158">
            <v>1374.12</v>
          </cell>
          <cell r="K158">
            <v>3507.0699999999997</v>
          </cell>
          <cell r="L158">
            <v>4562.9799999999996</v>
          </cell>
          <cell r="M158">
            <v>-1055.92</v>
          </cell>
          <cell r="N158">
            <v>1240.0999999999999</v>
          </cell>
          <cell r="O158">
            <v>1221.57</v>
          </cell>
          <cell r="P158">
            <v>18.540000000000006</v>
          </cell>
        </row>
        <row r="159">
          <cell r="A159">
            <v>39539</v>
          </cell>
          <cell r="B159">
            <v>18926.910000000003</v>
          </cell>
          <cell r="C159">
            <v>24586.59</v>
          </cell>
          <cell r="D159">
            <v>-5659.69</v>
          </cell>
          <cell r="E159">
            <v>13591.739999999998</v>
          </cell>
          <cell r="F159">
            <v>21186.53</v>
          </cell>
          <cell r="G159">
            <v>-7594.77</v>
          </cell>
          <cell r="H159">
            <v>5335.15</v>
          </cell>
          <cell r="I159">
            <v>3400.06</v>
          </cell>
          <cell r="J159">
            <v>1935.09</v>
          </cell>
          <cell r="K159">
            <v>5006.0499999999993</v>
          </cell>
          <cell r="L159">
            <v>6541.2</v>
          </cell>
          <cell r="M159">
            <v>-1535.16</v>
          </cell>
          <cell r="N159">
            <v>1701.07</v>
          </cell>
          <cell r="O159">
            <v>1647.32</v>
          </cell>
          <cell r="P159">
            <v>53.760000000000005</v>
          </cell>
        </row>
        <row r="160">
          <cell r="A160">
            <v>39569</v>
          </cell>
          <cell r="B160">
            <v>23850.180000000004</v>
          </cell>
          <cell r="C160">
            <v>30934.010000000002</v>
          </cell>
          <cell r="D160">
            <v>-7083.8499999999995</v>
          </cell>
          <cell r="E160">
            <v>16953.39</v>
          </cell>
          <cell r="F160">
            <v>26640.79</v>
          </cell>
          <cell r="G160">
            <v>-9687.380000000001</v>
          </cell>
          <cell r="H160">
            <v>6896.7699999999995</v>
          </cell>
          <cell r="I160">
            <v>4293.2299999999996</v>
          </cell>
          <cell r="J160">
            <v>2603.54</v>
          </cell>
          <cell r="K160">
            <v>6178.15</v>
          </cell>
          <cell r="L160">
            <v>8464.08</v>
          </cell>
          <cell r="M160">
            <v>-2285.94</v>
          </cell>
          <cell r="N160">
            <v>2116.39</v>
          </cell>
          <cell r="O160">
            <v>1954.4299999999998</v>
          </cell>
          <cell r="P160">
            <v>161.97</v>
          </cell>
        </row>
        <row r="161">
          <cell r="A161">
            <v>39600</v>
          </cell>
          <cell r="B161">
            <v>28634.250000000004</v>
          </cell>
          <cell r="C161">
            <v>37255</v>
          </cell>
          <cell r="D161">
            <v>-8620.7799999999988</v>
          </cell>
          <cell r="E161">
            <v>20279.07</v>
          </cell>
          <cell r="F161">
            <v>32057.920000000002</v>
          </cell>
          <cell r="G161">
            <v>-11778.830000000002</v>
          </cell>
          <cell r="H161">
            <v>8355.16</v>
          </cell>
          <cell r="I161">
            <v>5197.0899999999992</v>
          </cell>
          <cell r="J161">
            <v>3158.0699999999997</v>
          </cell>
          <cell r="K161">
            <v>7337.82</v>
          </cell>
          <cell r="L161">
            <v>10234.76</v>
          </cell>
          <cell r="M161">
            <v>-2896.95</v>
          </cell>
          <cell r="N161">
            <v>2566.71</v>
          </cell>
          <cell r="O161">
            <v>2258.1799999999998</v>
          </cell>
          <cell r="P161">
            <v>308.53999999999996</v>
          </cell>
        </row>
        <row r="162">
          <cell r="A162">
            <v>39630</v>
          </cell>
          <cell r="B162">
            <v>34347.5</v>
          </cell>
          <cell r="C162">
            <v>44136.29</v>
          </cell>
          <cell r="D162">
            <v>-9788.82</v>
          </cell>
          <cell r="E162">
            <v>24137.91</v>
          </cell>
          <cell r="F162">
            <v>37959.090000000004</v>
          </cell>
          <cell r="G162">
            <v>-13821.170000000002</v>
          </cell>
          <cell r="H162">
            <v>10209.57</v>
          </cell>
          <cell r="I162">
            <v>6177.1999999999989</v>
          </cell>
          <cell r="J162">
            <v>4032.37</v>
          </cell>
          <cell r="K162">
            <v>8592.9500000000007</v>
          </cell>
          <cell r="L162">
            <v>12059.65</v>
          </cell>
          <cell r="M162">
            <v>-3466.71</v>
          </cell>
          <cell r="N162">
            <v>3178.71</v>
          </cell>
          <cell r="O162">
            <v>2594.4299999999998</v>
          </cell>
          <cell r="P162">
            <v>584.28</v>
          </cell>
        </row>
        <row r="163">
          <cell r="A163">
            <v>39661</v>
          </cell>
          <cell r="B163">
            <v>38589.35</v>
          </cell>
          <cell r="C163">
            <v>49592.28</v>
          </cell>
          <cell r="D163">
            <v>-11002.96</v>
          </cell>
          <cell r="E163">
            <v>26568.44</v>
          </cell>
          <cell r="F163">
            <v>42514.140000000007</v>
          </cell>
          <cell r="G163">
            <v>-15945.680000000002</v>
          </cell>
          <cell r="H163">
            <v>12020.88</v>
          </cell>
          <cell r="I163">
            <v>7078.1399999999994</v>
          </cell>
          <cell r="J163">
            <v>4942.74</v>
          </cell>
          <cell r="K163">
            <v>9673.91</v>
          </cell>
          <cell r="L163">
            <v>13726.42</v>
          </cell>
          <cell r="M163">
            <v>-4052.52</v>
          </cell>
          <cell r="N163">
            <v>3591.87</v>
          </cell>
          <cell r="O163">
            <v>2869.8599999999997</v>
          </cell>
          <cell r="P163">
            <v>722</v>
          </cell>
        </row>
        <row r="164">
          <cell r="A164">
            <v>39692</v>
          </cell>
          <cell r="B164">
            <v>43547.45</v>
          </cell>
          <cell r="C164">
            <v>55824.81</v>
          </cell>
          <cell r="D164">
            <v>-12277.39</v>
          </cell>
          <cell r="E164">
            <v>29891.48</v>
          </cell>
          <cell r="F164">
            <v>47887.310000000005</v>
          </cell>
          <cell r="G164">
            <v>-17995.810000000001</v>
          </cell>
          <cell r="H164">
            <v>13655.949999999999</v>
          </cell>
          <cell r="I164">
            <v>7937.4999999999991</v>
          </cell>
          <cell r="J164">
            <v>5718.45</v>
          </cell>
          <cell r="K164">
            <v>10786.81</v>
          </cell>
          <cell r="L164">
            <v>15438.39</v>
          </cell>
          <cell r="M164">
            <v>-4651.59</v>
          </cell>
          <cell r="N164">
            <v>4098.58</v>
          </cell>
          <cell r="O164">
            <v>3169.6399999999994</v>
          </cell>
          <cell r="P164">
            <v>928.94</v>
          </cell>
        </row>
        <row r="165">
          <cell r="A165">
            <v>39722</v>
          </cell>
          <cell r="B165">
            <v>48482.869999999995</v>
          </cell>
          <cell r="C165">
            <v>62236.1</v>
          </cell>
          <cell r="D165">
            <v>-13753.27</v>
          </cell>
          <cell r="E165">
            <v>33198.519999999997</v>
          </cell>
          <cell r="F165">
            <v>53352.640000000007</v>
          </cell>
          <cell r="G165">
            <v>-20154.100000000002</v>
          </cell>
          <cell r="H165">
            <v>15284.329999999998</v>
          </cell>
          <cell r="I165">
            <v>8883.4699999999993</v>
          </cell>
          <cell r="J165">
            <v>6400.86</v>
          </cell>
          <cell r="K165">
            <v>12056.71</v>
          </cell>
          <cell r="L165">
            <v>17098.68</v>
          </cell>
          <cell r="M165">
            <v>-5041.9800000000005</v>
          </cell>
          <cell r="N165">
            <v>4607.72</v>
          </cell>
          <cell r="O165">
            <v>3544.1099999999997</v>
          </cell>
          <cell r="P165">
            <v>1063.6100000000001</v>
          </cell>
        </row>
        <row r="166">
          <cell r="A166">
            <v>39753</v>
          </cell>
          <cell r="B166">
            <v>52729.31</v>
          </cell>
          <cell r="C166">
            <v>67894.52</v>
          </cell>
          <cell r="D166">
            <v>-15165.25</v>
          </cell>
          <cell r="E166">
            <v>36153.839999999997</v>
          </cell>
          <cell r="F166">
            <v>58192.430000000008</v>
          </cell>
          <cell r="G166">
            <v>-22038.58</v>
          </cell>
          <cell r="H166">
            <v>16575.46</v>
          </cell>
          <cell r="I166">
            <v>9702.0999999999985</v>
          </cell>
          <cell r="J166">
            <v>6873.36</v>
          </cell>
          <cell r="K166">
            <v>13024.359999999999</v>
          </cell>
          <cell r="L166">
            <v>18644.8</v>
          </cell>
          <cell r="M166">
            <v>-5620.4500000000007</v>
          </cell>
          <cell r="N166">
            <v>5109.58</v>
          </cell>
          <cell r="O166">
            <v>3895.4199999999996</v>
          </cell>
          <cell r="P166">
            <v>1214.17</v>
          </cell>
        </row>
        <row r="167">
          <cell r="A167">
            <v>39783</v>
          </cell>
          <cell r="B167">
            <v>56528.39</v>
          </cell>
          <cell r="C167">
            <v>73092.72</v>
          </cell>
          <cell r="D167">
            <v>-16564.37</v>
          </cell>
          <cell r="E167">
            <v>38557.679999999993</v>
          </cell>
          <cell r="F167">
            <v>62555.420000000006</v>
          </cell>
          <cell r="G167">
            <v>-23997.72</v>
          </cell>
          <cell r="H167">
            <v>17970.689999999999</v>
          </cell>
          <cell r="I167">
            <v>10537.309999999998</v>
          </cell>
          <cell r="J167">
            <v>7433.3799999999992</v>
          </cell>
          <cell r="K167">
            <v>14195.8</v>
          </cell>
          <cell r="L167">
            <v>20185.95</v>
          </cell>
          <cell r="M167">
            <v>-5990.1500000000005</v>
          </cell>
          <cell r="N167">
            <v>5662.3899999999994</v>
          </cell>
          <cell r="O167">
            <v>4300.67</v>
          </cell>
          <cell r="P167">
            <v>1361.73</v>
          </cell>
        </row>
        <row r="168">
          <cell r="A168">
            <v>39814</v>
          </cell>
          <cell r="B168">
            <v>3568.73</v>
          </cell>
          <cell r="C168">
            <v>4798.74</v>
          </cell>
          <cell r="D168">
            <v>-1230</v>
          </cell>
          <cell r="E168">
            <v>2444.64</v>
          </cell>
          <cell r="F168">
            <v>3893.79</v>
          </cell>
          <cell r="G168">
            <v>-1449.15</v>
          </cell>
          <cell r="H168">
            <v>1124.0899999999999</v>
          </cell>
          <cell r="I168">
            <v>904.95</v>
          </cell>
          <cell r="J168">
            <v>219.14</v>
          </cell>
          <cell r="K168">
            <v>945.88</v>
          </cell>
          <cell r="L168">
            <v>1457.19</v>
          </cell>
          <cell r="M168">
            <v>-511.31</v>
          </cell>
          <cell r="N168">
            <v>350.46</v>
          </cell>
          <cell r="O168">
            <v>350.72</v>
          </cell>
          <cell r="P168">
            <v>-0.27</v>
          </cell>
        </row>
        <row r="169">
          <cell r="A169">
            <v>39845</v>
          </cell>
          <cell r="B169">
            <v>7080.9400000000005</v>
          </cell>
          <cell r="C169">
            <v>9223.42</v>
          </cell>
          <cell r="D169">
            <v>-2142.48</v>
          </cell>
          <cell r="E169">
            <v>4825.1499999999996</v>
          </cell>
          <cell r="F169">
            <v>7535.27</v>
          </cell>
          <cell r="G169">
            <v>-2710.12</v>
          </cell>
          <cell r="H169">
            <v>2255.7799999999997</v>
          </cell>
          <cell r="I169">
            <v>1688.15</v>
          </cell>
          <cell r="J169">
            <v>567.63</v>
          </cell>
          <cell r="K169">
            <v>1668.8400000000001</v>
          </cell>
          <cell r="L169">
            <v>2593.81</v>
          </cell>
          <cell r="M169">
            <v>-924.97</v>
          </cell>
          <cell r="N169">
            <v>785.88</v>
          </cell>
          <cell r="O169">
            <v>889.75</v>
          </cell>
          <cell r="P169">
            <v>-103.88</v>
          </cell>
        </row>
        <row r="170">
          <cell r="A170">
            <v>39873</v>
          </cell>
          <cell r="B170">
            <v>10859.970000000001</v>
          </cell>
          <cell r="C170">
            <v>14321.57</v>
          </cell>
          <cell r="D170">
            <v>-3461.59</v>
          </cell>
          <cell r="E170">
            <v>7428.2999999999993</v>
          </cell>
          <cell r="F170">
            <v>11784.470000000001</v>
          </cell>
          <cell r="G170">
            <v>-4356.17</v>
          </cell>
          <cell r="H170">
            <v>3431.66</v>
          </cell>
          <cell r="I170">
            <v>2537.1000000000004</v>
          </cell>
          <cell r="J170">
            <v>894.56</v>
          </cell>
          <cell r="K170">
            <v>2397.36</v>
          </cell>
          <cell r="L170">
            <v>3768.45</v>
          </cell>
          <cell r="M170">
            <v>-1371.0900000000001</v>
          </cell>
          <cell r="N170">
            <v>1143.04</v>
          </cell>
          <cell r="O170">
            <v>1255.73</v>
          </cell>
          <cell r="P170">
            <v>-112.69999999999999</v>
          </cell>
        </row>
        <row r="171">
          <cell r="A171">
            <v>39904</v>
          </cell>
          <cell r="B171">
            <v>14669.630000000001</v>
          </cell>
          <cell r="C171">
            <v>19211.22</v>
          </cell>
          <cell r="D171">
            <v>-4541.58</v>
          </cell>
          <cell r="E171">
            <v>9929.0999999999985</v>
          </cell>
          <cell r="F171">
            <v>15638.490000000002</v>
          </cell>
          <cell r="G171">
            <v>-5709.39</v>
          </cell>
          <cell r="H171">
            <v>4740.5199999999995</v>
          </cell>
          <cell r="I171">
            <v>3572.7300000000005</v>
          </cell>
          <cell r="J171">
            <v>1167.79</v>
          </cell>
          <cell r="K171">
            <v>3505.65</v>
          </cell>
          <cell r="L171">
            <v>5423.5</v>
          </cell>
          <cell r="M171">
            <v>-1917.8500000000001</v>
          </cell>
          <cell r="N171">
            <v>1599.9099999999999</v>
          </cell>
          <cell r="O171">
            <v>1604.21</v>
          </cell>
          <cell r="P171">
            <v>-4.3099999999999881</v>
          </cell>
        </row>
        <row r="172">
          <cell r="A172">
            <v>39934</v>
          </cell>
          <cell r="B172">
            <v>18566.330000000002</v>
          </cell>
          <cell r="C172">
            <v>23888.080000000002</v>
          </cell>
          <cell r="D172">
            <v>-5321.74</v>
          </cell>
          <cell r="E172">
            <v>12469.48</v>
          </cell>
          <cell r="F172">
            <v>19471.010000000002</v>
          </cell>
          <cell r="G172">
            <v>-7001.5300000000007</v>
          </cell>
          <cell r="H172">
            <v>6096.8499999999995</v>
          </cell>
          <cell r="I172">
            <v>4417.0800000000008</v>
          </cell>
          <cell r="J172">
            <v>1679.77</v>
          </cell>
          <cell r="K172">
            <v>4263.5600000000004</v>
          </cell>
          <cell r="L172">
            <v>7085.41</v>
          </cell>
          <cell r="M172">
            <v>-2821.8500000000004</v>
          </cell>
          <cell r="N172">
            <v>2013.7799999999997</v>
          </cell>
          <cell r="O172">
            <v>1913.31</v>
          </cell>
          <cell r="P172">
            <v>100.46000000000001</v>
          </cell>
        </row>
        <row r="173">
          <cell r="A173">
            <v>39965</v>
          </cell>
          <cell r="B173">
            <v>22529.420000000002</v>
          </cell>
          <cell r="C173">
            <v>28993.230000000003</v>
          </cell>
          <cell r="D173">
            <v>-6463.7999999999993</v>
          </cell>
          <cell r="E173">
            <v>15146.36</v>
          </cell>
          <cell r="F173">
            <v>23717.200000000001</v>
          </cell>
          <cell r="G173">
            <v>-8570.84</v>
          </cell>
          <cell r="H173">
            <v>7383.0599999999995</v>
          </cell>
          <cell r="I173">
            <v>5276.0400000000009</v>
          </cell>
          <cell r="J173">
            <v>2107.02</v>
          </cell>
          <cell r="K173">
            <v>5065.7800000000007</v>
          </cell>
          <cell r="L173">
            <v>8490.4500000000007</v>
          </cell>
          <cell r="M173">
            <v>-3424.6600000000003</v>
          </cell>
          <cell r="N173">
            <v>2476.0899999999997</v>
          </cell>
          <cell r="O173">
            <v>2355.1799999999998</v>
          </cell>
          <cell r="P173">
            <v>120.9</v>
          </cell>
        </row>
        <row r="174">
          <cell r="A174">
            <v>39995</v>
          </cell>
          <cell r="B174">
            <v>27395.74</v>
          </cell>
          <cell r="C174">
            <v>34377.560000000005</v>
          </cell>
          <cell r="D174">
            <v>-6981.82</v>
          </cell>
          <cell r="E174">
            <v>18223.940000000002</v>
          </cell>
          <cell r="F174">
            <v>28200.31</v>
          </cell>
          <cell r="G174">
            <v>-9976.3700000000008</v>
          </cell>
          <cell r="H174">
            <v>9171.7899999999991</v>
          </cell>
          <cell r="I174">
            <v>6177.2600000000011</v>
          </cell>
          <cell r="J174">
            <v>2994.5299999999997</v>
          </cell>
          <cell r="K174">
            <v>5969.3000000000011</v>
          </cell>
          <cell r="L174">
            <v>9668.07</v>
          </cell>
          <cell r="M174">
            <v>-3698.7700000000004</v>
          </cell>
          <cell r="N174">
            <v>3023.0699999999997</v>
          </cell>
          <cell r="O174">
            <v>2662.83</v>
          </cell>
          <cell r="P174">
            <v>360.24</v>
          </cell>
        </row>
        <row r="175">
          <cell r="A175">
            <v>40026</v>
          </cell>
          <cell r="B175">
            <v>31174.460000000003</v>
          </cell>
          <cell r="C175">
            <v>38715.700000000004</v>
          </cell>
          <cell r="D175">
            <v>-7541.24</v>
          </cell>
          <cell r="E175">
            <v>20243.020000000004</v>
          </cell>
          <cell r="F175">
            <v>31746.440000000002</v>
          </cell>
          <cell r="G175">
            <v>-11503.42</v>
          </cell>
          <cell r="H175">
            <v>10931.429999999998</v>
          </cell>
          <cell r="I175">
            <v>6969.2600000000011</v>
          </cell>
          <cell r="J175">
            <v>3962.16</v>
          </cell>
          <cell r="K175">
            <v>6620.7600000000011</v>
          </cell>
          <cell r="L175">
            <v>11016.73</v>
          </cell>
          <cell r="M175">
            <v>-4395.9600000000009</v>
          </cell>
          <cell r="N175">
            <v>3391.3999999999996</v>
          </cell>
          <cell r="O175">
            <v>2978.75</v>
          </cell>
          <cell r="P175">
            <v>412.65</v>
          </cell>
        </row>
        <row r="176">
          <cell r="A176">
            <v>40057</v>
          </cell>
          <cell r="B176">
            <v>35549.670000000006</v>
          </cell>
          <cell r="C176">
            <v>44073.570000000007</v>
          </cell>
          <cell r="D176">
            <v>-8523.91</v>
          </cell>
          <cell r="E176">
            <v>23070.480000000003</v>
          </cell>
          <cell r="F176">
            <v>36312.47</v>
          </cell>
          <cell r="G176">
            <v>-13241.99</v>
          </cell>
          <cell r="H176">
            <v>12479.169999999998</v>
          </cell>
          <cell r="I176">
            <v>7761.1000000000013</v>
          </cell>
          <cell r="J176">
            <v>4718.0599999999995</v>
          </cell>
          <cell r="K176">
            <v>7398.3100000000013</v>
          </cell>
          <cell r="L176">
            <v>12207.97</v>
          </cell>
          <cell r="M176">
            <v>-4809.6500000000005</v>
          </cell>
          <cell r="N176">
            <v>3774.4199999999996</v>
          </cell>
          <cell r="O176">
            <v>3260.34</v>
          </cell>
          <cell r="P176">
            <v>514.07999999999993</v>
          </cell>
        </row>
        <row r="177">
          <cell r="A177">
            <v>40087</v>
          </cell>
          <cell r="B177">
            <v>39924.200000000004</v>
          </cell>
          <cell r="C177">
            <v>49420.020000000004</v>
          </cell>
          <cell r="D177">
            <v>-9495.83</v>
          </cell>
          <cell r="E177">
            <v>26016.350000000002</v>
          </cell>
          <cell r="F177">
            <v>40822.19</v>
          </cell>
          <cell r="G177">
            <v>-14805.85</v>
          </cell>
          <cell r="H177">
            <v>13907.829999999998</v>
          </cell>
          <cell r="I177">
            <v>8597.8200000000015</v>
          </cell>
          <cell r="J177">
            <v>5310</v>
          </cell>
          <cell r="K177">
            <v>8276.760000000002</v>
          </cell>
          <cell r="L177">
            <v>13528.91</v>
          </cell>
          <cell r="M177">
            <v>-5252.14</v>
          </cell>
          <cell r="N177">
            <v>4191.9799999999996</v>
          </cell>
          <cell r="O177">
            <v>3701.1400000000003</v>
          </cell>
          <cell r="P177">
            <v>490.83999999999992</v>
          </cell>
        </row>
        <row r="178">
          <cell r="A178">
            <v>40118</v>
          </cell>
          <cell r="B178">
            <v>44042.16</v>
          </cell>
          <cell r="C178">
            <v>54810.490000000005</v>
          </cell>
          <cell r="D178">
            <v>-10768.34</v>
          </cell>
          <cell r="E178">
            <v>28917.260000000002</v>
          </cell>
          <cell r="F178">
            <v>45413.22</v>
          </cell>
          <cell r="G178">
            <v>-16495.97</v>
          </cell>
          <cell r="H178">
            <v>15124.879999999997</v>
          </cell>
          <cell r="I178">
            <v>9397.260000000002</v>
          </cell>
          <cell r="J178">
            <v>5727.61</v>
          </cell>
          <cell r="K178">
            <v>8961.3800000000028</v>
          </cell>
          <cell r="L178">
            <v>14556.66</v>
          </cell>
          <cell r="M178">
            <v>-5595.27</v>
          </cell>
          <cell r="N178">
            <v>4543.6699999999992</v>
          </cell>
          <cell r="O178">
            <v>4110.2300000000005</v>
          </cell>
          <cell r="P178">
            <v>433.43999999999994</v>
          </cell>
        </row>
        <row r="179">
          <cell r="A179">
            <v>40148</v>
          </cell>
          <cell r="B179">
            <v>47942.54</v>
          </cell>
          <cell r="C179">
            <v>59809.810000000005</v>
          </cell>
          <cell r="D179">
            <v>-11867.28</v>
          </cell>
          <cell r="E179">
            <v>31426.480000000003</v>
          </cell>
          <cell r="F179">
            <v>49596.93</v>
          </cell>
          <cell r="G179">
            <v>-18170.47</v>
          </cell>
          <cell r="H179">
            <v>16516.039999999997</v>
          </cell>
          <cell r="I179">
            <v>10212.870000000003</v>
          </cell>
          <cell r="J179">
            <v>6303.17</v>
          </cell>
          <cell r="K179">
            <v>10483.990000000003</v>
          </cell>
          <cell r="L179">
            <v>17389.560000000001</v>
          </cell>
          <cell r="M179">
            <v>-6905.56</v>
          </cell>
          <cell r="N179">
            <v>5273.9</v>
          </cell>
          <cell r="O179">
            <v>4557.67</v>
          </cell>
          <cell r="P179">
            <v>716.24</v>
          </cell>
        </row>
        <row r="180">
          <cell r="A180">
            <v>40179</v>
          </cell>
          <cell r="B180">
            <v>3696.53</v>
          </cell>
          <cell r="C180">
            <v>4840.87</v>
          </cell>
          <cell r="D180">
            <v>-1144.3499999999999</v>
          </cell>
          <cell r="E180">
            <v>2632.28</v>
          </cell>
          <cell r="F180">
            <v>3922.3</v>
          </cell>
          <cell r="G180">
            <v>-1290.02</v>
          </cell>
          <cell r="H180">
            <v>1064.24</v>
          </cell>
          <cell r="I180">
            <v>918.57</v>
          </cell>
          <cell r="J180">
            <v>145.68</v>
          </cell>
          <cell r="K180">
            <v>830.91</v>
          </cell>
          <cell r="L180">
            <v>1267.95</v>
          </cell>
          <cell r="M180">
            <v>-437.04</v>
          </cell>
          <cell r="N180">
            <v>345.21</v>
          </cell>
          <cell r="O180">
            <v>427.18</v>
          </cell>
          <cell r="P180">
            <v>-81.96</v>
          </cell>
        </row>
        <row r="181">
          <cell r="A181">
            <v>40210</v>
          </cell>
          <cell r="B181">
            <v>7517.91</v>
          </cell>
          <cell r="C181">
            <v>9802.5499999999993</v>
          </cell>
          <cell r="D181">
            <v>-2284.6499999999996</v>
          </cell>
          <cell r="E181">
            <v>5388.88</v>
          </cell>
          <cell r="F181">
            <v>8077.09</v>
          </cell>
          <cell r="G181">
            <v>-2688.21</v>
          </cell>
          <cell r="H181">
            <v>2129.0100000000002</v>
          </cell>
          <cell r="I181">
            <v>1725.46</v>
          </cell>
          <cell r="J181">
            <v>403.56</v>
          </cell>
          <cell r="K181">
            <v>1519.5</v>
          </cell>
          <cell r="L181">
            <v>2395.9300000000003</v>
          </cell>
          <cell r="M181">
            <v>-876.43000000000006</v>
          </cell>
          <cell r="N181">
            <v>709.3599999999999</v>
          </cell>
          <cell r="O181">
            <v>1000.71</v>
          </cell>
          <cell r="P181">
            <v>-291.33</v>
          </cell>
        </row>
        <row r="182">
          <cell r="A182">
            <v>40238</v>
          </cell>
          <cell r="B182">
            <v>12114.43</v>
          </cell>
          <cell r="C182">
            <v>15701.21</v>
          </cell>
          <cell r="D182">
            <v>-3586.79</v>
          </cell>
          <cell r="E182">
            <v>8717.5400000000009</v>
          </cell>
          <cell r="F182">
            <v>13029.76</v>
          </cell>
          <cell r="G182">
            <v>-4312.22</v>
          </cell>
          <cell r="H182">
            <v>3396.87</v>
          </cell>
          <cell r="I182">
            <v>2671.45</v>
          </cell>
          <cell r="J182">
            <v>725.43000000000006</v>
          </cell>
          <cell r="K182">
            <v>2603.62</v>
          </cell>
          <cell r="L182">
            <v>3761.0600000000004</v>
          </cell>
          <cell r="M182">
            <v>-1157.44</v>
          </cell>
          <cell r="N182">
            <v>1121.21</v>
          </cell>
          <cell r="O182">
            <v>1344.2</v>
          </cell>
          <cell r="P182">
            <v>-222.95999999999998</v>
          </cell>
        </row>
        <row r="183">
          <cell r="A183">
            <v>40269</v>
          </cell>
          <cell r="B183">
            <v>16456.45</v>
          </cell>
          <cell r="C183">
            <v>21110.05</v>
          </cell>
          <cell r="D183">
            <v>-4653.62</v>
          </cell>
          <cell r="E183">
            <v>11679.310000000001</v>
          </cell>
          <cell r="F183">
            <v>17465.72</v>
          </cell>
          <cell r="G183">
            <v>-5786.41</v>
          </cell>
          <cell r="H183">
            <v>4777.12</v>
          </cell>
          <cell r="I183">
            <v>3644.33</v>
          </cell>
          <cell r="J183">
            <v>1132.79</v>
          </cell>
          <cell r="K183">
            <v>3864.62</v>
          </cell>
          <cell r="L183">
            <v>5169.3</v>
          </cell>
          <cell r="M183">
            <v>-1304.68</v>
          </cell>
          <cell r="N183">
            <v>1573.53</v>
          </cell>
          <cell r="O183">
            <v>1644.5500000000002</v>
          </cell>
          <cell r="P183">
            <v>-70.999999999999972</v>
          </cell>
        </row>
        <row r="184">
          <cell r="A184">
            <v>40299</v>
          </cell>
          <cell r="B184">
            <v>20988.27</v>
          </cell>
          <cell r="C184">
            <v>26701.39</v>
          </cell>
          <cell r="D184">
            <v>-5713.1399999999994</v>
          </cell>
          <cell r="E184">
            <v>14790.730000000001</v>
          </cell>
          <cell r="F184">
            <v>22174.480000000003</v>
          </cell>
          <cell r="G184">
            <v>-7383.74</v>
          </cell>
          <cell r="H184">
            <v>6197.52</v>
          </cell>
          <cell r="I184">
            <v>4526.92</v>
          </cell>
          <cell r="J184">
            <v>1670.6</v>
          </cell>
          <cell r="K184">
            <v>5205.51</v>
          </cell>
          <cell r="L184">
            <v>7704.83</v>
          </cell>
          <cell r="M184">
            <v>-2499.3200000000002</v>
          </cell>
          <cell r="N184">
            <v>2049.4299999999998</v>
          </cell>
          <cell r="O184">
            <v>2018.8000000000002</v>
          </cell>
          <cell r="P184">
            <v>30.650000000000034</v>
          </cell>
        </row>
        <row r="185">
          <cell r="A185">
            <v>40330</v>
          </cell>
          <cell r="B185">
            <v>25611.63</v>
          </cell>
          <cell r="C185">
            <v>33260.39</v>
          </cell>
          <cell r="D185">
            <v>-7648.78</v>
          </cell>
          <cell r="E185">
            <v>17941.57</v>
          </cell>
          <cell r="F185">
            <v>27673.780000000002</v>
          </cell>
          <cell r="G185">
            <v>-9732.2000000000007</v>
          </cell>
          <cell r="H185">
            <v>7670.0400000000009</v>
          </cell>
          <cell r="I185">
            <v>5586.63</v>
          </cell>
          <cell r="J185">
            <v>2083.41</v>
          </cell>
          <cell r="K185">
            <v>6336.9500000000007</v>
          </cell>
          <cell r="L185">
            <v>9747.9599999999991</v>
          </cell>
          <cell r="M185">
            <v>-3411.0200000000004</v>
          </cell>
          <cell r="N185">
            <v>2552.9399999999996</v>
          </cell>
          <cell r="O185">
            <v>2349.11</v>
          </cell>
          <cell r="P185">
            <v>203.86000000000004</v>
          </cell>
        </row>
        <row r="186">
          <cell r="A186">
            <v>40360</v>
          </cell>
          <cell r="B186">
            <v>30822.370000000003</v>
          </cell>
          <cell r="C186">
            <v>38830.57</v>
          </cell>
          <cell r="D186">
            <v>-8008.2199999999993</v>
          </cell>
          <cell r="E186">
            <v>21319.040000000001</v>
          </cell>
          <cell r="F186">
            <v>32279.410000000003</v>
          </cell>
          <cell r="G186">
            <v>-10960.35</v>
          </cell>
          <cell r="H186">
            <v>9503.3100000000013</v>
          </cell>
          <cell r="I186">
            <v>6551.18</v>
          </cell>
          <cell r="J186">
            <v>2952.12</v>
          </cell>
          <cell r="K186">
            <v>7322.380000000001</v>
          </cell>
          <cell r="L186">
            <v>11652.63</v>
          </cell>
          <cell r="M186">
            <v>-4330.26</v>
          </cell>
          <cell r="N186">
            <v>3217.4399999999996</v>
          </cell>
          <cell r="O186">
            <v>2725.63</v>
          </cell>
          <cell r="P186">
            <v>491.84000000000003</v>
          </cell>
        </row>
        <row r="187">
          <cell r="A187">
            <v>40391</v>
          </cell>
          <cell r="B187">
            <v>35313.490000000005</v>
          </cell>
          <cell r="C187">
            <v>43969.72</v>
          </cell>
          <cell r="D187">
            <v>-8656.25</v>
          </cell>
          <cell r="E187">
            <v>23864.260000000002</v>
          </cell>
          <cell r="F187">
            <v>36441.550000000003</v>
          </cell>
          <cell r="G187">
            <v>-12577.27</v>
          </cell>
          <cell r="H187">
            <v>11449.210000000001</v>
          </cell>
          <cell r="I187">
            <v>7528.1900000000005</v>
          </cell>
          <cell r="J187">
            <v>3921.0099999999998</v>
          </cell>
          <cell r="K187">
            <v>8125.880000000001</v>
          </cell>
          <cell r="L187">
            <v>12890.359999999999</v>
          </cell>
          <cell r="M187">
            <v>-4764.49</v>
          </cell>
          <cell r="N187">
            <v>3635.5799999999995</v>
          </cell>
          <cell r="O187">
            <v>3073.53</v>
          </cell>
          <cell r="P187">
            <v>562.08000000000004</v>
          </cell>
        </row>
        <row r="188">
          <cell r="A188">
            <v>40422</v>
          </cell>
          <cell r="B188">
            <v>40265.180000000008</v>
          </cell>
          <cell r="C188">
            <v>49722.19</v>
          </cell>
          <cell r="D188">
            <v>-9457.0300000000007</v>
          </cell>
          <cell r="E188">
            <v>27163.97</v>
          </cell>
          <cell r="F188">
            <v>41252.990000000005</v>
          </cell>
          <cell r="G188">
            <v>-14088.99</v>
          </cell>
          <cell r="H188">
            <v>13101.19</v>
          </cell>
          <cell r="I188">
            <v>8469.23</v>
          </cell>
          <cell r="J188">
            <v>4631.95</v>
          </cell>
          <cell r="K188">
            <v>9214.68</v>
          </cell>
          <cell r="L188">
            <v>14482.739999999998</v>
          </cell>
          <cell r="M188">
            <v>-5268.07</v>
          </cell>
          <cell r="N188">
            <v>4066.4499999999994</v>
          </cell>
          <cell r="O188">
            <v>3486.42</v>
          </cell>
          <cell r="P188">
            <v>580.06000000000006</v>
          </cell>
        </row>
        <row r="189">
          <cell r="A189">
            <v>40452</v>
          </cell>
          <cell r="B189">
            <v>44998.380000000005</v>
          </cell>
          <cell r="C189">
            <v>55630.07</v>
          </cell>
          <cell r="D189">
            <v>-10631.7</v>
          </cell>
          <cell r="E189">
            <v>30429.980000000003</v>
          </cell>
          <cell r="F189">
            <v>46246.510000000009</v>
          </cell>
          <cell r="G189">
            <v>-15816.51</v>
          </cell>
          <cell r="H189">
            <v>14568.390000000001</v>
          </cell>
          <cell r="I189">
            <v>9383.58</v>
          </cell>
          <cell r="J189">
            <v>5184.79</v>
          </cell>
          <cell r="K189">
            <v>10258.18</v>
          </cell>
          <cell r="L189">
            <v>15702.589999999998</v>
          </cell>
          <cell r="M189">
            <v>-5444.41</v>
          </cell>
          <cell r="N189">
            <v>4482.5899999999992</v>
          </cell>
          <cell r="O189">
            <v>3849.59</v>
          </cell>
          <cell r="P189">
            <v>633.03000000000009</v>
          </cell>
        </row>
        <row r="190">
          <cell r="A190">
            <v>40483</v>
          </cell>
          <cell r="B190">
            <v>49666.810000000005</v>
          </cell>
          <cell r="C190">
            <v>61473.36</v>
          </cell>
          <cell r="D190">
            <v>-11806.560000000001</v>
          </cell>
          <cell r="E190">
            <v>33759.560000000005</v>
          </cell>
          <cell r="F190">
            <v>51240.750000000007</v>
          </cell>
          <cell r="G190">
            <v>-17481.170000000002</v>
          </cell>
          <cell r="H190">
            <v>15907.240000000002</v>
          </cell>
          <cell r="I190">
            <v>10232.619999999999</v>
          </cell>
          <cell r="J190">
            <v>5674.59</v>
          </cell>
          <cell r="K190">
            <v>11830.67</v>
          </cell>
          <cell r="L190">
            <v>17442.629999999997</v>
          </cell>
          <cell r="M190">
            <v>-5611.95</v>
          </cell>
          <cell r="N190">
            <v>4938.369999999999</v>
          </cell>
          <cell r="O190">
            <v>4295.99</v>
          </cell>
          <cell r="P190">
            <v>642.41000000000008</v>
          </cell>
        </row>
        <row r="191">
          <cell r="A191">
            <v>40513</v>
          </cell>
          <cell r="B191">
            <v>54386.020000000004</v>
          </cell>
          <cell r="C191">
            <v>67554.23</v>
          </cell>
          <cell r="D191">
            <v>-13168.220000000001</v>
          </cell>
          <cell r="E191">
            <v>36922.19</v>
          </cell>
          <cell r="F191">
            <v>56406.69000000001</v>
          </cell>
          <cell r="G191">
            <v>-19484.490000000002</v>
          </cell>
          <cell r="H191">
            <v>17463.830000000002</v>
          </cell>
          <cell r="I191">
            <v>11147.55</v>
          </cell>
          <cell r="J191">
            <v>6316.25</v>
          </cell>
          <cell r="K191">
            <v>13951.96</v>
          </cell>
          <cell r="L191">
            <v>19808.399999999998</v>
          </cell>
          <cell r="M191">
            <v>-5856.4299999999994</v>
          </cell>
          <cell r="N191">
            <v>5575.0199999999986</v>
          </cell>
          <cell r="O191">
            <v>4971.8899999999994</v>
          </cell>
          <cell r="P191">
            <v>603.16000000000008</v>
          </cell>
        </row>
        <row r="192">
          <cell r="A192">
            <v>40544</v>
          </cell>
          <cell r="B192">
            <v>4348.67</v>
          </cell>
          <cell r="C192">
            <v>5333.79</v>
          </cell>
          <cell r="D192">
            <v>-985.12</v>
          </cell>
          <cell r="E192">
            <v>3191.8</v>
          </cell>
          <cell r="F192">
            <v>4412.3900000000003</v>
          </cell>
          <cell r="G192">
            <v>-1220.5999999999999</v>
          </cell>
          <cell r="H192">
            <v>1156.8699999999999</v>
          </cell>
          <cell r="I192">
            <v>921.39</v>
          </cell>
          <cell r="J192">
            <v>235.48</v>
          </cell>
          <cell r="K192">
            <v>681.65</v>
          </cell>
          <cell r="L192">
            <v>1084.6300000000001</v>
          </cell>
          <cell r="M192">
            <v>-402.97</v>
          </cell>
          <cell r="N192">
            <v>416.93</v>
          </cell>
          <cell r="O192">
            <v>392.06</v>
          </cell>
          <cell r="P192">
            <v>24.88</v>
          </cell>
        </row>
        <row r="193">
          <cell r="A193">
            <v>40575</v>
          </cell>
          <cell r="B193">
            <v>8902.19</v>
          </cell>
          <cell r="C193">
            <v>10860.21</v>
          </cell>
          <cell r="D193">
            <v>-1958.02</v>
          </cell>
          <cell r="E193">
            <v>6511.3</v>
          </cell>
          <cell r="F193">
            <v>9122.9700000000012</v>
          </cell>
          <cell r="G193">
            <v>-2611.6799999999998</v>
          </cell>
          <cell r="H193">
            <v>2390.8999999999996</v>
          </cell>
          <cell r="I193">
            <v>1737.23</v>
          </cell>
          <cell r="J193">
            <v>653.66</v>
          </cell>
          <cell r="K193">
            <v>2242.04</v>
          </cell>
          <cell r="L193">
            <v>2641.53</v>
          </cell>
          <cell r="M193">
            <v>-399.48</v>
          </cell>
          <cell r="N193">
            <v>828.09</v>
          </cell>
          <cell r="O193">
            <v>1004.1400000000001</v>
          </cell>
          <cell r="P193">
            <v>-176.04</v>
          </cell>
        </row>
        <row r="194">
          <cell r="A194">
            <v>40603</v>
          </cell>
          <cell r="B194">
            <v>14073.75</v>
          </cell>
          <cell r="C194">
            <v>17225.509999999998</v>
          </cell>
          <cell r="D194">
            <v>-3151.76</v>
          </cell>
          <cell r="E194">
            <v>10279.85</v>
          </cell>
          <cell r="F194">
            <v>14533.980000000001</v>
          </cell>
          <cell r="G194">
            <v>-4254.1499999999996</v>
          </cell>
          <cell r="H194">
            <v>3793.91</v>
          </cell>
          <cell r="I194">
            <v>2691.52</v>
          </cell>
          <cell r="J194">
            <v>1102.3800000000001</v>
          </cell>
          <cell r="K194">
            <v>3183.74</v>
          </cell>
          <cell r="L194">
            <v>3768.6600000000003</v>
          </cell>
          <cell r="M194">
            <v>-584.91000000000008</v>
          </cell>
          <cell r="N194">
            <v>1322.13</v>
          </cell>
          <cell r="O194">
            <v>1324.41</v>
          </cell>
          <cell r="P194">
            <v>-2.2699999999999818</v>
          </cell>
        </row>
        <row r="195">
          <cell r="A195">
            <v>40634</v>
          </cell>
          <cell r="B195">
            <v>19031.82</v>
          </cell>
          <cell r="C195">
            <v>23056.19</v>
          </cell>
          <cell r="D195">
            <v>-4024.38</v>
          </cell>
          <cell r="E195">
            <v>13699.59</v>
          </cell>
          <cell r="F195">
            <v>19440.71</v>
          </cell>
          <cell r="G195">
            <v>-5741.1399999999994</v>
          </cell>
          <cell r="H195">
            <v>5332.23</v>
          </cell>
          <cell r="I195">
            <v>3615.48</v>
          </cell>
          <cell r="J195">
            <v>1716.75</v>
          </cell>
          <cell r="K195">
            <v>4247.03</v>
          </cell>
          <cell r="L195">
            <v>5189.8</v>
          </cell>
          <cell r="M195">
            <v>-942.7600000000001</v>
          </cell>
          <cell r="N195">
            <v>1749.0900000000001</v>
          </cell>
          <cell r="O195">
            <v>1634.3500000000001</v>
          </cell>
          <cell r="P195">
            <v>114.75000000000001</v>
          </cell>
        </row>
        <row r="196">
          <cell r="A196">
            <v>40664</v>
          </cell>
          <cell r="B196">
            <v>24428.14</v>
          </cell>
          <cell r="C196">
            <v>29410.87</v>
          </cell>
          <cell r="D196">
            <v>-4982.74</v>
          </cell>
          <cell r="E196">
            <v>17423.66</v>
          </cell>
          <cell r="F196">
            <v>24728.85</v>
          </cell>
          <cell r="G196">
            <v>-7305.2099999999991</v>
          </cell>
          <cell r="H196">
            <v>7004.48</v>
          </cell>
          <cell r="I196">
            <v>4682.0200000000004</v>
          </cell>
          <cell r="J196">
            <v>2322.46</v>
          </cell>
          <cell r="K196">
            <v>5343</v>
          </cell>
          <cell r="L196">
            <v>6831.92</v>
          </cell>
          <cell r="M196">
            <v>-1488.91</v>
          </cell>
          <cell r="N196">
            <v>2253.67</v>
          </cell>
          <cell r="O196">
            <v>2000.6100000000001</v>
          </cell>
          <cell r="P196">
            <v>253.07</v>
          </cell>
        </row>
        <row r="197">
          <cell r="A197">
            <v>40695</v>
          </cell>
          <cell r="B197">
            <v>29611.72</v>
          </cell>
          <cell r="C197">
            <v>34975.82</v>
          </cell>
          <cell r="D197">
            <v>-5364.11</v>
          </cell>
          <cell r="E197">
            <v>21026.73</v>
          </cell>
          <cell r="F197">
            <v>29312.039999999997</v>
          </cell>
          <cell r="G197">
            <v>-8285.33</v>
          </cell>
          <cell r="H197">
            <v>8584.99</v>
          </cell>
          <cell r="I197">
            <v>5663.7800000000007</v>
          </cell>
          <cell r="J197">
            <v>2921.21</v>
          </cell>
          <cell r="K197">
            <v>6450.88</v>
          </cell>
          <cell r="L197">
            <v>9586.42</v>
          </cell>
          <cell r="M197">
            <v>-3135.5299999999997</v>
          </cell>
          <cell r="N197">
            <v>2849.29</v>
          </cell>
          <cell r="O197">
            <v>2344.9300000000003</v>
          </cell>
          <cell r="P197">
            <v>504.36</v>
          </cell>
        </row>
        <row r="198">
          <cell r="A198">
            <v>40725</v>
          </cell>
          <cell r="B198">
            <v>35278.81</v>
          </cell>
          <cell r="C198">
            <v>40782.78</v>
          </cell>
          <cell r="D198">
            <v>-5503.9699999999993</v>
          </cell>
          <cell r="E198">
            <v>24803.579999999998</v>
          </cell>
          <cell r="F198">
            <v>34140.57</v>
          </cell>
          <cell r="G198">
            <v>-9337.01</v>
          </cell>
          <cell r="H198">
            <v>10475.23</v>
          </cell>
          <cell r="I198">
            <v>6642.2100000000009</v>
          </cell>
          <cell r="J198">
            <v>3833.03</v>
          </cell>
          <cell r="K198">
            <v>7271.35</v>
          </cell>
          <cell r="L198">
            <v>10982.65</v>
          </cell>
          <cell r="M198">
            <v>-3711.2799999999997</v>
          </cell>
          <cell r="N198">
            <v>3437.51</v>
          </cell>
          <cell r="O198">
            <v>2743.55</v>
          </cell>
          <cell r="P198">
            <v>693.96</v>
          </cell>
        </row>
        <row r="199">
          <cell r="A199">
            <v>40756</v>
          </cell>
          <cell r="B199">
            <v>40334.43</v>
          </cell>
          <cell r="C199">
            <v>45883.64</v>
          </cell>
          <cell r="D199">
            <v>-5549.2099999999991</v>
          </cell>
          <cell r="E199">
            <v>27714.829999999998</v>
          </cell>
          <cell r="F199">
            <v>38277.42</v>
          </cell>
          <cell r="G199">
            <v>-10562.61</v>
          </cell>
          <cell r="H199">
            <v>12619.599999999999</v>
          </cell>
          <cell r="I199">
            <v>7606.2200000000012</v>
          </cell>
          <cell r="J199">
            <v>5013.3900000000003</v>
          </cell>
          <cell r="K199">
            <v>8357.9</v>
          </cell>
          <cell r="L199">
            <v>12063.33</v>
          </cell>
          <cell r="M199">
            <v>-3705.3999999999996</v>
          </cell>
          <cell r="N199">
            <v>3917.01</v>
          </cell>
          <cell r="O199">
            <v>3096.75</v>
          </cell>
          <cell r="P199">
            <v>820.27</v>
          </cell>
        </row>
        <row r="200">
          <cell r="A200">
            <v>40787</v>
          </cell>
          <cell r="B200">
            <v>46105.25</v>
          </cell>
          <cell r="C200">
            <v>51851.11</v>
          </cell>
          <cell r="D200">
            <v>-5745.8599999999988</v>
          </cell>
          <cell r="E200">
            <v>31486.25</v>
          </cell>
          <cell r="F200">
            <v>43243.32</v>
          </cell>
          <cell r="G200">
            <v>-11757.09</v>
          </cell>
          <cell r="H200">
            <v>14618.989999999998</v>
          </cell>
          <cell r="I200">
            <v>8607.7800000000007</v>
          </cell>
          <cell r="J200">
            <v>6011.22</v>
          </cell>
          <cell r="K200">
            <v>9181.2099999999991</v>
          </cell>
          <cell r="L200">
            <v>13259.89</v>
          </cell>
          <cell r="M200">
            <v>-4078.6499999999996</v>
          </cell>
          <cell r="N200">
            <v>4312.3600000000006</v>
          </cell>
          <cell r="O200">
            <v>3508.95</v>
          </cell>
          <cell r="P200">
            <v>803.43</v>
          </cell>
        </row>
        <row r="201">
          <cell r="A201">
            <v>40817</v>
          </cell>
          <cell r="B201">
            <v>51539.46</v>
          </cell>
          <cell r="C201">
            <v>57367.81</v>
          </cell>
          <cell r="D201">
            <v>-5828.3499999999985</v>
          </cell>
          <cell r="E201">
            <v>35229.81</v>
          </cell>
          <cell r="F201">
            <v>47871.18</v>
          </cell>
          <cell r="G201">
            <v>-12641.380000000001</v>
          </cell>
          <cell r="H201">
            <v>16309.639999999998</v>
          </cell>
          <cell r="I201">
            <v>9496.630000000001</v>
          </cell>
          <cell r="J201">
            <v>6813.0300000000007</v>
          </cell>
          <cell r="K201">
            <v>10150.89</v>
          </cell>
          <cell r="L201">
            <v>14467.009999999998</v>
          </cell>
          <cell r="M201">
            <v>-4316.0899999999992</v>
          </cell>
          <cell r="N201">
            <v>4764.0600000000004</v>
          </cell>
          <cell r="O201">
            <v>3891.46</v>
          </cell>
          <cell r="P201">
            <v>872.61999999999989</v>
          </cell>
        </row>
        <row r="202">
          <cell r="A202">
            <v>40848</v>
          </cell>
          <cell r="B202">
            <v>56765.97</v>
          </cell>
          <cell r="C202">
            <v>62941.14</v>
          </cell>
          <cell r="D202">
            <v>-6175.1699999999983</v>
          </cell>
          <cell r="E202">
            <v>39084.6</v>
          </cell>
          <cell r="F202">
            <v>52504.88</v>
          </cell>
          <cell r="G202">
            <v>-13420.29</v>
          </cell>
          <cell r="H202">
            <v>17681.359999999997</v>
          </cell>
          <cell r="I202">
            <v>10436.26</v>
          </cell>
          <cell r="J202">
            <v>7245.1200000000008</v>
          </cell>
          <cell r="K202">
            <v>11043.199999999999</v>
          </cell>
          <cell r="L202">
            <v>15914.55</v>
          </cell>
          <cell r="M202">
            <v>-4871.32</v>
          </cell>
          <cell r="N202">
            <v>5241.6500000000005</v>
          </cell>
          <cell r="O202">
            <v>4272.87</v>
          </cell>
          <cell r="P202">
            <v>968.8</v>
          </cell>
        </row>
        <row r="203">
          <cell r="A203">
            <v>40878</v>
          </cell>
          <cell r="B203">
            <v>61619.57</v>
          </cell>
          <cell r="C203">
            <v>68147.81</v>
          </cell>
          <cell r="D203">
            <v>-6528.239999999998</v>
          </cell>
          <cell r="E203">
            <v>42303.43</v>
          </cell>
          <cell r="F203">
            <v>56801.78</v>
          </cell>
          <cell r="G203">
            <v>-14498.35</v>
          </cell>
          <cell r="H203">
            <v>19316.129999999997</v>
          </cell>
          <cell r="I203">
            <v>11346.03</v>
          </cell>
          <cell r="J203">
            <v>7970.1100000000006</v>
          </cell>
          <cell r="K203">
            <v>12388.199999999999</v>
          </cell>
          <cell r="L203">
            <v>17325.809999999998</v>
          </cell>
          <cell r="M203">
            <v>-4937.58</v>
          </cell>
          <cell r="N203">
            <v>5798.0800000000008</v>
          </cell>
          <cell r="O203">
            <v>4859.01</v>
          </cell>
          <cell r="P203">
            <v>939.08999999999992</v>
          </cell>
        </row>
        <row r="204">
          <cell r="A204">
            <v>40909</v>
          </cell>
          <cell r="B204">
            <v>4730.93</v>
          </cell>
          <cell r="C204">
            <v>5399.11</v>
          </cell>
          <cell r="D204">
            <v>-668.18</v>
          </cell>
          <cell r="E204">
            <v>3417.07</v>
          </cell>
          <cell r="F204">
            <v>4473.2299999999996</v>
          </cell>
          <cell r="G204">
            <v>-1056.1600000000001</v>
          </cell>
          <cell r="H204">
            <v>1313.86</v>
          </cell>
          <cell r="I204">
            <v>925.88</v>
          </cell>
          <cell r="J204">
            <v>387.98</v>
          </cell>
          <cell r="K204">
            <v>607.13</v>
          </cell>
          <cell r="L204">
            <v>1081.1300000000001</v>
          </cell>
          <cell r="M204">
            <v>-474</v>
          </cell>
          <cell r="N204">
            <v>424.95</v>
          </cell>
          <cell r="O204">
            <v>429.25</v>
          </cell>
          <cell r="P204">
            <v>-4.3</v>
          </cell>
        </row>
        <row r="205">
          <cell r="A205">
            <v>40940</v>
          </cell>
          <cell r="B205">
            <v>9726.86</v>
          </cell>
          <cell r="C205">
            <v>10648.97</v>
          </cell>
          <cell r="D205">
            <v>-922.09999999999991</v>
          </cell>
          <cell r="E205">
            <v>7122.32</v>
          </cell>
          <cell r="F205">
            <v>8941.2000000000007</v>
          </cell>
          <cell r="G205">
            <v>-1818.88</v>
          </cell>
          <cell r="H205">
            <v>2604.54</v>
          </cell>
          <cell r="I205">
            <v>1707.77</v>
          </cell>
          <cell r="J205">
            <v>896.78</v>
          </cell>
          <cell r="K205">
            <v>1559.0700000000002</v>
          </cell>
          <cell r="L205">
            <v>2128.5700000000002</v>
          </cell>
          <cell r="M205">
            <v>-569.5</v>
          </cell>
          <cell r="N205">
            <v>887.73</v>
          </cell>
          <cell r="O205">
            <v>1020.75</v>
          </cell>
          <cell r="P205">
            <v>-133.03</v>
          </cell>
        </row>
        <row r="206">
          <cell r="A206">
            <v>40969</v>
          </cell>
          <cell r="B206">
            <v>15255.04</v>
          </cell>
          <cell r="C206">
            <v>16383.189999999999</v>
          </cell>
          <cell r="D206">
            <v>-1128.1399999999999</v>
          </cell>
          <cell r="E206">
            <v>11262.82</v>
          </cell>
          <cell r="F206">
            <v>13788.210000000001</v>
          </cell>
          <cell r="G206">
            <v>-2525.3900000000003</v>
          </cell>
          <cell r="H206">
            <v>3992.2200000000003</v>
          </cell>
          <cell r="I206">
            <v>2594.98</v>
          </cell>
          <cell r="J206">
            <v>1397.25</v>
          </cell>
          <cell r="K206">
            <v>2154.33</v>
          </cell>
          <cell r="L206">
            <v>3207.36</v>
          </cell>
          <cell r="M206">
            <v>-1053.03</v>
          </cell>
          <cell r="N206">
            <v>1399.57</v>
          </cell>
          <cell r="O206">
            <v>1393.15</v>
          </cell>
          <cell r="P206">
            <v>6.4099999999999966</v>
          </cell>
        </row>
        <row r="207">
          <cell r="A207">
            <v>41000</v>
          </cell>
          <cell r="B207">
            <v>20264.47</v>
          </cell>
          <cell r="C207">
            <v>21485.019999999997</v>
          </cell>
          <cell r="D207">
            <v>-1220.54</v>
          </cell>
          <cell r="E207">
            <v>14728.76</v>
          </cell>
          <cell r="F207">
            <v>18001.14</v>
          </cell>
          <cell r="G207">
            <v>-3272.38</v>
          </cell>
          <cell r="H207">
            <v>5535.72</v>
          </cell>
          <cell r="I207">
            <v>3483.88</v>
          </cell>
          <cell r="J207">
            <v>2051.84</v>
          </cell>
          <cell r="K207">
            <v>3096.7799999999997</v>
          </cell>
          <cell r="L207">
            <v>4443.09</v>
          </cell>
          <cell r="M207">
            <v>-1346.31</v>
          </cell>
          <cell r="N207">
            <v>1943.1</v>
          </cell>
          <cell r="O207">
            <v>1847.38</v>
          </cell>
          <cell r="P207">
            <v>95.71</v>
          </cell>
        </row>
        <row r="208">
          <cell r="A208">
            <v>41030</v>
          </cell>
          <cell r="B208">
            <v>25937.83</v>
          </cell>
          <cell r="C208">
            <v>27244.809999999998</v>
          </cell>
          <cell r="D208">
            <v>-1306.97</v>
          </cell>
          <cell r="E208">
            <v>18727.16</v>
          </cell>
          <cell r="F208">
            <v>22795.69</v>
          </cell>
          <cell r="G208">
            <v>-4068.53</v>
          </cell>
          <cell r="H208">
            <v>7210.67</v>
          </cell>
          <cell r="I208">
            <v>4449.12</v>
          </cell>
          <cell r="J208">
            <v>2761.55</v>
          </cell>
          <cell r="K208">
            <v>3904.4399999999996</v>
          </cell>
          <cell r="L208">
            <v>5920.8</v>
          </cell>
          <cell r="M208">
            <v>-2016.37</v>
          </cell>
          <cell r="N208">
            <v>2459.8199999999997</v>
          </cell>
          <cell r="O208">
            <v>2229.63</v>
          </cell>
          <cell r="P208">
            <v>230.18</v>
          </cell>
        </row>
        <row r="209">
          <cell r="A209">
            <v>41061</v>
          </cell>
          <cell r="B209">
            <v>31625.360000000001</v>
          </cell>
          <cell r="C209">
            <v>32418.539999999997</v>
          </cell>
          <cell r="D209">
            <v>-793.16000000000008</v>
          </cell>
          <cell r="E209">
            <v>22661.75</v>
          </cell>
          <cell r="F209">
            <v>27119.85</v>
          </cell>
          <cell r="G209">
            <v>-4458.1000000000004</v>
          </cell>
          <cell r="H209">
            <v>8963.61</v>
          </cell>
          <cell r="I209">
            <v>5298.68</v>
          </cell>
          <cell r="J209">
            <v>3664.9300000000003</v>
          </cell>
          <cell r="K209">
            <v>4474.54</v>
          </cell>
          <cell r="L209">
            <v>7198.46</v>
          </cell>
          <cell r="M209">
            <v>-2723.93</v>
          </cell>
          <cell r="N209">
            <v>2955.22</v>
          </cell>
          <cell r="O209">
            <v>2530.36</v>
          </cell>
          <cell r="P209">
            <v>424.85</v>
          </cell>
        </row>
        <row r="210">
          <cell r="A210">
            <v>41091</v>
          </cell>
          <cell r="B210">
            <v>37874.620000000003</v>
          </cell>
          <cell r="C210">
            <v>37904.5</v>
          </cell>
          <cell r="D210">
            <v>-29.860000000000127</v>
          </cell>
          <cell r="E210">
            <v>26728.17</v>
          </cell>
          <cell r="F210">
            <v>31664.68</v>
          </cell>
          <cell r="G210">
            <v>-4936.5</v>
          </cell>
          <cell r="H210">
            <v>11146.45</v>
          </cell>
          <cell r="I210">
            <v>6239.81</v>
          </cell>
          <cell r="J210">
            <v>4906.63</v>
          </cell>
          <cell r="K210">
            <v>5226.5200000000004</v>
          </cell>
          <cell r="L210">
            <v>8377.69</v>
          </cell>
          <cell r="M210">
            <v>-3151.18</v>
          </cell>
          <cell r="N210">
            <v>3592.5</v>
          </cell>
          <cell r="O210">
            <v>2837.25</v>
          </cell>
          <cell r="P210">
            <v>755.24</v>
          </cell>
        </row>
        <row r="211">
          <cell r="A211">
            <v>41122</v>
          </cell>
          <cell r="B211">
            <v>43380.460000000006</v>
          </cell>
          <cell r="C211">
            <v>42862.879999999997</v>
          </cell>
          <cell r="D211">
            <v>517.58999999999992</v>
          </cell>
          <cell r="E211">
            <v>29988.829999999998</v>
          </cell>
          <cell r="F211">
            <v>35726.22</v>
          </cell>
          <cell r="G211">
            <v>-5737.37</v>
          </cell>
          <cell r="H211">
            <v>13391.630000000001</v>
          </cell>
          <cell r="I211">
            <v>7136.6600000000008</v>
          </cell>
          <cell r="J211">
            <v>6254.96</v>
          </cell>
          <cell r="K211">
            <v>5907.6100000000006</v>
          </cell>
          <cell r="L211">
            <v>9429</v>
          </cell>
          <cell r="M211">
            <v>-3521.3999999999996</v>
          </cell>
          <cell r="N211">
            <v>4077.38</v>
          </cell>
          <cell r="O211">
            <v>3208.29</v>
          </cell>
          <cell r="P211">
            <v>869.08</v>
          </cell>
        </row>
        <row r="212">
          <cell r="A212">
            <v>41153</v>
          </cell>
          <cell r="B212">
            <v>48592.23000000001</v>
          </cell>
          <cell r="C212">
            <v>48162.35</v>
          </cell>
          <cell r="D212">
            <v>429.88999999999993</v>
          </cell>
          <cell r="E212">
            <v>33448.759999999995</v>
          </cell>
          <cell r="F212">
            <v>40207.03</v>
          </cell>
          <cell r="G212">
            <v>-6758.25</v>
          </cell>
          <cell r="H212">
            <v>15143.470000000001</v>
          </cell>
          <cell r="I212">
            <v>7955.3200000000006</v>
          </cell>
          <cell r="J212">
            <v>7188.14</v>
          </cell>
          <cell r="K212">
            <v>6391.89</v>
          </cell>
          <cell r="L212">
            <v>10321.370000000001</v>
          </cell>
          <cell r="M212">
            <v>-3929.49</v>
          </cell>
          <cell r="N212">
            <v>4511.63</v>
          </cell>
          <cell r="O212">
            <v>3577.01</v>
          </cell>
          <cell r="P212">
            <v>934.61</v>
          </cell>
        </row>
        <row r="213">
          <cell r="A213">
            <v>41183</v>
          </cell>
          <cell r="B213">
            <v>54363.080000000009</v>
          </cell>
          <cell r="C213">
            <v>54014.64</v>
          </cell>
          <cell r="D213">
            <v>348.44999999999993</v>
          </cell>
          <cell r="E213">
            <v>37380.209999999992</v>
          </cell>
          <cell r="F213">
            <v>45134.7</v>
          </cell>
          <cell r="G213">
            <v>-7754.46</v>
          </cell>
          <cell r="H213">
            <v>16982.870000000003</v>
          </cell>
          <cell r="I213">
            <v>8879.9500000000007</v>
          </cell>
          <cell r="J213">
            <v>8102.92</v>
          </cell>
          <cell r="K213">
            <v>6964.85</v>
          </cell>
          <cell r="L213">
            <v>11157.710000000001</v>
          </cell>
          <cell r="M213">
            <v>-4192.8599999999997</v>
          </cell>
          <cell r="N213">
            <v>4997.6400000000003</v>
          </cell>
          <cell r="O213">
            <v>3960.6400000000003</v>
          </cell>
          <cell r="P213">
            <v>1036.99</v>
          </cell>
        </row>
        <row r="214">
          <cell r="A214">
            <v>41214</v>
          </cell>
          <cell r="B214">
            <v>59602.770000000011</v>
          </cell>
          <cell r="C214">
            <v>59303.95</v>
          </cell>
          <cell r="D214">
            <v>298.82999999999993</v>
          </cell>
          <cell r="E214">
            <v>41212.329999999994</v>
          </cell>
          <cell r="F214">
            <v>49587.17</v>
          </cell>
          <cell r="G214">
            <v>-8374.81</v>
          </cell>
          <cell r="H214">
            <v>18390.440000000002</v>
          </cell>
          <cell r="I214">
            <v>9716.7900000000009</v>
          </cell>
          <cell r="J214">
            <v>8673.65</v>
          </cell>
          <cell r="K214">
            <v>7390.6</v>
          </cell>
          <cell r="L214">
            <v>12069.810000000001</v>
          </cell>
          <cell r="M214">
            <v>-4679.21</v>
          </cell>
          <cell r="N214">
            <v>5474.2000000000007</v>
          </cell>
          <cell r="O214">
            <v>4257.5200000000004</v>
          </cell>
          <cell r="P214">
            <v>1216.67</v>
          </cell>
        </row>
        <row r="215">
          <cell r="A215">
            <v>41244</v>
          </cell>
          <cell r="B215">
            <v>64254.270000000011</v>
          </cell>
          <cell r="C215">
            <v>64251.299999999996</v>
          </cell>
          <cell r="D215">
            <v>2.9699999999999136</v>
          </cell>
          <cell r="E215">
            <v>44324.139999999992</v>
          </cell>
          <cell r="F215">
            <v>53670.45</v>
          </cell>
          <cell r="G215">
            <v>-9346.27</v>
          </cell>
          <cell r="H215">
            <v>19930.13</v>
          </cell>
          <cell r="I215">
            <v>10580.87</v>
          </cell>
          <cell r="J215">
            <v>9349.26</v>
          </cell>
          <cell r="K215">
            <v>9153.2200000000012</v>
          </cell>
          <cell r="L215">
            <v>13480.550000000001</v>
          </cell>
          <cell r="M215">
            <v>-4327.33</v>
          </cell>
          <cell r="N215">
            <v>6266.2200000000012</v>
          </cell>
          <cell r="O215">
            <v>4656.97</v>
          </cell>
          <cell r="P215">
            <v>1609.25</v>
          </cell>
        </row>
        <row r="216">
          <cell r="A216">
            <v>41275</v>
          </cell>
          <cell r="B216">
            <v>5242.18</v>
          </cell>
          <cell r="C216">
            <v>5087.03</v>
          </cell>
          <cell r="D216">
            <v>155.15</v>
          </cell>
          <cell r="E216">
            <v>3790.02</v>
          </cell>
          <cell r="F216">
            <v>4275.01</v>
          </cell>
          <cell r="G216">
            <v>-484.99</v>
          </cell>
          <cell r="H216">
            <v>1452.15</v>
          </cell>
          <cell r="I216">
            <v>812.02</v>
          </cell>
          <cell r="J216">
            <v>640.14</v>
          </cell>
          <cell r="K216">
            <v>525.79999999999995</v>
          </cell>
          <cell r="L216">
            <v>689.94</v>
          </cell>
          <cell r="M216">
            <v>-164.14</v>
          </cell>
          <cell r="N216">
            <v>438.36</v>
          </cell>
          <cell r="O216">
            <v>478.25</v>
          </cell>
          <cell r="P216">
            <v>-39.89</v>
          </cell>
        </row>
        <row r="217">
          <cell r="A217">
            <v>41306</v>
          </cell>
          <cell r="B217">
            <v>10145.43</v>
          </cell>
          <cell r="C217">
            <v>10069.14</v>
          </cell>
          <cell r="D217">
            <v>76.28</v>
          </cell>
          <cell r="E217">
            <v>7382.5</v>
          </cell>
          <cell r="F217">
            <v>8486.5300000000007</v>
          </cell>
          <cell r="G217">
            <v>-1104.04</v>
          </cell>
          <cell r="H217">
            <v>2762.92</v>
          </cell>
          <cell r="I217">
            <v>1582.6100000000001</v>
          </cell>
          <cell r="J217">
            <v>1180.32</v>
          </cell>
          <cell r="K217">
            <v>1040.25</v>
          </cell>
          <cell r="L217">
            <v>1378.89</v>
          </cell>
          <cell r="M217">
            <v>-338.64</v>
          </cell>
          <cell r="N217">
            <v>870.21</v>
          </cell>
          <cell r="O217">
            <v>1020.31</v>
          </cell>
          <cell r="P217">
            <v>-150.1</v>
          </cell>
        </row>
        <row r="218">
          <cell r="A218">
            <v>41334</v>
          </cell>
          <cell r="B218">
            <v>15598.27</v>
          </cell>
          <cell r="C218">
            <v>15295.259999999998</v>
          </cell>
          <cell r="D218">
            <v>303.01</v>
          </cell>
          <cell r="E218">
            <v>11287.11</v>
          </cell>
          <cell r="F218">
            <v>12929.66</v>
          </cell>
          <cell r="G218">
            <v>-1642.56</v>
          </cell>
          <cell r="H218">
            <v>4311.1499999999996</v>
          </cell>
          <cell r="I218">
            <v>2365.6000000000004</v>
          </cell>
          <cell r="J218">
            <v>1945.57</v>
          </cell>
          <cell r="K218">
            <v>1834</v>
          </cell>
          <cell r="L218">
            <v>2157.77</v>
          </cell>
          <cell r="M218">
            <v>-323.77</v>
          </cell>
          <cell r="N218">
            <v>1483.7800000000002</v>
          </cell>
          <cell r="O218">
            <v>1510.1999999999998</v>
          </cell>
          <cell r="P218">
            <v>-26.419999999999987</v>
          </cell>
        </row>
        <row r="219">
          <cell r="A219">
            <v>41365</v>
          </cell>
          <cell r="B219">
            <v>21282.89</v>
          </cell>
          <cell r="C219">
            <v>20853.14</v>
          </cell>
          <cell r="D219">
            <v>429.75</v>
          </cell>
          <cell r="E219">
            <v>15303.11</v>
          </cell>
          <cell r="F219">
            <v>17533.489999999998</v>
          </cell>
          <cell r="G219">
            <v>-2230.4</v>
          </cell>
          <cell r="H219">
            <v>5979.7699999999995</v>
          </cell>
          <cell r="I219">
            <v>3319.6400000000003</v>
          </cell>
          <cell r="J219">
            <v>2660.15</v>
          </cell>
          <cell r="K219">
            <v>2591.44</v>
          </cell>
          <cell r="L219">
            <v>3114.33</v>
          </cell>
          <cell r="M219">
            <v>-522.89</v>
          </cell>
          <cell r="N219">
            <v>2095.8000000000002</v>
          </cell>
          <cell r="O219">
            <v>1764.7699999999998</v>
          </cell>
          <cell r="P219">
            <v>331.03</v>
          </cell>
        </row>
        <row r="220">
          <cell r="A220">
            <v>41395</v>
          </cell>
          <cell r="B220">
            <v>27265.51</v>
          </cell>
          <cell r="C220">
            <v>26490.9</v>
          </cell>
          <cell r="D220">
            <v>774.61</v>
          </cell>
          <cell r="E220">
            <v>19381.41</v>
          </cell>
          <cell r="F220">
            <v>22215.14</v>
          </cell>
          <cell r="G220">
            <v>-2833.75</v>
          </cell>
          <cell r="H220">
            <v>7884.0899999999992</v>
          </cell>
          <cell r="I220">
            <v>4275.7400000000007</v>
          </cell>
          <cell r="J220">
            <v>3608.37</v>
          </cell>
          <cell r="K220">
            <v>3401.76</v>
          </cell>
          <cell r="L220">
            <v>4528.74</v>
          </cell>
          <cell r="M220">
            <v>-1126.99</v>
          </cell>
          <cell r="N220">
            <v>2692.8500000000004</v>
          </cell>
          <cell r="O220">
            <v>2167.9299999999998</v>
          </cell>
          <cell r="P220">
            <v>524.91999999999996</v>
          </cell>
        </row>
        <row r="221">
          <cell r="A221">
            <v>41426</v>
          </cell>
          <cell r="B221">
            <v>32961.509999999995</v>
          </cell>
          <cell r="C221">
            <v>31784.38</v>
          </cell>
          <cell r="D221">
            <v>1177.1300000000001</v>
          </cell>
          <cell r="E221">
            <v>23234.32</v>
          </cell>
          <cell r="F221">
            <v>26627.25</v>
          </cell>
          <cell r="G221">
            <v>-3392.95</v>
          </cell>
          <cell r="H221">
            <v>9727.1799999999985</v>
          </cell>
          <cell r="I221">
            <v>5157.1200000000008</v>
          </cell>
          <cell r="J221">
            <v>4570.08</v>
          </cell>
          <cell r="K221">
            <v>4106.6000000000004</v>
          </cell>
          <cell r="L221">
            <v>5514.88</v>
          </cell>
          <cell r="M221">
            <v>-1408.29</v>
          </cell>
          <cell r="N221">
            <v>3220.88</v>
          </cell>
          <cell r="O221">
            <v>2512.6999999999998</v>
          </cell>
          <cell r="P221">
            <v>708.18</v>
          </cell>
        </row>
        <row r="222">
          <cell r="A222">
            <v>41456</v>
          </cell>
          <cell r="B222">
            <v>39482.899999999994</v>
          </cell>
          <cell r="C222">
            <v>37793.89</v>
          </cell>
          <cell r="D222">
            <v>1689</v>
          </cell>
          <cell r="E222">
            <v>27429.68</v>
          </cell>
          <cell r="F222">
            <v>31604.17</v>
          </cell>
          <cell r="G222">
            <v>-4174.5</v>
          </cell>
          <cell r="H222">
            <v>12053.199999999999</v>
          </cell>
          <cell r="I222">
            <v>6189.7200000000012</v>
          </cell>
          <cell r="J222">
            <v>5863.5</v>
          </cell>
          <cell r="K222">
            <v>4760.26</v>
          </cell>
          <cell r="L222">
            <v>6573.5</v>
          </cell>
          <cell r="M222">
            <v>-1813.25</v>
          </cell>
          <cell r="N222">
            <v>3988.73</v>
          </cell>
          <cell r="O222">
            <v>2950.72</v>
          </cell>
          <cell r="P222">
            <v>1038.01</v>
          </cell>
        </row>
        <row r="223">
          <cell r="A223">
            <v>41487</v>
          </cell>
          <cell r="B223">
            <v>45410.709999999992</v>
          </cell>
          <cell r="C223">
            <v>42840.11</v>
          </cell>
          <cell r="D223">
            <v>2570.59</v>
          </cell>
          <cell r="E223">
            <v>30676.83</v>
          </cell>
          <cell r="F223">
            <v>35658.509999999995</v>
          </cell>
          <cell r="G223">
            <v>-4981.68</v>
          </cell>
          <cell r="H223">
            <v>14733.859999999999</v>
          </cell>
          <cell r="I223">
            <v>7181.6100000000015</v>
          </cell>
          <cell r="J223">
            <v>7552.27</v>
          </cell>
          <cell r="K223">
            <v>5421.41</v>
          </cell>
          <cell r="L223">
            <v>7395.18</v>
          </cell>
          <cell r="M223">
            <v>-1973.78</v>
          </cell>
          <cell r="N223">
            <v>4557.3</v>
          </cell>
          <cell r="O223">
            <v>3381.56</v>
          </cell>
          <cell r="P223">
            <v>1175.74</v>
          </cell>
        </row>
        <row r="224">
          <cell r="A224">
            <v>41518</v>
          </cell>
          <cell r="B224">
            <v>51340.87999999999</v>
          </cell>
          <cell r="C224">
            <v>48498.92</v>
          </cell>
          <cell r="D224">
            <v>2841.94</v>
          </cell>
          <cell r="E224">
            <v>34646.6</v>
          </cell>
          <cell r="F224">
            <v>40358.81</v>
          </cell>
          <cell r="G224">
            <v>-5712.21</v>
          </cell>
          <cell r="H224">
            <v>16694.259999999998</v>
          </cell>
          <cell r="I224">
            <v>8140.1200000000017</v>
          </cell>
          <cell r="J224">
            <v>8554.16</v>
          </cell>
          <cell r="K224">
            <v>5934.86</v>
          </cell>
          <cell r="L224">
            <v>8265.35</v>
          </cell>
          <cell r="M224">
            <v>-2330.5</v>
          </cell>
          <cell r="N224">
            <v>5012.3100000000004</v>
          </cell>
          <cell r="O224">
            <v>3739.98</v>
          </cell>
          <cell r="P224">
            <v>1272.3399999999999</v>
          </cell>
        </row>
        <row r="225">
          <cell r="A225">
            <v>41548</v>
          </cell>
          <cell r="B225">
            <v>57314.689999999988</v>
          </cell>
          <cell r="C225">
            <v>54688.35</v>
          </cell>
          <cell r="D225">
            <v>2626.32</v>
          </cell>
          <cell r="E225">
            <v>38799.71</v>
          </cell>
          <cell r="F225">
            <v>45558.549999999996</v>
          </cell>
          <cell r="G225">
            <v>-6758.84</v>
          </cell>
          <cell r="H225">
            <v>18514.96</v>
          </cell>
          <cell r="I225">
            <v>9129.8000000000011</v>
          </cell>
          <cell r="J225">
            <v>9385.18</v>
          </cell>
          <cell r="K225">
            <v>6709.48</v>
          </cell>
          <cell r="L225">
            <v>9042.02</v>
          </cell>
          <cell r="M225">
            <v>-2332.56</v>
          </cell>
          <cell r="N225">
            <v>5648.55</v>
          </cell>
          <cell r="O225">
            <v>4089.37</v>
          </cell>
          <cell r="P225">
            <v>1559.19</v>
          </cell>
        </row>
        <row r="226">
          <cell r="A226">
            <v>41579</v>
          </cell>
          <cell r="B226">
            <v>62992.429999999986</v>
          </cell>
          <cell r="C226">
            <v>60210.25</v>
          </cell>
          <cell r="D226">
            <v>2782.17</v>
          </cell>
          <cell r="E226">
            <v>42867.58</v>
          </cell>
          <cell r="F226">
            <v>50222.259999999995</v>
          </cell>
          <cell r="G226">
            <v>-7354.6900000000005</v>
          </cell>
          <cell r="H226">
            <v>20124.84</v>
          </cell>
          <cell r="I226">
            <v>9987.9800000000014</v>
          </cell>
          <cell r="J226">
            <v>10136.870000000001</v>
          </cell>
          <cell r="K226">
            <v>7172.53</v>
          </cell>
          <cell r="L226">
            <v>9818.5400000000009</v>
          </cell>
          <cell r="M226">
            <v>-2646.0299999999997</v>
          </cell>
          <cell r="N226">
            <v>6145.43</v>
          </cell>
          <cell r="O226">
            <v>4408.71</v>
          </cell>
          <cell r="P226">
            <v>1736.73</v>
          </cell>
        </row>
        <row r="227">
          <cell r="A227">
            <v>41609</v>
          </cell>
          <cell r="B227">
            <v>68500.459999999992</v>
          </cell>
          <cell r="C227">
            <v>65533.55</v>
          </cell>
          <cell r="D227">
            <v>2966.9</v>
          </cell>
          <cell r="E227">
            <v>46503.69</v>
          </cell>
          <cell r="F227">
            <v>54630.689999999995</v>
          </cell>
          <cell r="G227">
            <v>-8127.02</v>
          </cell>
          <cell r="H227">
            <v>21996.760000000002</v>
          </cell>
          <cell r="I227">
            <v>10902.840000000002</v>
          </cell>
          <cell r="J227">
            <v>11093.93</v>
          </cell>
          <cell r="K227">
            <v>8769.59</v>
          </cell>
          <cell r="L227">
            <v>11029.140000000001</v>
          </cell>
          <cell r="M227">
            <v>-2259.5699999999997</v>
          </cell>
          <cell r="N227">
            <v>6877.35</v>
          </cell>
          <cell r="O227">
            <v>4795.6400000000003</v>
          </cell>
          <cell r="P227">
            <v>2081.73</v>
          </cell>
        </row>
        <row r="228">
          <cell r="A228">
            <v>41640</v>
          </cell>
          <cell r="B228">
            <v>5498.2</v>
          </cell>
          <cell r="C228">
            <v>5607.96</v>
          </cell>
          <cell r="D228">
            <v>-109.76</v>
          </cell>
          <cell r="E228">
            <v>3903.75</v>
          </cell>
          <cell r="F228">
            <v>4662.95</v>
          </cell>
          <cell r="G228">
            <v>-759.2</v>
          </cell>
          <cell r="H228">
            <v>1594.45</v>
          </cell>
          <cell r="I228">
            <v>945.01</v>
          </cell>
          <cell r="J228">
            <v>649.44000000000005</v>
          </cell>
          <cell r="K228">
            <v>532.33000000000004</v>
          </cell>
          <cell r="L228">
            <v>777.65</v>
          </cell>
          <cell r="M228">
            <v>-245.32</v>
          </cell>
          <cell r="N228">
            <v>553.24</v>
          </cell>
          <cell r="O228">
            <v>485.89</v>
          </cell>
          <cell r="P228">
            <v>67.34</v>
          </cell>
        </row>
        <row r="229">
          <cell r="A229">
            <v>41671</v>
          </cell>
          <cell r="B229">
            <v>10720.04</v>
          </cell>
          <cell r="C229">
            <v>10907.1</v>
          </cell>
          <cell r="D229">
            <v>-187.05</v>
          </cell>
          <cell r="E229">
            <v>7677.4</v>
          </cell>
          <cell r="F229">
            <v>9122.51</v>
          </cell>
          <cell r="G229">
            <v>-1445.1100000000001</v>
          </cell>
          <cell r="H229">
            <v>3042.6400000000003</v>
          </cell>
          <cell r="I229">
            <v>1784.5900000000001</v>
          </cell>
          <cell r="J229">
            <v>1258.06</v>
          </cell>
          <cell r="K229">
            <v>1136.0900000000001</v>
          </cell>
          <cell r="L229">
            <v>1509.9099999999999</v>
          </cell>
          <cell r="M229">
            <v>-373.82</v>
          </cell>
          <cell r="N229">
            <v>1124.54</v>
          </cell>
          <cell r="O229">
            <v>1055.3699999999999</v>
          </cell>
          <cell r="P229">
            <v>69.150000000000006</v>
          </cell>
        </row>
        <row r="230">
          <cell r="A230">
            <v>41699</v>
          </cell>
          <cell r="B230">
            <v>16048.98</v>
          </cell>
          <cell r="C230">
            <v>16343.19</v>
          </cell>
          <cell r="D230">
            <v>-294.20000000000005</v>
          </cell>
          <cell r="E230">
            <v>11495.529999999999</v>
          </cell>
          <cell r="F230">
            <v>13739.08</v>
          </cell>
          <cell r="G230">
            <v>-2243.5500000000002</v>
          </cell>
          <cell r="H230">
            <v>4553.4500000000007</v>
          </cell>
          <cell r="I230">
            <v>2604.11</v>
          </cell>
          <cell r="J230">
            <v>1949.35</v>
          </cell>
          <cell r="K230">
            <v>1914.0800000000002</v>
          </cell>
          <cell r="L230">
            <v>2320.75</v>
          </cell>
          <cell r="M230">
            <v>-406.67</v>
          </cell>
          <cell r="N230">
            <v>1726.24</v>
          </cell>
          <cell r="O230">
            <v>1406.08</v>
          </cell>
          <cell r="P230">
            <v>320.14999999999998</v>
          </cell>
        </row>
        <row r="231">
          <cell r="A231">
            <v>41730</v>
          </cell>
          <cell r="B231">
            <v>21672.17</v>
          </cell>
          <cell r="C231">
            <v>21708.07</v>
          </cell>
          <cell r="D231">
            <v>-35.890000000000043</v>
          </cell>
          <cell r="E231">
            <v>15364.359999999999</v>
          </cell>
          <cell r="F231">
            <v>18130.330000000002</v>
          </cell>
          <cell r="G231">
            <v>-2765.9700000000003</v>
          </cell>
          <cell r="H231">
            <v>6307.81</v>
          </cell>
          <cell r="I231">
            <v>3577.7400000000002</v>
          </cell>
          <cell r="J231">
            <v>2730.08</v>
          </cell>
          <cell r="K231">
            <v>2535.2400000000002</v>
          </cell>
          <cell r="L231">
            <v>3720.8199999999997</v>
          </cell>
          <cell r="M231">
            <v>-1185.57</v>
          </cell>
          <cell r="N231">
            <v>2321.42</v>
          </cell>
          <cell r="O231">
            <v>1796.33</v>
          </cell>
          <cell r="P231">
            <v>525.07999999999993</v>
          </cell>
        </row>
        <row r="232">
          <cell r="A232">
            <v>41760</v>
          </cell>
          <cell r="B232">
            <v>27726.949999999997</v>
          </cell>
          <cell r="C232">
            <v>27595.39</v>
          </cell>
          <cell r="D232">
            <v>131.56999999999996</v>
          </cell>
          <cell r="E232">
            <v>19472.189999999999</v>
          </cell>
          <cell r="F232">
            <v>22980.370000000003</v>
          </cell>
          <cell r="G232">
            <v>-3508.1800000000003</v>
          </cell>
          <cell r="H232">
            <v>8254.76</v>
          </cell>
          <cell r="I232">
            <v>4615.0200000000004</v>
          </cell>
          <cell r="J232">
            <v>3639.75</v>
          </cell>
          <cell r="K232">
            <v>3528.82</v>
          </cell>
          <cell r="L232">
            <v>5324.95</v>
          </cell>
          <cell r="M232">
            <v>-1796.11</v>
          </cell>
          <cell r="N232">
            <v>3010.21</v>
          </cell>
          <cell r="O232">
            <v>2172.64</v>
          </cell>
          <cell r="P232">
            <v>837.56999999999994</v>
          </cell>
        </row>
        <row r="233">
          <cell r="A233">
            <v>41791</v>
          </cell>
          <cell r="B233">
            <v>33765.14</v>
          </cell>
          <cell r="C233">
            <v>33385.57</v>
          </cell>
          <cell r="D233">
            <v>379.57999999999993</v>
          </cell>
          <cell r="E233">
            <v>23599.85</v>
          </cell>
          <cell r="F233">
            <v>27785.920000000002</v>
          </cell>
          <cell r="G233">
            <v>-4186.08</v>
          </cell>
          <cell r="H233">
            <v>10165.290000000001</v>
          </cell>
          <cell r="I233">
            <v>5599.6500000000005</v>
          </cell>
          <cell r="J233">
            <v>4565.66</v>
          </cell>
          <cell r="K233">
            <v>4176.9800000000005</v>
          </cell>
          <cell r="L233">
            <v>6321.24</v>
          </cell>
          <cell r="M233">
            <v>-2144.2399999999998</v>
          </cell>
          <cell r="N233">
            <v>3556.24</v>
          </cell>
          <cell r="O233">
            <v>2597.33</v>
          </cell>
          <cell r="P233">
            <v>958.91</v>
          </cell>
        </row>
        <row r="234">
          <cell r="A234">
            <v>41821</v>
          </cell>
          <cell r="B234">
            <v>40554.229999999996</v>
          </cell>
          <cell r="C234">
            <v>39877.269999999997</v>
          </cell>
          <cell r="D234">
            <v>676.96999999999991</v>
          </cell>
          <cell r="E234">
            <v>27927.269999999997</v>
          </cell>
          <cell r="F234">
            <v>33056.660000000003</v>
          </cell>
          <cell r="G234">
            <v>-5129.3899999999994</v>
          </cell>
          <cell r="H234">
            <v>12626.960000000001</v>
          </cell>
          <cell r="I234">
            <v>6820.6100000000006</v>
          </cell>
          <cell r="J234">
            <v>5806.37</v>
          </cell>
          <cell r="K234">
            <v>4860.47</v>
          </cell>
          <cell r="L234">
            <v>7242.3899999999994</v>
          </cell>
          <cell r="M234">
            <v>-2381.8999999999996</v>
          </cell>
          <cell r="N234">
            <v>4250.4399999999996</v>
          </cell>
          <cell r="O234">
            <v>2994.7799999999997</v>
          </cell>
          <cell r="P234">
            <v>1255.6599999999999</v>
          </cell>
        </row>
        <row r="235">
          <cell r="A235">
            <v>41852</v>
          </cell>
          <cell r="B235">
            <v>46593.069999999992</v>
          </cell>
          <cell r="C235">
            <v>44854.5</v>
          </cell>
          <cell r="D235">
            <v>1738.5899999999997</v>
          </cell>
          <cell r="E235">
            <v>31126.709999999995</v>
          </cell>
          <cell r="F235">
            <v>37037.760000000002</v>
          </cell>
          <cell r="G235">
            <v>-5911.0499999999993</v>
          </cell>
          <cell r="H235">
            <v>15466.36</v>
          </cell>
          <cell r="I235">
            <v>7816.7300000000005</v>
          </cell>
          <cell r="J235">
            <v>7649.65</v>
          </cell>
          <cell r="K235">
            <v>5402.46</v>
          </cell>
          <cell r="L235">
            <v>8179.4299999999994</v>
          </cell>
          <cell r="M235">
            <v>-2776.95</v>
          </cell>
          <cell r="N235">
            <v>4814.0599999999995</v>
          </cell>
          <cell r="O235">
            <v>3331.0499999999997</v>
          </cell>
          <cell r="P235">
            <v>1483.0099999999998</v>
          </cell>
        </row>
        <row r="236">
          <cell r="A236">
            <v>41883</v>
          </cell>
          <cell r="B236">
            <v>52779.149999999994</v>
          </cell>
          <cell r="C236">
            <v>51017.75</v>
          </cell>
          <cell r="D236">
            <v>1761.4199999999996</v>
          </cell>
          <cell r="E236">
            <v>35091.78</v>
          </cell>
          <cell r="F236">
            <v>42144.12</v>
          </cell>
          <cell r="G236">
            <v>-7052.3399999999992</v>
          </cell>
          <cell r="H236">
            <v>17687.370000000003</v>
          </cell>
          <cell r="I236">
            <v>8873.6200000000008</v>
          </cell>
          <cell r="J236">
            <v>8813.7799999999988</v>
          </cell>
          <cell r="K236">
            <v>6120.4400000000005</v>
          </cell>
          <cell r="L236">
            <v>9145.93</v>
          </cell>
          <cell r="M236">
            <v>-3025.47</v>
          </cell>
          <cell r="N236">
            <v>5360.74</v>
          </cell>
          <cell r="O236">
            <v>3640.8399999999997</v>
          </cell>
          <cell r="P236">
            <v>1719.8999999999996</v>
          </cell>
        </row>
        <row r="237">
          <cell r="A237">
            <v>41913</v>
          </cell>
          <cell r="B237">
            <v>59350.159999999996</v>
          </cell>
          <cell r="C237">
            <v>57452.01</v>
          </cell>
          <cell r="D237">
            <v>1898.1699999999996</v>
          </cell>
          <cell r="E237">
            <v>39610.17</v>
          </cell>
          <cell r="F237">
            <v>47511.25</v>
          </cell>
          <cell r="G237">
            <v>-7901.0899999999992</v>
          </cell>
          <cell r="H237">
            <v>19740.000000000004</v>
          </cell>
          <cell r="I237">
            <v>9940.7400000000016</v>
          </cell>
          <cell r="J237">
            <v>9799.2799999999988</v>
          </cell>
          <cell r="K237">
            <v>7212.2300000000005</v>
          </cell>
          <cell r="L237">
            <v>10327.27</v>
          </cell>
          <cell r="M237">
            <v>-3115.02</v>
          </cell>
          <cell r="N237">
            <v>6177.5999999999995</v>
          </cell>
          <cell r="O237">
            <v>3974.7999999999997</v>
          </cell>
          <cell r="P237">
            <v>2202.7999999999997</v>
          </cell>
        </row>
        <row r="238">
          <cell r="A238">
            <v>41944</v>
          </cell>
          <cell r="B238">
            <v>64876.71</v>
          </cell>
          <cell r="C238">
            <v>63208.82</v>
          </cell>
          <cell r="D238">
            <v>1667.9099999999996</v>
          </cell>
          <cell r="E238">
            <v>43596.54</v>
          </cell>
          <cell r="F238">
            <v>52303.57</v>
          </cell>
          <cell r="G238">
            <v>-8707.0499999999993</v>
          </cell>
          <cell r="H238">
            <v>21280.180000000004</v>
          </cell>
          <cell r="I238">
            <v>10905.220000000001</v>
          </cell>
          <cell r="J238">
            <v>10374.98</v>
          </cell>
          <cell r="K238">
            <v>7726.0700000000006</v>
          </cell>
          <cell r="L238">
            <v>11144.27</v>
          </cell>
          <cell r="M238">
            <v>-3418.18</v>
          </cell>
          <cell r="N238">
            <v>6751.45</v>
          </cell>
          <cell r="O238">
            <v>4351.28</v>
          </cell>
          <cell r="P238">
            <v>2400.1699999999996</v>
          </cell>
        </row>
        <row r="239">
          <cell r="A239">
            <v>41974</v>
          </cell>
          <cell r="B239">
            <v>70350.23</v>
          </cell>
          <cell r="C239">
            <v>68978.600000000006</v>
          </cell>
          <cell r="D239">
            <v>1371.6499999999996</v>
          </cell>
          <cell r="E239">
            <v>47295.520000000004</v>
          </cell>
          <cell r="F239">
            <v>56964.78</v>
          </cell>
          <cell r="G239">
            <v>-9669.2699999999986</v>
          </cell>
          <cell r="H239">
            <v>23054.710000000003</v>
          </cell>
          <cell r="I239">
            <v>12013.79</v>
          </cell>
          <cell r="J239">
            <v>11040.949999999999</v>
          </cell>
          <cell r="K239">
            <v>8823.82</v>
          </cell>
          <cell r="L239">
            <v>12625.87</v>
          </cell>
          <cell r="M239">
            <v>-3802.0299999999997</v>
          </cell>
          <cell r="N239">
            <v>7454.04</v>
          </cell>
          <cell r="O239">
            <v>4749.8499999999995</v>
          </cell>
          <cell r="P239">
            <v>2704.1899999999996</v>
          </cell>
        </row>
        <row r="240">
          <cell r="A240">
            <v>42005</v>
          </cell>
          <cell r="B240">
            <v>5450.48</v>
          </cell>
          <cell r="C240">
            <v>5356.21</v>
          </cell>
          <cell r="D240">
            <v>94.26</v>
          </cell>
          <cell r="E240">
            <v>3700.86</v>
          </cell>
          <cell r="F240">
            <v>4316.33</v>
          </cell>
          <cell r="G240">
            <v>-615.47</v>
          </cell>
          <cell r="H240">
            <v>1749.62</v>
          </cell>
          <cell r="I240">
            <v>1039.8800000000001</v>
          </cell>
          <cell r="J240">
            <v>709.74</v>
          </cell>
          <cell r="K240">
            <v>632.51</v>
          </cell>
          <cell r="L240">
            <v>1027.8</v>
          </cell>
          <cell r="M240">
            <v>-395.29</v>
          </cell>
          <cell r="N240">
            <v>651.53</v>
          </cell>
          <cell r="O240">
            <v>353.76</v>
          </cell>
          <cell r="P240">
            <v>297.76</v>
          </cell>
          <cell r="Q240"/>
          <cell r="R240"/>
          <cell r="S240"/>
          <cell r="T240"/>
        </row>
        <row r="241">
          <cell r="A241">
            <v>42036</v>
          </cell>
          <cell r="B241">
            <v>10814.65</v>
          </cell>
          <cell r="C241">
            <v>10593.9</v>
          </cell>
          <cell r="D241">
            <v>220.74</v>
          </cell>
          <cell r="E241">
            <v>7612.02</v>
          </cell>
          <cell r="F241">
            <v>8699.06</v>
          </cell>
          <cell r="G241">
            <v>-1087.05</v>
          </cell>
          <cell r="H241">
            <v>3202.63</v>
          </cell>
          <cell r="I241">
            <v>1894.8300000000002</v>
          </cell>
          <cell r="J241">
            <v>1307.79</v>
          </cell>
          <cell r="K241">
            <v>1158.96</v>
          </cell>
          <cell r="L241">
            <v>1862.98</v>
          </cell>
          <cell r="M241">
            <v>-704.02</v>
          </cell>
          <cell r="N241">
            <v>1195.9099999999999</v>
          </cell>
          <cell r="O241">
            <v>991.17</v>
          </cell>
          <cell r="P241">
            <v>204.73</v>
          </cell>
          <cell r="Q241"/>
          <cell r="R241"/>
          <cell r="S241"/>
          <cell r="T241"/>
        </row>
        <row r="242">
          <cell r="A242">
            <v>42064</v>
          </cell>
          <cell r="B242">
            <v>17022</v>
          </cell>
          <cell r="C242">
            <v>16739.169999999998</v>
          </cell>
          <cell r="D242">
            <v>282.83000000000004</v>
          </cell>
          <cell r="E242">
            <v>11928.17</v>
          </cell>
          <cell r="F242">
            <v>13867.14</v>
          </cell>
          <cell r="G242">
            <v>-1938.98</v>
          </cell>
          <cell r="H242">
            <v>5093.83</v>
          </cell>
          <cell r="I242">
            <v>2872.0200000000004</v>
          </cell>
          <cell r="J242">
            <v>2221.8000000000002</v>
          </cell>
          <cell r="K242">
            <v>1719.3899999999999</v>
          </cell>
          <cell r="L242">
            <v>2755.14</v>
          </cell>
          <cell r="M242">
            <v>-1035.75</v>
          </cell>
          <cell r="N242">
            <v>1899.5699999999997</v>
          </cell>
          <cell r="O242">
            <v>1352.81</v>
          </cell>
          <cell r="P242">
            <v>546.75</v>
          </cell>
          <cell r="Q242"/>
          <cell r="R242"/>
          <cell r="S242"/>
          <cell r="T242"/>
        </row>
        <row r="243">
          <cell r="A243">
            <v>42095</v>
          </cell>
          <cell r="B243">
            <v>23148.510000000002</v>
          </cell>
          <cell r="C243">
            <v>22811.25</v>
          </cell>
          <cell r="D243">
            <v>337.26000000000005</v>
          </cell>
          <cell r="E243">
            <v>16098.27</v>
          </cell>
          <cell r="F243">
            <v>18893.919999999998</v>
          </cell>
          <cell r="G243">
            <v>-2795.66</v>
          </cell>
          <cell r="H243">
            <v>7050.24</v>
          </cell>
          <cell r="I243">
            <v>3917.3200000000006</v>
          </cell>
          <cell r="J243">
            <v>3132.92</v>
          </cell>
          <cell r="K243">
            <v>2413.04</v>
          </cell>
          <cell r="L243">
            <v>3858.71</v>
          </cell>
          <cell r="M243">
            <v>-1445.67</v>
          </cell>
          <cell r="N243">
            <v>2443.5299999999997</v>
          </cell>
          <cell r="O243">
            <v>1701.81</v>
          </cell>
          <cell r="P243">
            <v>741.71</v>
          </cell>
          <cell r="Q243"/>
          <cell r="R243"/>
          <cell r="S243"/>
          <cell r="T243"/>
        </row>
        <row r="244">
          <cell r="A244">
            <v>42125</v>
          </cell>
          <cell r="B244">
            <v>29282.050000000003</v>
          </cell>
          <cell r="C244">
            <v>29078.09</v>
          </cell>
          <cell r="D244">
            <v>203.97000000000006</v>
          </cell>
          <cell r="E244">
            <v>20265.02</v>
          </cell>
          <cell r="F244">
            <v>24065.859999999997</v>
          </cell>
          <cell r="G244">
            <v>-3800.85</v>
          </cell>
          <cell r="H244">
            <v>9017.0299999999988</v>
          </cell>
          <cell r="I244">
            <v>5012.2200000000012</v>
          </cell>
          <cell r="J244">
            <v>4004.82</v>
          </cell>
          <cell r="K244">
            <v>3237.25</v>
          </cell>
          <cell r="L244">
            <v>5685.92</v>
          </cell>
          <cell r="M244">
            <v>-2448.67</v>
          </cell>
          <cell r="N244">
            <v>3002.45</v>
          </cell>
          <cell r="O244">
            <v>2071.8000000000002</v>
          </cell>
          <cell r="P244">
            <v>930.6400000000001</v>
          </cell>
          <cell r="Q244"/>
          <cell r="R244"/>
          <cell r="S244"/>
          <cell r="T244"/>
        </row>
        <row r="245">
          <cell r="A245">
            <v>42156</v>
          </cell>
          <cell r="B245">
            <v>35849.660000000003</v>
          </cell>
          <cell r="C245">
            <v>35450.18</v>
          </cell>
          <cell r="D245">
            <v>399.49000000000007</v>
          </cell>
          <cell r="E245">
            <v>24728.02</v>
          </cell>
          <cell r="F245">
            <v>29346.28</v>
          </cell>
          <cell r="G245">
            <v>-4618.28</v>
          </cell>
          <cell r="H245">
            <v>11121.64</v>
          </cell>
          <cell r="I245">
            <v>6103.8900000000012</v>
          </cell>
          <cell r="J245">
            <v>5017.76</v>
          </cell>
          <cell r="K245">
            <v>3903.66</v>
          </cell>
          <cell r="L245">
            <v>7010.03</v>
          </cell>
          <cell r="M245">
            <v>-3106.38</v>
          </cell>
          <cell r="N245">
            <v>3600.77</v>
          </cell>
          <cell r="O245">
            <v>2390.3200000000002</v>
          </cell>
          <cell r="P245">
            <v>1210.44</v>
          </cell>
          <cell r="Q245"/>
          <cell r="R245"/>
          <cell r="S245"/>
          <cell r="T245"/>
        </row>
        <row r="246">
          <cell r="A246">
            <v>42186</v>
          </cell>
          <cell r="B246">
            <v>43164.780000000006</v>
          </cell>
          <cell r="C246">
            <v>41937.93</v>
          </cell>
          <cell r="D246">
            <v>1226.8600000000001</v>
          </cell>
          <cell r="E246">
            <v>29358.940000000002</v>
          </cell>
          <cell r="F246">
            <v>34637.9</v>
          </cell>
          <cell r="G246">
            <v>-5278.98</v>
          </cell>
          <cell r="H246">
            <v>13805.84</v>
          </cell>
          <cell r="I246">
            <v>7300.0300000000016</v>
          </cell>
          <cell r="J246">
            <v>6505.83</v>
          </cell>
          <cell r="K246">
            <v>4791.91</v>
          </cell>
          <cell r="L246">
            <v>7967</v>
          </cell>
          <cell r="M246">
            <v>-3175.1</v>
          </cell>
          <cell r="N246">
            <v>4246.2700000000004</v>
          </cell>
          <cell r="O246">
            <v>2709.75</v>
          </cell>
          <cell r="P246">
            <v>1536.51</v>
          </cell>
          <cell r="Q246"/>
          <cell r="R246"/>
          <cell r="S246"/>
          <cell r="T246"/>
        </row>
        <row r="247">
          <cell r="A247">
            <v>42217</v>
          </cell>
          <cell r="B247">
            <v>49449.110000000008</v>
          </cell>
          <cell r="C247">
            <v>47101.58</v>
          </cell>
          <cell r="D247">
            <v>2347.54</v>
          </cell>
          <cell r="E247">
            <v>32605.390000000003</v>
          </cell>
          <cell r="F247">
            <v>38755.840000000004</v>
          </cell>
          <cell r="G247">
            <v>-6150.4699999999993</v>
          </cell>
          <cell r="H247">
            <v>16843.72</v>
          </cell>
          <cell r="I247">
            <v>8345.7400000000016</v>
          </cell>
          <cell r="J247">
            <v>8498</v>
          </cell>
          <cell r="K247">
            <v>5304</v>
          </cell>
          <cell r="L247">
            <v>8728.4699999999993</v>
          </cell>
          <cell r="M247">
            <v>-3424.48</v>
          </cell>
          <cell r="N247">
            <v>4835.08</v>
          </cell>
          <cell r="O247">
            <v>3023.93</v>
          </cell>
          <cell r="P247">
            <v>1811.13</v>
          </cell>
          <cell r="Q247"/>
          <cell r="R247"/>
          <cell r="S247"/>
          <cell r="T247"/>
        </row>
        <row r="248">
          <cell r="A248">
            <v>42248</v>
          </cell>
          <cell r="B248">
            <v>55844.970000000008</v>
          </cell>
          <cell r="C248">
            <v>53272.29</v>
          </cell>
          <cell r="D248">
            <v>2572.69</v>
          </cell>
          <cell r="E248">
            <v>36695.810000000005</v>
          </cell>
          <cell r="F248">
            <v>43836.87</v>
          </cell>
          <cell r="G248">
            <v>-7141.079999999999</v>
          </cell>
          <cell r="H248">
            <v>19149.170000000002</v>
          </cell>
          <cell r="I248">
            <v>9435.4200000000019</v>
          </cell>
          <cell r="J248">
            <v>9713.76</v>
          </cell>
          <cell r="K248">
            <v>5935.23</v>
          </cell>
          <cell r="L248">
            <v>9834.5999999999985</v>
          </cell>
          <cell r="M248">
            <v>-3899.38</v>
          </cell>
          <cell r="N248">
            <v>5380.2</v>
          </cell>
          <cell r="O248">
            <v>3323.97</v>
          </cell>
          <cell r="P248">
            <v>2056.21</v>
          </cell>
          <cell r="Q248"/>
          <cell r="R248"/>
          <cell r="S248"/>
          <cell r="T248"/>
        </row>
        <row r="249">
          <cell r="A249">
            <v>42278</v>
          </cell>
          <cell r="B249">
            <v>62386.630000000005</v>
          </cell>
          <cell r="C249">
            <v>59596.73</v>
          </cell>
          <cell r="D249">
            <v>2789.91</v>
          </cell>
          <cell r="E249">
            <v>41122.800000000003</v>
          </cell>
          <cell r="F249">
            <v>49018.090000000004</v>
          </cell>
          <cell r="G249">
            <v>-7895.3099999999995</v>
          </cell>
          <cell r="H249">
            <v>21263.840000000004</v>
          </cell>
          <cell r="I249">
            <v>10578.640000000001</v>
          </cell>
          <cell r="J249">
            <v>10685.210000000001</v>
          </cell>
          <cell r="K249">
            <v>6793.23</v>
          </cell>
          <cell r="L249">
            <v>10831.169999999998</v>
          </cell>
          <cell r="M249">
            <v>-4037.94</v>
          </cell>
          <cell r="N249">
            <v>5999.37</v>
          </cell>
          <cell r="O249">
            <v>3648.8199999999997</v>
          </cell>
          <cell r="P249">
            <v>2350.5300000000002</v>
          </cell>
          <cell r="Q249"/>
          <cell r="R249"/>
          <cell r="S249"/>
          <cell r="T249"/>
        </row>
        <row r="250">
          <cell r="A250">
            <v>42309</v>
          </cell>
          <cell r="B250">
            <v>68316.05</v>
          </cell>
          <cell r="C250">
            <v>65554.430000000008</v>
          </cell>
          <cell r="D250">
            <v>2761.6299999999997</v>
          </cell>
          <cell r="E250">
            <v>45342.240000000005</v>
          </cell>
          <cell r="F250">
            <v>53913.760000000002</v>
          </cell>
          <cell r="G250">
            <v>-8571.5399999999991</v>
          </cell>
          <cell r="H250">
            <v>22973.820000000003</v>
          </cell>
          <cell r="I250">
            <v>11640.670000000002</v>
          </cell>
          <cell r="J250">
            <v>11333.160000000002</v>
          </cell>
          <cell r="K250">
            <v>7400.83</v>
          </cell>
          <cell r="L250">
            <v>11954.569999999998</v>
          </cell>
          <cell r="M250">
            <v>-4553.74</v>
          </cell>
          <cell r="N250">
            <v>6750.42</v>
          </cell>
          <cell r="O250">
            <v>4006.08</v>
          </cell>
          <cell r="P250">
            <v>2744.3100000000004</v>
          </cell>
          <cell r="Q250"/>
          <cell r="R250"/>
          <cell r="S250"/>
          <cell r="T250"/>
        </row>
        <row r="251">
          <cell r="A251">
            <v>42339</v>
          </cell>
          <cell r="B251">
            <v>73837.650000000009</v>
          </cell>
          <cell r="C251">
            <v>71317.670000000013</v>
          </cell>
          <cell r="D251">
            <v>2519.9999999999995</v>
          </cell>
          <cell r="E251">
            <v>48925.51</v>
          </cell>
          <cell r="F251">
            <v>58671.490000000005</v>
          </cell>
          <cell r="G251">
            <v>-9746</v>
          </cell>
          <cell r="H251">
            <v>24912.15</v>
          </cell>
          <cell r="I251">
            <v>12646.180000000002</v>
          </cell>
          <cell r="J251">
            <v>12265.980000000001</v>
          </cell>
          <cell r="K251">
            <v>8357.4699999999993</v>
          </cell>
          <cell r="L251">
            <v>13583.139999999998</v>
          </cell>
          <cell r="M251">
            <v>-5225.67</v>
          </cell>
          <cell r="N251">
            <v>7568.3</v>
          </cell>
          <cell r="O251">
            <v>4449.07</v>
          </cell>
          <cell r="P251">
            <v>3119.2000000000003</v>
          </cell>
          <cell r="Q251"/>
          <cell r="R251"/>
          <cell r="S251"/>
          <cell r="T251"/>
        </row>
        <row r="252">
          <cell r="A252">
            <v>42370</v>
          </cell>
          <cell r="B252">
            <v>5198.37</v>
          </cell>
          <cell r="C252">
            <v>5178.2299999999996</v>
          </cell>
          <cell r="D252">
            <v>20.14</v>
          </cell>
          <cell r="E252">
            <v>3585.11</v>
          </cell>
          <cell r="F252">
            <v>4204.8900000000003</v>
          </cell>
          <cell r="G252">
            <v>-619.78</v>
          </cell>
          <cell r="H252">
            <v>1613.26</v>
          </cell>
          <cell r="I252">
            <v>973.34</v>
          </cell>
          <cell r="J252">
            <v>639.91999999999996</v>
          </cell>
          <cell r="K252">
            <v>626.76</v>
          </cell>
          <cell r="L252">
            <v>926.76</v>
          </cell>
          <cell r="M252">
            <v>-300</v>
          </cell>
          <cell r="N252">
            <v>519.28</v>
          </cell>
          <cell r="O252">
            <v>358.52</v>
          </cell>
          <cell r="P252">
            <v>160.76</v>
          </cell>
        </row>
        <row r="253">
          <cell r="A253">
            <v>42401</v>
          </cell>
          <cell r="B253">
            <v>10746.86</v>
          </cell>
          <cell r="C253">
            <v>10696.55</v>
          </cell>
          <cell r="D253">
            <v>50.31</v>
          </cell>
          <cell r="E253">
            <v>7543.16</v>
          </cell>
          <cell r="F253">
            <v>8754.58</v>
          </cell>
          <cell r="G253">
            <v>-1211.42</v>
          </cell>
          <cell r="H253">
            <v>3203.7</v>
          </cell>
          <cell r="I253">
            <v>1941.97</v>
          </cell>
          <cell r="J253">
            <v>1261.73</v>
          </cell>
          <cell r="K253">
            <v>1078.68</v>
          </cell>
          <cell r="L253">
            <v>1653.5900000000001</v>
          </cell>
          <cell r="M253">
            <v>-574.9</v>
          </cell>
          <cell r="N253">
            <v>1022.67</v>
          </cell>
          <cell r="O253">
            <v>873.65</v>
          </cell>
          <cell r="P253">
            <v>149.01999999999998</v>
          </cell>
        </row>
        <row r="254">
          <cell r="A254">
            <v>42430</v>
          </cell>
          <cell r="B254">
            <v>16822.38</v>
          </cell>
          <cell r="C254">
            <v>16794.150000000001</v>
          </cell>
          <cell r="D254">
            <v>28.230000000000004</v>
          </cell>
          <cell r="E254">
            <v>11706.79</v>
          </cell>
          <cell r="F254">
            <v>13835.51</v>
          </cell>
          <cell r="G254">
            <v>-2128.71</v>
          </cell>
          <cell r="H254">
            <v>5115.58</v>
          </cell>
          <cell r="I254">
            <v>2958.64</v>
          </cell>
          <cell r="J254">
            <v>2156.94</v>
          </cell>
          <cell r="K254">
            <v>2084.1400000000003</v>
          </cell>
          <cell r="L254">
            <v>2492.4</v>
          </cell>
          <cell r="M254">
            <v>-408.25</v>
          </cell>
          <cell r="N254">
            <v>1705.9</v>
          </cell>
          <cell r="O254">
            <v>1235.99</v>
          </cell>
          <cell r="P254">
            <v>469.90999999999997</v>
          </cell>
        </row>
        <row r="255">
          <cell r="A255">
            <v>42461</v>
          </cell>
          <cell r="B255">
            <v>22782.75</v>
          </cell>
          <cell r="C255">
            <v>22622.45</v>
          </cell>
          <cell r="D255">
            <v>160.30000000000001</v>
          </cell>
          <cell r="E255">
            <v>15756.210000000001</v>
          </cell>
          <cell r="F255">
            <v>18529.190000000002</v>
          </cell>
          <cell r="G255">
            <v>-2772.96</v>
          </cell>
          <cell r="H255">
            <v>7026.52</v>
          </cell>
          <cell r="I255">
            <v>4093.2599999999998</v>
          </cell>
          <cell r="J255">
            <v>2933.26</v>
          </cell>
          <cell r="K255">
            <v>2650.6900000000005</v>
          </cell>
          <cell r="L255">
            <v>3559.9300000000003</v>
          </cell>
          <cell r="M255">
            <v>-909.23</v>
          </cell>
          <cell r="N255">
            <v>2305.4900000000002</v>
          </cell>
          <cell r="O255">
            <v>1516.8600000000001</v>
          </cell>
          <cell r="P255">
            <v>788.63</v>
          </cell>
        </row>
        <row r="256">
          <cell r="A256">
            <v>42491</v>
          </cell>
          <cell r="B256">
            <v>29064.57</v>
          </cell>
          <cell r="C256">
            <v>28668.02</v>
          </cell>
          <cell r="D256">
            <v>396.55</v>
          </cell>
          <cell r="E256">
            <v>19875.830000000002</v>
          </cell>
          <cell r="F256">
            <v>23455.670000000002</v>
          </cell>
          <cell r="G256">
            <v>-3579.82</v>
          </cell>
          <cell r="H256">
            <v>9188.7200000000012</v>
          </cell>
          <cell r="I256">
            <v>5212.3499999999995</v>
          </cell>
          <cell r="J256">
            <v>3976.37</v>
          </cell>
          <cell r="K256">
            <v>3305.4500000000007</v>
          </cell>
          <cell r="L256">
            <v>5881.27</v>
          </cell>
          <cell r="M256">
            <v>-2575.8000000000002</v>
          </cell>
          <cell r="N256">
            <v>2974.1900000000005</v>
          </cell>
          <cell r="O256">
            <v>1869</v>
          </cell>
          <cell r="P256">
            <v>1105.19</v>
          </cell>
        </row>
        <row r="257">
          <cell r="A257">
            <v>42522</v>
          </cell>
          <cell r="B257">
            <v>35614.5</v>
          </cell>
          <cell r="C257">
            <v>34964.339999999997</v>
          </cell>
          <cell r="D257">
            <v>650.16000000000008</v>
          </cell>
          <cell r="E257">
            <v>24241.040000000001</v>
          </cell>
          <cell r="F257">
            <v>28629.11</v>
          </cell>
          <cell r="G257">
            <v>-4388.05</v>
          </cell>
          <cell r="H257">
            <v>11373.44</v>
          </cell>
          <cell r="I257">
            <v>6335.23</v>
          </cell>
          <cell r="J257">
            <v>5038.21</v>
          </cell>
          <cell r="K257">
            <v>3962.2000000000007</v>
          </cell>
          <cell r="L257">
            <v>6874.7400000000007</v>
          </cell>
          <cell r="M257">
            <v>-2912.5200000000004</v>
          </cell>
          <cell r="N257">
            <v>3662.0900000000006</v>
          </cell>
          <cell r="O257">
            <v>2159.7600000000002</v>
          </cell>
          <cell r="P257">
            <v>1502.33</v>
          </cell>
        </row>
        <row r="258">
          <cell r="A258">
            <v>42552</v>
          </cell>
          <cell r="B258">
            <v>42807.8</v>
          </cell>
          <cell r="C258">
            <v>41118.759999999995</v>
          </cell>
          <cell r="D258">
            <v>1689.0400000000002</v>
          </cell>
          <cell r="E258">
            <v>28631.83</v>
          </cell>
          <cell r="F258">
            <v>33558.870000000003</v>
          </cell>
          <cell r="G258">
            <v>-4927.0200000000004</v>
          </cell>
          <cell r="H258">
            <v>14175.95</v>
          </cell>
          <cell r="I258">
            <v>7559.8899999999994</v>
          </cell>
          <cell r="J258">
            <v>6616.0599999999995</v>
          </cell>
          <cell r="K258">
            <v>4619.4100000000008</v>
          </cell>
          <cell r="L258">
            <v>7654.920000000001</v>
          </cell>
          <cell r="M258">
            <v>-3035.4900000000002</v>
          </cell>
          <cell r="N258">
            <v>4299.84</v>
          </cell>
          <cell r="O258">
            <v>2521.94</v>
          </cell>
          <cell r="P258">
            <v>1777.8999999999999</v>
          </cell>
        </row>
        <row r="259">
          <cell r="A259">
            <v>42583</v>
          </cell>
          <cell r="B259">
            <v>49652.210000000006</v>
          </cell>
          <cell r="C259">
            <v>46702.819999999992</v>
          </cell>
          <cell r="D259">
            <v>2949.38</v>
          </cell>
          <cell r="E259">
            <v>32027.690000000002</v>
          </cell>
          <cell r="F259">
            <v>38037.630000000005</v>
          </cell>
          <cell r="G259">
            <v>-6009.92</v>
          </cell>
          <cell r="H259">
            <v>17624.5</v>
          </cell>
          <cell r="I259">
            <v>8665.1899999999987</v>
          </cell>
          <cell r="J259">
            <v>8959.31</v>
          </cell>
          <cell r="K259">
            <v>5126.3700000000008</v>
          </cell>
          <cell r="L259">
            <v>8554.0700000000015</v>
          </cell>
          <cell r="M259">
            <v>-3427.6800000000003</v>
          </cell>
          <cell r="N259">
            <v>4890.58</v>
          </cell>
          <cell r="O259">
            <v>2864.69</v>
          </cell>
          <cell r="P259">
            <v>2025.8899999999999</v>
          </cell>
        </row>
        <row r="260">
          <cell r="A260">
            <v>42614</v>
          </cell>
          <cell r="B260">
            <v>56559.020000000004</v>
          </cell>
          <cell r="C260">
            <v>53132.709999999992</v>
          </cell>
          <cell r="D260">
            <v>3426.3</v>
          </cell>
          <cell r="E260">
            <v>36325.370000000003</v>
          </cell>
          <cell r="F260">
            <v>43285.780000000006</v>
          </cell>
          <cell r="G260">
            <v>-6960.39</v>
          </cell>
          <cell r="H260">
            <v>20233.63</v>
          </cell>
          <cell r="I260">
            <v>9846.9299999999985</v>
          </cell>
          <cell r="J260">
            <v>10386.699999999999</v>
          </cell>
          <cell r="K260">
            <v>5631.6100000000006</v>
          </cell>
          <cell r="L260">
            <v>9600.4500000000007</v>
          </cell>
          <cell r="M260">
            <v>-3968.8100000000004</v>
          </cell>
          <cell r="N260">
            <v>5545.42</v>
          </cell>
          <cell r="O260">
            <v>3237.12</v>
          </cell>
          <cell r="P260">
            <v>2308.2999999999997</v>
          </cell>
        </row>
        <row r="261">
          <cell r="A261">
            <v>42644</v>
          </cell>
          <cell r="B261">
            <v>63088.76</v>
          </cell>
          <cell r="C261">
            <v>59384.859999999993</v>
          </cell>
          <cell r="D261">
            <v>3703.8900000000003</v>
          </cell>
          <cell r="E261">
            <v>40559.9</v>
          </cell>
          <cell r="F261">
            <v>48396.840000000004</v>
          </cell>
          <cell r="G261">
            <v>-7836.93</v>
          </cell>
          <cell r="H261">
            <v>22528.850000000002</v>
          </cell>
          <cell r="I261">
            <v>10988.019999999999</v>
          </cell>
          <cell r="J261">
            <v>11540.829999999998</v>
          </cell>
          <cell r="K261">
            <v>6647.8600000000006</v>
          </cell>
          <cell r="L261">
            <v>10499.960000000001</v>
          </cell>
          <cell r="M261">
            <v>-3852.0800000000004</v>
          </cell>
          <cell r="N261">
            <v>6147.79</v>
          </cell>
          <cell r="O261">
            <v>3595.13</v>
          </cell>
          <cell r="P261">
            <v>2552.66</v>
          </cell>
        </row>
        <row r="262">
          <cell r="A262">
            <v>42675</v>
          </cell>
          <cell r="B262">
            <v>69589.180000000008</v>
          </cell>
          <cell r="C262">
            <v>65897.98</v>
          </cell>
          <cell r="D262">
            <v>3691.1800000000003</v>
          </cell>
          <cell r="E262">
            <v>45135.020000000004</v>
          </cell>
          <cell r="F262">
            <v>53779.130000000005</v>
          </cell>
          <cell r="G262">
            <v>-8644.11</v>
          </cell>
          <cell r="H262">
            <v>24454.15</v>
          </cell>
          <cell r="I262">
            <v>12118.849999999999</v>
          </cell>
          <cell r="J262">
            <v>12335.299999999997</v>
          </cell>
          <cell r="K262">
            <v>7292.9900000000007</v>
          </cell>
          <cell r="L262">
            <v>11588.820000000002</v>
          </cell>
          <cell r="M262">
            <v>-4295.8200000000006</v>
          </cell>
          <cell r="N262">
            <v>6776.36</v>
          </cell>
          <cell r="O262">
            <v>3953.71</v>
          </cell>
          <cell r="P262">
            <v>2822.6499999999996</v>
          </cell>
        </row>
        <row r="263">
          <cell r="A263">
            <v>42705</v>
          </cell>
          <cell r="B263">
            <v>75684.530000000013</v>
          </cell>
          <cell r="C263">
            <v>72509.78</v>
          </cell>
          <cell r="D263">
            <v>3174.7400000000002</v>
          </cell>
          <cell r="E263">
            <v>49122.200000000004</v>
          </cell>
          <cell r="F263">
            <v>59134.270000000004</v>
          </cell>
          <cell r="G263">
            <v>-10012.08</v>
          </cell>
          <cell r="H263">
            <v>26562.33</v>
          </cell>
          <cell r="I263">
            <v>13375.499999999998</v>
          </cell>
          <cell r="J263">
            <v>13186.819999999998</v>
          </cell>
          <cell r="K263">
            <v>8663.69</v>
          </cell>
          <cell r="L263">
            <v>12962.650000000001</v>
          </cell>
          <cell r="M263">
            <v>-4298.9600000000009</v>
          </cell>
          <cell r="N263">
            <v>7693.36</v>
          </cell>
          <cell r="O263">
            <v>4383.08</v>
          </cell>
          <cell r="P263">
            <v>3310.2799999999997</v>
          </cell>
        </row>
        <row r="264">
          <cell r="A264">
            <v>42736</v>
          </cell>
          <cell r="B264">
            <v>6210.58</v>
          </cell>
          <cell r="C264">
            <v>6349.72</v>
          </cell>
          <cell r="D264">
            <v>-139.13999999999999</v>
          </cell>
          <cell r="E264">
            <v>4220.2299999999996</v>
          </cell>
          <cell r="F264">
            <v>5196.62</v>
          </cell>
          <cell r="G264">
            <v>-976.39</v>
          </cell>
          <cell r="H264">
            <v>1990.34</v>
          </cell>
          <cell r="I264">
            <v>1153.0999999999999</v>
          </cell>
          <cell r="J264">
            <v>837.24</v>
          </cell>
          <cell r="K264">
            <v>551.76</v>
          </cell>
          <cell r="L264">
            <v>698.54</v>
          </cell>
          <cell r="M264">
            <v>-146.79</v>
          </cell>
          <cell r="N264">
            <v>634.46</v>
          </cell>
          <cell r="O264">
            <v>346.29</v>
          </cell>
          <cell r="P264">
            <v>288.16000000000003</v>
          </cell>
        </row>
        <row r="265">
          <cell r="A265">
            <v>42767</v>
          </cell>
          <cell r="B265">
            <v>12221.52</v>
          </cell>
          <cell r="C265">
            <v>12375.380000000001</v>
          </cell>
          <cell r="D265">
            <v>-153.85999999999999</v>
          </cell>
          <cell r="E265">
            <v>8444.68</v>
          </cell>
          <cell r="F265">
            <v>10176.540000000001</v>
          </cell>
          <cell r="G265">
            <v>-1731.8600000000001</v>
          </cell>
          <cell r="H265">
            <v>3776.84</v>
          </cell>
          <cell r="I265">
            <v>2198.85</v>
          </cell>
          <cell r="J265">
            <v>1577.99</v>
          </cell>
          <cell r="K265">
            <v>1032.17</v>
          </cell>
          <cell r="L265">
            <v>1203.3899999999999</v>
          </cell>
          <cell r="M265">
            <v>-171.23</v>
          </cell>
          <cell r="N265">
            <v>1241.21</v>
          </cell>
          <cell r="O265">
            <v>690.55</v>
          </cell>
          <cell r="P265">
            <v>550.6400000000001</v>
          </cell>
        </row>
        <row r="266">
          <cell r="A266">
            <v>42795</v>
          </cell>
          <cell r="B266">
            <v>19440.53</v>
          </cell>
          <cell r="C266">
            <v>19485</v>
          </cell>
          <cell r="D266">
            <v>-44.469999999999985</v>
          </cell>
          <cell r="E266">
            <v>13504.650000000001</v>
          </cell>
          <cell r="F266">
            <v>16162.060000000001</v>
          </cell>
          <cell r="G266">
            <v>-2657.41</v>
          </cell>
          <cell r="H266">
            <v>5935.88</v>
          </cell>
          <cell r="I266">
            <v>3322.95</v>
          </cell>
          <cell r="J266">
            <v>2612.9300000000003</v>
          </cell>
          <cell r="K266">
            <v>1602.81</v>
          </cell>
          <cell r="L266">
            <v>2089.6799999999998</v>
          </cell>
          <cell r="M266">
            <v>-486.88</v>
          </cell>
          <cell r="N266">
            <v>1978.95</v>
          </cell>
          <cell r="O266">
            <v>997.41</v>
          </cell>
          <cell r="P266">
            <v>981.5200000000001</v>
          </cell>
        </row>
        <row r="267">
          <cell r="A267">
            <v>42826</v>
          </cell>
          <cell r="B267">
            <v>25753.32</v>
          </cell>
          <cell r="C267">
            <v>25785.32</v>
          </cell>
          <cell r="D267">
            <v>-31.999999999999986</v>
          </cell>
          <cell r="E267">
            <v>17521.690000000002</v>
          </cell>
          <cell r="F267">
            <v>21286.33</v>
          </cell>
          <cell r="G267">
            <v>-3764.6499999999996</v>
          </cell>
          <cell r="H267">
            <v>8231.630000000001</v>
          </cell>
          <cell r="I267">
            <v>4499</v>
          </cell>
          <cell r="J267">
            <v>3732.6400000000003</v>
          </cell>
          <cell r="K267">
            <v>2604.14</v>
          </cell>
          <cell r="L267">
            <v>3134.42</v>
          </cell>
          <cell r="M267">
            <v>-530.29</v>
          </cell>
          <cell r="N267">
            <v>2583.71</v>
          </cell>
          <cell r="O267">
            <v>1365.6399999999999</v>
          </cell>
          <cell r="P267">
            <v>1218.0500000000002</v>
          </cell>
        </row>
        <row r="268">
          <cell r="A268">
            <v>42856</v>
          </cell>
          <cell r="B268">
            <v>33060.69</v>
          </cell>
          <cell r="C268">
            <v>33062.379999999997</v>
          </cell>
          <cell r="D268">
            <v>-1.6799999999999855</v>
          </cell>
          <cell r="E268">
            <v>22246.080000000002</v>
          </cell>
          <cell r="F268">
            <v>27289.910000000003</v>
          </cell>
          <cell r="G268">
            <v>-5043.84</v>
          </cell>
          <cell r="H268">
            <v>10814.61</v>
          </cell>
          <cell r="I268">
            <v>5772.48</v>
          </cell>
          <cell r="J268">
            <v>5042.1500000000005</v>
          </cell>
          <cell r="K268">
            <v>3254.97</v>
          </cell>
          <cell r="L268">
            <v>5785.02</v>
          </cell>
          <cell r="M268">
            <v>-2530.0699999999997</v>
          </cell>
          <cell r="N268">
            <v>3273.8</v>
          </cell>
          <cell r="O268">
            <v>1714.7599999999998</v>
          </cell>
          <cell r="P268">
            <v>1559.0200000000002</v>
          </cell>
        </row>
        <row r="269">
          <cell r="A269">
            <v>42887</v>
          </cell>
          <cell r="B269">
            <v>40234.78</v>
          </cell>
          <cell r="C269">
            <v>39911.829999999994</v>
          </cell>
          <cell r="D269">
            <v>322.95999999999998</v>
          </cell>
          <cell r="E269">
            <v>26821.22</v>
          </cell>
          <cell r="F269">
            <v>32910.01</v>
          </cell>
          <cell r="G269">
            <v>-6088.8</v>
          </cell>
          <cell r="H269">
            <v>13413.560000000001</v>
          </cell>
          <cell r="I269">
            <v>7001.82</v>
          </cell>
          <cell r="J269">
            <v>6411.75</v>
          </cell>
          <cell r="K269">
            <v>4093.97</v>
          </cell>
          <cell r="L269">
            <v>7303.68</v>
          </cell>
          <cell r="M269">
            <v>-3209.7299999999996</v>
          </cell>
          <cell r="N269">
            <v>3962.7000000000003</v>
          </cell>
          <cell r="O269">
            <v>2077</v>
          </cell>
          <cell r="P269">
            <v>1885.6800000000003</v>
          </cell>
        </row>
        <row r="270">
          <cell r="A270">
            <v>42917</v>
          </cell>
          <cell r="B270">
            <v>48052.45</v>
          </cell>
          <cell r="C270">
            <v>46817.329999999994</v>
          </cell>
          <cell r="D270">
            <v>1235.1399999999999</v>
          </cell>
          <cell r="E270">
            <v>31338.45</v>
          </cell>
          <cell r="F270">
            <v>38475.350000000006</v>
          </cell>
          <cell r="G270">
            <v>-7136.91</v>
          </cell>
          <cell r="H270">
            <v>16714.010000000002</v>
          </cell>
          <cell r="I270">
            <v>8341.98</v>
          </cell>
          <cell r="J270">
            <v>8372.0400000000009</v>
          </cell>
          <cell r="K270">
            <v>4774.51</v>
          </cell>
          <cell r="L270">
            <v>8198.2000000000007</v>
          </cell>
          <cell r="M270">
            <v>-3423.7099999999996</v>
          </cell>
          <cell r="N270">
            <v>4668.67</v>
          </cell>
          <cell r="O270">
            <v>2457.19</v>
          </cell>
          <cell r="P270">
            <v>2211.46</v>
          </cell>
        </row>
        <row r="271">
          <cell r="A271">
            <v>42948</v>
          </cell>
          <cell r="B271">
            <v>55790.21</v>
          </cell>
          <cell r="C271">
            <v>53100.579999999994</v>
          </cell>
          <cell r="D271">
            <v>2689.6499999999996</v>
          </cell>
          <cell r="E271">
            <v>35118.82</v>
          </cell>
          <cell r="F271">
            <v>43449.760000000009</v>
          </cell>
          <cell r="G271">
            <v>-8330.9599999999991</v>
          </cell>
          <cell r="H271">
            <v>20671.400000000001</v>
          </cell>
          <cell r="I271">
            <v>9650.82</v>
          </cell>
          <cell r="J271">
            <v>11020.6</v>
          </cell>
          <cell r="K271">
            <v>5365.4400000000005</v>
          </cell>
          <cell r="L271">
            <v>9003.1200000000008</v>
          </cell>
          <cell r="M271">
            <v>-3637.7</v>
          </cell>
          <cell r="N271">
            <v>5379.84</v>
          </cell>
          <cell r="O271">
            <v>2753.81</v>
          </cell>
          <cell r="P271">
            <v>2626.01</v>
          </cell>
        </row>
        <row r="272">
          <cell r="A272">
            <v>42979</v>
          </cell>
          <cell r="B272">
            <v>63280.92</v>
          </cell>
          <cell r="C272">
            <v>60053.859999999993</v>
          </cell>
          <cell r="D272">
            <v>3227.0799999999995</v>
          </cell>
          <cell r="E272">
            <v>39632.449999999997</v>
          </cell>
          <cell r="F272">
            <v>49140.94000000001</v>
          </cell>
          <cell r="G272">
            <v>-9508.5099999999984</v>
          </cell>
          <cell r="H272">
            <v>23648.480000000003</v>
          </cell>
          <cell r="I272">
            <v>10912.92</v>
          </cell>
          <cell r="J272">
            <v>12735.58</v>
          </cell>
          <cell r="K272">
            <v>5897.1</v>
          </cell>
          <cell r="L272">
            <v>10123.59</v>
          </cell>
          <cell r="M272">
            <v>-4226.51</v>
          </cell>
          <cell r="N272">
            <v>6067.2</v>
          </cell>
          <cell r="O272">
            <v>3105.44</v>
          </cell>
          <cell r="P272">
            <v>2961.75</v>
          </cell>
        </row>
        <row r="273">
          <cell r="A273">
            <v>43009</v>
          </cell>
          <cell r="B273">
            <v>70572.679999999993</v>
          </cell>
          <cell r="C273">
            <v>67508.84</v>
          </cell>
          <cell r="D273">
            <v>3063.8599999999997</v>
          </cell>
          <cell r="E273">
            <v>44303.519999999997</v>
          </cell>
          <cell r="F273">
            <v>55329.920000000013</v>
          </cell>
          <cell r="G273">
            <v>-11026.419999999998</v>
          </cell>
          <cell r="H273">
            <v>26269.170000000002</v>
          </cell>
          <cell r="I273">
            <v>12178.92</v>
          </cell>
          <cell r="J273">
            <v>14090.27</v>
          </cell>
          <cell r="K273">
            <v>6916.8600000000006</v>
          </cell>
          <cell r="L273">
            <v>10875.79</v>
          </cell>
          <cell r="M273">
            <v>-3958.9500000000003</v>
          </cell>
          <cell r="N273">
            <v>6748.5</v>
          </cell>
          <cell r="O273">
            <v>3454.07</v>
          </cell>
          <cell r="P273">
            <v>3294.42</v>
          </cell>
        </row>
        <row r="274">
          <cell r="A274">
            <v>43040</v>
          </cell>
          <cell r="B274">
            <v>77861.969999999987</v>
          </cell>
          <cell r="C274">
            <v>74625.069999999992</v>
          </cell>
          <cell r="D274">
            <v>3236.9199999999996</v>
          </cell>
          <cell r="E274">
            <v>49356.219999999994</v>
          </cell>
          <cell r="F274">
            <v>61276.100000000013</v>
          </cell>
          <cell r="G274">
            <v>-11919.899999999998</v>
          </cell>
          <cell r="H274">
            <v>28505.760000000002</v>
          </cell>
          <cell r="I274">
            <v>13348.97</v>
          </cell>
          <cell r="J274">
            <v>15156.810000000001</v>
          </cell>
          <cell r="K274">
            <v>7500.2800000000007</v>
          </cell>
          <cell r="L274">
            <v>11837.03</v>
          </cell>
          <cell r="M274">
            <v>-4336.7700000000004</v>
          </cell>
          <cell r="N274">
            <v>7408.52</v>
          </cell>
          <cell r="O274">
            <v>3815.4700000000003</v>
          </cell>
          <cell r="P274">
            <v>3593.04</v>
          </cell>
        </row>
        <row r="275">
          <cell r="A275">
            <v>43070</v>
          </cell>
          <cell r="B275">
            <v>84150.689999999988</v>
          </cell>
          <cell r="C275">
            <v>81279.92</v>
          </cell>
          <cell r="D275">
            <v>2870.7999999999997</v>
          </cell>
          <cell r="E275">
            <v>53325.02</v>
          </cell>
          <cell r="F275">
            <v>66633.540000000008</v>
          </cell>
          <cell r="G275">
            <v>-13308.549999999997</v>
          </cell>
          <cell r="H275">
            <v>30825.690000000002</v>
          </cell>
          <cell r="I275">
            <v>14646.369999999999</v>
          </cell>
          <cell r="J275">
            <v>16179.340000000002</v>
          </cell>
          <cell r="K275">
            <v>8767.9700000000012</v>
          </cell>
          <cell r="L275">
            <v>13263.810000000001</v>
          </cell>
          <cell r="M275">
            <v>-4495.8700000000008</v>
          </cell>
          <cell r="N275">
            <v>8315.7200000000012</v>
          </cell>
          <cell r="O275">
            <v>4153.3500000000004</v>
          </cell>
          <cell r="P275">
            <v>4162.3599999999997</v>
          </cell>
        </row>
        <row r="276">
          <cell r="A276">
            <v>43101</v>
          </cell>
          <cell r="B276">
            <v>6782.75</v>
          </cell>
          <cell r="C276">
            <v>7019.38</v>
          </cell>
          <cell r="D276">
            <v>-236.63</v>
          </cell>
          <cell r="E276">
            <v>4603.8</v>
          </cell>
          <cell r="F276">
            <v>5784.78</v>
          </cell>
          <cell r="G276">
            <v>-1180.98</v>
          </cell>
          <cell r="H276">
            <v>2178.9499999999998</v>
          </cell>
          <cell r="I276">
            <v>1234.5899999999999</v>
          </cell>
          <cell r="J276">
            <v>944.36</v>
          </cell>
          <cell r="K276">
            <v>533.70000000000005</v>
          </cell>
          <cell r="L276">
            <v>786.76</v>
          </cell>
          <cell r="M276">
            <v>-253.05</v>
          </cell>
          <cell r="N276">
            <v>666.58</v>
          </cell>
          <cell r="O276">
            <v>388.66</v>
          </cell>
          <cell r="P276">
            <v>277.92</v>
          </cell>
        </row>
        <row r="277">
          <cell r="A277">
            <v>43132</v>
          </cell>
          <cell r="B277">
            <v>13223.95</v>
          </cell>
          <cell r="C277">
            <v>13470.51</v>
          </cell>
          <cell r="D277">
            <v>-246.57</v>
          </cell>
          <cell r="E277">
            <v>9069.24</v>
          </cell>
          <cell r="F277">
            <v>11177.56</v>
          </cell>
          <cell r="G277">
            <v>-2108.3200000000002</v>
          </cell>
          <cell r="H277">
            <v>4154.7</v>
          </cell>
          <cell r="I277">
            <v>2292.9399999999996</v>
          </cell>
          <cell r="J277">
            <v>1861.76</v>
          </cell>
          <cell r="K277">
            <v>1030.27</v>
          </cell>
          <cell r="L277">
            <v>1350.48</v>
          </cell>
          <cell r="M277">
            <v>-320.20000000000005</v>
          </cell>
          <cell r="N277">
            <v>1300.68</v>
          </cell>
          <cell r="O277">
            <v>843.45</v>
          </cell>
          <cell r="P277">
            <v>457.24</v>
          </cell>
        </row>
        <row r="278">
          <cell r="A278">
            <v>43160</v>
          </cell>
          <cell r="B278">
            <v>20375.63</v>
          </cell>
          <cell r="C278">
            <v>20650.04</v>
          </cell>
          <cell r="D278">
            <v>-274.42</v>
          </cell>
          <cell r="E278">
            <v>13877.55</v>
          </cell>
          <cell r="F278">
            <v>17186.809999999998</v>
          </cell>
          <cell r="G278">
            <v>-3309.26</v>
          </cell>
          <cell r="H278">
            <v>6498.07</v>
          </cell>
          <cell r="I278">
            <v>3463.2299999999996</v>
          </cell>
          <cell r="J278">
            <v>3034.85</v>
          </cell>
          <cell r="K278">
            <v>2024.07</v>
          </cell>
          <cell r="L278">
            <v>2011.8000000000002</v>
          </cell>
          <cell r="M278">
            <v>12.269999999999982</v>
          </cell>
          <cell r="N278">
            <v>2047.66</v>
          </cell>
          <cell r="O278">
            <v>1221.46</v>
          </cell>
          <cell r="P278">
            <v>826.21</v>
          </cell>
        </row>
        <row r="279">
          <cell r="A279">
            <v>43191</v>
          </cell>
          <cell r="B279">
            <v>27655.93</v>
          </cell>
          <cell r="C279">
            <v>27884.560000000001</v>
          </cell>
          <cell r="D279">
            <v>-228.64000000000001</v>
          </cell>
          <cell r="E279">
            <v>18588.03</v>
          </cell>
          <cell r="F279">
            <v>23069.71</v>
          </cell>
          <cell r="G279">
            <v>-4481.68</v>
          </cell>
          <cell r="H279">
            <v>9067.89</v>
          </cell>
          <cell r="I279">
            <v>4814.8499999999995</v>
          </cell>
          <cell r="J279">
            <v>4253.05</v>
          </cell>
          <cell r="K279">
            <v>2586.75</v>
          </cell>
          <cell r="L279">
            <v>3167.13</v>
          </cell>
          <cell r="M279">
            <v>-580.38</v>
          </cell>
          <cell r="N279">
            <v>2711.07</v>
          </cell>
          <cell r="O279">
            <v>1580.92</v>
          </cell>
          <cell r="P279">
            <v>1130.1600000000001</v>
          </cell>
        </row>
        <row r="280">
          <cell r="A280">
            <v>43221</v>
          </cell>
          <cell r="B280">
            <v>35562.9</v>
          </cell>
          <cell r="C280">
            <v>35300.26</v>
          </cell>
          <cell r="D280">
            <v>262.63</v>
          </cell>
          <cell r="E280">
            <v>23616.23</v>
          </cell>
          <cell r="F280">
            <v>29184.16</v>
          </cell>
          <cell r="G280">
            <v>-5567.9400000000005</v>
          </cell>
          <cell r="H280">
            <v>11946.67</v>
          </cell>
          <cell r="I280">
            <v>6116.0999999999995</v>
          </cell>
          <cell r="J280">
            <v>5830.58</v>
          </cell>
          <cell r="K280">
            <v>3284.13</v>
          </cell>
          <cell r="L280">
            <v>5947.0599999999995</v>
          </cell>
          <cell r="M280">
            <v>-2662.9300000000003</v>
          </cell>
          <cell r="N280">
            <v>3460.23</v>
          </cell>
          <cell r="O280">
            <v>1901.63</v>
          </cell>
          <cell r="P280">
            <v>1558.6100000000001</v>
          </cell>
        </row>
        <row r="281">
          <cell r="A281">
            <v>43252</v>
          </cell>
          <cell r="B281">
            <v>43349.47</v>
          </cell>
          <cell r="C281">
            <v>43220.490000000005</v>
          </cell>
          <cell r="D281">
            <v>128.96</v>
          </cell>
          <cell r="E281">
            <v>28639.97</v>
          </cell>
          <cell r="F281">
            <v>35703.97</v>
          </cell>
          <cell r="G281">
            <v>-7064.01</v>
          </cell>
          <cell r="H281">
            <v>14709.49</v>
          </cell>
          <cell r="I281">
            <v>7516.5199999999995</v>
          </cell>
          <cell r="J281">
            <v>7192.98</v>
          </cell>
          <cell r="K281">
            <v>4153</v>
          </cell>
          <cell r="L281">
            <v>7323.6299999999992</v>
          </cell>
          <cell r="M281">
            <v>-3170.63</v>
          </cell>
          <cell r="N281">
            <v>4186.8900000000003</v>
          </cell>
          <cell r="O281">
            <v>2300.4900000000002</v>
          </cell>
          <cell r="P281">
            <v>1886.41</v>
          </cell>
        </row>
        <row r="282">
          <cell r="A282">
            <v>43282</v>
          </cell>
          <cell r="B282">
            <v>52162.090000000004</v>
          </cell>
          <cell r="C282">
            <v>51045.750000000007</v>
          </cell>
          <cell r="D282">
            <v>1116.32</v>
          </cell>
          <cell r="E282">
            <v>33813.440000000002</v>
          </cell>
          <cell r="F282">
            <v>42040.94</v>
          </cell>
          <cell r="G282">
            <v>-8227.51</v>
          </cell>
          <cell r="H282">
            <v>18348.64</v>
          </cell>
          <cell r="I282">
            <v>9004.7999999999993</v>
          </cell>
          <cell r="J282">
            <v>9343.84</v>
          </cell>
          <cell r="K282">
            <v>5209.28</v>
          </cell>
          <cell r="L282">
            <v>8708.98</v>
          </cell>
          <cell r="M282">
            <v>-3499.7000000000003</v>
          </cell>
          <cell r="N282">
            <v>5035.4900000000007</v>
          </cell>
          <cell r="O282">
            <v>2724.5400000000004</v>
          </cell>
          <cell r="P282">
            <v>2310.9500000000003</v>
          </cell>
        </row>
        <row r="283">
          <cell r="A283">
            <v>43313</v>
          </cell>
          <cell r="B283">
            <v>60235.340000000004</v>
          </cell>
          <cell r="C283">
            <v>57961.520000000004</v>
          </cell>
          <cell r="D283">
            <v>2273.8000000000002</v>
          </cell>
          <cell r="E283">
            <v>37718.800000000003</v>
          </cell>
          <cell r="F283">
            <v>47477.51</v>
          </cell>
          <cell r="G283">
            <v>-9758.7200000000012</v>
          </cell>
          <cell r="H283">
            <v>22516.53</v>
          </cell>
          <cell r="I283">
            <v>10484</v>
          </cell>
          <cell r="J283">
            <v>12032.53</v>
          </cell>
          <cell r="K283">
            <v>5752.75</v>
          </cell>
          <cell r="L283">
            <v>9429.5399999999991</v>
          </cell>
          <cell r="M283">
            <v>-3676.7900000000004</v>
          </cell>
          <cell r="N283">
            <v>5768.880000000001</v>
          </cell>
          <cell r="O283">
            <v>3103.4700000000003</v>
          </cell>
          <cell r="P283">
            <v>2665.4100000000003</v>
          </cell>
        </row>
        <row r="284">
          <cell r="A284">
            <v>43344</v>
          </cell>
          <cell r="B284">
            <v>67946.41</v>
          </cell>
          <cell r="C284">
            <v>64994.020000000004</v>
          </cell>
          <cell r="D284">
            <v>2952.36</v>
          </cell>
          <cell r="E284">
            <v>42272.53</v>
          </cell>
          <cell r="F284">
            <v>53193.46</v>
          </cell>
          <cell r="G284">
            <v>-10920.94</v>
          </cell>
          <cell r="H284">
            <v>25673.86</v>
          </cell>
          <cell r="I284">
            <v>11800.55</v>
          </cell>
          <cell r="J284">
            <v>13873.310000000001</v>
          </cell>
          <cell r="K284">
            <v>6278.89</v>
          </cell>
          <cell r="L284">
            <v>10627.599999999999</v>
          </cell>
          <cell r="M284">
            <v>-4348.71</v>
          </cell>
          <cell r="N284">
            <v>6532.420000000001</v>
          </cell>
          <cell r="O284">
            <v>3470.9300000000003</v>
          </cell>
          <cell r="P284">
            <v>3061.4900000000002</v>
          </cell>
        </row>
        <row r="285">
          <cell r="A285">
            <v>43374</v>
          </cell>
          <cell r="B285">
            <v>75844.22</v>
          </cell>
          <cell r="C285">
            <v>72907.990000000005</v>
          </cell>
          <cell r="D285">
            <v>2936.2000000000003</v>
          </cell>
          <cell r="E285">
            <v>47259.47</v>
          </cell>
          <cell r="F285">
            <v>59727.05</v>
          </cell>
          <cell r="G285">
            <v>-12467.59</v>
          </cell>
          <cell r="H285">
            <v>28584.73</v>
          </cell>
          <cell r="I285">
            <v>13180.939999999999</v>
          </cell>
          <cell r="J285">
            <v>15403.800000000001</v>
          </cell>
          <cell r="K285">
            <v>7307.55</v>
          </cell>
          <cell r="L285">
            <v>11503.22</v>
          </cell>
          <cell r="M285">
            <v>-4195.67</v>
          </cell>
          <cell r="N285">
            <v>7241.5300000000007</v>
          </cell>
          <cell r="O285">
            <v>3847.4500000000003</v>
          </cell>
          <cell r="P285">
            <v>3394.0800000000004</v>
          </cell>
        </row>
        <row r="286">
          <cell r="A286">
            <v>43405</v>
          </cell>
          <cell r="B286">
            <v>82750.960000000006</v>
          </cell>
          <cell r="C286">
            <v>80652.490000000005</v>
          </cell>
          <cell r="D286">
            <v>2098.4400000000005</v>
          </cell>
          <cell r="E286">
            <v>51945.05</v>
          </cell>
          <cell r="F286">
            <v>66164.47</v>
          </cell>
          <cell r="G286">
            <v>-14219.43</v>
          </cell>
          <cell r="H286">
            <v>30805.89</v>
          </cell>
          <cell r="I286">
            <v>14488.019999999999</v>
          </cell>
          <cell r="J286">
            <v>16317.880000000001</v>
          </cell>
          <cell r="K286">
            <v>7835.46</v>
          </cell>
          <cell r="L286">
            <v>12200.5</v>
          </cell>
          <cell r="M286">
            <v>-4365.04</v>
          </cell>
          <cell r="N286">
            <v>7943.5300000000007</v>
          </cell>
          <cell r="O286">
            <v>4223.33</v>
          </cell>
          <cell r="P286">
            <v>3720.2000000000003</v>
          </cell>
        </row>
        <row r="287">
          <cell r="A287">
            <v>43435</v>
          </cell>
          <cell r="B287">
            <v>89619.310000000012</v>
          </cell>
          <cell r="C287">
            <v>87770.260000000009</v>
          </cell>
          <cell r="D287">
            <v>1849.0200000000004</v>
          </cell>
          <cell r="E287">
            <v>56209.5</v>
          </cell>
          <cell r="F287">
            <v>71851.3</v>
          </cell>
          <cell r="G287">
            <v>-15641.82</v>
          </cell>
          <cell r="H287">
            <v>33409.79</v>
          </cell>
          <cell r="I287">
            <v>15918.949999999999</v>
          </cell>
          <cell r="J287">
            <v>17490.850000000002</v>
          </cell>
          <cell r="K287">
            <v>9273.75</v>
          </cell>
          <cell r="L287">
            <v>14144.97</v>
          </cell>
          <cell r="M287">
            <v>-4871.22</v>
          </cell>
          <cell r="N287">
            <v>8870.32</v>
          </cell>
          <cell r="O287">
            <v>4710.75</v>
          </cell>
          <cell r="P287">
            <v>4159.5700000000006</v>
          </cell>
        </row>
        <row r="288">
          <cell r="A288">
            <v>43466</v>
          </cell>
          <cell r="B288">
            <v>7122.56</v>
          </cell>
          <cell r="C288">
            <v>7577.22</v>
          </cell>
          <cell r="D288">
            <v>-454.66</v>
          </cell>
          <cell r="E288">
            <v>4808.1000000000004</v>
          </cell>
          <cell r="F288">
            <v>6153.4</v>
          </cell>
          <cell r="G288">
            <v>-1345.3</v>
          </cell>
          <cell r="H288">
            <v>2314.46</v>
          </cell>
          <cell r="I288">
            <v>1423.83</v>
          </cell>
          <cell r="J288">
            <v>890.64</v>
          </cell>
          <cell r="K288">
            <v>440.49</v>
          </cell>
          <cell r="L288">
            <v>705.54</v>
          </cell>
          <cell r="M288">
            <v>-265.05</v>
          </cell>
          <cell r="N288">
            <v>695.75</v>
          </cell>
          <cell r="O288">
            <v>410.36</v>
          </cell>
          <cell r="P288">
            <v>285.39999999999998</v>
          </cell>
        </row>
        <row r="289">
          <cell r="A289">
            <v>43497</v>
          </cell>
          <cell r="B289">
            <v>13962.490000000002</v>
          </cell>
          <cell r="C289">
            <v>14662.14</v>
          </cell>
          <cell r="D289">
            <v>-699.65000000000009</v>
          </cell>
          <cell r="E289">
            <v>9536.25</v>
          </cell>
          <cell r="F289">
            <v>12032.91</v>
          </cell>
          <cell r="G289">
            <v>-2496.66</v>
          </cell>
          <cell r="H289">
            <v>4426.24</v>
          </cell>
          <cell r="I289">
            <v>2629.24</v>
          </cell>
          <cell r="J289">
            <v>1797.01</v>
          </cell>
          <cell r="K289">
            <v>872.66000000000008</v>
          </cell>
          <cell r="L289">
            <v>1256.5</v>
          </cell>
          <cell r="M289">
            <v>-383.84000000000003</v>
          </cell>
          <cell r="N289">
            <v>1396.26</v>
          </cell>
          <cell r="O289">
            <v>1014.07</v>
          </cell>
          <cell r="P289">
            <v>382.2</v>
          </cell>
        </row>
        <row r="290">
          <cell r="A290">
            <v>43525</v>
          </cell>
          <cell r="B290">
            <v>21498.77</v>
          </cell>
          <cell r="C290">
            <v>22184.69</v>
          </cell>
          <cell r="D290">
            <v>-685.93000000000006</v>
          </cell>
          <cell r="E290">
            <v>14566.43</v>
          </cell>
          <cell r="F290">
            <v>18296.900000000001</v>
          </cell>
          <cell r="G290">
            <v>-3730.47</v>
          </cell>
          <cell r="H290">
            <v>6932.34</v>
          </cell>
          <cell r="I290">
            <v>3887.7999999999997</v>
          </cell>
          <cell r="J290">
            <v>3044.55</v>
          </cell>
          <cell r="K290">
            <v>1358.16</v>
          </cell>
          <cell r="L290">
            <v>1958.56</v>
          </cell>
          <cell r="M290">
            <v>-600.40000000000009</v>
          </cell>
          <cell r="N290">
            <v>2150.91</v>
          </cell>
          <cell r="O290">
            <v>1400.41</v>
          </cell>
          <cell r="P290">
            <v>750.51</v>
          </cell>
        </row>
        <row r="291">
          <cell r="A291">
            <v>43556</v>
          </cell>
          <cell r="B291">
            <v>29067.4</v>
          </cell>
          <cell r="C291">
            <v>29960.54</v>
          </cell>
          <cell r="D291">
            <v>-893.15000000000009</v>
          </cell>
          <cell r="E291">
            <v>19363.740000000002</v>
          </cell>
          <cell r="F291">
            <v>24537.210000000003</v>
          </cell>
          <cell r="G291">
            <v>-5173.4699999999993</v>
          </cell>
          <cell r="H291">
            <v>9703.66</v>
          </cell>
          <cell r="I291">
            <v>5423.34</v>
          </cell>
          <cell r="J291">
            <v>4280.33</v>
          </cell>
          <cell r="K291">
            <v>2744.5600000000004</v>
          </cell>
          <cell r="L291">
            <v>3006.83</v>
          </cell>
          <cell r="M291">
            <v>-262.2600000000001</v>
          </cell>
          <cell r="N291">
            <v>2915.8999999999996</v>
          </cell>
          <cell r="O291">
            <v>1793.47</v>
          </cell>
          <cell r="P291">
            <v>1122.44</v>
          </cell>
        </row>
        <row r="292">
          <cell r="A292">
            <v>43586</v>
          </cell>
          <cell r="B292">
            <v>37491.100000000006</v>
          </cell>
          <cell r="C292">
            <v>38123.31</v>
          </cell>
          <cell r="D292">
            <v>-632.22</v>
          </cell>
          <cell r="E292">
            <v>24764.75</v>
          </cell>
          <cell r="F292">
            <v>31243.960000000003</v>
          </cell>
          <cell r="G292">
            <v>-6479.2099999999991</v>
          </cell>
          <cell r="H292">
            <v>12726.35</v>
          </cell>
          <cell r="I292">
            <v>6879.3600000000006</v>
          </cell>
          <cell r="J292">
            <v>5847</v>
          </cell>
          <cell r="K292">
            <v>3516.55</v>
          </cell>
          <cell r="L292">
            <v>5882.02</v>
          </cell>
          <cell r="M292">
            <v>-2365.4700000000003</v>
          </cell>
          <cell r="N292">
            <v>3670.5599999999995</v>
          </cell>
          <cell r="O292">
            <v>2131.2200000000003</v>
          </cell>
          <cell r="P292">
            <v>1539.3600000000001</v>
          </cell>
        </row>
        <row r="293">
          <cell r="A293">
            <v>43617</v>
          </cell>
          <cell r="B293">
            <v>45008.340000000004</v>
          </cell>
          <cell r="C293">
            <v>45550.689999999995</v>
          </cell>
          <cell r="D293">
            <v>-542.36</v>
          </cell>
          <cell r="E293">
            <v>29386.45</v>
          </cell>
          <cell r="F293">
            <v>37189.97</v>
          </cell>
          <cell r="G293">
            <v>-7803.5199999999986</v>
          </cell>
          <cell r="H293">
            <v>15621.89</v>
          </cell>
          <cell r="I293">
            <v>8360.73</v>
          </cell>
          <cell r="J293">
            <v>7261.17</v>
          </cell>
          <cell r="K293">
            <v>4088.5</v>
          </cell>
          <cell r="L293">
            <v>6985.83</v>
          </cell>
          <cell r="M293">
            <v>-2897.34</v>
          </cell>
          <cell r="N293">
            <v>4373.6699999999992</v>
          </cell>
          <cell r="O293">
            <v>2501.0200000000004</v>
          </cell>
          <cell r="P293">
            <v>1872.67</v>
          </cell>
        </row>
        <row r="294">
          <cell r="A294">
            <v>43647</v>
          </cell>
          <cell r="B294">
            <v>54149.990000000005</v>
          </cell>
          <cell r="C294">
            <v>53976.959999999992</v>
          </cell>
          <cell r="D294">
            <v>173.01999999999998</v>
          </cell>
          <cell r="E294">
            <v>34612.79</v>
          </cell>
          <cell r="F294">
            <v>43871.07</v>
          </cell>
          <cell r="G294">
            <v>-9258.2799999999988</v>
          </cell>
          <cell r="H294">
            <v>19537.189999999999</v>
          </cell>
          <cell r="I294">
            <v>10105.89</v>
          </cell>
          <cell r="J294">
            <v>9431.31</v>
          </cell>
          <cell r="K294">
            <v>4543.3500000000004</v>
          </cell>
          <cell r="L294">
            <v>7811.44</v>
          </cell>
          <cell r="M294">
            <v>-3268.1000000000004</v>
          </cell>
          <cell r="N294">
            <v>5220.7099999999991</v>
          </cell>
          <cell r="O294">
            <v>2937.6000000000004</v>
          </cell>
          <cell r="P294">
            <v>2283.13</v>
          </cell>
        </row>
        <row r="295">
          <cell r="A295">
            <v>43678</v>
          </cell>
          <cell r="B295">
            <v>62261.590000000004</v>
          </cell>
          <cell r="C295">
            <v>60665.499999999993</v>
          </cell>
          <cell r="D295">
            <v>1596.08</v>
          </cell>
          <cell r="E295">
            <v>38321.46</v>
          </cell>
          <cell r="F295">
            <v>48983.35</v>
          </cell>
          <cell r="G295">
            <v>-10661.89</v>
          </cell>
          <cell r="H295">
            <v>23940.11</v>
          </cell>
          <cell r="I295">
            <v>11682.15</v>
          </cell>
          <cell r="J295">
            <v>12257.98</v>
          </cell>
          <cell r="K295">
            <v>4974.7700000000004</v>
          </cell>
          <cell r="L295">
            <v>8475.3799999999992</v>
          </cell>
          <cell r="M295">
            <v>-3500.6200000000003</v>
          </cell>
          <cell r="N295">
            <v>5997.7399999999989</v>
          </cell>
          <cell r="O295">
            <v>3341.03</v>
          </cell>
          <cell r="P295">
            <v>2656.73</v>
          </cell>
        </row>
        <row r="296">
          <cell r="A296">
            <v>43709</v>
          </cell>
          <cell r="B296">
            <v>70519.3</v>
          </cell>
          <cell r="C296">
            <v>68484.26999999999</v>
          </cell>
          <cell r="D296">
            <v>2035.01</v>
          </cell>
          <cell r="E296">
            <v>43035.39</v>
          </cell>
          <cell r="F296">
            <v>55258.68</v>
          </cell>
          <cell r="G296">
            <v>-12223.289999999999</v>
          </cell>
          <cell r="H296">
            <v>27483.89</v>
          </cell>
          <cell r="I296">
            <v>13225.6</v>
          </cell>
          <cell r="J296">
            <v>14258.31</v>
          </cell>
          <cell r="K296">
            <v>5572.63</v>
          </cell>
          <cell r="L296">
            <v>9694.1099999999988</v>
          </cell>
          <cell r="M296">
            <v>-4121.4900000000007</v>
          </cell>
          <cell r="N296">
            <v>6798.2599999999984</v>
          </cell>
          <cell r="O296">
            <v>3729.25</v>
          </cell>
          <cell r="P296">
            <v>3069.03</v>
          </cell>
        </row>
        <row r="297">
          <cell r="A297">
            <v>43739</v>
          </cell>
          <cell r="B297">
            <v>78956.72</v>
          </cell>
          <cell r="C297">
            <v>76955.449999999983</v>
          </cell>
          <cell r="D297">
            <v>2001.25</v>
          </cell>
          <cell r="E297">
            <v>48387.360000000001</v>
          </cell>
          <cell r="F297">
            <v>62126.89</v>
          </cell>
          <cell r="G297">
            <v>-13739.529999999999</v>
          </cell>
          <cell r="H297">
            <v>30569.34</v>
          </cell>
          <cell r="I297">
            <v>14828.57</v>
          </cell>
          <cell r="J297">
            <v>15740.789999999999</v>
          </cell>
          <cell r="K297">
            <v>6428.2300000000005</v>
          </cell>
          <cell r="L297">
            <v>10714.769999999999</v>
          </cell>
          <cell r="M297">
            <v>-4286.5600000000004</v>
          </cell>
          <cell r="N297">
            <v>7563.5299999999988</v>
          </cell>
          <cell r="O297">
            <v>4155.41</v>
          </cell>
          <cell r="P297">
            <v>3408.1400000000003</v>
          </cell>
        </row>
        <row r="298">
          <cell r="A298">
            <v>43770</v>
          </cell>
          <cell r="B298">
            <v>86392.83</v>
          </cell>
          <cell r="C298">
            <v>84695.429999999978</v>
          </cell>
          <cell r="D298">
            <v>1697.38</v>
          </cell>
          <cell r="E298">
            <v>53452.81</v>
          </cell>
          <cell r="F298">
            <v>68434.27</v>
          </cell>
          <cell r="G298">
            <v>-14981.46</v>
          </cell>
          <cell r="H298">
            <v>32940</v>
          </cell>
          <cell r="I298">
            <v>16261.17</v>
          </cell>
          <cell r="J298">
            <v>16678.849999999999</v>
          </cell>
          <cell r="K298">
            <v>6901</v>
          </cell>
          <cell r="L298">
            <v>11499.029999999999</v>
          </cell>
          <cell r="M298">
            <v>-4598.05</v>
          </cell>
          <cell r="N298">
            <v>8285.5399999999991</v>
          </cell>
          <cell r="O298">
            <v>4486.7699999999995</v>
          </cell>
          <cell r="P298">
            <v>3798.7900000000004</v>
          </cell>
        </row>
        <row r="299">
          <cell r="A299">
            <v>43800</v>
          </cell>
          <cell r="B299">
            <v>93680.86</v>
          </cell>
          <cell r="C299">
            <v>92017.869999999981</v>
          </cell>
          <cell r="D299">
            <v>1662.97</v>
          </cell>
          <cell r="E299">
            <v>57950.43</v>
          </cell>
          <cell r="F299">
            <v>74236.97</v>
          </cell>
          <cell r="G299">
            <v>-16286.55</v>
          </cell>
          <cell r="H299">
            <v>35730.410000000003</v>
          </cell>
          <cell r="I299">
            <v>17780.91</v>
          </cell>
          <cell r="J299">
            <v>17949.519999999997</v>
          </cell>
          <cell r="K299">
            <v>8059.68</v>
          </cell>
          <cell r="L299">
            <v>13181.829999999998</v>
          </cell>
          <cell r="M299">
            <v>-5122.17</v>
          </cell>
          <cell r="N299">
            <v>9330.8299999999981</v>
          </cell>
          <cell r="O299">
            <v>4939.0499999999993</v>
          </cell>
          <cell r="P299">
            <v>4391.8</v>
          </cell>
        </row>
        <row r="300">
          <cell r="A300">
            <v>43831</v>
          </cell>
          <cell r="B300">
            <v>7510.52</v>
          </cell>
          <cell r="C300">
            <v>7800.23</v>
          </cell>
          <cell r="D300">
            <v>-289.7</v>
          </cell>
          <cell r="E300">
            <v>4971.45</v>
          </cell>
          <cell r="F300">
            <v>6324.88</v>
          </cell>
          <cell r="G300">
            <v>-1353.43</v>
          </cell>
          <cell r="H300">
            <v>2539.0700000000002</v>
          </cell>
          <cell r="I300">
            <v>1475.35</v>
          </cell>
          <cell r="J300">
            <v>1063.72</v>
          </cell>
          <cell r="K300">
            <v>492.69</v>
          </cell>
          <cell r="L300">
            <v>647.48</v>
          </cell>
          <cell r="M300">
            <v>-154.80000000000001</v>
          </cell>
          <cell r="N300">
            <v>858.62</v>
          </cell>
          <cell r="O300">
            <v>583.24</v>
          </cell>
          <cell r="P300">
            <v>275.38</v>
          </cell>
        </row>
        <row r="301">
          <cell r="A301">
            <v>43862</v>
          </cell>
          <cell r="B301">
            <v>14544.05</v>
          </cell>
          <cell r="C301">
            <v>15336.279999999999</v>
          </cell>
          <cell r="D301">
            <v>-792.22</v>
          </cell>
          <cell r="E301">
            <v>9703.369999999999</v>
          </cell>
          <cell r="F301">
            <v>12503.52</v>
          </cell>
          <cell r="G301">
            <v>-2800.15</v>
          </cell>
          <cell r="H301">
            <v>4840.68</v>
          </cell>
          <cell r="I301">
            <v>2832.76</v>
          </cell>
          <cell r="J301">
            <v>2007.92</v>
          </cell>
          <cell r="K301">
            <v>908.04</v>
          </cell>
          <cell r="L301">
            <v>1142.4000000000001</v>
          </cell>
          <cell r="M301">
            <v>-234.37</v>
          </cell>
          <cell r="N301">
            <v>1613.74</v>
          </cell>
          <cell r="O301">
            <v>987.23</v>
          </cell>
          <cell r="P301">
            <v>626.51</v>
          </cell>
        </row>
        <row r="302">
          <cell r="A302">
            <v>43891</v>
          </cell>
          <cell r="B302">
            <v>20909.37</v>
          </cell>
          <cell r="C302">
            <v>22227.48</v>
          </cell>
          <cell r="D302">
            <v>-1318.1</v>
          </cell>
          <cell r="E302">
            <v>14045.279999999999</v>
          </cell>
          <cell r="F302">
            <v>18316.34</v>
          </cell>
          <cell r="G302">
            <v>-4271.0600000000004</v>
          </cell>
          <cell r="H302">
            <v>6864.09</v>
          </cell>
          <cell r="I302">
            <v>3911.1500000000005</v>
          </cell>
          <cell r="J302">
            <v>2952.94</v>
          </cell>
          <cell r="K302">
            <v>1550.3600000000001</v>
          </cell>
          <cell r="L302">
            <v>1988.7800000000002</v>
          </cell>
          <cell r="M302">
            <v>-438.42</v>
          </cell>
          <cell r="N302">
            <v>2417.13</v>
          </cell>
          <cell r="O302">
            <v>1348.57</v>
          </cell>
          <cell r="P302">
            <v>1068.56</v>
          </cell>
        </row>
        <row r="303">
          <cell r="A303">
            <v>43922</v>
          </cell>
          <cell r="B303">
            <v>24964.51</v>
          </cell>
          <cell r="C303">
            <v>27016.37</v>
          </cell>
          <cell r="D303">
            <v>-2051.85</v>
          </cell>
          <cell r="E303">
            <v>16839.829999999998</v>
          </cell>
          <cell r="F303">
            <v>22128.22</v>
          </cell>
          <cell r="G303">
            <v>-5288.38</v>
          </cell>
          <cell r="H303">
            <v>8124.68</v>
          </cell>
          <cell r="I303">
            <v>4888.1600000000008</v>
          </cell>
          <cell r="J303">
            <v>3236.51</v>
          </cell>
          <cell r="K303">
            <v>2300</v>
          </cell>
          <cell r="L303">
            <v>2721.69</v>
          </cell>
          <cell r="M303">
            <v>-421.69</v>
          </cell>
          <cell r="N303">
            <v>3156.9</v>
          </cell>
          <cell r="O303">
            <v>1746.59</v>
          </cell>
          <cell r="P303">
            <v>1410.31</v>
          </cell>
        </row>
        <row r="304">
          <cell r="A304">
            <v>43952</v>
          </cell>
          <cell r="B304">
            <v>29479.449999999997</v>
          </cell>
          <cell r="C304">
            <v>32045.129999999997</v>
          </cell>
          <cell r="D304">
            <v>-2565.67</v>
          </cell>
          <cell r="E304">
            <v>20173.219999999998</v>
          </cell>
          <cell r="F304">
            <v>26262.100000000002</v>
          </cell>
          <cell r="G304">
            <v>-6088.8600000000006</v>
          </cell>
          <cell r="H304">
            <v>9306.2200000000012</v>
          </cell>
          <cell r="I304">
            <v>5783.0400000000009</v>
          </cell>
          <cell r="J304">
            <v>3523.17</v>
          </cell>
          <cell r="K304">
            <v>3035.43</v>
          </cell>
          <cell r="L304">
            <v>4678.43</v>
          </cell>
          <cell r="M304">
            <v>-1643.01</v>
          </cell>
          <cell r="N304">
            <v>3899.79</v>
          </cell>
          <cell r="O304">
            <v>2199.89</v>
          </cell>
          <cell r="P304">
            <v>1699.8999999999999</v>
          </cell>
        </row>
        <row r="305">
          <cell r="A305">
            <v>43983</v>
          </cell>
          <cell r="B305">
            <v>35103.259999999995</v>
          </cell>
          <cell r="C305">
            <v>37815.509999999995</v>
          </cell>
          <cell r="D305">
            <v>-2712.25</v>
          </cell>
          <cell r="E305">
            <v>24297.1</v>
          </cell>
          <cell r="F305">
            <v>31112.450000000004</v>
          </cell>
          <cell r="G305">
            <v>-6815.3300000000008</v>
          </cell>
          <cell r="H305">
            <v>10806.140000000001</v>
          </cell>
          <cell r="I305">
            <v>6703.0700000000006</v>
          </cell>
          <cell r="J305">
            <v>4103.0600000000004</v>
          </cell>
          <cell r="K305">
            <v>3999.1099999999997</v>
          </cell>
          <cell r="L305">
            <v>5593.2300000000005</v>
          </cell>
          <cell r="M305">
            <v>-1594.1299999999999</v>
          </cell>
          <cell r="N305">
            <v>4621.9799999999996</v>
          </cell>
          <cell r="O305">
            <v>2582.46</v>
          </cell>
          <cell r="P305">
            <v>2039.52</v>
          </cell>
        </row>
        <row r="306">
          <cell r="A306">
            <v>44013</v>
          </cell>
          <cell r="B306">
            <v>41933.81</v>
          </cell>
          <cell r="C306">
            <v>44518.539999999994</v>
          </cell>
          <cell r="D306">
            <v>-2584.7399999999998</v>
          </cell>
          <cell r="E306">
            <v>29167.439999999999</v>
          </cell>
          <cell r="F306">
            <v>36642.76</v>
          </cell>
          <cell r="G306">
            <v>-7475.3000000000011</v>
          </cell>
          <cell r="H306">
            <v>12766.340000000002</v>
          </cell>
          <cell r="I306">
            <v>7875.7900000000009</v>
          </cell>
          <cell r="J306">
            <v>4890.5400000000009</v>
          </cell>
          <cell r="K306">
            <v>4441.8999999999996</v>
          </cell>
          <cell r="L306">
            <v>6458.56</v>
          </cell>
          <cell r="M306">
            <v>-2016.6799999999998</v>
          </cell>
          <cell r="N306">
            <v>5444.12</v>
          </cell>
          <cell r="O306">
            <v>2988.77</v>
          </cell>
          <cell r="P306">
            <v>2455.35</v>
          </cell>
        </row>
        <row r="307">
          <cell r="A307">
            <v>44044</v>
          </cell>
          <cell r="B307">
            <v>47927.18</v>
          </cell>
          <cell r="C307">
            <v>50258.159999999996</v>
          </cell>
          <cell r="D307">
            <v>-2330.9899999999998</v>
          </cell>
          <cell r="E307">
            <v>32805.22</v>
          </cell>
          <cell r="F307">
            <v>41305.200000000004</v>
          </cell>
          <cell r="G307">
            <v>-8499.9600000000009</v>
          </cell>
          <cell r="H307">
            <v>15121.930000000002</v>
          </cell>
          <cell r="I307">
            <v>8952.9700000000012</v>
          </cell>
          <cell r="J307">
            <v>6168.9500000000007</v>
          </cell>
          <cell r="K307">
            <v>4882.2699999999995</v>
          </cell>
          <cell r="L307">
            <v>7032.31</v>
          </cell>
          <cell r="M307">
            <v>-2150.0499999999997</v>
          </cell>
          <cell r="N307">
            <v>6173.95</v>
          </cell>
          <cell r="O307">
            <v>3287.58</v>
          </cell>
          <cell r="P307">
            <v>2886.37</v>
          </cell>
        </row>
        <row r="308">
          <cell r="A308">
            <v>44075</v>
          </cell>
          <cell r="B308">
            <v>54671.57</v>
          </cell>
          <cell r="C308">
            <v>57333.77</v>
          </cell>
          <cell r="D308">
            <v>-2662.21</v>
          </cell>
          <cell r="E308">
            <v>37648.25</v>
          </cell>
          <cell r="F308">
            <v>47186.840000000004</v>
          </cell>
          <cell r="G308">
            <v>-9538.5700000000015</v>
          </cell>
          <cell r="H308">
            <v>17023.29</v>
          </cell>
          <cell r="I308">
            <v>10146.93</v>
          </cell>
          <cell r="J308">
            <v>6876.35</v>
          </cell>
          <cell r="K308">
            <v>5347.8799999999992</v>
          </cell>
          <cell r="L308">
            <v>7650.4800000000005</v>
          </cell>
          <cell r="M308">
            <v>-2302.6099999999997</v>
          </cell>
          <cell r="N308">
            <v>6953.78</v>
          </cell>
          <cell r="O308">
            <v>3684.49</v>
          </cell>
          <cell r="P308">
            <v>3269.2799999999997</v>
          </cell>
        </row>
        <row r="309">
          <cell r="A309">
            <v>44105</v>
          </cell>
          <cell r="B309">
            <v>61721.97</v>
          </cell>
          <cell r="C309">
            <v>64550.159999999996</v>
          </cell>
          <cell r="D309">
            <v>-2828.21</v>
          </cell>
          <cell r="E309">
            <v>42906.12</v>
          </cell>
          <cell r="F309">
            <v>53317.950000000004</v>
          </cell>
          <cell r="G309">
            <v>-10411.810000000001</v>
          </cell>
          <cell r="H309">
            <v>18815.82</v>
          </cell>
          <cell r="I309">
            <v>11232.220000000001</v>
          </cell>
          <cell r="J309">
            <v>7583.59</v>
          </cell>
          <cell r="K309">
            <v>6120.1399999999994</v>
          </cell>
          <cell r="L309">
            <v>8355.16</v>
          </cell>
          <cell r="M309">
            <v>-2235.0199999999995</v>
          </cell>
          <cell r="N309">
            <v>7814.25</v>
          </cell>
          <cell r="O309">
            <v>4086.3799999999997</v>
          </cell>
          <cell r="P309">
            <v>3727.8599999999997</v>
          </cell>
        </row>
        <row r="310">
          <cell r="A310">
            <v>44136</v>
          </cell>
          <cell r="B310">
            <v>68365.83</v>
          </cell>
          <cell r="C310">
            <v>71446.039999999994</v>
          </cell>
          <cell r="D310">
            <v>-3080.2400000000002</v>
          </cell>
          <cell r="E310">
            <v>47962.43</v>
          </cell>
          <cell r="F310">
            <v>59150.91</v>
          </cell>
          <cell r="G310">
            <v>-11188.45</v>
          </cell>
          <cell r="H310">
            <v>20403.36</v>
          </cell>
          <cell r="I310">
            <v>12295.140000000001</v>
          </cell>
          <cell r="J310">
            <v>8108.21</v>
          </cell>
          <cell r="K310">
            <v>6574.5999999999995</v>
          </cell>
          <cell r="L310">
            <v>8978.75</v>
          </cell>
          <cell r="M310">
            <v>-2404.1499999999996</v>
          </cell>
          <cell r="N310">
            <v>8694.14</v>
          </cell>
          <cell r="O310">
            <v>4674.34</v>
          </cell>
          <cell r="P310">
            <v>4019.7899999999995</v>
          </cell>
        </row>
        <row r="311">
          <cell r="A311">
            <v>44166</v>
          </cell>
          <cell r="B311">
            <v>74427.06</v>
          </cell>
          <cell r="C311">
            <v>78310.149999999994</v>
          </cell>
          <cell r="D311">
            <v>-3883.11</v>
          </cell>
          <cell r="E311">
            <v>52112.67</v>
          </cell>
          <cell r="F311">
            <v>64620.570000000007</v>
          </cell>
          <cell r="G311">
            <v>-12507.86</v>
          </cell>
          <cell r="H311">
            <v>22314.350000000002</v>
          </cell>
          <cell r="I311">
            <v>13689.590000000002</v>
          </cell>
          <cell r="J311">
            <v>8624.75</v>
          </cell>
          <cell r="K311">
            <v>7757.5199999999995</v>
          </cell>
          <cell r="L311">
            <v>10504.24</v>
          </cell>
          <cell r="M311">
            <v>-2746.72</v>
          </cell>
          <cell r="N311">
            <v>9802.83</v>
          </cell>
          <cell r="O311">
            <v>5255.43</v>
          </cell>
          <cell r="P311">
            <v>4547.3899999999994</v>
          </cell>
        </row>
        <row r="312">
          <cell r="A312">
            <v>44197</v>
          </cell>
          <cell r="B312">
            <v>6077.74</v>
          </cell>
          <cell r="C312">
            <v>6335.8</v>
          </cell>
          <cell r="D312">
            <v>-258.06</v>
          </cell>
          <cell r="E312">
            <v>4513.6400000000003</v>
          </cell>
          <cell r="F312">
            <v>5293.11</v>
          </cell>
          <cell r="G312">
            <v>-779.47</v>
          </cell>
          <cell r="H312">
            <v>1564.1</v>
          </cell>
          <cell r="I312">
            <v>1042.68</v>
          </cell>
          <cell r="J312">
            <v>521.41</v>
          </cell>
          <cell r="K312">
            <v>574.92999999999995</v>
          </cell>
          <cell r="L312">
            <v>702.79</v>
          </cell>
          <cell r="M312">
            <v>-127.86</v>
          </cell>
          <cell r="N312">
            <v>796.9</v>
          </cell>
          <cell r="O312">
            <v>526.42999999999995</v>
          </cell>
          <cell r="P312">
            <v>270.47000000000003</v>
          </cell>
        </row>
        <row r="313">
          <cell r="A313">
            <v>44228</v>
          </cell>
          <cell r="B313">
            <v>12304.26</v>
          </cell>
          <cell r="C313">
            <v>12841.16</v>
          </cell>
          <cell r="D313">
            <v>-536.91000000000008</v>
          </cell>
          <cell r="E313">
            <v>9391.4599999999991</v>
          </cell>
          <cell r="F313">
            <v>10791.29</v>
          </cell>
          <cell r="G313">
            <v>-1399.8200000000002</v>
          </cell>
          <cell r="H313">
            <v>2912.79</v>
          </cell>
          <cell r="I313">
            <v>2049.87</v>
          </cell>
          <cell r="J313">
            <v>862.92</v>
          </cell>
          <cell r="K313">
            <v>1118.5999999999999</v>
          </cell>
          <cell r="L313">
            <v>1267.78</v>
          </cell>
          <cell r="M313">
            <v>-149.18</v>
          </cell>
          <cell r="N313">
            <v>1868.12</v>
          </cell>
          <cell r="O313">
            <v>1175.02</v>
          </cell>
          <cell r="P313">
            <v>693.11</v>
          </cell>
        </row>
        <row r="314">
          <cell r="A314">
            <v>44256</v>
          </cell>
          <cell r="B314">
            <v>19724.580000000002</v>
          </cell>
          <cell r="C314">
            <v>20813.330000000002</v>
          </cell>
          <cell r="D314">
            <v>-1088.7600000000002</v>
          </cell>
          <cell r="E314">
            <v>15094.84</v>
          </cell>
          <cell r="F314">
            <v>17503.41</v>
          </cell>
          <cell r="G314">
            <v>-2408.5600000000004</v>
          </cell>
          <cell r="H314">
            <v>4629.7299999999996</v>
          </cell>
          <cell r="I314">
            <v>3309.91</v>
          </cell>
          <cell r="J314">
            <v>1319.82</v>
          </cell>
          <cell r="K314">
            <v>1757.6299999999999</v>
          </cell>
          <cell r="L314">
            <v>1921.02</v>
          </cell>
          <cell r="M314">
            <v>-163.4</v>
          </cell>
          <cell r="N314">
            <v>2951.14</v>
          </cell>
          <cell r="O314">
            <v>1586.83</v>
          </cell>
          <cell r="P314">
            <v>1364.3200000000002</v>
          </cell>
        </row>
        <row r="315">
          <cell r="A315">
            <v>44287</v>
          </cell>
          <cell r="B315">
            <v>26571.25</v>
          </cell>
          <cell r="C315">
            <v>28409.13</v>
          </cell>
          <cell r="D315">
            <v>-1837.8900000000003</v>
          </cell>
          <cell r="E315">
            <v>20322.190000000002</v>
          </cell>
          <cell r="F315">
            <v>23856.45</v>
          </cell>
          <cell r="G315">
            <v>-3534.2500000000005</v>
          </cell>
          <cell r="H315">
            <v>6249.0499999999993</v>
          </cell>
          <cell r="I315">
            <v>4552.67</v>
          </cell>
          <cell r="J315">
            <v>1696.3799999999999</v>
          </cell>
          <cell r="K315">
            <v>2834.38</v>
          </cell>
          <cell r="L315">
            <v>3448.99</v>
          </cell>
          <cell r="M315">
            <v>-614.62</v>
          </cell>
          <cell r="N315">
            <v>3985.77</v>
          </cell>
          <cell r="O315">
            <v>2030.6299999999999</v>
          </cell>
          <cell r="P315">
            <v>1955.15</v>
          </cell>
        </row>
        <row r="316">
          <cell r="A316">
            <v>44317</v>
          </cell>
          <cell r="B316">
            <v>33660.32</v>
          </cell>
          <cell r="C316">
            <v>36156.75</v>
          </cell>
          <cell r="D316">
            <v>-2496.4400000000005</v>
          </cell>
          <cell r="E316">
            <v>25497.050000000003</v>
          </cell>
          <cell r="F316">
            <v>30310.370000000003</v>
          </cell>
          <cell r="G316">
            <v>-4813.3</v>
          </cell>
          <cell r="H316">
            <v>8163.2599999999993</v>
          </cell>
          <cell r="I316">
            <v>5846.37</v>
          </cell>
          <cell r="J316">
            <v>2316.89</v>
          </cell>
          <cell r="K316">
            <v>3626.1800000000003</v>
          </cell>
          <cell r="L316">
            <v>5007.4699999999993</v>
          </cell>
          <cell r="M316">
            <v>-1381.3</v>
          </cell>
          <cell r="N316">
            <v>5047.13</v>
          </cell>
          <cell r="O316">
            <v>2458.48</v>
          </cell>
          <cell r="P316">
            <v>2588.67</v>
          </cell>
        </row>
        <row r="317">
          <cell r="A317">
            <v>44348</v>
          </cell>
          <cell r="B317">
            <v>40810.68</v>
          </cell>
          <cell r="C317">
            <v>43888.85</v>
          </cell>
          <cell r="D317">
            <v>-3078.1700000000005</v>
          </cell>
          <cell r="E317">
            <v>30520.120000000003</v>
          </cell>
          <cell r="F317">
            <v>36724.120000000003</v>
          </cell>
          <cell r="G317">
            <v>-6203.9800000000005</v>
          </cell>
          <cell r="H317">
            <v>10290.549999999999</v>
          </cell>
          <cell r="I317">
            <v>7164.7199999999993</v>
          </cell>
          <cell r="J317">
            <v>3125.83</v>
          </cell>
          <cell r="K317">
            <v>4642.7300000000005</v>
          </cell>
          <cell r="L317">
            <v>5843.65</v>
          </cell>
          <cell r="M317">
            <v>-1200.9299999999998</v>
          </cell>
          <cell r="N317">
            <v>5983.77</v>
          </cell>
          <cell r="O317">
            <v>2968.76</v>
          </cell>
          <cell r="P317">
            <v>3015.04</v>
          </cell>
        </row>
        <row r="318">
          <cell r="A318">
            <v>44378</v>
          </cell>
          <cell r="B318">
            <v>48947.69</v>
          </cell>
          <cell r="C318">
            <v>52226.149999999994</v>
          </cell>
          <cell r="D318">
            <v>-3278.4600000000005</v>
          </cell>
          <cell r="E318">
            <v>35968.600000000006</v>
          </cell>
          <cell r="F318">
            <v>43434.960000000006</v>
          </cell>
          <cell r="G318">
            <v>-7466.34</v>
          </cell>
          <cell r="H318">
            <v>12979.08</v>
          </cell>
          <cell r="I318">
            <v>8791.18</v>
          </cell>
          <cell r="J318">
            <v>4187.8999999999996</v>
          </cell>
          <cell r="K318">
            <v>5212.05</v>
          </cell>
          <cell r="L318">
            <v>6839.1799999999994</v>
          </cell>
          <cell r="M318">
            <v>-1627.1399999999999</v>
          </cell>
          <cell r="N318">
            <v>6940.93</v>
          </cell>
          <cell r="O318">
            <v>3454.8900000000003</v>
          </cell>
          <cell r="P318">
            <v>3486.0699999999997</v>
          </cell>
        </row>
        <row r="319">
          <cell r="A319">
            <v>44409</v>
          </cell>
          <cell r="B319">
            <v>56595.310000000005</v>
          </cell>
          <cell r="C319">
            <v>59446.099999999991</v>
          </cell>
          <cell r="D319">
            <v>-2850.8000000000006</v>
          </cell>
          <cell r="E319">
            <v>40190.550000000003</v>
          </cell>
          <cell r="F319">
            <v>49133.66</v>
          </cell>
          <cell r="G319">
            <v>-8943.09</v>
          </cell>
          <cell r="H319">
            <v>16404.75</v>
          </cell>
          <cell r="I319">
            <v>10312.43</v>
          </cell>
          <cell r="J319">
            <v>6092.3099999999995</v>
          </cell>
          <cell r="K319">
            <v>5715.85</v>
          </cell>
          <cell r="L319">
            <v>7464.4</v>
          </cell>
          <cell r="M319">
            <v>-1748.56</v>
          </cell>
          <cell r="N319">
            <v>7790.6200000000008</v>
          </cell>
          <cell r="O319">
            <v>3925.4300000000003</v>
          </cell>
          <cell r="P319">
            <v>3865.22</v>
          </cell>
        </row>
        <row r="320">
          <cell r="A320">
            <v>44440</v>
          </cell>
          <cell r="B320">
            <v>64917.97</v>
          </cell>
          <cell r="C320">
            <v>68177.969999999987</v>
          </cell>
          <cell r="D320">
            <v>-3260.0100000000007</v>
          </cell>
          <cell r="E320">
            <v>45527.05</v>
          </cell>
          <cell r="F320">
            <v>56050.350000000006</v>
          </cell>
          <cell r="G320">
            <v>-10523.28</v>
          </cell>
          <cell r="H320">
            <v>19390.91</v>
          </cell>
          <cell r="I320">
            <v>12127.6</v>
          </cell>
          <cell r="J320">
            <v>7263.2899999999991</v>
          </cell>
          <cell r="K320">
            <v>6320.01</v>
          </cell>
          <cell r="L320">
            <v>8301.99</v>
          </cell>
          <cell r="M320">
            <v>-1981.99</v>
          </cell>
          <cell r="N320">
            <v>8852.9700000000012</v>
          </cell>
          <cell r="O320">
            <v>4412.92</v>
          </cell>
          <cell r="P320">
            <v>4440.08</v>
          </cell>
        </row>
        <row r="321">
          <cell r="A321">
            <v>44470</v>
          </cell>
          <cell r="B321">
            <v>73195.44</v>
          </cell>
          <cell r="C321">
            <v>76810.749999999985</v>
          </cell>
          <cell r="D321">
            <v>-3615.3300000000008</v>
          </cell>
          <cell r="E321">
            <v>50960.130000000005</v>
          </cell>
          <cell r="F321">
            <v>63171.680000000008</v>
          </cell>
          <cell r="G321">
            <v>-12211.53</v>
          </cell>
          <cell r="H321">
            <v>22235.29</v>
          </cell>
          <cell r="I321">
            <v>13639.050000000001</v>
          </cell>
          <cell r="J321">
            <v>8596.2199999999993</v>
          </cell>
          <cell r="K321">
            <v>7430.27</v>
          </cell>
          <cell r="L321">
            <v>8967.7199999999993</v>
          </cell>
          <cell r="M321">
            <v>-1537.46</v>
          </cell>
          <cell r="N321">
            <v>9705.130000000001</v>
          </cell>
          <cell r="O321">
            <v>4921.72</v>
          </cell>
          <cell r="P321">
            <v>4783.4399999999996</v>
          </cell>
        </row>
        <row r="322">
          <cell r="A322">
            <v>44501</v>
          </cell>
          <cell r="B322">
            <v>81691.290000000008</v>
          </cell>
          <cell r="C322">
            <v>86031.979999999981</v>
          </cell>
          <cell r="D322">
            <v>-4340.7100000000009</v>
          </cell>
          <cell r="E322">
            <v>56881.170000000006</v>
          </cell>
          <cell r="F322">
            <v>70798.77</v>
          </cell>
          <cell r="G322">
            <v>-13917.58</v>
          </cell>
          <cell r="H322">
            <v>24810.100000000002</v>
          </cell>
          <cell r="I322">
            <v>15233.19</v>
          </cell>
          <cell r="J322">
            <v>9576.89</v>
          </cell>
          <cell r="K322">
            <v>8033.6500000000005</v>
          </cell>
          <cell r="L322">
            <v>9620.5099999999984</v>
          </cell>
          <cell r="M322">
            <v>-1586.8700000000001</v>
          </cell>
          <cell r="N322">
            <v>10589.630000000001</v>
          </cell>
          <cell r="O322">
            <v>5451.22</v>
          </cell>
          <cell r="P322">
            <v>5138.4399999999996</v>
          </cell>
        </row>
        <row r="323">
          <cell r="A323">
            <v>44531</v>
          </cell>
          <cell r="B323">
            <v>89588.12000000001</v>
          </cell>
          <cell r="C323">
            <v>95134.939999999973</v>
          </cell>
          <cell r="D323">
            <v>-5546.8500000000013</v>
          </cell>
          <cell r="E323">
            <v>62052.790000000008</v>
          </cell>
          <cell r="F323">
            <v>78100.260000000009</v>
          </cell>
          <cell r="G323">
            <v>-16047.46</v>
          </cell>
          <cell r="H323">
            <v>27535.31</v>
          </cell>
          <cell r="I323">
            <v>17034.66</v>
          </cell>
          <cell r="J323">
            <v>10500.63</v>
          </cell>
          <cell r="K323">
            <v>9188.7900000000009</v>
          </cell>
          <cell r="L323">
            <v>10932.319999999998</v>
          </cell>
          <cell r="M323">
            <v>-1743.5500000000002</v>
          </cell>
          <cell r="N323">
            <v>11880.2</v>
          </cell>
          <cell r="O323">
            <v>6225.7000000000007</v>
          </cell>
          <cell r="P323">
            <v>5654.53</v>
          </cell>
        </row>
        <row r="324">
          <cell r="A324">
            <v>44562</v>
          </cell>
          <cell r="B324">
            <v>7795.52</v>
          </cell>
          <cell r="C324">
            <v>8512.61</v>
          </cell>
          <cell r="D324">
            <v>-717.09</v>
          </cell>
          <cell r="E324">
            <v>5417.24</v>
          </cell>
          <cell r="F324">
            <v>7090.32</v>
          </cell>
          <cell r="G324">
            <v>-1673.08</v>
          </cell>
          <cell r="H324">
            <v>2378.2800000000002</v>
          </cell>
          <cell r="I324">
            <v>1422.29</v>
          </cell>
          <cell r="J324">
            <v>955.99</v>
          </cell>
          <cell r="K324">
            <v>490.83</v>
          </cell>
          <cell r="L324">
            <v>557</v>
          </cell>
          <cell r="M324">
            <v>-66.17</v>
          </cell>
          <cell r="N324">
            <v>834.97</v>
          </cell>
          <cell r="O324">
            <v>493.79</v>
          </cell>
          <cell r="P324">
            <v>341.18</v>
          </cell>
          <cell r="Q324"/>
          <cell r="R324"/>
          <cell r="S324"/>
          <cell r="T324"/>
          <cell r="U324"/>
        </row>
        <row r="325">
          <cell r="A325">
            <v>44593</v>
          </cell>
          <cell r="B325">
            <v>16225.93</v>
          </cell>
          <cell r="C325">
            <v>17640.52</v>
          </cell>
          <cell r="D325">
            <v>-1414.5900000000001</v>
          </cell>
          <cell r="E325">
            <v>11350.14</v>
          </cell>
          <cell r="F325">
            <v>14787.14</v>
          </cell>
          <cell r="G325">
            <v>-3437</v>
          </cell>
          <cell r="H325">
            <v>4875.7900000000009</v>
          </cell>
          <cell r="I325">
            <v>2853.38</v>
          </cell>
          <cell r="J325">
            <v>2022.41</v>
          </cell>
          <cell r="K325">
            <v>1010.6700000000001</v>
          </cell>
          <cell r="L325">
            <v>1110.1399999999999</v>
          </cell>
          <cell r="M325">
            <v>-99.460000000000008</v>
          </cell>
          <cell r="N325">
            <v>1670.9</v>
          </cell>
          <cell r="O325">
            <v>1028.8</v>
          </cell>
          <cell r="P325">
            <v>642.1</v>
          </cell>
          <cell r="Q325"/>
          <cell r="R325"/>
          <cell r="S325"/>
          <cell r="T325"/>
          <cell r="U325"/>
        </row>
        <row r="326">
          <cell r="A326">
            <v>44621</v>
          </cell>
          <cell r="B326">
            <v>25666.880000000001</v>
          </cell>
          <cell r="C326">
            <v>27915.16</v>
          </cell>
          <cell r="D326">
            <v>-2248.2800000000002</v>
          </cell>
          <cell r="E326">
            <v>17778.36</v>
          </cell>
          <cell r="F326">
            <v>23369.23</v>
          </cell>
          <cell r="G326">
            <v>-5590.87</v>
          </cell>
          <cell r="H326">
            <v>7888.52</v>
          </cell>
          <cell r="I326">
            <v>4545.93</v>
          </cell>
          <cell r="J326">
            <v>3342.59</v>
          </cell>
          <cell r="K326">
            <v>1680.8000000000002</v>
          </cell>
          <cell r="L326">
            <v>2366.5099999999998</v>
          </cell>
          <cell r="M326">
            <v>-685.71</v>
          </cell>
          <cell r="N326">
            <v>2772.83</v>
          </cell>
          <cell r="O326">
            <v>1495.27</v>
          </cell>
          <cell r="P326">
            <v>1277.56</v>
          </cell>
          <cell r="Q326"/>
          <cell r="R326"/>
          <cell r="S326"/>
          <cell r="T326"/>
          <cell r="U326"/>
        </row>
        <row r="327">
          <cell r="A327">
            <v>44652</v>
          </cell>
          <cell r="B327">
            <v>35114.550000000003</v>
          </cell>
          <cell r="C327">
            <v>38027.32</v>
          </cell>
          <cell r="D327">
            <v>-2912.7700000000004</v>
          </cell>
          <cell r="E327">
            <v>23806.120000000003</v>
          </cell>
          <cell r="F327">
            <v>31552.6</v>
          </cell>
          <cell r="G327">
            <v>-7746.48</v>
          </cell>
          <cell r="H327">
            <v>11308.43</v>
          </cell>
          <cell r="I327">
            <v>6474.72</v>
          </cell>
          <cell r="J327">
            <v>4833.71</v>
          </cell>
          <cell r="K327">
            <v>3005.96</v>
          </cell>
          <cell r="L327">
            <v>3958.96</v>
          </cell>
          <cell r="M327">
            <v>-953.01</v>
          </cell>
          <cell r="N327">
            <v>3688.77</v>
          </cell>
          <cell r="O327">
            <v>2047.1</v>
          </cell>
          <cell r="P327">
            <v>1641.67</v>
          </cell>
          <cell r="Q327"/>
          <cell r="R327"/>
          <cell r="S327"/>
          <cell r="T327"/>
          <cell r="U327"/>
        </row>
        <row r="328">
          <cell r="A328">
            <v>44682</v>
          </cell>
          <cell r="B328">
            <v>45879.240000000005</v>
          </cell>
          <cell r="C328">
            <v>49230.99</v>
          </cell>
          <cell r="D328">
            <v>-3351.7500000000005</v>
          </cell>
          <cell r="E328">
            <v>30684.47</v>
          </cell>
          <cell r="F328">
            <v>40761.81</v>
          </cell>
          <cell r="G328">
            <v>-10077.34</v>
          </cell>
          <cell r="H328">
            <v>15194.77</v>
          </cell>
          <cell r="I328">
            <v>8469.18</v>
          </cell>
          <cell r="J328">
            <v>6725.59</v>
          </cell>
          <cell r="K328">
            <v>3651.54</v>
          </cell>
          <cell r="L328">
            <v>6334.93</v>
          </cell>
          <cell r="M328">
            <v>-2683.4</v>
          </cell>
          <cell r="N328">
            <v>4678.32</v>
          </cell>
          <cell r="O328">
            <v>2587.9899999999998</v>
          </cell>
          <cell r="P328">
            <v>2090.33</v>
          </cell>
          <cell r="Q328"/>
          <cell r="R328"/>
          <cell r="S328"/>
          <cell r="T328"/>
          <cell r="U328"/>
        </row>
        <row r="329">
          <cell r="A329">
            <v>44713</v>
          </cell>
          <cell r="B329">
            <v>56495.44</v>
          </cell>
          <cell r="C329">
            <v>60249.35</v>
          </cell>
          <cell r="D329">
            <v>-3753.9100000000003</v>
          </cell>
          <cell r="E329">
            <v>37548.740000000005</v>
          </cell>
          <cell r="F329">
            <v>49802.99</v>
          </cell>
          <cell r="G329">
            <v>-12254.25</v>
          </cell>
          <cell r="H329">
            <v>18946.7</v>
          </cell>
          <cell r="I329">
            <v>10446.36</v>
          </cell>
          <cell r="J329">
            <v>8500.34</v>
          </cell>
          <cell r="K329">
            <v>4931.3099999999995</v>
          </cell>
          <cell r="L329">
            <v>7293.55</v>
          </cell>
          <cell r="M329">
            <v>-2362.25</v>
          </cell>
          <cell r="N329">
            <v>5583.48</v>
          </cell>
          <cell r="O329">
            <v>3199.08</v>
          </cell>
          <cell r="P329">
            <v>2384.4</v>
          </cell>
          <cell r="Q329"/>
          <cell r="R329"/>
          <cell r="S329"/>
          <cell r="T329"/>
          <cell r="U329"/>
        </row>
        <row r="330">
          <cell r="A330">
            <v>44743</v>
          </cell>
          <cell r="B330">
            <v>68436.320000000007</v>
          </cell>
          <cell r="C330">
            <v>71176.05</v>
          </cell>
          <cell r="D330">
            <v>-2739.7300000000005</v>
          </cell>
          <cell r="E330">
            <v>44555.670000000006</v>
          </cell>
          <cell r="F330">
            <v>58489.27</v>
          </cell>
          <cell r="G330">
            <v>-13933.6</v>
          </cell>
          <cell r="H330">
            <v>23880.65</v>
          </cell>
          <cell r="I330">
            <v>12686.78</v>
          </cell>
          <cell r="J330">
            <v>11193.87</v>
          </cell>
          <cell r="K330">
            <v>5456.03</v>
          </cell>
          <cell r="L330">
            <v>8957.630000000001</v>
          </cell>
          <cell r="M330">
            <v>-3501.6099999999997</v>
          </cell>
          <cell r="N330">
            <v>6685.25</v>
          </cell>
          <cell r="O330">
            <v>3748.67</v>
          </cell>
          <cell r="P330">
            <v>2936.58</v>
          </cell>
          <cell r="Q330"/>
          <cell r="R330"/>
          <cell r="S330"/>
          <cell r="T330"/>
          <cell r="U330"/>
        </row>
        <row r="331">
          <cell r="A331">
            <v>44774</v>
          </cell>
          <cell r="B331">
            <v>79509.8</v>
          </cell>
          <cell r="C331">
            <v>82050.680000000008</v>
          </cell>
          <cell r="D331">
            <v>-2540.8800000000006</v>
          </cell>
          <cell r="E331">
            <v>50128.280000000006</v>
          </cell>
          <cell r="F331">
            <v>67068.94</v>
          </cell>
          <cell r="G331">
            <v>-16940.66</v>
          </cell>
          <cell r="H331">
            <v>29381.52</v>
          </cell>
          <cell r="I331">
            <v>14981.73</v>
          </cell>
          <cell r="J331">
            <v>14399.78</v>
          </cell>
          <cell r="K331">
            <v>6003.87</v>
          </cell>
          <cell r="L331">
            <v>9736.26</v>
          </cell>
          <cell r="M331">
            <v>-3732.3999999999996</v>
          </cell>
          <cell r="N331">
            <v>7597.42</v>
          </cell>
          <cell r="O331">
            <v>4275.8</v>
          </cell>
          <cell r="P331">
            <v>3321.62</v>
          </cell>
          <cell r="Q331"/>
          <cell r="R331"/>
          <cell r="S331"/>
          <cell r="T331"/>
          <cell r="U331"/>
        </row>
        <row r="332">
          <cell r="A332">
            <v>44805</v>
          </cell>
          <cell r="B332">
            <v>90550.83</v>
          </cell>
          <cell r="C332">
            <v>93306.090000000011</v>
          </cell>
          <cell r="D332">
            <v>-2755.2600000000007</v>
          </cell>
          <cell r="E332">
            <v>56753.310000000005</v>
          </cell>
          <cell r="F332">
            <v>76149.75</v>
          </cell>
          <cell r="G332">
            <v>-19396.439999999999</v>
          </cell>
          <cell r="H332">
            <v>33797.520000000004</v>
          </cell>
          <cell r="I332">
            <v>17156.329999999998</v>
          </cell>
          <cell r="J332">
            <v>16641.18</v>
          </cell>
          <cell r="K332">
            <v>6662.63</v>
          </cell>
          <cell r="L332">
            <v>10667.19</v>
          </cell>
          <cell r="M332">
            <v>-4004.5699999999997</v>
          </cell>
          <cell r="N332">
            <v>8610.02</v>
          </cell>
          <cell r="O332">
            <v>4796.95</v>
          </cell>
          <cell r="P332">
            <v>3813.08</v>
          </cell>
          <cell r="Q332"/>
          <cell r="R332"/>
          <cell r="S332"/>
          <cell r="T332"/>
          <cell r="U332"/>
        </row>
        <row r="333">
          <cell r="A333">
            <v>44835</v>
          </cell>
          <cell r="B333">
            <v>101314.51000000001</v>
          </cell>
          <cell r="C333">
            <v>104061.21</v>
          </cell>
          <cell r="D333">
            <v>-2746.7100000000005</v>
          </cell>
          <cell r="E333">
            <v>63535.700000000004</v>
          </cell>
          <cell r="F333">
            <v>85016.790000000008</v>
          </cell>
          <cell r="G333">
            <v>-21481.09</v>
          </cell>
          <cell r="H333">
            <v>37778.810000000005</v>
          </cell>
          <cell r="I333">
            <v>19044.409999999996</v>
          </cell>
          <cell r="J333">
            <v>18734.39</v>
          </cell>
          <cell r="K333">
            <v>8194.2900000000009</v>
          </cell>
          <cell r="L333">
            <v>11594.67</v>
          </cell>
          <cell r="M333">
            <v>-3400.3799999999997</v>
          </cell>
          <cell r="N333">
            <v>9602.84</v>
          </cell>
          <cell r="O333">
            <v>5280.36</v>
          </cell>
          <cell r="P333">
            <v>4322.49</v>
          </cell>
          <cell r="Q333"/>
          <cell r="R333"/>
          <cell r="S333"/>
          <cell r="T333"/>
          <cell r="U333"/>
        </row>
        <row r="334">
          <cell r="A334">
            <v>44866</v>
          </cell>
          <cell r="B334">
            <v>111402.14000000001</v>
          </cell>
          <cell r="C334">
            <v>115068.89000000001</v>
          </cell>
          <cell r="D334">
            <v>-3666.76</v>
          </cell>
          <cell r="E334">
            <v>70299.48000000001</v>
          </cell>
          <cell r="F334">
            <v>94132.72</v>
          </cell>
          <cell r="G334">
            <v>-23833.24</v>
          </cell>
          <cell r="H334">
            <v>41102.660000000003</v>
          </cell>
          <cell r="I334">
            <v>20936.159999999996</v>
          </cell>
          <cell r="J334">
            <v>20166.489999999998</v>
          </cell>
          <cell r="K334">
            <v>8974.7300000000014</v>
          </cell>
          <cell r="L334">
            <v>12473.75</v>
          </cell>
          <cell r="M334">
            <v>-3499.0199999999995</v>
          </cell>
          <cell r="N334">
            <v>10532.01</v>
          </cell>
          <cell r="O334">
            <v>5778.74</v>
          </cell>
          <cell r="P334">
            <v>4753.28</v>
          </cell>
          <cell r="Q334"/>
          <cell r="R334"/>
          <cell r="S334"/>
          <cell r="T334"/>
          <cell r="U334"/>
        </row>
        <row r="335">
          <cell r="A335">
            <v>44896</v>
          </cell>
          <cell r="B335">
            <v>120572.16000000002</v>
          </cell>
          <cell r="C335">
            <v>125254.03000000001</v>
          </cell>
          <cell r="D335">
            <v>-4681.87</v>
          </cell>
          <cell r="E335">
            <v>75925.13</v>
          </cell>
          <cell r="F335">
            <v>102359.21</v>
          </cell>
          <cell r="G335">
            <v>-26434.09</v>
          </cell>
          <cell r="H335">
            <v>44647.040000000001</v>
          </cell>
          <cell r="I335">
            <v>22894.799999999996</v>
          </cell>
          <cell r="J335">
            <v>21752.219999999998</v>
          </cell>
          <cell r="K335">
            <v>10371.030000000001</v>
          </cell>
          <cell r="L335">
            <v>13775.96</v>
          </cell>
          <cell r="M335">
            <v>-3404.9299999999994</v>
          </cell>
          <cell r="N335">
            <v>11864.48</v>
          </cell>
          <cell r="O335">
            <v>6559.5599999999995</v>
          </cell>
          <cell r="P335">
            <v>5304.9299999999994</v>
          </cell>
          <cell r="Q335"/>
          <cell r="R335"/>
          <cell r="S335"/>
          <cell r="T335"/>
          <cell r="U335"/>
        </row>
        <row r="336">
          <cell r="A336">
            <v>44927</v>
          </cell>
          <cell r="B336">
            <v>9556.86</v>
          </cell>
          <cell r="C336">
            <v>9683.9</v>
          </cell>
          <cell r="D336">
            <v>-127.04</v>
          </cell>
          <cell r="E336">
            <v>6223.54</v>
          </cell>
          <cell r="F336">
            <v>7990.35</v>
          </cell>
          <cell r="G336">
            <v>-1766.81</v>
          </cell>
          <cell r="H336">
            <v>3333.32</v>
          </cell>
          <cell r="I336">
            <v>1693.55</v>
          </cell>
          <cell r="J336">
            <v>1639.77</v>
          </cell>
          <cell r="K336">
            <v>972.08</v>
          </cell>
          <cell r="L336">
            <v>991.96</v>
          </cell>
          <cell r="M336">
            <v>-19.88</v>
          </cell>
          <cell r="N336">
            <v>886.82</v>
          </cell>
          <cell r="O336">
            <v>451.87</v>
          </cell>
          <cell r="P336">
            <v>434.96</v>
          </cell>
          <cell r="Q336"/>
          <cell r="R336"/>
          <cell r="S336"/>
          <cell r="T336"/>
          <cell r="U336"/>
        </row>
        <row r="337">
          <cell r="A337">
            <v>44958</v>
          </cell>
          <cell r="B337">
            <v>18901.34</v>
          </cell>
          <cell r="C337">
            <v>19396.64</v>
          </cell>
          <cell r="D337">
            <v>-495.3</v>
          </cell>
          <cell r="E337">
            <v>12396.39</v>
          </cell>
          <cell r="F337">
            <v>16056.45</v>
          </cell>
          <cell r="G337">
            <v>-3660.06</v>
          </cell>
          <cell r="H337">
            <v>6504.9500000000007</v>
          </cell>
          <cell r="I337">
            <v>3340.19</v>
          </cell>
          <cell r="J337">
            <v>3164.76</v>
          </cell>
          <cell r="K337">
            <v>1737.01</v>
          </cell>
          <cell r="L337">
            <v>2033.2</v>
          </cell>
          <cell r="M337">
            <v>-296.19</v>
          </cell>
          <cell r="N337">
            <v>1777.14</v>
          </cell>
          <cell r="O337">
            <v>956.89</v>
          </cell>
          <cell r="P337">
            <v>820.25</v>
          </cell>
          <cell r="Q337"/>
          <cell r="R337"/>
          <cell r="S337"/>
          <cell r="T337"/>
          <cell r="U337"/>
        </row>
        <row r="338">
          <cell r="A338">
            <v>44986</v>
          </cell>
          <cell r="B338">
            <v>30092.75</v>
          </cell>
          <cell r="C338">
            <v>30410.449999999997</v>
          </cell>
          <cell r="D338">
            <v>-317.71000000000004</v>
          </cell>
          <cell r="E338">
            <v>19681.43</v>
          </cell>
          <cell r="F338">
            <v>25232.67</v>
          </cell>
          <cell r="G338">
            <v>-5551.24</v>
          </cell>
          <cell r="H338">
            <v>10411.32</v>
          </cell>
          <cell r="I338">
            <v>5177.79</v>
          </cell>
          <cell r="J338">
            <v>5233.5300000000007</v>
          </cell>
          <cell r="K338">
            <v>2738.5699999999997</v>
          </cell>
          <cell r="L338">
            <v>3759.74</v>
          </cell>
          <cell r="M338">
            <v>-1021.1700000000001</v>
          </cell>
          <cell r="N338">
            <v>2767.15</v>
          </cell>
          <cell r="O338">
            <v>1462.1599999999999</v>
          </cell>
          <cell r="P338">
            <v>1304.98</v>
          </cell>
          <cell r="Q338"/>
          <cell r="R338"/>
          <cell r="S338"/>
          <cell r="T338"/>
          <cell r="U338"/>
        </row>
        <row r="339">
          <cell r="A339">
            <v>45017</v>
          </cell>
          <cell r="B339">
            <v>39884.97</v>
          </cell>
          <cell r="C339">
            <v>40107.25</v>
          </cell>
          <cell r="D339">
            <v>-222.29000000000002</v>
          </cell>
          <cell r="E339">
            <v>25431.9</v>
          </cell>
          <cell r="F339">
            <v>32970.049999999996</v>
          </cell>
          <cell r="G339">
            <v>-7538.15</v>
          </cell>
          <cell r="H339">
            <v>14453.08</v>
          </cell>
          <cell r="I339">
            <v>7137.21</v>
          </cell>
          <cell r="J339">
            <v>7315.8700000000008</v>
          </cell>
          <cell r="K339">
            <v>4282.4399999999996</v>
          </cell>
          <cell r="L339">
            <v>6061.84</v>
          </cell>
          <cell r="M339">
            <v>-1779.4</v>
          </cell>
          <cell r="N339">
            <v>3688.3900000000003</v>
          </cell>
          <cell r="O339">
            <v>1959.2099999999998</v>
          </cell>
          <cell r="P339">
            <v>1729.17</v>
          </cell>
          <cell r="Q339"/>
          <cell r="R339"/>
          <cell r="S339"/>
          <cell r="T339"/>
          <cell r="U339"/>
        </row>
        <row r="340">
          <cell r="A340">
            <v>45047</v>
          </cell>
          <cell r="B340">
            <v>51037.39</v>
          </cell>
          <cell r="C340">
            <v>51114.46</v>
          </cell>
          <cell r="D340">
            <v>-77.070000000000022</v>
          </cell>
          <cell r="E340">
            <v>32152.670000000002</v>
          </cell>
          <cell r="F340">
            <v>41963.579999999994</v>
          </cell>
          <cell r="G340">
            <v>-9810.92</v>
          </cell>
          <cell r="H340">
            <v>18884.739999999998</v>
          </cell>
          <cell r="I340">
            <v>9150.880000000001</v>
          </cell>
          <cell r="J340">
            <v>9733.85</v>
          </cell>
          <cell r="K340">
            <v>5705.61</v>
          </cell>
          <cell r="L340">
            <v>8361.49</v>
          </cell>
          <cell r="M340">
            <v>-2655.88</v>
          </cell>
          <cell r="N340">
            <v>4723.05</v>
          </cell>
          <cell r="O340">
            <v>2510.4699999999998</v>
          </cell>
          <cell r="P340">
            <v>2212.5700000000002</v>
          </cell>
          <cell r="Q340"/>
          <cell r="R340"/>
          <cell r="S340"/>
          <cell r="T340"/>
          <cell r="U340"/>
        </row>
        <row r="341">
          <cell r="A341">
            <v>45078</v>
          </cell>
          <cell r="B341">
            <v>62244.66</v>
          </cell>
          <cell r="C341">
            <v>61659.67</v>
          </cell>
          <cell r="D341">
            <v>584.9899999999999</v>
          </cell>
          <cell r="E341">
            <v>38771.350000000006</v>
          </cell>
          <cell r="F341">
            <v>50494.639999999992</v>
          </cell>
          <cell r="G341">
            <v>-11723.3</v>
          </cell>
          <cell r="H341">
            <v>23473.329999999998</v>
          </cell>
          <cell r="I341">
            <v>11165.03</v>
          </cell>
          <cell r="J341">
            <v>12308.29</v>
          </cell>
          <cell r="K341">
            <v>7135.19</v>
          </cell>
          <cell r="L341">
            <v>9738.92</v>
          </cell>
          <cell r="M341">
            <v>-2603.73</v>
          </cell>
          <cell r="N341">
            <v>5687.72</v>
          </cell>
          <cell r="O341">
            <v>3090.89</v>
          </cell>
          <cell r="P341">
            <v>2596.8200000000002</v>
          </cell>
          <cell r="Q341"/>
          <cell r="R341"/>
          <cell r="S341"/>
          <cell r="T341"/>
          <cell r="U341"/>
        </row>
        <row r="342">
          <cell r="A342">
            <v>45108</v>
          </cell>
          <cell r="B342">
            <v>73882.05</v>
          </cell>
          <cell r="C342">
            <v>72209.69</v>
          </cell>
          <cell r="D342">
            <v>1672.3599999999997</v>
          </cell>
          <cell r="E342">
            <v>45015.840000000004</v>
          </cell>
          <cell r="F342">
            <v>58737.549999999988</v>
          </cell>
          <cell r="G342">
            <v>-13721.72</v>
          </cell>
          <cell r="H342">
            <v>28866.229999999996</v>
          </cell>
          <cell r="I342">
            <v>13472.140000000001</v>
          </cell>
          <cell r="J342">
            <v>15394.080000000002</v>
          </cell>
          <cell r="K342">
            <v>8054.23</v>
          </cell>
          <cell r="L342">
            <v>11472.29</v>
          </cell>
          <cell r="M342">
            <v>-3418.06</v>
          </cell>
          <cell r="N342">
            <v>6743.0300000000007</v>
          </cell>
          <cell r="O342">
            <v>3665.7599999999998</v>
          </cell>
          <cell r="P342">
            <v>3077.25</v>
          </cell>
          <cell r="Q342"/>
          <cell r="R342"/>
          <cell r="S342"/>
          <cell r="T342"/>
          <cell r="U342"/>
        </row>
        <row r="343">
          <cell r="A343">
            <v>45139</v>
          </cell>
          <cell r="B343">
            <v>85093.82</v>
          </cell>
          <cell r="C343">
            <v>81824.320000000007</v>
          </cell>
          <cell r="D343">
            <v>3269.5</v>
          </cell>
          <cell r="E343">
            <v>50180.61</v>
          </cell>
          <cell r="F343">
            <v>66139.649999999994</v>
          </cell>
          <cell r="G343">
            <v>-15959.06</v>
          </cell>
          <cell r="H343">
            <v>34913.229999999996</v>
          </cell>
          <cell r="I343">
            <v>15684.670000000002</v>
          </cell>
          <cell r="J343">
            <v>19228.550000000003</v>
          </cell>
          <cell r="K343">
            <v>8971.65</v>
          </cell>
          <cell r="L343">
            <v>12857.51</v>
          </cell>
          <cell r="M343">
            <v>-3885.86</v>
          </cell>
          <cell r="N343">
            <v>7716.09</v>
          </cell>
          <cell r="O343">
            <v>4141.57</v>
          </cell>
          <cell r="P343">
            <v>3574.5</v>
          </cell>
          <cell r="Q343"/>
          <cell r="R343"/>
          <cell r="S343"/>
          <cell r="T343"/>
          <cell r="U343"/>
        </row>
        <row r="344">
          <cell r="A344">
            <v>45170</v>
          </cell>
          <cell r="B344">
            <v>96008.3</v>
          </cell>
          <cell r="C344">
            <v>91982.790000000008</v>
          </cell>
          <cell r="D344">
            <v>4025.51</v>
          </cell>
          <cell r="E344">
            <v>56164.28</v>
          </cell>
          <cell r="F344">
            <v>74259.17</v>
          </cell>
          <cell r="G344">
            <v>-18094.919999999998</v>
          </cell>
          <cell r="H344">
            <v>39844.039999999994</v>
          </cell>
          <cell r="I344">
            <v>17723.620000000003</v>
          </cell>
          <cell r="J344">
            <v>22120.410000000003</v>
          </cell>
          <cell r="K344">
            <v>10244.279999999999</v>
          </cell>
          <cell r="L344">
            <v>14399.76</v>
          </cell>
          <cell r="M344">
            <v>-4155.4800000000005</v>
          </cell>
          <cell r="N344">
            <v>8717.5400000000009</v>
          </cell>
          <cell r="O344">
            <v>4644.1499999999996</v>
          </cell>
          <cell r="P344">
            <v>4073.37</v>
          </cell>
          <cell r="Q344"/>
          <cell r="R344"/>
          <cell r="S344"/>
          <cell r="T344"/>
          <cell r="U344"/>
        </row>
        <row r="345">
          <cell r="A345">
            <v>45200</v>
          </cell>
          <cell r="B345">
            <v>106660.98000000001</v>
          </cell>
          <cell r="C345">
            <v>102706.71</v>
          </cell>
          <cell r="D345">
            <v>3954.28</v>
          </cell>
          <cell r="E345">
            <v>62382.400000000001</v>
          </cell>
          <cell r="F345">
            <v>82996.14</v>
          </cell>
          <cell r="G345">
            <v>-20613.759999999998</v>
          </cell>
          <cell r="H345">
            <v>44278.599999999991</v>
          </cell>
          <cell r="I345">
            <v>19710.570000000003</v>
          </cell>
          <cell r="J345">
            <v>24568.020000000004</v>
          </cell>
          <cell r="K345">
            <v>11283.689999999999</v>
          </cell>
          <cell r="L345">
            <v>15689.85</v>
          </cell>
          <cell r="M345">
            <v>-4406.1600000000008</v>
          </cell>
          <cell r="N345">
            <v>9751.75</v>
          </cell>
          <cell r="O345">
            <v>5168.07</v>
          </cell>
          <cell r="P345">
            <v>4583.66</v>
          </cell>
          <cell r="Q345"/>
          <cell r="R345"/>
          <cell r="S345"/>
          <cell r="T345"/>
          <cell r="U345"/>
        </row>
        <row r="346">
          <cell r="A346">
            <v>45231</v>
          </cell>
          <cell r="B346">
            <v>117075.31000000001</v>
          </cell>
          <cell r="C346">
            <v>113155.58</v>
          </cell>
          <cell r="D346">
            <v>3919.7400000000002</v>
          </cell>
          <cell r="E346">
            <v>69212.62</v>
          </cell>
          <cell r="F346">
            <v>91549.56</v>
          </cell>
          <cell r="G346">
            <v>-22336.959999999999</v>
          </cell>
          <cell r="H346">
            <v>47862.709999999992</v>
          </cell>
          <cell r="I346">
            <v>21606.010000000002</v>
          </cell>
          <cell r="J346">
            <v>26256.690000000002</v>
          </cell>
          <cell r="K346">
            <v>12564.949999999999</v>
          </cell>
          <cell r="L346">
            <v>16874.849999999999</v>
          </cell>
          <cell r="M346">
            <v>-4309.9000000000005</v>
          </cell>
          <cell r="N346">
            <v>10706.9</v>
          </cell>
          <cell r="O346">
            <v>5715.67</v>
          </cell>
          <cell r="P346">
            <v>4991.22</v>
          </cell>
          <cell r="Q346"/>
          <cell r="R346"/>
          <cell r="S346"/>
          <cell r="T346"/>
          <cell r="U346"/>
        </row>
        <row r="347">
          <cell r="A347">
            <v>45261</v>
          </cell>
          <cell r="B347">
            <v>126279.86000000002</v>
          </cell>
          <cell r="C347">
            <v>123004</v>
          </cell>
          <cell r="D347">
            <v>3275.8700000000003</v>
          </cell>
          <cell r="E347">
            <v>74586.209999999992</v>
          </cell>
          <cell r="F347">
            <v>99327.45</v>
          </cell>
          <cell r="G347">
            <v>-24741.26</v>
          </cell>
          <cell r="H347">
            <v>51693.669999999991</v>
          </cell>
          <cell r="I347">
            <v>23676.54</v>
          </cell>
          <cell r="J347">
            <v>28017.120000000003</v>
          </cell>
          <cell r="K347">
            <v>13748.269999999999</v>
          </cell>
          <cell r="L347">
            <v>18578.059999999998</v>
          </cell>
          <cell r="M347">
            <v>-4829.7900000000009</v>
          </cell>
          <cell r="N347">
            <v>11847.13</v>
          </cell>
          <cell r="O347">
            <v>6646</v>
          </cell>
          <cell r="P347">
            <v>5201.1100000000006</v>
          </cell>
          <cell r="Q347"/>
          <cell r="R347"/>
          <cell r="S347"/>
          <cell r="T347"/>
          <cell r="U347"/>
        </row>
        <row r="348">
          <cell r="A348">
            <v>45292</v>
          </cell>
          <cell r="B348">
            <v>9853.48</v>
          </cell>
          <cell r="C348">
            <v>9493.36</v>
          </cell>
          <cell r="D348">
            <v>360.12</v>
          </cell>
          <cell r="E348">
            <v>6232.5</v>
          </cell>
          <cell r="F348">
            <v>7702</v>
          </cell>
          <cell r="G348">
            <v>-1469.5</v>
          </cell>
          <cell r="H348">
            <v>3620.98</v>
          </cell>
          <cell r="I348">
            <v>1791.36</v>
          </cell>
          <cell r="J348">
            <v>1829.62</v>
          </cell>
          <cell r="K348">
            <v>1255.07</v>
          </cell>
          <cell r="L348">
            <v>1228.96</v>
          </cell>
          <cell r="M348">
            <v>26.11</v>
          </cell>
          <cell r="N348">
            <v>928.2</v>
          </cell>
          <cell r="O348">
            <v>431.06</v>
          </cell>
          <cell r="P348">
            <v>497.14</v>
          </cell>
          <cell r="Q348"/>
          <cell r="R348"/>
          <cell r="S348"/>
          <cell r="T348"/>
          <cell r="U348"/>
        </row>
        <row r="349">
          <cell r="A349">
            <v>45323</v>
          </cell>
          <cell r="B349">
            <v>19682.61</v>
          </cell>
          <cell r="C349">
            <v>19385.29</v>
          </cell>
          <cell r="D349">
            <v>297.32</v>
          </cell>
          <cell r="E349">
            <v>12551.76</v>
          </cell>
          <cell r="F349">
            <v>15858.34</v>
          </cell>
          <cell r="G349">
            <v>-3306.58</v>
          </cell>
          <cell r="H349">
            <v>7130.85</v>
          </cell>
          <cell r="I349">
            <v>3526.95</v>
          </cell>
          <cell r="J349">
            <v>3603.91</v>
          </cell>
          <cell r="K349">
            <v>2335.29</v>
          </cell>
          <cell r="L349">
            <v>2483.12</v>
          </cell>
          <cell r="M349">
            <v>-147.82999999999998</v>
          </cell>
          <cell r="N349">
            <v>1806.74</v>
          </cell>
          <cell r="O349">
            <v>931.51</v>
          </cell>
          <cell r="P349">
            <v>875.23</v>
          </cell>
          <cell r="Q349"/>
          <cell r="R349"/>
          <cell r="S349"/>
          <cell r="T349"/>
          <cell r="U349"/>
        </row>
        <row r="350">
          <cell r="A350">
            <v>45352</v>
          </cell>
          <cell r="B350">
            <v>19682.61</v>
          </cell>
          <cell r="C350">
            <v>19385.29</v>
          </cell>
          <cell r="D350">
            <v>297.32</v>
          </cell>
          <cell r="E350">
            <v>12551.76</v>
          </cell>
          <cell r="F350">
            <v>15858.34</v>
          </cell>
          <cell r="G350">
            <v>-3306.58</v>
          </cell>
          <cell r="H350">
            <v>7130.85</v>
          </cell>
          <cell r="I350">
            <v>3526.95</v>
          </cell>
          <cell r="J350">
            <v>3603.91</v>
          </cell>
          <cell r="K350">
            <v>2335.29</v>
          </cell>
          <cell r="L350">
            <v>2483.12</v>
          </cell>
          <cell r="M350">
            <v>-147.82999999999998</v>
          </cell>
          <cell r="N350">
            <v>1806.74</v>
          </cell>
          <cell r="O350">
            <v>931.51</v>
          </cell>
          <cell r="P350">
            <v>875.23</v>
          </cell>
          <cell r="Q350"/>
          <cell r="R350"/>
          <cell r="S350"/>
          <cell r="T350"/>
          <cell r="U350"/>
        </row>
        <row r="351">
          <cell r="A351">
            <v>45383</v>
          </cell>
          <cell r="B351">
            <v>19682.61</v>
          </cell>
          <cell r="C351">
            <v>19385.29</v>
          </cell>
          <cell r="D351">
            <v>297.32</v>
          </cell>
          <cell r="E351">
            <v>12551.76</v>
          </cell>
          <cell r="F351">
            <v>15858.34</v>
          </cell>
          <cell r="G351">
            <v>-3306.58</v>
          </cell>
          <cell r="H351">
            <v>7130.85</v>
          </cell>
          <cell r="I351">
            <v>3526.95</v>
          </cell>
          <cell r="J351">
            <v>3603.91</v>
          </cell>
          <cell r="K351">
            <v>2335.29</v>
          </cell>
          <cell r="L351">
            <v>2483.12</v>
          </cell>
          <cell r="M351">
            <v>-147.82999999999998</v>
          </cell>
          <cell r="N351">
            <v>1806.74</v>
          </cell>
          <cell r="O351">
            <v>931.51</v>
          </cell>
          <cell r="P351">
            <v>875.23</v>
          </cell>
          <cell r="Q351"/>
          <cell r="R351"/>
          <cell r="S351"/>
          <cell r="T351"/>
          <cell r="U351"/>
        </row>
        <row r="352">
          <cell r="A352">
            <v>45413</v>
          </cell>
          <cell r="B352">
            <v>19682.61</v>
          </cell>
          <cell r="C352">
            <v>19385.29</v>
          </cell>
          <cell r="D352">
            <v>297.32</v>
          </cell>
          <cell r="E352">
            <v>12551.76</v>
          </cell>
          <cell r="F352">
            <v>15858.34</v>
          </cell>
          <cell r="G352">
            <v>-3306.58</v>
          </cell>
          <cell r="H352">
            <v>7130.85</v>
          </cell>
          <cell r="I352">
            <v>3526.95</v>
          </cell>
          <cell r="J352">
            <v>3603.91</v>
          </cell>
          <cell r="K352">
            <v>2335.29</v>
          </cell>
          <cell r="L352">
            <v>2483.12</v>
          </cell>
          <cell r="M352">
            <v>-147.82999999999998</v>
          </cell>
          <cell r="N352">
            <v>1806.74</v>
          </cell>
          <cell r="O352">
            <v>931.51</v>
          </cell>
          <cell r="P352">
            <v>875.23</v>
          </cell>
          <cell r="Q352"/>
          <cell r="R352"/>
          <cell r="S352"/>
          <cell r="T352"/>
          <cell r="U352"/>
        </row>
        <row r="353">
          <cell r="A353">
            <v>45444</v>
          </cell>
          <cell r="B353">
            <v>19682.61</v>
          </cell>
          <cell r="C353">
            <v>19385.29</v>
          </cell>
          <cell r="D353">
            <v>297.32</v>
          </cell>
          <cell r="E353">
            <v>12551.76</v>
          </cell>
          <cell r="F353">
            <v>15858.34</v>
          </cell>
          <cell r="G353">
            <v>-3306.58</v>
          </cell>
          <cell r="H353">
            <v>7130.85</v>
          </cell>
          <cell r="I353">
            <v>3526.95</v>
          </cell>
          <cell r="J353">
            <v>3603.91</v>
          </cell>
          <cell r="K353">
            <v>2335.29</v>
          </cell>
          <cell r="L353">
            <v>2483.12</v>
          </cell>
          <cell r="M353">
            <v>-147.82999999999998</v>
          </cell>
          <cell r="N353">
            <v>1806.74</v>
          </cell>
          <cell r="O353">
            <v>931.51</v>
          </cell>
          <cell r="P353">
            <v>875.23</v>
          </cell>
          <cell r="Q353"/>
          <cell r="R353"/>
          <cell r="S353"/>
          <cell r="T353"/>
          <cell r="U353"/>
        </row>
        <row r="354">
          <cell r="A354">
            <v>45474</v>
          </cell>
          <cell r="B354">
            <v>19682.61</v>
          </cell>
          <cell r="C354">
            <v>19385.29</v>
          </cell>
          <cell r="D354">
            <v>297.32</v>
          </cell>
          <cell r="E354">
            <v>12551.76</v>
          </cell>
          <cell r="F354">
            <v>15858.34</v>
          </cell>
          <cell r="G354">
            <v>-3306.58</v>
          </cell>
          <cell r="H354">
            <v>7130.85</v>
          </cell>
          <cell r="I354">
            <v>3526.95</v>
          </cell>
          <cell r="J354">
            <v>3603.91</v>
          </cell>
          <cell r="K354">
            <v>2335.29</v>
          </cell>
          <cell r="L354">
            <v>2483.12</v>
          </cell>
          <cell r="M354">
            <v>-147.82999999999998</v>
          </cell>
          <cell r="N354">
            <v>1806.74</v>
          </cell>
          <cell r="O354">
            <v>931.51</v>
          </cell>
          <cell r="P354">
            <v>875.23</v>
          </cell>
          <cell r="Q354"/>
          <cell r="R354"/>
          <cell r="S354"/>
          <cell r="T354"/>
          <cell r="U354"/>
        </row>
        <row r="355">
          <cell r="A355">
            <v>45505</v>
          </cell>
          <cell r="B355">
            <v>19682.61</v>
          </cell>
          <cell r="C355">
            <v>19385.29</v>
          </cell>
          <cell r="D355">
            <v>297.32</v>
          </cell>
          <cell r="E355">
            <v>12551.76</v>
          </cell>
          <cell r="F355">
            <v>15858.34</v>
          </cell>
          <cell r="G355">
            <v>-3306.58</v>
          </cell>
          <cell r="H355">
            <v>7130.85</v>
          </cell>
          <cell r="I355">
            <v>3526.95</v>
          </cell>
          <cell r="J355">
            <v>3603.91</v>
          </cell>
          <cell r="K355">
            <v>2335.29</v>
          </cell>
          <cell r="L355">
            <v>2483.12</v>
          </cell>
          <cell r="M355">
            <v>-147.82999999999998</v>
          </cell>
          <cell r="N355">
            <v>1806.74</v>
          </cell>
          <cell r="O355">
            <v>931.51</v>
          </cell>
          <cell r="P355">
            <v>875.23</v>
          </cell>
          <cell r="Q355"/>
          <cell r="R355"/>
          <cell r="S355"/>
          <cell r="T355"/>
          <cell r="U355"/>
        </row>
        <row r="356">
          <cell r="A356">
            <v>45536</v>
          </cell>
          <cell r="B356">
            <v>19682.61</v>
          </cell>
          <cell r="C356">
            <v>19385.29</v>
          </cell>
          <cell r="D356">
            <v>297.32</v>
          </cell>
          <cell r="E356">
            <v>12551.76</v>
          </cell>
          <cell r="F356">
            <v>15858.34</v>
          </cell>
          <cell r="G356">
            <v>-3306.58</v>
          </cell>
          <cell r="H356">
            <v>7130.85</v>
          </cell>
          <cell r="I356">
            <v>3526.95</v>
          </cell>
          <cell r="J356">
            <v>3603.91</v>
          </cell>
          <cell r="K356">
            <v>2335.29</v>
          </cell>
          <cell r="L356">
            <v>2483.12</v>
          </cell>
          <cell r="M356">
            <v>-147.82999999999998</v>
          </cell>
          <cell r="N356">
            <v>1806.74</v>
          </cell>
          <cell r="O356">
            <v>931.51</v>
          </cell>
          <cell r="P356">
            <v>875.23</v>
          </cell>
          <cell r="Q356"/>
          <cell r="R356"/>
          <cell r="S356"/>
          <cell r="T356"/>
          <cell r="U356"/>
        </row>
        <row r="357">
          <cell r="A357">
            <v>45566</v>
          </cell>
          <cell r="B357">
            <v>19682.61</v>
          </cell>
          <cell r="C357">
            <v>19385.29</v>
          </cell>
          <cell r="D357">
            <v>297.32</v>
          </cell>
          <cell r="E357">
            <v>12551.76</v>
          </cell>
          <cell r="F357">
            <v>15858.34</v>
          </cell>
          <cell r="G357">
            <v>-3306.58</v>
          </cell>
          <cell r="H357">
            <v>7130.85</v>
          </cell>
          <cell r="I357">
            <v>3526.95</v>
          </cell>
          <cell r="J357">
            <v>3603.91</v>
          </cell>
          <cell r="K357">
            <v>2335.29</v>
          </cell>
          <cell r="L357">
            <v>2483.12</v>
          </cell>
          <cell r="M357">
            <v>-147.82999999999998</v>
          </cell>
          <cell r="N357">
            <v>1806.74</v>
          </cell>
          <cell r="O357">
            <v>931.51</v>
          </cell>
          <cell r="P357">
            <v>875.23</v>
          </cell>
          <cell r="Q357"/>
          <cell r="R357"/>
          <cell r="S357"/>
          <cell r="T357"/>
          <cell r="U357"/>
        </row>
        <row r="358">
          <cell r="A358">
            <v>45597</v>
          </cell>
          <cell r="B358">
            <v>19682.61</v>
          </cell>
          <cell r="C358">
            <v>19385.29</v>
          </cell>
          <cell r="D358">
            <v>297.32</v>
          </cell>
          <cell r="E358">
            <v>12551.76</v>
          </cell>
          <cell r="F358">
            <v>15858.34</v>
          </cell>
          <cell r="G358">
            <v>-3306.58</v>
          </cell>
          <cell r="H358">
            <v>7130.85</v>
          </cell>
          <cell r="I358">
            <v>3526.95</v>
          </cell>
          <cell r="J358">
            <v>3603.91</v>
          </cell>
          <cell r="K358">
            <v>2335.29</v>
          </cell>
          <cell r="L358">
            <v>2483.12</v>
          </cell>
          <cell r="M358">
            <v>-147.82999999999998</v>
          </cell>
          <cell r="N358">
            <v>1806.74</v>
          </cell>
          <cell r="O358">
            <v>931.51</v>
          </cell>
          <cell r="P358">
            <v>875.23</v>
          </cell>
          <cell r="Q358"/>
          <cell r="R358"/>
          <cell r="S358"/>
          <cell r="T358"/>
          <cell r="U358"/>
        </row>
        <row r="359">
          <cell r="A359">
            <v>45627</v>
          </cell>
          <cell r="B359">
            <v>19682.61</v>
          </cell>
          <cell r="C359">
            <v>19385.29</v>
          </cell>
          <cell r="D359">
            <v>297.32</v>
          </cell>
          <cell r="E359">
            <v>12551.76</v>
          </cell>
          <cell r="F359">
            <v>15858.34</v>
          </cell>
          <cell r="G359">
            <v>-3306.58</v>
          </cell>
          <cell r="H359">
            <v>7130.85</v>
          </cell>
          <cell r="I359">
            <v>3526.95</v>
          </cell>
          <cell r="J359">
            <v>3603.91</v>
          </cell>
          <cell r="K359">
            <v>2335.29</v>
          </cell>
          <cell r="L359">
            <v>2483.12</v>
          </cell>
          <cell r="M359">
            <v>-147.82999999999998</v>
          </cell>
          <cell r="N359">
            <v>1806.74</v>
          </cell>
          <cell r="O359">
            <v>931.51</v>
          </cell>
          <cell r="P359">
            <v>875.23</v>
          </cell>
          <cell r="Q359"/>
          <cell r="R359"/>
          <cell r="S359"/>
          <cell r="T359"/>
          <cell r="U359"/>
        </row>
      </sheetData>
      <sheetData sheetId="7"/>
      <sheetData sheetId="8"/>
      <sheetData sheetId="9"/>
      <sheetData sheetId="10">
        <row r="5">
          <cell r="A5" t="str">
            <v>C.1.2.2 - Balança de serviços - Transportes</v>
          </cell>
        </row>
        <row r="6">
          <cell r="A6" t="str">
            <v>Folha de Informação</v>
          </cell>
        </row>
        <row r="10">
          <cell r="A10" t="str">
            <v>C122-Valores Acumulados</v>
          </cell>
          <cell r="B10" t="str">
            <v>Exportações de serviços de transportes</v>
          </cell>
          <cell r="C10" t="str">
            <v>Importações de serviços de transportes</v>
          </cell>
          <cell r="D10" t="str">
            <v>Serviços de transportes: saldo</v>
          </cell>
          <cell r="E10" t="str">
            <v>Exportações de serviços de transportes marítimos</v>
          </cell>
          <cell r="F10" t="str">
            <v>Importações de serviços de transportes marítimos</v>
          </cell>
          <cell r="G10" t="str">
            <v>Serviços de transportes marítimos: saldo</v>
          </cell>
          <cell r="H10" t="str">
            <v>Exportações de serviços de transportes aéreos</v>
          </cell>
          <cell r="I10" t="str">
            <v>Importações de serviços de transportes aéreos</v>
          </cell>
          <cell r="J10" t="str">
            <v>Serviços de transportes aéreos: saldo</v>
          </cell>
          <cell r="K10" t="str">
            <v>Exportações de serviços de outros transportes</v>
          </cell>
          <cell r="L10" t="str">
            <v>Importações de serviços de outros transportes</v>
          </cell>
          <cell r="M10" t="str">
            <v>Serviços de outros transportes: saldo</v>
          </cell>
          <cell r="N10" t="str">
            <v>Exportações de serviços postais e de correio</v>
          </cell>
          <cell r="O10" t="str">
            <v>Importações de serviços postais e de correio</v>
          </cell>
          <cell r="P10" t="str">
            <v>Serviços postais e de correio: saldo</v>
          </cell>
        </row>
        <row r="11">
          <cell r="A11"/>
          <cell r="B11">
            <v>1</v>
          </cell>
          <cell r="C11">
            <v>2</v>
          </cell>
          <cell r="D11">
            <v>3</v>
          </cell>
          <cell r="E11">
            <v>4</v>
          </cell>
          <cell r="F11">
            <v>5</v>
          </cell>
          <cell r="G11">
            <v>6</v>
          </cell>
          <cell r="H11">
            <v>7</v>
          </cell>
          <cell r="I11">
            <v>8</v>
          </cell>
          <cell r="J11">
            <v>9</v>
          </cell>
          <cell r="K11">
            <v>10</v>
          </cell>
          <cell r="L11">
            <v>11</v>
          </cell>
          <cell r="M11">
            <v>12</v>
          </cell>
          <cell r="N11">
            <v>13</v>
          </cell>
          <cell r="O11">
            <v>14</v>
          </cell>
          <cell r="P11">
            <v>15</v>
          </cell>
        </row>
        <row r="12">
          <cell r="A12">
            <v>35065</v>
          </cell>
          <cell r="B12">
            <v>80.45</v>
          </cell>
          <cell r="C12">
            <v>84.13</v>
          </cell>
          <cell r="D12">
            <v>-3.68</v>
          </cell>
          <cell r="E12">
            <v>10.69</v>
          </cell>
          <cell r="F12">
            <v>37.119999999999997</v>
          </cell>
          <cell r="G12">
            <v>-26.43</v>
          </cell>
          <cell r="H12">
            <v>56.75</v>
          </cell>
          <cell r="I12">
            <v>29.38</v>
          </cell>
          <cell r="J12">
            <v>27.37</v>
          </cell>
          <cell r="K12">
            <v>11.79</v>
          </cell>
          <cell r="L12">
            <v>16.04</v>
          </cell>
          <cell r="M12">
            <v>-4.25</v>
          </cell>
          <cell r="N12">
            <v>1.22</v>
          </cell>
          <cell r="O12">
            <v>1.59</v>
          </cell>
          <cell r="P12">
            <v>-0.37</v>
          </cell>
        </row>
        <row r="13">
          <cell r="A13">
            <v>35096</v>
          </cell>
          <cell r="B13">
            <v>150.13999999999999</v>
          </cell>
          <cell r="C13">
            <v>166.11</v>
          </cell>
          <cell r="D13">
            <v>-15.969999999999999</v>
          </cell>
          <cell r="E13">
            <v>19.29</v>
          </cell>
          <cell r="F13">
            <v>73.819999999999993</v>
          </cell>
          <cell r="G13">
            <v>-54.53</v>
          </cell>
          <cell r="H13">
            <v>104.25</v>
          </cell>
          <cell r="I13">
            <v>57.57</v>
          </cell>
          <cell r="J13">
            <v>46.68</v>
          </cell>
          <cell r="K13">
            <v>24.5</v>
          </cell>
          <cell r="L13">
            <v>32.14</v>
          </cell>
          <cell r="M13">
            <v>-7.6400000000000006</v>
          </cell>
          <cell r="N13">
            <v>2.09</v>
          </cell>
          <cell r="O13">
            <v>2.5700000000000003</v>
          </cell>
          <cell r="P13">
            <v>-0.48</v>
          </cell>
        </row>
        <row r="14">
          <cell r="A14">
            <v>35125</v>
          </cell>
          <cell r="B14">
            <v>224.68</v>
          </cell>
          <cell r="C14">
            <v>261.33000000000004</v>
          </cell>
          <cell r="D14">
            <v>-36.65</v>
          </cell>
          <cell r="E14">
            <v>28.509999999999998</v>
          </cell>
          <cell r="F14">
            <v>117.32</v>
          </cell>
          <cell r="G14">
            <v>-88.81</v>
          </cell>
          <cell r="H14">
            <v>156.57999999999998</v>
          </cell>
          <cell r="I14">
            <v>90.55</v>
          </cell>
          <cell r="J14">
            <v>66.03</v>
          </cell>
          <cell r="K14">
            <v>36.94</v>
          </cell>
          <cell r="L14">
            <v>49.67</v>
          </cell>
          <cell r="M14">
            <v>-12.72</v>
          </cell>
          <cell r="N14">
            <v>2.6399999999999997</v>
          </cell>
          <cell r="O14">
            <v>3.7800000000000002</v>
          </cell>
          <cell r="P14">
            <v>-1.1499999999999999</v>
          </cell>
        </row>
        <row r="15">
          <cell r="A15">
            <v>35156</v>
          </cell>
          <cell r="B15">
            <v>308.89999999999998</v>
          </cell>
          <cell r="C15">
            <v>358.63000000000005</v>
          </cell>
          <cell r="D15">
            <v>-49.73</v>
          </cell>
          <cell r="E15">
            <v>41.14</v>
          </cell>
          <cell r="F15">
            <v>159.78</v>
          </cell>
          <cell r="G15">
            <v>-118.64</v>
          </cell>
          <cell r="H15">
            <v>211.85</v>
          </cell>
          <cell r="I15">
            <v>126.43</v>
          </cell>
          <cell r="J15">
            <v>85.43</v>
          </cell>
          <cell r="K15">
            <v>51.449999999999996</v>
          </cell>
          <cell r="L15">
            <v>67.11</v>
          </cell>
          <cell r="M15">
            <v>-15.66</v>
          </cell>
          <cell r="N15">
            <v>4.4499999999999993</v>
          </cell>
          <cell r="O15">
            <v>5.3000000000000007</v>
          </cell>
          <cell r="P15">
            <v>-0.85999999999999988</v>
          </cell>
        </row>
        <row r="16">
          <cell r="A16">
            <v>35186</v>
          </cell>
          <cell r="B16">
            <v>403.9</v>
          </cell>
          <cell r="C16">
            <v>456.57000000000005</v>
          </cell>
          <cell r="D16">
            <v>-52.68</v>
          </cell>
          <cell r="E16">
            <v>52.14</v>
          </cell>
          <cell r="F16">
            <v>201.38</v>
          </cell>
          <cell r="G16">
            <v>-149.24</v>
          </cell>
          <cell r="H16">
            <v>280.89</v>
          </cell>
          <cell r="I16">
            <v>162.95000000000002</v>
          </cell>
          <cell r="J16">
            <v>117.95000000000002</v>
          </cell>
          <cell r="K16">
            <v>65.5</v>
          </cell>
          <cell r="L16">
            <v>85.289999999999992</v>
          </cell>
          <cell r="M16">
            <v>-19.79</v>
          </cell>
          <cell r="N16">
            <v>5.3599999999999994</v>
          </cell>
          <cell r="O16">
            <v>6.9500000000000011</v>
          </cell>
          <cell r="P16">
            <v>-1.5999999999999999</v>
          </cell>
        </row>
        <row r="17">
          <cell r="A17">
            <v>35217</v>
          </cell>
          <cell r="B17">
            <v>494.44</v>
          </cell>
          <cell r="C17">
            <v>549</v>
          </cell>
          <cell r="D17">
            <v>-54.57</v>
          </cell>
          <cell r="E17">
            <v>66.78</v>
          </cell>
          <cell r="F17">
            <v>240.79</v>
          </cell>
          <cell r="G17">
            <v>-174.01000000000002</v>
          </cell>
          <cell r="H17">
            <v>343.12</v>
          </cell>
          <cell r="I17">
            <v>198.55</v>
          </cell>
          <cell r="J17">
            <v>144.58000000000001</v>
          </cell>
          <cell r="K17">
            <v>77.88</v>
          </cell>
          <cell r="L17">
            <v>101.99</v>
          </cell>
          <cell r="M17">
            <v>-24.11</v>
          </cell>
          <cell r="N17">
            <v>6.6499999999999995</v>
          </cell>
          <cell r="O17">
            <v>7.6800000000000015</v>
          </cell>
          <cell r="P17">
            <v>-1.0299999999999998</v>
          </cell>
        </row>
        <row r="18">
          <cell r="A18">
            <v>35247</v>
          </cell>
          <cell r="B18">
            <v>594.39</v>
          </cell>
          <cell r="C18">
            <v>648.56999999999994</v>
          </cell>
          <cell r="D18">
            <v>-54.19</v>
          </cell>
          <cell r="E18">
            <v>76.75</v>
          </cell>
          <cell r="F18">
            <v>282.88</v>
          </cell>
          <cell r="G18">
            <v>-206.13000000000002</v>
          </cell>
          <cell r="H18">
            <v>418.31</v>
          </cell>
          <cell r="I18">
            <v>236.13</v>
          </cell>
          <cell r="J18">
            <v>182.19</v>
          </cell>
          <cell r="K18">
            <v>91.94</v>
          </cell>
          <cell r="L18">
            <v>120.42999999999999</v>
          </cell>
          <cell r="M18">
            <v>-28.49</v>
          </cell>
          <cell r="N18">
            <v>7.3699999999999992</v>
          </cell>
          <cell r="O18">
            <v>9.1300000000000008</v>
          </cell>
          <cell r="P18">
            <v>-1.7599999999999998</v>
          </cell>
        </row>
        <row r="19">
          <cell r="A19">
            <v>35278</v>
          </cell>
          <cell r="B19">
            <v>691.22</v>
          </cell>
          <cell r="C19">
            <v>728.16</v>
          </cell>
          <cell r="D19">
            <v>-36.950000000000003</v>
          </cell>
          <cell r="E19">
            <v>87.41</v>
          </cell>
          <cell r="F19">
            <v>310.32</v>
          </cell>
          <cell r="G19">
            <v>-222.91000000000003</v>
          </cell>
          <cell r="H19">
            <v>489.58</v>
          </cell>
          <cell r="I19">
            <v>275.14</v>
          </cell>
          <cell r="J19">
            <v>214.45</v>
          </cell>
          <cell r="K19">
            <v>105.15</v>
          </cell>
          <cell r="L19">
            <v>132.85</v>
          </cell>
          <cell r="M19">
            <v>-27.7</v>
          </cell>
          <cell r="N19">
            <v>9.0599999999999987</v>
          </cell>
          <cell r="O19">
            <v>9.8500000000000014</v>
          </cell>
          <cell r="P19">
            <v>-0.7799999999999998</v>
          </cell>
        </row>
        <row r="20">
          <cell r="A20">
            <v>35309</v>
          </cell>
          <cell r="B20">
            <v>778.77</v>
          </cell>
          <cell r="C20">
            <v>823.03</v>
          </cell>
          <cell r="D20">
            <v>-44.27</v>
          </cell>
          <cell r="E20">
            <v>96.67</v>
          </cell>
          <cell r="F20">
            <v>348</v>
          </cell>
          <cell r="G20">
            <v>-251.32000000000002</v>
          </cell>
          <cell r="H20">
            <v>552.82999999999993</v>
          </cell>
          <cell r="I20">
            <v>313.86</v>
          </cell>
          <cell r="J20">
            <v>238.98</v>
          </cell>
          <cell r="K20">
            <v>118.93</v>
          </cell>
          <cell r="L20">
            <v>150.32999999999998</v>
          </cell>
          <cell r="M20">
            <v>-31.4</v>
          </cell>
          <cell r="N20">
            <v>10.319999999999999</v>
          </cell>
          <cell r="O20">
            <v>10.840000000000002</v>
          </cell>
          <cell r="P20">
            <v>-0.50999999999999979</v>
          </cell>
        </row>
        <row r="21">
          <cell r="A21">
            <v>35339</v>
          </cell>
          <cell r="B21">
            <v>863.56</v>
          </cell>
          <cell r="C21">
            <v>922.56999999999994</v>
          </cell>
          <cell r="D21">
            <v>-59.02</v>
          </cell>
          <cell r="E21">
            <v>107.85</v>
          </cell>
          <cell r="F21">
            <v>390.6</v>
          </cell>
          <cell r="G21">
            <v>-282.74</v>
          </cell>
          <cell r="H21">
            <v>611.94999999999993</v>
          </cell>
          <cell r="I21">
            <v>350.44</v>
          </cell>
          <cell r="J21">
            <v>261.52</v>
          </cell>
          <cell r="K21">
            <v>132.13</v>
          </cell>
          <cell r="L21">
            <v>169.58999999999997</v>
          </cell>
          <cell r="M21">
            <v>-37.46</v>
          </cell>
          <cell r="N21">
            <v>11.61</v>
          </cell>
          <cell r="O21">
            <v>11.930000000000001</v>
          </cell>
          <cell r="P21">
            <v>-0.30999999999999978</v>
          </cell>
        </row>
        <row r="22">
          <cell r="A22">
            <v>35370</v>
          </cell>
          <cell r="B22">
            <v>940.7299999999999</v>
          </cell>
          <cell r="C22">
            <v>1020.8799999999999</v>
          </cell>
          <cell r="D22">
            <v>-80.16</v>
          </cell>
          <cell r="E22">
            <v>116.41</v>
          </cell>
          <cell r="F22">
            <v>432.55</v>
          </cell>
          <cell r="G22">
            <v>-316.14</v>
          </cell>
          <cell r="H22">
            <v>667.43</v>
          </cell>
          <cell r="I22">
            <v>386.15999999999997</v>
          </cell>
          <cell r="J22">
            <v>281.28999999999996</v>
          </cell>
          <cell r="K22">
            <v>144.12</v>
          </cell>
          <cell r="L22">
            <v>189.2</v>
          </cell>
          <cell r="M22">
            <v>-45.08</v>
          </cell>
          <cell r="N22">
            <v>12.75</v>
          </cell>
          <cell r="O22">
            <v>12.96</v>
          </cell>
          <cell r="P22">
            <v>-0.19999999999999979</v>
          </cell>
        </row>
        <row r="23">
          <cell r="A23">
            <v>35400</v>
          </cell>
          <cell r="B23">
            <v>1027.3399999999999</v>
          </cell>
          <cell r="C23">
            <v>1116.1299999999999</v>
          </cell>
          <cell r="D23">
            <v>-88.8</v>
          </cell>
          <cell r="E23">
            <v>124.28</v>
          </cell>
          <cell r="F23">
            <v>473.85</v>
          </cell>
          <cell r="G23">
            <v>-349.57</v>
          </cell>
          <cell r="H23">
            <v>730.26</v>
          </cell>
          <cell r="I23">
            <v>418.95</v>
          </cell>
          <cell r="J23">
            <v>311.33999999999997</v>
          </cell>
          <cell r="K23">
            <v>159.05000000000001</v>
          </cell>
          <cell r="L23">
            <v>209.48999999999998</v>
          </cell>
          <cell r="M23">
            <v>-50.43</v>
          </cell>
          <cell r="N23">
            <v>13.73</v>
          </cell>
          <cell r="O23">
            <v>13.840000000000002</v>
          </cell>
          <cell r="P23">
            <v>-0.10999999999999979</v>
          </cell>
        </row>
        <row r="24">
          <cell r="A24">
            <v>35431</v>
          </cell>
          <cell r="B24">
            <v>79.55</v>
          </cell>
          <cell r="C24">
            <v>93.23</v>
          </cell>
          <cell r="D24">
            <v>-13.68</v>
          </cell>
          <cell r="E24">
            <v>11.26</v>
          </cell>
          <cell r="F24">
            <v>40.840000000000003</v>
          </cell>
          <cell r="G24">
            <v>-29.58</v>
          </cell>
          <cell r="H24">
            <v>55.29</v>
          </cell>
          <cell r="I24">
            <v>32.520000000000003</v>
          </cell>
          <cell r="J24">
            <v>22.77</v>
          </cell>
          <cell r="K24">
            <v>12.03</v>
          </cell>
          <cell r="L24">
            <v>18.43</v>
          </cell>
          <cell r="M24">
            <v>-6.4</v>
          </cell>
          <cell r="N24">
            <v>0.97</v>
          </cell>
          <cell r="O24">
            <v>1.44</v>
          </cell>
          <cell r="P24">
            <v>-0.47</v>
          </cell>
        </row>
        <row r="25">
          <cell r="A25">
            <v>35462</v>
          </cell>
          <cell r="B25">
            <v>154.53</v>
          </cell>
          <cell r="C25">
            <v>183.31</v>
          </cell>
          <cell r="D25">
            <v>-28.78</v>
          </cell>
          <cell r="E25">
            <v>20.95</v>
          </cell>
          <cell r="F25">
            <v>78.95</v>
          </cell>
          <cell r="G25">
            <v>-58</v>
          </cell>
          <cell r="H25">
            <v>105.9</v>
          </cell>
          <cell r="I25">
            <v>66.14</v>
          </cell>
          <cell r="J25">
            <v>39.76</v>
          </cell>
          <cell r="K25">
            <v>25.68</v>
          </cell>
          <cell r="L25">
            <v>35.65</v>
          </cell>
          <cell r="M25">
            <v>-9.98</v>
          </cell>
          <cell r="N25">
            <v>2</v>
          </cell>
          <cell r="O25">
            <v>2.56</v>
          </cell>
          <cell r="P25">
            <v>-0.56999999999999995</v>
          </cell>
        </row>
        <row r="26">
          <cell r="A26">
            <v>35490</v>
          </cell>
          <cell r="B26">
            <v>233.84</v>
          </cell>
          <cell r="C26">
            <v>285.22000000000003</v>
          </cell>
          <cell r="D26">
            <v>-51.38</v>
          </cell>
          <cell r="E26">
            <v>31.119999999999997</v>
          </cell>
          <cell r="F26">
            <v>122.37</v>
          </cell>
          <cell r="G26">
            <v>-91.25</v>
          </cell>
          <cell r="H26">
            <v>161.13</v>
          </cell>
          <cell r="I26">
            <v>103.8</v>
          </cell>
          <cell r="J26">
            <v>57.33</v>
          </cell>
          <cell r="K26">
            <v>38.450000000000003</v>
          </cell>
          <cell r="L26">
            <v>55.22</v>
          </cell>
          <cell r="M26">
            <v>-16.79</v>
          </cell>
          <cell r="N26">
            <v>3.15</v>
          </cell>
          <cell r="O26">
            <v>3.81</v>
          </cell>
          <cell r="P26">
            <v>-0.66999999999999993</v>
          </cell>
        </row>
        <row r="27">
          <cell r="A27">
            <v>35521</v>
          </cell>
          <cell r="B27">
            <v>325.44</v>
          </cell>
          <cell r="C27">
            <v>391.77000000000004</v>
          </cell>
          <cell r="D27">
            <v>-66.33</v>
          </cell>
          <cell r="E27">
            <v>42.599999999999994</v>
          </cell>
          <cell r="F27">
            <v>167.29000000000002</v>
          </cell>
          <cell r="G27">
            <v>-124.69</v>
          </cell>
          <cell r="H27">
            <v>226.33999999999997</v>
          </cell>
          <cell r="I27">
            <v>143.74</v>
          </cell>
          <cell r="J27">
            <v>82.59</v>
          </cell>
          <cell r="K27">
            <v>52.45</v>
          </cell>
          <cell r="L27">
            <v>75.87</v>
          </cell>
          <cell r="M27">
            <v>-23.439999999999998</v>
          </cell>
          <cell r="N27">
            <v>4.07</v>
          </cell>
          <cell r="O27">
            <v>4.8499999999999996</v>
          </cell>
          <cell r="P27">
            <v>-0.78999999999999992</v>
          </cell>
        </row>
        <row r="28">
          <cell r="A28">
            <v>35551</v>
          </cell>
          <cell r="B28">
            <v>426.37</v>
          </cell>
          <cell r="C28">
            <v>493.22</v>
          </cell>
          <cell r="D28">
            <v>-66.849999999999994</v>
          </cell>
          <cell r="E28">
            <v>52.3</v>
          </cell>
          <cell r="F28">
            <v>209.31000000000003</v>
          </cell>
          <cell r="G28">
            <v>-157.01</v>
          </cell>
          <cell r="H28">
            <v>302.66999999999996</v>
          </cell>
          <cell r="I28">
            <v>182.95000000000002</v>
          </cell>
          <cell r="J28">
            <v>119.71000000000001</v>
          </cell>
          <cell r="K28">
            <v>65.91</v>
          </cell>
          <cell r="L28">
            <v>94.77000000000001</v>
          </cell>
          <cell r="M28">
            <v>-28.88</v>
          </cell>
          <cell r="N28">
            <v>5.51</v>
          </cell>
          <cell r="O28">
            <v>6.17</v>
          </cell>
          <cell r="P28">
            <v>-0.67999999999999994</v>
          </cell>
        </row>
        <row r="29">
          <cell r="A29">
            <v>35582</v>
          </cell>
          <cell r="B29">
            <v>524.09</v>
          </cell>
          <cell r="C29">
            <v>593.07000000000005</v>
          </cell>
          <cell r="D29">
            <v>-68.97999999999999</v>
          </cell>
          <cell r="E29">
            <v>65.13</v>
          </cell>
          <cell r="F29">
            <v>252.18000000000004</v>
          </cell>
          <cell r="G29">
            <v>-187.04999999999998</v>
          </cell>
          <cell r="H29">
            <v>372.34999999999997</v>
          </cell>
          <cell r="I29">
            <v>219.45000000000002</v>
          </cell>
          <cell r="J29">
            <v>152.89000000000001</v>
          </cell>
          <cell r="K29">
            <v>79.72</v>
          </cell>
          <cell r="L29">
            <v>114.11000000000001</v>
          </cell>
          <cell r="M29">
            <v>-34.409999999999997</v>
          </cell>
          <cell r="N29">
            <v>6.8999999999999995</v>
          </cell>
          <cell r="O29">
            <v>7.31</v>
          </cell>
          <cell r="P29">
            <v>-0.41999999999999993</v>
          </cell>
        </row>
        <row r="30">
          <cell r="A30">
            <v>35612</v>
          </cell>
          <cell r="B30">
            <v>641.25</v>
          </cell>
          <cell r="C30">
            <v>707.58</v>
          </cell>
          <cell r="D30">
            <v>-66.329999999999984</v>
          </cell>
          <cell r="E30">
            <v>77.539999999999992</v>
          </cell>
          <cell r="F30">
            <v>297.28000000000003</v>
          </cell>
          <cell r="G30">
            <v>-219.73</v>
          </cell>
          <cell r="H30">
            <v>459.11999999999995</v>
          </cell>
          <cell r="I30">
            <v>266.48</v>
          </cell>
          <cell r="J30">
            <v>192.63000000000002</v>
          </cell>
          <cell r="K30">
            <v>95.89</v>
          </cell>
          <cell r="L30">
            <v>134.75</v>
          </cell>
          <cell r="M30">
            <v>-38.879999999999995</v>
          </cell>
          <cell r="N30">
            <v>8.7099999999999991</v>
          </cell>
          <cell r="O30">
            <v>9.0499999999999989</v>
          </cell>
          <cell r="P30">
            <v>-0.34999999999999992</v>
          </cell>
        </row>
        <row r="31">
          <cell r="A31">
            <v>35643</v>
          </cell>
          <cell r="B31">
            <v>749.69</v>
          </cell>
          <cell r="C31">
            <v>804.5</v>
          </cell>
          <cell r="D31">
            <v>-54.809999999999988</v>
          </cell>
          <cell r="E31">
            <v>89.55</v>
          </cell>
          <cell r="F31">
            <v>331.87</v>
          </cell>
          <cell r="G31">
            <v>-242.31</v>
          </cell>
          <cell r="H31">
            <v>539.91</v>
          </cell>
          <cell r="I31">
            <v>311.74</v>
          </cell>
          <cell r="J31">
            <v>228.16000000000003</v>
          </cell>
          <cell r="K31">
            <v>109.63</v>
          </cell>
          <cell r="L31">
            <v>150.72</v>
          </cell>
          <cell r="M31">
            <v>-41.109999999999992</v>
          </cell>
          <cell r="N31">
            <v>10.61</v>
          </cell>
          <cell r="O31">
            <v>10.159999999999998</v>
          </cell>
          <cell r="P31">
            <v>0.45000000000000012</v>
          </cell>
        </row>
        <row r="32">
          <cell r="A32">
            <v>35674</v>
          </cell>
          <cell r="B32">
            <v>848.71</v>
          </cell>
          <cell r="C32">
            <v>917.27</v>
          </cell>
          <cell r="D32">
            <v>-68.559999999999988</v>
          </cell>
          <cell r="E32">
            <v>99.92</v>
          </cell>
          <cell r="F32">
            <v>377.54</v>
          </cell>
          <cell r="G32">
            <v>-277.60000000000002</v>
          </cell>
          <cell r="H32">
            <v>612.06999999999994</v>
          </cell>
          <cell r="I32">
            <v>357.64</v>
          </cell>
          <cell r="J32">
            <v>254.43000000000004</v>
          </cell>
          <cell r="K32">
            <v>124.59</v>
          </cell>
          <cell r="L32">
            <v>170.97</v>
          </cell>
          <cell r="M32">
            <v>-46.399999999999991</v>
          </cell>
          <cell r="N32">
            <v>12.139999999999999</v>
          </cell>
          <cell r="O32">
            <v>11.119999999999997</v>
          </cell>
          <cell r="P32">
            <v>1.02</v>
          </cell>
        </row>
        <row r="33">
          <cell r="A33">
            <v>35704</v>
          </cell>
          <cell r="B33">
            <v>938.15000000000009</v>
          </cell>
          <cell r="C33">
            <v>1035.67</v>
          </cell>
          <cell r="D33">
            <v>-97.519999999999982</v>
          </cell>
          <cell r="E33">
            <v>112.48</v>
          </cell>
          <cell r="F33">
            <v>427.75</v>
          </cell>
          <cell r="G33">
            <v>-315.25</v>
          </cell>
          <cell r="H33">
            <v>671.18999999999994</v>
          </cell>
          <cell r="I33">
            <v>401.48</v>
          </cell>
          <cell r="J33">
            <v>269.71000000000004</v>
          </cell>
          <cell r="K33">
            <v>141.36000000000001</v>
          </cell>
          <cell r="L33">
            <v>194.06</v>
          </cell>
          <cell r="M33">
            <v>-52.719999999999992</v>
          </cell>
          <cell r="N33">
            <v>13.139999999999999</v>
          </cell>
          <cell r="O33">
            <v>12.379999999999997</v>
          </cell>
          <cell r="P33">
            <v>0.75</v>
          </cell>
        </row>
        <row r="34">
          <cell r="A34">
            <v>35735</v>
          </cell>
          <cell r="B34">
            <v>1063.2</v>
          </cell>
          <cell r="C34">
            <v>1150.5700000000002</v>
          </cell>
          <cell r="D34">
            <v>-87.369999999999976</v>
          </cell>
          <cell r="E34">
            <v>123.80000000000001</v>
          </cell>
          <cell r="F34">
            <v>472.42</v>
          </cell>
          <cell r="G34">
            <v>-348.6</v>
          </cell>
          <cell r="H34">
            <v>769.52</v>
          </cell>
          <cell r="I34">
            <v>445.42</v>
          </cell>
          <cell r="J34">
            <v>324.10000000000002</v>
          </cell>
          <cell r="K34">
            <v>155.71</v>
          </cell>
          <cell r="L34">
            <v>218.98000000000002</v>
          </cell>
          <cell r="M34">
            <v>-63.289999999999992</v>
          </cell>
          <cell r="N34">
            <v>14.2</v>
          </cell>
          <cell r="O34">
            <v>13.759999999999998</v>
          </cell>
          <cell r="P34">
            <v>0.43</v>
          </cell>
        </row>
        <row r="35">
          <cell r="A35">
            <v>35765</v>
          </cell>
          <cell r="B35">
            <v>1158.55</v>
          </cell>
          <cell r="C35">
            <v>1270.2000000000003</v>
          </cell>
          <cell r="D35">
            <v>-111.64999999999998</v>
          </cell>
          <cell r="E35">
            <v>134.81</v>
          </cell>
          <cell r="F35">
            <v>520.19000000000005</v>
          </cell>
          <cell r="G35">
            <v>-385.36</v>
          </cell>
          <cell r="H35">
            <v>829.12</v>
          </cell>
          <cell r="I35">
            <v>488.46000000000004</v>
          </cell>
          <cell r="J35">
            <v>340.66</v>
          </cell>
          <cell r="K35">
            <v>179.45000000000002</v>
          </cell>
          <cell r="L35">
            <v>246.31</v>
          </cell>
          <cell r="M35">
            <v>-66.88</v>
          </cell>
          <cell r="N35">
            <v>15.2</v>
          </cell>
          <cell r="O35">
            <v>15.249999999999998</v>
          </cell>
          <cell r="P35">
            <v>-4.9999999999999989E-2</v>
          </cell>
        </row>
        <row r="36">
          <cell r="A36">
            <v>35796</v>
          </cell>
          <cell r="B36">
            <v>89.05</v>
          </cell>
          <cell r="C36">
            <v>110.36</v>
          </cell>
          <cell r="D36">
            <v>-21.31</v>
          </cell>
          <cell r="E36">
            <v>13.49</v>
          </cell>
          <cell r="F36">
            <v>43.31</v>
          </cell>
          <cell r="G36">
            <v>-29.82</v>
          </cell>
          <cell r="H36">
            <v>59.77</v>
          </cell>
          <cell r="I36">
            <v>38.950000000000003</v>
          </cell>
          <cell r="J36">
            <v>20.82</v>
          </cell>
          <cell r="K36">
            <v>14.63</v>
          </cell>
          <cell r="L36">
            <v>26.74</v>
          </cell>
          <cell r="M36">
            <v>-12.11</v>
          </cell>
          <cell r="N36">
            <v>1.1499999999999999</v>
          </cell>
          <cell r="O36">
            <v>1.36</v>
          </cell>
          <cell r="P36">
            <v>-0.21</v>
          </cell>
        </row>
        <row r="37">
          <cell r="A37">
            <v>35827</v>
          </cell>
          <cell r="B37">
            <v>182.26</v>
          </cell>
          <cell r="C37">
            <v>217.79000000000002</v>
          </cell>
          <cell r="D37">
            <v>-35.54</v>
          </cell>
          <cell r="E37">
            <v>23.65</v>
          </cell>
          <cell r="F37">
            <v>89.13</v>
          </cell>
          <cell r="G37">
            <v>-65.47999999999999</v>
          </cell>
          <cell r="H37">
            <v>125.69</v>
          </cell>
          <cell r="I37">
            <v>75.69</v>
          </cell>
          <cell r="J37">
            <v>50.010000000000005</v>
          </cell>
          <cell r="K37">
            <v>30.29</v>
          </cell>
          <cell r="L37">
            <v>50.36</v>
          </cell>
          <cell r="M37">
            <v>-20.07</v>
          </cell>
          <cell r="N37">
            <v>2.61</v>
          </cell>
          <cell r="O37">
            <v>2.62</v>
          </cell>
          <cell r="P37">
            <v>0</v>
          </cell>
        </row>
        <row r="38">
          <cell r="A38">
            <v>35855</v>
          </cell>
          <cell r="B38">
            <v>295.7</v>
          </cell>
          <cell r="C38">
            <v>336.77000000000004</v>
          </cell>
          <cell r="D38">
            <v>-41.08</v>
          </cell>
          <cell r="E38">
            <v>39.51</v>
          </cell>
          <cell r="F38">
            <v>140.70999999999998</v>
          </cell>
          <cell r="G38">
            <v>-101.20999999999998</v>
          </cell>
          <cell r="H38">
            <v>203.34</v>
          </cell>
          <cell r="I38">
            <v>116.56</v>
          </cell>
          <cell r="J38">
            <v>86.79</v>
          </cell>
          <cell r="K38">
            <v>48.84</v>
          </cell>
          <cell r="L38">
            <v>75.3</v>
          </cell>
          <cell r="M38">
            <v>-26.46</v>
          </cell>
          <cell r="N38">
            <v>3.9899999999999998</v>
          </cell>
          <cell r="O38">
            <v>4.2</v>
          </cell>
          <cell r="P38">
            <v>-0.2</v>
          </cell>
        </row>
        <row r="39">
          <cell r="A39">
            <v>35886</v>
          </cell>
          <cell r="B39">
            <v>415.56</v>
          </cell>
          <cell r="C39">
            <v>456.1</v>
          </cell>
          <cell r="D39">
            <v>-40.549999999999997</v>
          </cell>
          <cell r="E39">
            <v>52.709999999999994</v>
          </cell>
          <cell r="F39">
            <v>192.35999999999999</v>
          </cell>
          <cell r="G39">
            <v>-139.65999999999997</v>
          </cell>
          <cell r="H39">
            <v>291.5</v>
          </cell>
          <cell r="I39">
            <v>158.76</v>
          </cell>
          <cell r="J39">
            <v>132.74</v>
          </cell>
          <cell r="K39">
            <v>66.12</v>
          </cell>
          <cell r="L39">
            <v>99.34</v>
          </cell>
          <cell r="M39">
            <v>-33.22</v>
          </cell>
          <cell r="N39">
            <v>5.21</v>
          </cell>
          <cell r="O39">
            <v>5.63</v>
          </cell>
          <cell r="P39">
            <v>-0.41000000000000003</v>
          </cell>
        </row>
        <row r="40">
          <cell r="A40">
            <v>35916</v>
          </cell>
          <cell r="B40">
            <v>529.34</v>
          </cell>
          <cell r="C40">
            <v>578.20000000000005</v>
          </cell>
          <cell r="D40">
            <v>-48.87</v>
          </cell>
          <cell r="E40">
            <v>66.11</v>
          </cell>
          <cell r="F40">
            <v>241.7</v>
          </cell>
          <cell r="G40">
            <v>-175.59999999999997</v>
          </cell>
          <cell r="H40">
            <v>372.19</v>
          </cell>
          <cell r="I40">
            <v>206.23</v>
          </cell>
          <cell r="J40">
            <v>165.96</v>
          </cell>
          <cell r="K40">
            <v>83.960000000000008</v>
          </cell>
          <cell r="L40">
            <v>123.4</v>
          </cell>
          <cell r="M40">
            <v>-39.44</v>
          </cell>
          <cell r="N40">
            <v>7.07</v>
          </cell>
          <cell r="O40">
            <v>6.8599999999999994</v>
          </cell>
          <cell r="P40">
            <v>0.21999999999999997</v>
          </cell>
        </row>
        <row r="41">
          <cell r="A41">
            <v>35947</v>
          </cell>
          <cell r="B41">
            <v>651.90000000000009</v>
          </cell>
          <cell r="C41">
            <v>701.02</v>
          </cell>
          <cell r="D41">
            <v>-49.129999999999995</v>
          </cell>
          <cell r="E41">
            <v>80.459999999999994</v>
          </cell>
          <cell r="F41">
            <v>294.32</v>
          </cell>
          <cell r="G41">
            <v>-213.85999999999996</v>
          </cell>
          <cell r="H41">
            <v>459.69</v>
          </cell>
          <cell r="I41">
            <v>248.5</v>
          </cell>
          <cell r="J41">
            <v>211.20000000000002</v>
          </cell>
          <cell r="K41">
            <v>103</v>
          </cell>
          <cell r="L41">
            <v>149.61000000000001</v>
          </cell>
          <cell r="M41">
            <v>-46.61</v>
          </cell>
          <cell r="N41">
            <v>8.73</v>
          </cell>
          <cell r="O41">
            <v>8.59</v>
          </cell>
          <cell r="P41">
            <v>0.14999999999999997</v>
          </cell>
        </row>
        <row r="42">
          <cell r="A42">
            <v>35977</v>
          </cell>
          <cell r="B42">
            <v>797.03000000000009</v>
          </cell>
          <cell r="C42">
            <v>824.43</v>
          </cell>
          <cell r="D42">
            <v>-27.409999999999997</v>
          </cell>
          <cell r="E42">
            <v>93.63</v>
          </cell>
          <cell r="F42">
            <v>345.65999999999997</v>
          </cell>
          <cell r="G42">
            <v>-252.02999999999997</v>
          </cell>
          <cell r="H42">
            <v>569.12</v>
          </cell>
          <cell r="I42">
            <v>294.07</v>
          </cell>
          <cell r="J42">
            <v>275.06</v>
          </cell>
          <cell r="K42">
            <v>122.56</v>
          </cell>
          <cell r="L42">
            <v>174.36</v>
          </cell>
          <cell r="M42">
            <v>-51.79</v>
          </cell>
          <cell r="N42">
            <v>11.690000000000001</v>
          </cell>
          <cell r="O42">
            <v>10.34</v>
          </cell>
          <cell r="P42">
            <v>1.3599999999999999</v>
          </cell>
        </row>
        <row r="43">
          <cell r="A43">
            <v>36008</v>
          </cell>
          <cell r="B43">
            <v>936.5200000000001</v>
          </cell>
          <cell r="C43">
            <v>927.21999999999991</v>
          </cell>
          <cell r="D43">
            <v>9.3000000000000043</v>
          </cell>
          <cell r="E43">
            <v>104.78999999999999</v>
          </cell>
          <cell r="F43">
            <v>382.86999999999995</v>
          </cell>
          <cell r="G43">
            <v>-278.08</v>
          </cell>
          <cell r="H43">
            <v>678.54</v>
          </cell>
          <cell r="I43">
            <v>340.65</v>
          </cell>
          <cell r="J43">
            <v>337.9</v>
          </cell>
          <cell r="K43">
            <v>139.72</v>
          </cell>
          <cell r="L43">
            <v>192.45000000000002</v>
          </cell>
          <cell r="M43">
            <v>-52.71</v>
          </cell>
          <cell r="N43">
            <v>13.440000000000001</v>
          </cell>
          <cell r="O43">
            <v>11.25</v>
          </cell>
          <cell r="P43">
            <v>2.1999999999999997</v>
          </cell>
        </row>
        <row r="44">
          <cell r="A44">
            <v>36039</v>
          </cell>
          <cell r="B44">
            <v>1047.1200000000001</v>
          </cell>
          <cell r="C44">
            <v>1051.48</v>
          </cell>
          <cell r="D44">
            <v>-4.3599999999999959</v>
          </cell>
          <cell r="E44">
            <v>116.50999999999999</v>
          </cell>
          <cell r="F44">
            <v>432.30999999999995</v>
          </cell>
          <cell r="G44">
            <v>-315.79999999999995</v>
          </cell>
          <cell r="H44">
            <v>757.43999999999994</v>
          </cell>
          <cell r="I44">
            <v>389.9</v>
          </cell>
          <cell r="J44">
            <v>367.54999999999995</v>
          </cell>
          <cell r="K44">
            <v>158.63</v>
          </cell>
          <cell r="L44">
            <v>216.85000000000002</v>
          </cell>
          <cell r="M44">
            <v>-58.19</v>
          </cell>
          <cell r="N44">
            <v>14.510000000000002</v>
          </cell>
          <cell r="O44">
            <v>12.42</v>
          </cell>
          <cell r="P44">
            <v>2.0999999999999996</v>
          </cell>
        </row>
        <row r="45">
          <cell r="A45">
            <v>36069</v>
          </cell>
          <cell r="B45">
            <v>1168.8000000000002</v>
          </cell>
          <cell r="C45">
            <v>1176.47</v>
          </cell>
          <cell r="D45">
            <v>-7.6699999999999964</v>
          </cell>
          <cell r="E45">
            <v>128.14999999999998</v>
          </cell>
          <cell r="F45">
            <v>484.26999999999992</v>
          </cell>
          <cell r="G45">
            <v>-356.11999999999995</v>
          </cell>
          <cell r="H45">
            <v>847.41</v>
          </cell>
          <cell r="I45">
            <v>436.42999999999995</v>
          </cell>
          <cell r="J45">
            <v>410.98999999999995</v>
          </cell>
          <cell r="K45">
            <v>177.79</v>
          </cell>
          <cell r="L45">
            <v>241.88000000000002</v>
          </cell>
          <cell r="M45">
            <v>-64.069999999999993</v>
          </cell>
          <cell r="N45">
            <v>15.420000000000002</v>
          </cell>
          <cell r="O45">
            <v>13.879999999999999</v>
          </cell>
          <cell r="P45">
            <v>1.5499999999999996</v>
          </cell>
        </row>
        <row r="46">
          <cell r="A46">
            <v>36100</v>
          </cell>
          <cell r="B46">
            <v>1258.17</v>
          </cell>
          <cell r="C46">
            <v>1301.78</v>
          </cell>
          <cell r="D46">
            <v>-43.609999999999992</v>
          </cell>
          <cell r="E46">
            <v>138.81999999999996</v>
          </cell>
          <cell r="F46">
            <v>535.74999999999989</v>
          </cell>
          <cell r="G46">
            <v>-396.92999999999995</v>
          </cell>
          <cell r="H46">
            <v>906.63</v>
          </cell>
          <cell r="I46">
            <v>483.24999999999994</v>
          </cell>
          <cell r="J46">
            <v>423.38999999999993</v>
          </cell>
          <cell r="K46">
            <v>196.31</v>
          </cell>
          <cell r="L46">
            <v>267.5</v>
          </cell>
          <cell r="M46">
            <v>-71.169999999999987</v>
          </cell>
          <cell r="N46">
            <v>16.380000000000003</v>
          </cell>
          <cell r="O46">
            <v>15.27</v>
          </cell>
          <cell r="P46">
            <v>1.1199999999999997</v>
          </cell>
        </row>
        <row r="47">
          <cell r="A47">
            <v>36130</v>
          </cell>
          <cell r="B47">
            <v>1369.3300000000002</v>
          </cell>
          <cell r="C47">
            <v>1425.94</v>
          </cell>
          <cell r="D47">
            <v>-56.609999999999992</v>
          </cell>
          <cell r="E47">
            <v>150.04999999999995</v>
          </cell>
          <cell r="F47">
            <v>587.12999999999988</v>
          </cell>
          <cell r="G47">
            <v>-437.08999999999992</v>
          </cell>
          <cell r="H47">
            <v>976</v>
          </cell>
          <cell r="I47">
            <v>526.69999999999993</v>
          </cell>
          <cell r="J47">
            <v>449.29999999999995</v>
          </cell>
          <cell r="K47">
            <v>225.92000000000002</v>
          </cell>
          <cell r="L47">
            <v>295.29000000000002</v>
          </cell>
          <cell r="M47">
            <v>-69.349999999999994</v>
          </cell>
          <cell r="N47">
            <v>17.340000000000003</v>
          </cell>
          <cell r="O47">
            <v>16.8</v>
          </cell>
          <cell r="P47">
            <v>0.54999999999999971</v>
          </cell>
        </row>
        <row r="48">
          <cell r="A48">
            <v>36161</v>
          </cell>
          <cell r="B48">
            <v>76.349999999999994</v>
          </cell>
          <cell r="C48">
            <v>98.89</v>
          </cell>
          <cell r="D48">
            <v>-22.53</v>
          </cell>
          <cell r="E48">
            <v>6.72</v>
          </cell>
          <cell r="F48">
            <v>38.619999999999997</v>
          </cell>
          <cell r="G48">
            <v>-31.9</v>
          </cell>
          <cell r="H48">
            <v>51.16</v>
          </cell>
          <cell r="I48">
            <v>36.229999999999997</v>
          </cell>
          <cell r="J48">
            <v>14.93</v>
          </cell>
          <cell r="K48">
            <v>17.72</v>
          </cell>
          <cell r="L48">
            <v>22.51</v>
          </cell>
          <cell r="M48">
            <v>-4.8</v>
          </cell>
          <cell r="N48">
            <v>0.76</v>
          </cell>
          <cell r="O48">
            <v>1.53</v>
          </cell>
          <cell r="P48">
            <v>-0.77</v>
          </cell>
        </row>
        <row r="49">
          <cell r="A49">
            <v>36192</v>
          </cell>
          <cell r="B49">
            <v>159.70999999999998</v>
          </cell>
          <cell r="C49">
            <v>201.51</v>
          </cell>
          <cell r="D49">
            <v>-41.790000000000006</v>
          </cell>
          <cell r="E49">
            <v>15.649999999999999</v>
          </cell>
          <cell r="F49">
            <v>78.05</v>
          </cell>
          <cell r="G49">
            <v>-62.4</v>
          </cell>
          <cell r="H49">
            <v>106.06</v>
          </cell>
          <cell r="I49">
            <v>70.319999999999993</v>
          </cell>
          <cell r="J49">
            <v>35.739999999999995</v>
          </cell>
          <cell r="K49">
            <v>35.700000000000003</v>
          </cell>
          <cell r="L49">
            <v>50.32</v>
          </cell>
          <cell r="M49">
            <v>-14.629999999999999</v>
          </cell>
          <cell r="N49">
            <v>2.31</v>
          </cell>
          <cell r="O49">
            <v>2.8200000000000003</v>
          </cell>
          <cell r="P49">
            <v>-0.51</v>
          </cell>
        </row>
        <row r="50">
          <cell r="A50">
            <v>36220</v>
          </cell>
          <cell r="B50">
            <v>254.97999999999996</v>
          </cell>
          <cell r="C50">
            <v>324.06</v>
          </cell>
          <cell r="D50">
            <v>-69.06</v>
          </cell>
          <cell r="E50">
            <v>26.79</v>
          </cell>
          <cell r="F50">
            <v>125.21</v>
          </cell>
          <cell r="G50">
            <v>-98.42</v>
          </cell>
          <cell r="H50">
            <v>167.88</v>
          </cell>
          <cell r="I50">
            <v>114.97</v>
          </cell>
          <cell r="J50">
            <v>52.91</v>
          </cell>
          <cell r="K50">
            <v>56.910000000000004</v>
          </cell>
          <cell r="L50">
            <v>79.33</v>
          </cell>
          <cell r="M50">
            <v>-22.43</v>
          </cell>
          <cell r="N50">
            <v>3.4000000000000004</v>
          </cell>
          <cell r="O50">
            <v>4.54</v>
          </cell>
          <cell r="P50">
            <v>-1.1400000000000001</v>
          </cell>
        </row>
        <row r="51">
          <cell r="A51">
            <v>36251</v>
          </cell>
          <cell r="B51">
            <v>358.11999999999995</v>
          </cell>
          <cell r="C51">
            <v>449.27</v>
          </cell>
          <cell r="D51">
            <v>-91.13</v>
          </cell>
          <cell r="E51">
            <v>37.36</v>
          </cell>
          <cell r="F51">
            <v>170.99</v>
          </cell>
          <cell r="G51">
            <v>-133.63</v>
          </cell>
          <cell r="H51">
            <v>238.33999999999997</v>
          </cell>
          <cell r="I51">
            <v>163.63999999999999</v>
          </cell>
          <cell r="J51">
            <v>74.69</v>
          </cell>
          <cell r="K51">
            <v>77.92</v>
          </cell>
          <cell r="L51">
            <v>108.83</v>
          </cell>
          <cell r="M51">
            <v>-30.91</v>
          </cell>
          <cell r="N51">
            <v>4.5</v>
          </cell>
          <cell r="O51">
            <v>5.8100000000000005</v>
          </cell>
          <cell r="P51">
            <v>-1.31</v>
          </cell>
        </row>
        <row r="52">
          <cell r="A52">
            <v>36281</v>
          </cell>
          <cell r="B52">
            <v>469.85999999999996</v>
          </cell>
          <cell r="C52">
            <v>572.9</v>
          </cell>
          <cell r="D52">
            <v>-103.02</v>
          </cell>
          <cell r="E52">
            <v>47.82</v>
          </cell>
          <cell r="F52">
            <v>214.94</v>
          </cell>
          <cell r="G52">
            <v>-167.12</v>
          </cell>
          <cell r="H52">
            <v>318.77999999999997</v>
          </cell>
          <cell r="I52">
            <v>212.32</v>
          </cell>
          <cell r="J52">
            <v>106.45</v>
          </cell>
          <cell r="K52">
            <v>97.76</v>
          </cell>
          <cell r="L52">
            <v>138.77000000000001</v>
          </cell>
          <cell r="M52">
            <v>-41.01</v>
          </cell>
          <cell r="N52">
            <v>5.5</v>
          </cell>
          <cell r="O52">
            <v>6.8800000000000008</v>
          </cell>
          <cell r="P52">
            <v>-1.37</v>
          </cell>
        </row>
        <row r="53">
          <cell r="A53">
            <v>36312</v>
          </cell>
          <cell r="B53">
            <v>594.96999999999991</v>
          </cell>
          <cell r="C53">
            <v>707.01</v>
          </cell>
          <cell r="D53">
            <v>-112.02</v>
          </cell>
          <cell r="E53">
            <v>60.08</v>
          </cell>
          <cell r="F53">
            <v>262.18</v>
          </cell>
          <cell r="G53">
            <v>-202.1</v>
          </cell>
          <cell r="H53">
            <v>408.62</v>
          </cell>
          <cell r="I53">
            <v>267.02999999999997</v>
          </cell>
          <cell r="J53">
            <v>141.58000000000001</v>
          </cell>
          <cell r="K53">
            <v>119.44</v>
          </cell>
          <cell r="L53">
            <v>169.13</v>
          </cell>
          <cell r="M53">
            <v>-49.68</v>
          </cell>
          <cell r="N53">
            <v>6.83</v>
          </cell>
          <cell r="O53">
            <v>8.6800000000000015</v>
          </cell>
          <cell r="P53">
            <v>-1.84</v>
          </cell>
        </row>
        <row r="54">
          <cell r="A54">
            <v>36342</v>
          </cell>
          <cell r="B54">
            <v>719.68</v>
          </cell>
          <cell r="C54">
            <v>839.5</v>
          </cell>
          <cell r="D54">
            <v>-119.8</v>
          </cell>
          <cell r="E54">
            <v>70.75</v>
          </cell>
          <cell r="F54">
            <v>308.45</v>
          </cell>
          <cell r="G54">
            <v>-237.7</v>
          </cell>
          <cell r="H54">
            <v>498.87</v>
          </cell>
          <cell r="I54">
            <v>318.90999999999997</v>
          </cell>
          <cell r="J54">
            <v>179.96</v>
          </cell>
          <cell r="K54">
            <v>141.74</v>
          </cell>
          <cell r="L54">
            <v>201.98</v>
          </cell>
          <cell r="M54">
            <v>-60.22</v>
          </cell>
          <cell r="N54">
            <v>8.31</v>
          </cell>
          <cell r="O54">
            <v>10.180000000000001</v>
          </cell>
          <cell r="P54">
            <v>-1.85</v>
          </cell>
        </row>
        <row r="55">
          <cell r="A55">
            <v>36373</v>
          </cell>
          <cell r="B55">
            <v>839.81</v>
          </cell>
          <cell r="C55">
            <v>954.3</v>
          </cell>
          <cell r="D55">
            <v>-114.47999999999999</v>
          </cell>
          <cell r="E55">
            <v>81.44</v>
          </cell>
          <cell r="F55">
            <v>345.4</v>
          </cell>
          <cell r="G55">
            <v>-263.95999999999998</v>
          </cell>
          <cell r="H55">
            <v>587.68000000000006</v>
          </cell>
          <cell r="I55">
            <v>370.65</v>
          </cell>
          <cell r="J55">
            <v>217.03</v>
          </cell>
          <cell r="K55">
            <v>161.55000000000001</v>
          </cell>
          <cell r="L55">
            <v>226.73999999999998</v>
          </cell>
          <cell r="M55">
            <v>-65.17</v>
          </cell>
          <cell r="N55">
            <v>9.1300000000000008</v>
          </cell>
          <cell r="O55">
            <v>11.530000000000001</v>
          </cell>
          <cell r="P55">
            <v>-2.38</v>
          </cell>
        </row>
        <row r="56">
          <cell r="A56">
            <v>36404</v>
          </cell>
          <cell r="B56">
            <v>959.84999999999991</v>
          </cell>
          <cell r="C56">
            <v>1085.4099999999999</v>
          </cell>
          <cell r="D56">
            <v>-125.54999999999998</v>
          </cell>
          <cell r="E56">
            <v>92.09</v>
          </cell>
          <cell r="F56">
            <v>390.78</v>
          </cell>
          <cell r="G56">
            <v>-298.69</v>
          </cell>
          <cell r="H56">
            <v>675.11000000000013</v>
          </cell>
          <cell r="I56">
            <v>423.67999999999995</v>
          </cell>
          <cell r="J56">
            <v>251.43</v>
          </cell>
          <cell r="K56">
            <v>182.77</v>
          </cell>
          <cell r="L56">
            <v>257.75</v>
          </cell>
          <cell r="M56">
            <v>-74.960000000000008</v>
          </cell>
          <cell r="N56">
            <v>9.8600000000000012</v>
          </cell>
          <cell r="O56">
            <v>13.21</v>
          </cell>
          <cell r="P56">
            <v>-3.33</v>
          </cell>
        </row>
        <row r="57">
          <cell r="A57">
            <v>36434</v>
          </cell>
          <cell r="B57">
            <v>1076.55</v>
          </cell>
          <cell r="C57">
            <v>1225.79</v>
          </cell>
          <cell r="D57">
            <v>-149.22999999999999</v>
          </cell>
          <cell r="E57">
            <v>101.80000000000001</v>
          </cell>
          <cell r="F57">
            <v>438.76</v>
          </cell>
          <cell r="G57">
            <v>-336.96</v>
          </cell>
          <cell r="H57">
            <v>758.85000000000014</v>
          </cell>
          <cell r="I57">
            <v>481.66999999999996</v>
          </cell>
          <cell r="J57">
            <v>277.18</v>
          </cell>
          <cell r="K57">
            <v>204.85000000000002</v>
          </cell>
          <cell r="L57">
            <v>290.63</v>
          </cell>
          <cell r="M57">
            <v>-85.76</v>
          </cell>
          <cell r="N57">
            <v>11.040000000000001</v>
          </cell>
          <cell r="O57">
            <v>14.75</v>
          </cell>
          <cell r="P57">
            <v>-3.7</v>
          </cell>
        </row>
        <row r="58">
          <cell r="A58">
            <v>36465</v>
          </cell>
          <cell r="B58">
            <v>1186.67</v>
          </cell>
          <cell r="C58">
            <v>1365.65</v>
          </cell>
          <cell r="D58">
            <v>-178.95999999999998</v>
          </cell>
          <cell r="E58">
            <v>111.62</v>
          </cell>
          <cell r="F58">
            <v>491.71</v>
          </cell>
          <cell r="G58">
            <v>-380.09</v>
          </cell>
          <cell r="H58">
            <v>835.91000000000008</v>
          </cell>
          <cell r="I58">
            <v>532.77</v>
          </cell>
          <cell r="J58">
            <v>303.14</v>
          </cell>
          <cell r="K58">
            <v>226.81000000000003</v>
          </cell>
          <cell r="L58">
            <v>324.39</v>
          </cell>
          <cell r="M58">
            <v>-97.56</v>
          </cell>
          <cell r="N58">
            <v>12.330000000000002</v>
          </cell>
          <cell r="O58">
            <v>16.809999999999999</v>
          </cell>
          <cell r="P58">
            <v>-4.4700000000000006</v>
          </cell>
        </row>
        <row r="59">
          <cell r="A59">
            <v>36495</v>
          </cell>
          <cell r="B59">
            <v>1289.47</v>
          </cell>
          <cell r="C59">
            <v>1505.13</v>
          </cell>
          <cell r="D59">
            <v>-215.63</v>
          </cell>
          <cell r="E59">
            <v>123.45</v>
          </cell>
          <cell r="F59">
            <v>543.55999999999995</v>
          </cell>
          <cell r="G59">
            <v>-420.10999999999996</v>
          </cell>
          <cell r="H59">
            <v>903.24000000000012</v>
          </cell>
          <cell r="I59">
            <v>584.14</v>
          </cell>
          <cell r="J59">
            <v>319.08999999999997</v>
          </cell>
          <cell r="K59">
            <v>249.15000000000003</v>
          </cell>
          <cell r="L59">
            <v>359.31</v>
          </cell>
          <cell r="M59">
            <v>-110.14</v>
          </cell>
          <cell r="N59">
            <v>13.630000000000003</v>
          </cell>
          <cell r="O59">
            <v>18.14</v>
          </cell>
          <cell r="P59">
            <v>-4.5000000000000009</v>
          </cell>
        </row>
        <row r="60">
          <cell r="A60">
            <v>36526</v>
          </cell>
          <cell r="B60">
            <v>93.18</v>
          </cell>
          <cell r="C60">
            <v>123.42</v>
          </cell>
          <cell r="D60">
            <v>-30.24</v>
          </cell>
          <cell r="E60">
            <v>8.9</v>
          </cell>
          <cell r="F60">
            <v>48.05</v>
          </cell>
          <cell r="G60">
            <v>-39.14</v>
          </cell>
          <cell r="H60">
            <v>63.07</v>
          </cell>
          <cell r="I60">
            <v>42.26</v>
          </cell>
          <cell r="J60">
            <v>20.81</v>
          </cell>
          <cell r="K60">
            <v>20.36</v>
          </cell>
          <cell r="L60">
            <v>31.7</v>
          </cell>
          <cell r="M60">
            <v>-11.34</v>
          </cell>
          <cell r="N60">
            <v>0.84</v>
          </cell>
          <cell r="O60">
            <v>1.42</v>
          </cell>
          <cell r="P60">
            <v>-0.57999999999999996</v>
          </cell>
        </row>
        <row r="61">
          <cell r="A61">
            <v>36557</v>
          </cell>
          <cell r="B61">
            <v>192.3</v>
          </cell>
          <cell r="C61">
            <v>252.82999999999998</v>
          </cell>
          <cell r="D61">
            <v>-60.53</v>
          </cell>
          <cell r="E61">
            <v>17.23</v>
          </cell>
          <cell r="F61">
            <v>97.86</v>
          </cell>
          <cell r="G61">
            <v>-80.62</v>
          </cell>
          <cell r="H61">
            <v>129.38</v>
          </cell>
          <cell r="I61">
            <v>85.31</v>
          </cell>
          <cell r="J61">
            <v>44.07</v>
          </cell>
          <cell r="K61">
            <v>44</v>
          </cell>
          <cell r="L61">
            <v>66.959999999999994</v>
          </cell>
          <cell r="M61">
            <v>-22.97</v>
          </cell>
          <cell r="N61">
            <v>1.68</v>
          </cell>
          <cell r="O61">
            <v>2.71</v>
          </cell>
          <cell r="P61">
            <v>-1.03</v>
          </cell>
        </row>
        <row r="62">
          <cell r="A62">
            <v>36586</v>
          </cell>
          <cell r="B62">
            <v>308.39</v>
          </cell>
          <cell r="C62">
            <v>397.98</v>
          </cell>
          <cell r="D62">
            <v>-89.59</v>
          </cell>
          <cell r="E62">
            <v>28.55</v>
          </cell>
          <cell r="F62">
            <v>152.22999999999999</v>
          </cell>
          <cell r="G62">
            <v>-123.67</v>
          </cell>
          <cell r="H62">
            <v>210.05</v>
          </cell>
          <cell r="I62">
            <v>137.49</v>
          </cell>
          <cell r="J62">
            <v>72.56</v>
          </cell>
          <cell r="K62">
            <v>67.41</v>
          </cell>
          <cell r="L62">
            <v>103.47</v>
          </cell>
          <cell r="M62">
            <v>-36.07</v>
          </cell>
          <cell r="N62">
            <v>2.37</v>
          </cell>
          <cell r="O62">
            <v>4.79</v>
          </cell>
          <cell r="P62">
            <v>-2.4299999999999997</v>
          </cell>
        </row>
        <row r="63">
          <cell r="A63">
            <v>36617</v>
          </cell>
          <cell r="B63">
            <v>418.4</v>
          </cell>
          <cell r="C63">
            <v>538.37</v>
          </cell>
          <cell r="D63">
            <v>-119.97</v>
          </cell>
          <cell r="E63">
            <v>37.5</v>
          </cell>
          <cell r="F63">
            <v>196.18</v>
          </cell>
          <cell r="G63">
            <v>-158.67000000000002</v>
          </cell>
          <cell r="H63">
            <v>290.74</v>
          </cell>
          <cell r="I63">
            <v>201.13</v>
          </cell>
          <cell r="J63">
            <v>89.62</v>
          </cell>
          <cell r="K63">
            <v>87.17</v>
          </cell>
          <cell r="L63">
            <v>135.36000000000001</v>
          </cell>
          <cell r="M63">
            <v>-48.2</v>
          </cell>
          <cell r="N63">
            <v>2.97</v>
          </cell>
          <cell r="O63">
            <v>5.7</v>
          </cell>
          <cell r="P63">
            <v>-2.7399999999999998</v>
          </cell>
        </row>
        <row r="64">
          <cell r="A64">
            <v>36647</v>
          </cell>
          <cell r="B64">
            <v>558.41999999999996</v>
          </cell>
          <cell r="C64">
            <v>695.66</v>
          </cell>
          <cell r="D64">
            <v>-137.24</v>
          </cell>
          <cell r="E64">
            <v>54.4</v>
          </cell>
          <cell r="F64">
            <v>254.18</v>
          </cell>
          <cell r="G64">
            <v>-199.77</v>
          </cell>
          <cell r="H64">
            <v>384.22</v>
          </cell>
          <cell r="I64">
            <v>263.57</v>
          </cell>
          <cell r="J64">
            <v>120.65</v>
          </cell>
          <cell r="K64">
            <v>116.21000000000001</v>
          </cell>
          <cell r="L64">
            <v>171.12</v>
          </cell>
          <cell r="M64">
            <v>-54.92</v>
          </cell>
          <cell r="N64">
            <v>3.5700000000000003</v>
          </cell>
          <cell r="O64">
            <v>6.78</v>
          </cell>
          <cell r="P64">
            <v>-3.2199999999999998</v>
          </cell>
        </row>
        <row r="65">
          <cell r="A65">
            <v>36678</v>
          </cell>
          <cell r="B65">
            <v>699.93999999999994</v>
          </cell>
          <cell r="C65">
            <v>846.34999999999991</v>
          </cell>
          <cell r="D65">
            <v>-146.41</v>
          </cell>
          <cell r="E65">
            <v>67.239999999999995</v>
          </cell>
          <cell r="F65">
            <v>305.46000000000004</v>
          </cell>
          <cell r="G65">
            <v>-238.21</v>
          </cell>
          <cell r="H65">
            <v>484.06000000000006</v>
          </cell>
          <cell r="I65">
            <v>326.89999999999998</v>
          </cell>
          <cell r="J65">
            <v>157.16</v>
          </cell>
          <cell r="K65">
            <v>141.59</v>
          </cell>
          <cell r="L65">
            <v>204.37</v>
          </cell>
          <cell r="M65">
            <v>-62.79</v>
          </cell>
          <cell r="N65">
            <v>7.03</v>
          </cell>
          <cell r="O65">
            <v>9.61</v>
          </cell>
          <cell r="P65">
            <v>-2.5999999999999996</v>
          </cell>
        </row>
        <row r="66">
          <cell r="A66">
            <v>36708</v>
          </cell>
          <cell r="B66">
            <v>839.51</v>
          </cell>
          <cell r="C66">
            <v>996.18</v>
          </cell>
          <cell r="D66">
            <v>-156.66999999999999</v>
          </cell>
          <cell r="E66">
            <v>79.13</v>
          </cell>
          <cell r="F66">
            <v>355.41</v>
          </cell>
          <cell r="G66">
            <v>-276.27</v>
          </cell>
          <cell r="H66">
            <v>584.70000000000005</v>
          </cell>
          <cell r="I66">
            <v>392.29999999999995</v>
          </cell>
          <cell r="J66">
            <v>192.4</v>
          </cell>
          <cell r="K66">
            <v>168.14000000000001</v>
          </cell>
          <cell r="L66">
            <v>237.77</v>
          </cell>
          <cell r="M66">
            <v>-69.650000000000006</v>
          </cell>
          <cell r="N66">
            <v>7.5200000000000005</v>
          </cell>
          <cell r="O66">
            <v>10.69</v>
          </cell>
          <cell r="P66">
            <v>-3.1799999999999997</v>
          </cell>
        </row>
        <row r="67">
          <cell r="A67">
            <v>36739</v>
          </cell>
          <cell r="B67">
            <v>985.78</v>
          </cell>
          <cell r="C67">
            <v>1137.3499999999999</v>
          </cell>
          <cell r="D67">
            <v>-151.57</v>
          </cell>
          <cell r="E67">
            <v>90.66</v>
          </cell>
          <cell r="F67">
            <v>399.69000000000005</v>
          </cell>
          <cell r="G67">
            <v>-309.02</v>
          </cell>
          <cell r="H67">
            <v>690.41000000000008</v>
          </cell>
          <cell r="I67">
            <v>455.40999999999997</v>
          </cell>
          <cell r="J67">
            <v>235</v>
          </cell>
          <cell r="K67">
            <v>196.14000000000001</v>
          </cell>
          <cell r="L67">
            <v>270.24</v>
          </cell>
          <cell r="M67">
            <v>-74.12</v>
          </cell>
          <cell r="N67">
            <v>8.5500000000000007</v>
          </cell>
          <cell r="O67">
            <v>11.99</v>
          </cell>
          <cell r="P67">
            <v>-3.4499999999999997</v>
          </cell>
        </row>
        <row r="68">
          <cell r="A68">
            <v>36770</v>
          </cell>
          <cell r="B68">
            <v>1106.7</v>
          </cell>
          <cell r="C68">
            <v>1291.3799999999999</v>
          </cell>
          <cell r="D68">
            <v>-184.68</v>
          </cell>
          <cell r="E68">
            <v>102.75</v>
          </cell>
          <cell r="F68">
            <v>451.86000000000007</v>
          </cell>
          <cell r="G68">
            <v>-349.09999999999997</v>
          </cell>
          <cell r="H68">
            <v>771.91000000000008</v>
          </cell>
          <cell r="I68">
            <v>518.86</v>
          </cell>
          <cell r="J68">
            <v>253.06</v>
          </cell>
          <cell r="K68">
            <v>221.53000000000003</v>
          </cell>
          <cell r="L68">
            <v>307.16000000000003</v>
          </cell>
          <cell r="M68">
            <v>-85.64</v>
          </cell>
          <cell r="N68">
            <v>10.48</v>
          </cell>
          <cell r="O68">
            <v>13.48</v>
          </cell>
          <cell r="P68">
            <v>-3.01</v>
          </cell>
        </row>
        <row r="69">
          <cell r="A69">
            <v>36800</v>
          </cell>
          <cell r="B69">
            <v>1244.5</v>
          </cell>
          <cell r="C69">
            <v>1458.6999999999998</v>
          </cell>
          <cell r="D69">
            <v>-214.19</v>
          </cell>
          <cell r="E69">
            <v>118.14</v>
          </cell>
          <cell r="F69">
            <v>508.93000000000006</v>
          </cell>
          <cell r="G69">
            <v>-390.78</v>
          </cell>
          <cell r="H69">
            <v>868.1400000000001</v>
          </cell>
          <cell r="I69">
            <v>586.70000000000005</v>
          </cell>
          <cell r="J69">
            <v>281.45999999999998</v>
          </cell>
          <cell r="K69">
            <v>246.76000000000002</v>
          </cell>
          <cell r="L69">
            <v>347.5</v>
          </cell>
          <cell r="M69">
            <v>-100.74</v>
          </cell>
          <cell r="N69">
            <v>11.43</v>
          </cell>
          <cell r="O69">
            <v>15.55</v>
          </cell>
          <cell r="P69">
            <v>-4.1399999999999997</v>
          </cell>
        </row>
        <row r="70">
          <cell r="A70">
            <v>36831</v>
          </cell>
          <cell r="B70">
            <v>1368.36</v>
          </cell>
          <cell r="C70">
            <v>1616.62</v>
          </cell>
          <cell r="D70">
            <v>-248.24</v>
          </cell>
          <cell r="E70">
            <v>131.18</v>
          </cell>
          <cell r="F70">
            <v>563.0100000000001</v>
          </cell>
          <cell r="G70">
            <v>-431.82</v>
          </cell>
          <cell r="H70">
            <v>951.0100000000001</v>
          </cell>
          <cell r="I70">
            <v>647.66000000000008</v>
          </cell>
          <cell r="J70">
            <v>303.35999999999996</v>
          </cell>
          <cell r="K70">
            <v>273.57</v>
          </cell>
          <cell r="L70">
            <v>388.1</v>
          </cell>
          <cell r="M70">
            <v>-114.52</v>
          </cell>
          <cell r="N70">
            <v>12.58</v>
          </cell>
          <cell r="O70">
            <v>17.830000000000002</v>
          </cell>
          <cell r="P70">
            <v>-5.27</v>
          </cell>
        </row>
        <row r="71">
          <cell r="A71">
            <v>36861</v>
          </cell>
          <cell r="B71">
            <v>1499.1299999999999</v>
          </cell>
          <cell r="C71">
            <v>1774.6999999999998</v>
          </cell>
          <cell r="D71">
            <v>-275.55</v>
          </cell>
          <cell r="E71">
            <v>151.87</v>
          </cell>
          <cell r="F71">
            <v>617.45000000000005</v>
          </cell>
          <cell r="G71">
            <v>-465.57</v>
          </cell>
          <cell r="H71">
            <v>1032.3500000000001</v>
          </cell>
          <cell r="I71">
            <v>708.04000000000008</v>
          </cell>
          <cell r="J71">
            <v>324.31999999999994</v>
          </cell>
          <cell r="K71">
            <v>302.05</v>
          </cell>
          <cell r="L71">
            <v>430.31</v>
          </cell>
          <cell r="M71">
            <v>-128.25</v>
          </cell>
          <cell r="N71">
            <v>12.85</v>
          </cell>
          <cell r="O71">
            <v>18.880000000000003</v>
          </cell>
          <cell r="P71">
            <v>-6.06</v>
          </cell>
        </row>
        <row r="72">
          <cell r="A72">
            <v>36892</v>
          </cell>
          <cell r="B72">
            <v>127.83</v>
          </cell>
          <cell r="C72">
            <v>137.96</v>
          </cell>
          <cell r="D72">
            <v>-10.130000000000001</v>
          </cell>
          <cell r="E72">
            <v>13.64</v>
          </cell>
          <cell r="F72">
            <v>50.65</v>
          </cell>
          <cell r="G72">
            <v>-37.01</v>
          </cell>
          <cell r="H72">
            <v>82.6</v>
          </cell>
          <cell r="I72">
            <v>51.91</v>
          </cell>
          <cell r="J72">
            <v>30.69</v>
          </cell>
          <cell r="K72">
            <v>29.88</v>
          </cell>
          <cell r="L72">
            <v>33.53</v>
          </cell>
          <cell r="M72">
            <v>-3.65</v>
          </cell>
          <cell r="N72">
            <v>1.71</v>
          </cell>
          <cell r="O72">
            <v>1.87</v>
          </cell>
          <cell r="P72">
            <v>-0.16</v>
          </cell>
        </row>
        <row r="73">
          <cell r="A73">
            <v>36923</v>
          </cell>
          <cell r="B73">
            <v>244.86</v>
          </cell>
          <cell r="C73">
            <v>272.38</v>
          </cell>
          <cell r="D73">
            <v>-27.520000000000003</v>
          </cell>
          <cell r="E73">
            <v>24.65</v>
          </cell>
          <cell r="F73">
            <v>99.38</v>
          </cell>
          <cell r="G73">
            <v>-74.72999999999999</v>
          </cell>
          <cell r="H73">
            <v>156.47</v>
          </cell>
          <cell r="I73">
            <v>101.63999999999999</v>
          </cell>
          <cell r="J73">
            <v>54.83</v>
          </cell>
          <cell r="K73">
            <v>57.9</v>
          </cell>
          <cell r="L73">
            <v>67.88</v>
          </cell>
          <cell r="M73">
            <v>-9.98</v>
          </cell>
          <cell r="N73">
            <v>5.84</v>
          </cell>
          <cell r="O73">
            <v>3.4800000000000004</v>
          </cell>
          <cell r="P73">
            <v>2.3499999999999996</v>
          </cell>
        </row>
        <row r="74">
          <cell r="A74">
            <v>36951</v>
          </cell>
          <cell r="B74">
            <v>373.03</v>
          </cell>
          <cell r="C74">
            <v>435.06</v>
          </cell>
          <cell r="D74">
            <v>-62.03</v>
          </cell>
          <cell r="E74">
            <v>37.299999999999997</v>
          </cell>
          <cell r="F74">
            <v>159.44999999999999</v>
          </cell>
          <cell r="G74">
            <v>-122.14999999999999</v>
          </cell>
          <cell r="H74">
            <v>242.53</v>
          </cell>
          <cell r="I74">
            <v>159.27999999999997</v>
          </cell>
          <cell r="J74">
            <v>83.25</v>
          </cell>
          <cell r="K74">
            <v>85.87</v>
          </cell>
          <cell r="L74">
            <v>108.81</v>
          </cell>
          <cell r="M74">
            <v>-22.94</v>
          </cell>
          <cell r="N74">
            <v>7.33</v>
          </cell>
          <cell r="O74">
            <v>7.5200000000000005</v>
          </cell>
          <cell r="P74">
            <v>-0.20000000000000018</v>
          </cell>
        </row>
        <row r="75">
          <cell r="A75">
            <v>36982</v>
          </cell>
          <cell r="B75">
            <v>509.55999999999995</v>
          </cell>
          <cell r="C75">
            <v>592.27</v>
          </cell>
          <cell r="D75">
            <v>-82.710000000000008</v>
          </cell>
          <cell r="E75">
            <v>47.86</v>
          </cell>
          <cell r="F75">
            <v>213.13</v>
          </cell>
          <cell r="G75">
            <v>-165.28</v>
          </cell>
          <cell r="H75">
            <v>339.87</v>
          </cell>
          <cell r="I75">
            <v>224.45</v>
          </cell>
          <cell r="J75">
            <v>115.42</v>
          </cell>
          <cell r="K75">
            <v>111.83000000000001</v>
          </cell>
          <cell r="L75">
            <v>144.25</v>
          </cell>
          <cell r="M75">
            <v>-32.42</v>
          </cell>
          <cell r="N75">
            <v>10</v>
          </cell>
          <cell r="O75">
            <v>10.43</v>
          </cell>
          <cell r="P75">
            <v>-0.44000000000000017</v>
          </cell>
        </row>
        <row r="76">
          <cell r="A76">
            <v>37012</v>
          </cell>
          <cell r="B76">
            <v>659.51</v>
          </cell>
          <cell r="C76">
            <v>764.29</v>
          </cell>
          <cell r="D76">
            <v>-104.78</v>
          </cell>
          <cell r="E76">
            <v>59.23</v>
          </cell>
          <cell r="F76">
            <v>271.89999999999998</v>
          </cell>
          <cell r="G76">
            <v>-212.68</v>
          </cell>
          <cell r="H76">
            <v>448.16</v>
          </cell>
          <cell r="I76">
            <v>295.13</v>
          </cell>
          <cell r="J76">
            <v>153.03</v>
          </cell>
          <cell r="K76">
            <v>140.84</v>
          </cell>
          <cell r="L76">
            <v>184.2</v>
          </cell>
          <cell r="M76">
            <v>-43.35</v>
          </cell>
          <cell r="N76">
            <v>11.28</v>
          </cell>
          <cell r="O76">
            <v>13.059999999999999</v>
          </cell>
          <cell r="P76">
            <v>-1.7900000000000003</v>
          </cell>
        </row>
        <row r="77">
          <cell r="A77">
            <v>37043</v>
          </cell>
          <cell r="B77">
            <v>813.79</v>
          </cell>
          <cell r="C77">
            <v>934.97</v>
          </cell>
          <cell r="D77">
            <v>-121.17</v>
          </cell>
          <cell r="E77">
            <v>70.3</v>
          </cell>
          <cell r="F77">
            <v>329.84</v>
          </cell>
          <cell r="G77">
            <v>-259.54000000000002</v>
          </cell>
          <cell r="H77">
            <v>557.1</v>
          </cell>
          <cell r="I77">
            <v>363.7</v>
          </cell>
          <cell r="J77">
            <v>193.4</v>
          </cell>
          <cell r="K77">
            <v>170.82</v>
          </cell>
          <cell r="L77">
            <v>223.27999999999997</v>
          </cell>
          <cell r="M77">
            <v>-52.45</v>
          </cell>
          <cell r="N77">
            <v>15.57</v>
          </cell>
          <cell r="O77">
            <v>18.149999999999999</v>
          </cell>
          <cell r="P77">
            <v>-2.5900000000000003</v>
          </cell>
        </row>
        <row r="78">
          <cell r="A78">
            <v>37073</v>
          </cell>
          <cell r="B78">
            <v>984.93999999999994</v>
          </cell>
          <cell r="C78">
            <v>1110.31</v>
          </cell>
          <cell r="D78">
            <v>-125.36</v>
          </cell>
          <cell r="E78">
            <v>80.94</v>
          </cell>
          <cell r="F78">
            <v>385.85999999999996</v>
          </cell>
          <cell r="G78">
            <v>-304.91000000000003</v>
          </cell>
          <cell r="H78">
            <v>680.41000000000008</v>
          </cell>
          <cell r="I78">
            <v>439</v>
          </cell>
          <cell r="J78">
            <v>241.4</v>
          </cell>
          <cell r="K78">
            <v>204.03</v>
          </cell>
          <cell r="L78">
            <v>261.89999999999998</v>
          </cell>
          <cell r="M78">
            <v>-57.86</v>
          </cell>
          <cell r="N78">
            <v>19.560000000000002</v>
          </cell>
          <cell r="O78">
            <v>23.54</v>
          </cell>
          <cell r="P78">
            <v>-3.99</v>
          </cell>
        </row>
        <row r="79">
          <cell r="A79">
            <v>37104</v>
          </cell>
          <cell r="B79">
            <v>1138.97</v>
          </cell>
          <cell r="C79">
            <v>1267.69</v>
          </cell>
          <cell r="D79">
            <v>-128.72</v>
          </cell>
          <cell r="E79">
            <v>93.49</v>
          </cell>
          <cell r="F79">
            <v>433.59999999999997</v>
          </cell>
          <cell r="G79">
            <v>-340.11</v>
          </cell>
          <cell r="H79">
            <v>791.61000000000013</v>
          </cell>
          <cell r="I79">
            <v>513.52</v>
          </cell>
          <cell r="J79">
            <v>278.08</v>
          </cell>
          <cell r="K79">
            <v>232.72</v>
          </cell>
          <cell r="L79">
            <v>295.07</v>
          </cell>
          <cell r="M79">
            <v>-62.34</v>
          </cell>
          <cell r="N79">
            <v>21.14</v>
          </cell>
          <cell r="O79">
            <v>25.49</v>
          </cell>
          <cell r="P79">
            <v>-4.3600000000000003</v>
          </cell>
        </row>
        <row r="80">
          <cell r="A80">
            <v>37135</v>
          </cell>
          <cell r="B80">
            <v>1274.74</v>
          </cell>
          <cell r="C80">
            <v>1423.15</v>
          </cell>
          <cell r="D80">
            <v>-148.41</v>
          </cell>
          <cell r="E80">
            <v>105.36999999999999</v>
          </cell>
          <cell r="F80">
            <v>483.9</v>
          </cell>
          <cell r="G80">
            <v>-378.54</v>
          </cell>
          <cell r="H80">
            <v>883.12000000000012</v>
          </cell>
          <cell r="I80">
            <v>582.35</v>
          </cell>
          <cell r="J80">
            <v>300.76</v>
          </cell>
          <cell r="K80">
            <v>263.83999999999997</v>
          </cell>
          <cell r="L80">
            <v>329.89</v>
          </cell>
          <cell r="M80">
            <v>-66.03</v>
          </cell>
          <cell r="N80">
            <v>22.400000000000002</v>
          </cell>
          <cell r="O80">
            <v>27</v>
          </cell>
          <cell r="P80">
            <v>-4.6100000000000003</v>
          </cell>
        </row>
        <row r="81">
          <cell r="A81">
            <v>37165</v>
          </cell>
          <cell r="B81">
            <v>1410.51</v>
          </cell>
          <cell r="C81">
            <v>1590.8600000000001</v>
          </cell>
          <cell r="D81">
            <v>-180.35</v>
          </cell>
          <cell r="E81">
            <v>116.64999999999999</v>
          </cell>
          <cell r="F81">
            <v>540.71</v>
          </cell>
          <cell r="G81">
            <v>-424.06</v>
          </cell>
          <cell r="H81">
            <v>972.50000000000011</v>
          </cell>
          <cell r="I81">
            <v>650.44000000000005</v>
          </cell>
          <cell r="J81">
            <v>322.05</v>
          </cell>
          <cell r="K81">
            <v>297.95</v>
          </cell>
          <cell r="L81">
            <v>370.7</v>
          </cell>
          <cell r="M81">
            <v>-72.739999999999995</v>
          </cell>
          <cell r="N81">
            <v>23.39</v>
          </cell>
          <cell r="O81">
            <v>28.99</v>
          </cell>
          <cell r="P81">
            <v>-5.61</v>
          </cell>
        </row>
        <row r="82">
          <cell r="A82">
            <v>37196</v>
          </cell>
          <cell r="B82">
            <v>1543.72</v>
          </cell>
          <cell r="C82">
            <v>1742.2</v>
          </cell>
          <cell r="D82">
            <v>-198.48</v>
          </cell>
          <cell r="E82">
            <v>127.35999999999999</v>
          </cell>
          <cell r="F82">
            <v>595.24</v>
          </cell>
          <cell r="G82">
            <v>-467.88</v>
          </cell>
          <cell r="H82">
            <v>1061.73</v>
          </cell>
          <cell r="I82">
            <v>707.34</v>
          </cell>
          <cell r="J82">
            <v>354.38</v>
          </cell>
          <cell r="K82">
            <v>330.59</v>
          </cell>
          <cell r="L82">
            <v>408.78999999999996</v>
          </cell>
          <cell r="M82">
            <v>-78.19</v>
          </cell>
          <cell r="N82">
            <v>24.03</v>
          </cell>
          <cell r="O82">
            <v>30.81</v>
          </cell>
          <cell r="P82">
            <v>-6.79</v>
          </cell>
        </row>
        <row r="83">
          <cell r="A83">
            <v>37226</v>
          </cell>
          <cell r="B83">
            <v>1672.1100000000001</v>
          </cell>
          <cell r="C83">
            <v>1884.94</v>
          </cell>
          <cell r="D83">
            <v>-212.82999999999998</v>
          </cell>
          <cell r="E83">
            <v>137.89999999999998</v>
          </cell>
          <cell r="F83">
            <v>645.93000000000006</v>
          </cell>
          <cell r="G83">
            <v>-508.03</v>
          </cell>
          <cell r="H83">
            <v>1147.3700000000001</v>
          </cell>
          <cell r="I83">
            <v>760.92000000000007</v>
          </cell>
          <cell r="J83">
            <v>386.43</v>
          </cell>
          <cell r="K83">
            <v>362.34</v>
          </cell>
          <cell r="L83">
            <v>445.86999999999995</v>
          </cell>
          <cell r="M83">
            <v>-83.52</v>
          </cell>
          <cell r="N83">
            <v>24.490000000000002</v>
          </cell>
          <cell r="O83">
            <v>32.199999999999996</v>
          </cell>
          <cell r="P83">
            <v>-7.72</v>
          </cell>
        </row>
        <row r="84">
          <cell r="A84">
            <v>37257</v>
          </cell>
          <cell r="B84">
            <v>123.75</v>
          </cell>
          <cell r="C84">
            <v>129.93</v>
          </cell>
          <cell r="D84">
            <v>-6.18</v>
          </cell>
          <cell r="E84">
            <v>13.26</v>
          </cell>
          <cell r="F84">
            <v>45.19</v>
          </cell>
          <cell r="G84">
            <v>-31.93</v>
          </cell>
          <cell r="H84">
            <v>76.709999999999994</v>
          </cell>
          <cell r="I84">
            <v>50.27</v>
          </cell>
          <cell r="J84">
            <v>26.44</v>
          </cell>
          <cell r="K84">
            <v>33.229999999999997</v>
          </cell>
          <cell r="L84">
            <v>32.76</v>
          </cell>
          <cell r="M84">
            <v>0.47</v>
          </cell>
          <cell r="N84">
            <v>0.55000000000000004</v>
          </cell>
          <cell r="O84">
            <v>1.7</v>
          </cell>
          <cell r="P84">
            <v>-1.1499999999999999</v>
          </cell>
        </row>
        <row r="85">
          <cell r="A85">
            <v>37288</v>
          </cell>
          <cell r="B85">
            <v>248.78</v>
          </cell>
          <cell r="C85">
            <v>262.49</v>
          </cell>
          <cell r="D85">
            <v>-13.71</v>
          </cell>
          <cell r="E85">
            <v>23.79</v>
          </cell>
          <cell r="F85">
            <v>90.91</v>
          </cell>
          <cell r="G85">
            <v>-67.12</v>
          </cell>
          <cell r="H85">
            <v>154.12</v>
          </cell>
          <cell r="I85">
            <v>100.49000000000001</v>
          </cell>
          <cell r="J85">
            <v>53.63</v>
          </cell>
          <cell r="K85">
            <v>65.19</v>
          </cell>
          <cell r="L85">
            <v>66.91</v>
          </cell>
          <cell r="M85">
            <v>-1.72</v>
          </cell>
          <cell r="N85">
            <v>5.68</v>
          </cell>
          <cell r="O85">
            <v>4.17</v>
          </cell>
          <cell r="P85">
            <v>1.5100000000000002</v>
          </cell>
        </row>
        <row r="86">
          <cell r="A86">
            <v>37316</v>
          </cell>
          <cell r="B86">
            <v>383.81</v>
          </cell>
          <cell r="C86">
            <v>409.06</v>
          </cell>
          <cell r="D86">
            <v>-25.25</v>
          </cell>
          <cell r="E86">
            <v>35.129999999999995</v>
          </cell>
          <cell r="F86">
            <v>140.35</v>
          </cell>
          <cell r="G86">
            <v>-105.22</v>
          </cell>
          <cell r="H86">
            <v>243.73000000000002</v>
          </cell>
          <cell r="I86">
            <v>158.80000000000001</v>
          </cell>
          <cell r="J86">
            <v>84.93</v>
          </cell>
          <cell r="K86">
            <v>98.1</v>
          </cell>
          <cell r="L86">
            <v>104.36</v>
          </cell>
          <cell r="M86">
            <v>-6.26</v>
          </cell>
          <cell r="N86">
            <v>6.85</v>
          </cell>
          <cell r="O86">
            <v>5.54</v>
          </cell>
          <cell r="P86">
            <v>1.3100000000000003</v>
          </cell>
        </row>
        <row r="87">
          <cell r="A87">
            <v>37347</v>
          </cell>
          <cell r="B87">
            <v>538.49</v>
          </cell>
          <cell r="C87">
            <v>560.80999999999995</v>
          </cell>
          <cell r="D87">
            <v>-22.31</v>
          </cell>
          <cell r="E87">
            <v>48.069999999999993</v>
          </cell>
          <cell r="F87">
            <v>190.69</v>
          </cell>
          <cell r="G87">
            <v>-142.62</v>
          </cell>
          <cell r="H87">
            <v>343.35</v>
          </cell>
          <cell r="I87">
            <v>218.33</v>
          </cell>
          <cell r="J87">
            <v>125.02000000000001</v>
          </cell>
          <cell r="K87">
            <v>137.70999999999998</v>
          </cell>
          <cell r="L87">
            <v>142.51999999999998</v>
          </cell>
          <cell r="M87">
            <v>-4.8099999999999996</v>
          </cell>
          <cell r="N87">
            <v>9.36</v>
          </cell>
          <cell r="O87">
            <v>9.27</v>
          </cell>
          <cell r="P87">
            <v>0.10000000000000031</v>
          </cell>
        </row>
        <row r="88">
          <cell r="A88">
            <v>37377</v>
          </cell>
          <cell r="B88">
            <v>702.42000000000007</v>
          </cell>
          <cell r="C88">
            <v>717.45999999999992</v>
          </cell>
          <cell r="D88">
            <v>-15.04</v>
          </cell>
          <cell r="E88">
            <v>62.329999999999991</v>
          </cell>
          <cell r="F88">
            <v>241.92</v>
          </cell>
          <cell r="G88">
            <v>-179.59</v>
          </cell>
          <cell r="H88">
            <v>452.19000000000005</v>
          </cell>
          <cell r="I88">
            <v>283.96000000000004</v>
          </cell>
          <cell r="J88">
            <v>168.24</v>
          </cell>
          <cell r="K88">
            <v>176.82</v>
          </cell>
          <cell r="L88">
            <v>179.64999999999998</v>
          </cell>
          <cell r="M88">
            <v>-2.8199999999999994</v>
          </cell>
          <cell r="N88">
            <v>11.07</v>
          </cell>
          <cell r="O88">
            <v>11.93</v>
          </cell>
          <cell r="P88">
            <v>-0.85999999999999965</v>
          </cell>
        </row>
        <row r="89">
          <cell r="A89">
            <v>37408</v>
          </cell>
          <cell r="B89">
            <v>853.42000000000007</v>
          </cell>
          <cell r="C89">
            <v>873.93999999999994</v>
          </cell>
          <cell r="D89">
            <v>-20.52</v>
          </cell>
          <cell r="E89">
            <v>71.609999999999985</v>
          </cell>
          <cell r="F89">
            <v>290.91999999999996</v>
          </cell>
          <cell r="G89">
            <v>-219.32</v>
          </cell>
          <cell r="H89">
            <v>553.2700000000001</v>
          </cell>
          <cell r="I89">
            <v>349.27000000000004</v>
          </cell>
          <cell r="J89">
            <v>204.01000000000002</v>
          </cell>
          <cell r="K89">
            <v>213.7</v>
          </cell>
          <cell r="L89">
            <v>215.57</v>
          </cell>
          <cell r="M89">
            <v>-1.8599999999999994</v>
          </cell>
          <cell r="N89">
            <v>14.83</v>
          </cell>
          <cell r="O89">
            <v>18.18</v>
          </cell>
          <cell r="P89">
            <v>-3.3499999999999996</v>
          </cell>
        </row>
        <row r="90">
          <cell r="A90">
            <v>37438</v>
          </cell>
          <cell r="B90">
            <v>1028.68</v>
          </cell>
          <cell r="C90">
            <v>1052.51</v>
          </cell>
          <cell r="D90">
            <v>-23.83</v>
          </cell>
          <cell r="E90">
            <v>84.679999999999978</v>
          </cell>
          <cell r="F90">
            <v>349.16999999999996</v>
          </cell>
          <cell r="G90">
            <v>-264.5</v>
          </cell>
          <cell r="H90">
            <v>665.65000000000009</v>
          </cell>
          <cell r="I90">
            <v>429.29</v>
          </cell>
          <cell r="J90">
            <v>236.38000000000002</v>
          </cell>
          <cell r="K90">
            <v>261.86</v>
          </cell>
          <cell r="L90">
            <v>254.01</v>
          </cell>
          <cell r="M90">
            <v>7.870000000000001</v>
          </cell>
          <cell r="N90">
            <v>16.48</v>
          </cell>
          <cell r="O90">
            <v>20.05</v>
          </cell>
          <cell r="P90">
            <v>-3.57</v>
          </cell>
        </row>
        <row r="91">
          <cell r="A91">
            <v>37469</v>
          </cell>
          <cell r="B91">
            <v>1196.52</v>
          </cell>
          <cell r="C91">
            <v>1203.98</v>
          </cell>
          <cell r="D91">
            <v>-7.4599999999999973</v>
          </cell>
          <cell r="E91">
            <v>97.159999999999982</v>
          </cell>
          <cell r="F91">
            <v>387.65</v>
          </cell>
          <cell r="G91">
            <v>-290.49</v>
          </cell>
          <cell r="H91">
            <v>775.86000000000013</v>
          </cell>
          <cell r="I91">
            <v>507</v>
          </cell>
          <cell r="J91">
            <v>268.89000000000004</v>
          </cell>
          <cell r="K91">
            <v>301.32</v>
          </cell>
          <cell r="L91">
            <v>284.92</v>
          </cell>
          <cell r="M91">
            <v>16.420000000000002</v>
          </cell>
          <cell r="N91">
            <v>22.16</v>
          </cell>
          <cell r="O91">
            <v>24.42</v>
          </cell>
          <cell r="P91">
            <v>-2.2599999999999998</v>
          </cell>
        </row>
        <row r="92">
          <cell r="A92">
            <v>37500</v>
          </cell>
          <cell r="B92">
            <v>1352</v>
          </cell>
          <cell r="C92">
            <v>1359.29</v>
          </cell>
          <cell r="D92">
            <v>-7.2899999999999974</v>
          </cell>
          <cell r="E92">
            <v>108.88999999999999</v>
          </cell>
          <cell r="F92">
            <v>435.09</v>
          </cell>
          <cell r="G92">
            <v>-326.2</v>
          </cell>
          <cell r="H92">
            <v>873.80000000000018</v>
          </cell>
          <cell r="I92">
            <v>575.04</v>
          </cell>
          <cell r="J92">
            <v>298.79000000000002</v>
          </cell>
          <cell r="K92">
            <v>344.49</v>
          </cell>
          <cell r="L92">
            <v>319.8</v>
          </cell>
          <cell r="M92">
            <v>24.700000000000003</v>
          </cell>
          <cell r="N92">
            <v>24.81</v>
          </cell>
          <cell r="O92">
            <v>29.37</v>
          </cell>
          <cell r="P92">
            <v>-4.57</v>
          </cell>
        </row>
        <row r="93">
          <cell r="A93">
            <v>37530</v>
          </cell>
          <cell r="B93">
            <v>1516.35</v>
          </cell>
          <cell r="C93">
            <v>1527.9099999999999</v>
          </cell>
          <cell r="D93">
            <v>-11.549999999999997</v>
          </cell>
          <cell r="E93">
            <v>127.19999999999999</v>
          </cell>
          <cell r="F93">
            <v>490.69</v>
          </cell>
          <cell r="G93">
            <v>-363.49</v>
          </cell>
          <cell r="H93">
            <v>973.94000000000017</v>
          </cell>
          <cell r="I93">
            <v>645.44999999999993</v>
          </cell>
          <cell r="J93">
            <v>328.51</v>
          </cell>
          <cell r="K93">
            <v>389.79</v>
          </cell>
          <cell r="L93">
            <v>360.36</v>
          </cell>
          <cell r="M93">
            <v>29.440000000000005</v>
          </cell>
          <cell r="N93">
            <v>25.419999999999998</v>
          </cell>
          <cell r="O93">
            <v>31.42</v>
          </cell>
          <cell r="P93">
            <v>-6.01</v>
          </cell>
        </row>
        <row r="94">
          <cell r="A94">
            <v>37561</v>
          </cell>
          <cell r="B94">
            <v>1654.9899999999998</v>
          </cell>
          <cell r="C94">
            <v>1689.0099999999998</v>
          </cell>
          <cell r="D94">
            <v>-34.01</v>
          </cell>
          <cell r="E94">
            <v>139.78</v>
          </cell>
          <cell r="F94">
            <v>542.76</v>
          </cell>
          <cell r="G94">
            <v>-402.98</v>
          </cell>
          <cell r="H94">
            <v>1058.4000000000001</v>
          </cell>
          <cell r="I94">
            <v>715.20999999999992</v>
          </cell>
          <cell r="J94">
            <v>343.21</v>
          </cell>
          <cell r="K94">
            <v>430.21000000000004</v>
          </cell>
          <cell r="L94">
            <v>396.18</v>
          </cell>
          <cell r="M94">
            <v>34.040000000000006</v>
          </cell>
          <cell r="N94">
            <v>26.599999999999998</v>
          </cell>
          <cell r="O94">
            <v>34.870000000000005</v>
          </cell>
          <cell r="P94">
            <v>-8.2799999999999994</v>
          </cell>
        </row>
        <row r="95">
          <cell r="A95">
            <v>37591</v>
          </cell>
          <cell r="B95">
            <v>1809.8999999999999</v>
          </cell>
          <cell r="C95">
            <v>1836.7499999999998</v>
          </cell>
          <cell r="D95">
            <v>-26.839999999999996</v>
          </cell>
          <cell r="E95">
            <v>156.01</v>
          </cell>
          <cell r="F95">
            <v>588.80999999999995</v>
          </cell>
          <cell r="G95">
            <v>-432.8</v>
          </cell>
          <cell r="H95">
            <v>1150.1300000000001</v>
          </cell>
          <cell r="I95">
            <v>781.18</v>
          </cell>
          <cell r="J95">
            <v>368.96999999999997</v>
          </cell>
          <cell r="K95">
            <v>476.70000000000005</v>
          </cell>
          <cell r="L95">
            <v>430.45</v>
          </cell>
          <cell r="M95">
            <v>46.260000000000005</v>
          </cell>
          <cell r="N95">
            <v>27.06</v>
          </cell>
          <cell r="O95">
            <v>36.31</v>
          </cell>
          <cell r="P95">
            <v>-9.26</v>
          </cell>
        </row>
        <row r="96">
          <cell r="A96">
            <v>37622</v>
          </cell>
          <cell r="B96">
            <v>137.88</v>
          </cell>
          <cell r="C96">
            <v>135.63</v>
          </cell>
          <cell r="D96">
            <v>2.25</v>
          </cell>
          <cell r="E96">
            <v>13.7</v>
          </cell>
          <cell r="F96">
            <v>41.19</v>
          </cell>
          <cell r="G96">
            <v>-27.48</v>
          </cell>
          <cell r="H96">
            <v>75.680000000000007</v>
          </cell>
          <cell r="I96">
            <v>59.68</v>
          </cell>
          <cell r="J96">
            <v>16</v>
          </cell>
          <cell r="K96">
            <v>45.97</v>
          </cell>
          <cell r="L96">
            <v>31.35</v>
          </cell>
          <cell r="M96">
            <v>14.62</v>
          </cell>
          <cell r="N96">
            <v>2.52</v>
          </cell>
          <cell r="O96">
            <v>3.42</v>
          </cell>
          <cell r="P96">
            <v>-0.89</v>
          </cell>
        </row>
        <row r="97">
          <cell r="A97">
            <v>37653</v>
          </cell>
          <cell r="B97">
            <v>266.21000000000004</v>
          </cell>
          <cell r="C97">
            <v>275.90999999999997</v>
          </cell>
          <cell r="D97">
            <v>-9.6999999999999993</v>
          </cell>
          <cell r="E97">
            <v>24.22</v>
          </cell>
          <cell r="F97">
            <v>84.28</v>
          </cell>
          <cell r="G97">
            <v>-60.05</v>
          </cell>
          <cell r="H97">
            <v>150.32</v>
          </cell>
          <cell r="I97">
            <v>120.11</v>
          </cell>
          <cell r="J97">
            <v>30.2</v>
          </cell>
          <cell r="K97">
            <v>86.89</v>
          </cell>
          <cell r="L97">
            <v>64.12</v>
          </cell>
          <cell r="M97">
            <v>22.77</v>
          </cell>
          <cell r="N97">
            <v>4.7699999999999996</v>
          </cell>
          <cell r="O97">
            <v>7.41</v>
          </cell>
          <cell r="P97">
            <v>-2.62</v>
          </cell>
        </row>
        <row r="98">
          <cell r="A98">
            <v>37681</v>
          </cell>
          <cell r="B98">
            <v>412.01000000000005</v>
          </cell>
          <cell r="C98">
            <v>417.84999999999997</v>
          </cell>
          <cell r="D98">
            <v>-5.84</v>
          </cell>
          <cell r="E98">
            <v>39.11</v>
          </cell>
          <cell r="F98">
            <v>130.06</v>
          </cell>
          <cell r="G98">
            <v>-90.94</v>
          </cell>
          <cell r="H98">
            <v>235.39</v>
          </cell>
          <cell r="I98">
            <v>179.45</v>
          </cell>
          <cell r="J98">
            <v>55.93</v>
          </cell>
          <cell r="K98">
            <v>132.04</v>
          </cell>
          <cell r="L98">
            <v>99.29</v>
          </cell>
          <cell r="M98">
            <v>32.75</v>
          </cell>
          <cell r="N98">
            <v>5.4599999999999991</v>
          </cell>
          <cell r="O98">
            <v>9.06</v>
          </cell>
          <cell r="P98">
            <v>-3.58</v>
          </cell>
        </row>
        <row r="99">
          <cell r="A99">
            <v>37712</v>
          </cell>
          <cell r="B99">
            <v>570.90000000000009</v>
          </cell>
          <cell r="C99">
            <v>557.92999999999995</v>
          </cell>
          <cell r="D99">
            <v>12.969999999999999</v>
          </cell>
          <cell r="E99">
            <v>53.25</v>
          </cell>
          <cell r="F99">
            <v>177.26</v>
          </cell>
          <cell r="G99">
            <v>-124</v>
          </cell>
          <cell r="H99">
            <v>330.86</v>
          </cell>
          <cell r="I99">
            <v>235.29999999999998</v>
          </cell>
          <cell r="J99">
            <v>95.55</v>
          </cell>
          <cell r="K99">
            <v>178.32</v>
          </cell>
          <cell r="L99">
            <v>134.17000000000002</v>
          </cell>
          <cell r="M99">
            <v>44.15</v>
          </cell>
          <cell r="N99">
            <v>8.4699999999999989</v>
          </cell>
          <cell r="O99">
            <v>11.21</v>
          </cell>
          <cell r="P99">
            <v>-2.72</v>
          </cell>
        </row>
        <row r="100">
          <cell r="A100">
            <v>37742</v>
          </cell>
          <cell r="B100">
            <v>734.37000000000012</v>
          </cell>
          <cell r="C100">
            <v>703.24</v>
          </cell>
          <cell r="D100">
            <v>31.13</v>
          </cell>
          <cell r="E100">
            <v>68.28</v>
          </cell>
          <cell r="F100">
            <v>220.69</v>
          </cell>
          <cell r="G100">
            <v>-152.4</v>
          </cell>
          <cell r="H100">
            <v>433.88</v>
          </cell>
          <cell r="I100">
            <v>301.26</v>
          </cell>
          <cell r="J100">
            <v>132.61000000000001</v>
          </cell>
          <cell r="K100">
            <v>223.42</v>
          </cell>
          <cell r="L100">
            <v>168.25</v>
          </cell>
          <cell r="M100">
            <v>55.16</v>
          </cell>
          <cell r="N100">
            <v>8.7899999999999991</v>
          </cell>
          <cell r="O100">
            <v>13.040000000000001</v>
          </cell>
          <cell r="P100">
            <v>-4.24</v>
          </cell>
        </row>
        <row r="101">
          <cell r="A101">
            <v>37773</v>
          </cell>
          <cell r="B101">
            <v>912.46000000000015</v>
          </cell>
          <cell r="C101">
            <v>851.74</v>
          </cell>
          <cell r="D101">
            <v>60.72</v>
          </cell>
          <cell r="E101">
            <v>81.569999999999993</v>
          </cell>
          <cell r="F101">
            <v>264.97000000000003</v>
          </cell>
          <cell r="G101">
            <v>-183.39000000000001</v>
          </cell>
          <cell r="H101">
            <v>542.38</v>
          </cell>
          <cell r="I101">
            <v>365.46</v>
          </cell>
          <cell r="J101">
            <v>176.91000000000003</v>
          </cell>
          <cell r="K101">
            <v>272.15999999999997</v>
          </cell>
          <cell r="L101">
            <v>202.16</v>
          </cell>
          <cell r="M101">
            <v>69.989999999999995</v>
          </cell>
          <cell r="N101">
            <v>16.349999999999998</v>
          </cell>
          <cell r="O101">
            <v>19.14</v>
          </cell>
          <cell r="P101">
            <v>-2.79</v>
          </cell>
        </row>
        <row r="102">
          <cell r="A102">
            <v>37803</v>
          </cell>
          <cell r="B102">
            <v>1113.94</v>
          </cell>
          <cell r="C102">
            <v>1004.84</v>
          </cell>
          <cell r="D102">
            <v>109.1</v>
          </cell>
          <cell r="E102">
            <v>96.509999999999991</v>
          </cell>
          <cell r="F102">
            <v>311.86</v>
          </cell>
          <cell r="G102">
            <v>-215.34</v>
          </cell>
          <cell r="H102">
            <v>668.3</v>
          </cell>
          <cell r="I102">
            <v>436.17999999999995</v>
          </cell>
          <cell r="J102">
            <v>232.11</v>
          </cell>
          <cell r="K102">
            <v>332.43999999999994</v>
          </cell>
          <cell r="L102">
            <v>236.26</v>
          </cell>
          <cell r="M102">
            <v>96.169999999999987</v>
          </cell>
          <cell r="N102">
            <v>16.689999999999998</v>
          </cell>
          <cell r="O102">
            <v>20.52</v>
          </cell>
          <cell r="P102">
            <v>-3.83</v>
          </cell>
        </row>
        <row r="103">
          <cell r="A103">
            <v>37834</v>
          </cell>
          <cell r="B103">
            <v>1281.8900000000001</v>
          </cell>
          <cell r="C103">
            <v>1150.95</v>
          </cell>
          <cell r="D103">
            <v>130.94999999999999</v>
          </cell>
          <cell r="E103">
            <v>108.49999999999999</v>
          </cell>
          <cell r="F103">
            <v>349.44</v>
          </cell>
          <cell r="G103">
            <v>-240.92000000000002</v>
          </cell>
          <cell r="H103">
            <v>782.99</v>
          </cell>
          <cell r="I103">
            <v>511.78</v>
          </cell>
          <cell r="J103">
            <v>271.20000000000005</v>
          </cell>
          <cell r="K103">
            <v>372.83999999999992</v>
          </cell>
          <cell r="L103">
            <v>266.27</v>
          </cell>
          <cell r="M103">
            <v>106.55999999999999</v>
          </cell>
          <cell r="N103">
            <v>17.569999999999997</v>
          </cell>
          <cell r="O103">
            <v>23.439999999999998</v>
          </cell>
          <cell r="P103">
            <v>-5.87</v>
          </cell>
        </row>
        <row r="104">
          <cell r="A104">
            <v>37865</v>
          </cell>
          <cell r="B104">
            <v>1461.27</v>
          </cell>
          <cell r="C104">
            <v>1308.1600000000001</v>
          </cell>
          <cell r="D104">
            <v>153.12</v>
          </cell>
          <cell r="E104">
            <v>125.39999999999998</v>
          </cell>
          <cell r="F104">
            <v>396.24</v>
          </cell>
          <cell r="G104">
            <v>-270.82</v>
          </cell>
          <cell r="H104">
            <v>891.39</v>
          </cell>
          <cell r="I104">
            <v>585.88</v>
          </cell>
          <cell r="J104">
            <v>305.51000000000005</v>
          </cell>
          <cell r="K104">
            <v>426.5499999999999</v>
          </cell>
          <cell r="L104">
            <v>301.86</v>
          </cell>
          <cell r="M104">
            <v>124.67999999999999</v>
          </cell>
          <cell r="N104">
            <v>17.929999999999996</v>
          </cell>
          <cell r="O104">
            <v>24.159999999999997</v>
          </cell>
          <cell r="P104">
            <v>-6.23</v>
          </cell>
        </row>
        <row r="105">
          <cell r="A105">
            <v>37895</v>
          </cell>
          <cell r="B105">
            <v>1639.55</v>
          </cell>
          <cell r="C105">
            <v>1471.6100000000001</v>
          </cell>
          <cell r="D105">
            <v>167.95000000000002</v>
          </cell>
          <cell r="E105">
            <v>141.79999999999998</v>
          </cell>
          <cell r="F105">
            <v>445.09000000000003</v>
          </cell>
          <cell r="G105">
            <v>-303.27</v>
          </cell>
          <cell r="H105">
            <v>1000.87</v>
          </cell>
          <cell r="I105">
            <v>661.53</v>
          </cell>
          <cell r="J105">
            <v>339.34000000000003</v>
          </cell>
          <cell r="K105">
            <v>478.68999999999988</v>
          </cell>
          <cell r="L105">
            <v>339.54</v>
          </cell>
          <cell r="M105">
            <v>139.13999999999999</v>
          </cell>
          <cell r="N105">
            <v>18.189999999999998</v>
          </cell>
          <cell r="O105">
            <v>25.429999999999996</v>
          </cell>
          <cell r="P105">
            <v>-7.24</v>
          </cell>
        </row>
        <row r="106">
          <cell r="A106">
            <v>37926</v>
          </cell>
          <cell r="B106">
            <v>1797.23</v>
          </cell>
          <cell r="C106">
            <v>1619.8600000000001</v>
          </cell>
          <cell r="D106">
            <v>177.38000000000002</v>
          </cell>
          <cell r="E106">
            <v>158.88</v>
          </cell>
          <cell r="F106">
            <v>490.57000000000005</v>
          </cell>
          <cell r="G106">
            <v>-331.68</v>
          </cell>
          <cell r="H106">
            <v>1094.42</v>
          </cell>
          <cell r="I106">
            <v>726.76</v>
          </cell>
          <cell r="J106">
            <v>367.66</v>
          </cell>
          <cell r="K106">
            <v>525.29999999999984</v>
          </cell>
          <cell r="L106">
            <v>375.27000000000004</v>
          </cell>
          <cell r="M106">
            <v>150.01999999999998</v>
          </cell>
          <cell r="N106">
            <v>18.63</v>
          </cell>
          <cell r="O106">
            <v>27.229999999999997</v>
          </cell>
          <cell r="P106">
            <v>-8.6</v>
          </cell>
        </row>
        <row r="107">
          <cell r="A107">
            <v>37956</v>
          </cell>
          <cell r="B107">
            <v>1965.0900000000001</v>
          </cell>
          <cell r="C107">
            <v>1764.66</v>
          </cell>
          <cell r="D107">
            <v>200.44000000000003</v>
          </cell>
          <cell r="E107">
            <v>176.4</v>
          </cell>
          <cell r="F107">
            <v>535.68000000000006</v>
          </cell>
          <cell r="G107">
            <v>-359.27</v>
          </cell>
          <cell r="H107">
            <v>1193.69</v>
          </cell>
          <cell r="I107">
            <v>790.14</v>
          </cell>
          <cell r="J107">
            <v>403.55</v>
          </cell>
          <cell r="K107">
            <v>576.05999999999983</v>
          </cell>
          <cell r="L107">
            <v>409.72</v>
          </cell>
          <cell r="M107">
            <v>166.32999999999998</v>
          </cell>
          <cell r="N107">
            <v>18.93</v>
          </cell>
          <cell r="O107">
            <v>29.089999999999996</v>
          </cell>
          <cell r="P107">
            <v>-10.15</v>
          </cell>
        </row>
        <row r="108">
          <cell r="A108">
            <v>37987</v>
          </cell>
          <cell r="B108">
            <v>155.38</v>
          </cell>
          <cell r="C108">
            <v>138.77000000000001</v>
          </cell>
          <cell r="D108">
            <v>16.61</v>
          </cell>
          <cell r="E108">
            <v>10.210000000000001</v>
          </cell>
          <cell r="F108">
            <v>44.64</v>
          </cell>
          <cell r="G108">
            <v>-34.42</v>
          </cell>
          <cell r="H108">
            <v>84.97</v>
          </cell>
          <cell r="I108">
            <v>62.35</v>
          </cell>
          <cell r="J108">
            <v>22.62</v>
          </cell>
          <cell r="K108">
            <v>52.81</v>
          </cell>
          <cell r="L108">
            <v>26.52</v>
          </cell>
          <cell r="M108">
            <v>26.29</v>
          </cell>
          <cell r="N108">
            <v>7.38</v>
          </cell>
          <cell r="O108">
            <v>5.25</v>
          </cell>
          <cell r="P108">
            <v>2.13</v>
          </cell>
        </row>
        <row r="109">
          <cell r="A109">
            <v>38018</v>
          </cell>
          <cell r="B109">
            <v>310.09000000000003</v>
          </cell>
          <cell r="C109">
            <v>273.56</v>
          </cell>
          <cell r="D109">
            <v>36.53</v>
          </cell>
          <cell r="E109">
            <v>20.16</v>
          </cell>
          <cell r="F109">
            <v>88.52000000000001</v>
          </cell>
          <cell r="G109">
            <v>-68.349999999999994</v>
          </cell>
          <cell r="H109">
            <v>171.49</v>
          </cell>
          <cell r="I109">
            <v>119.81</v>
          </cell>
          <cell r="J109">
            <v>51.68</v>
          </cell>
          <cell r="K109">
            <v>104.25</v>
          </cell>
          <cell r="L109">
            <v>55.01</v>
          </cell>
          <cell r="M109">
            <v>49.239999999999995</v>
          </cell>
          <cell r="N109">
            <v>14.19</v>
          </cell>
          <cell r="O109">
            <v>10.219999999999999</v>
          </cell>
          <cell r="P109">
            <v>3.9699999999999998</v>
          </cell>
        </row>
        <row r="110">
          <cell r="A110">
            <v>38047</v>
          </cell>
          <cell r="B110">
            <v>477.44000000000005</v>
          </cell>
          <cell r="C110">
            <v>422.46000000000004</v>
          </cell>
          <cell r="D110">
            <v>54.980000000000004</v>
          </cell>
          <cell r="E110">
            <v>36.299999999999997</v>
          </cell>
          <cell r="F110">
            <v>141.02000000000001</v>
          </cell>
          <cell r="G110">
            <v>-104.71</v>
          </cell>
          <cell r="H110">
            <v>267.47000000000003</v>
          </cell>
          <cell r="I110">
            <v>180.19</v>
          </cell>
          <cell r="J110">
            <v>87.28</v>
          </cell>
          <cell r="K110">
            <v>157.81</v>
          </cell>
          <cell r="L110">
            <v>88.25</v>
          </cell>
          <cell r="M110">
            <v>69.56</v>
          </cell>
          <cell r="N110">
            <v>15.86</v>
          </cell>
          <cell r="O110">
            <v>12.999999999999998</v>
          </cell>
          <cell r="P110">
            <v>2.8599999999999994</v>
          </cell>
        </row>
        <row r="111">
          <cell r="A111">
            <v>38078</v>
          </cell>
          <cell r="B111">
            <v>665.98</v>
          </cell>
          <cell r="C111">
            <v>580.23</v>
          </cell>
          <cell r="D111">
            <v>85.75</v>
          </cell>
          <cell r="E111">
            <v>53.16</v>
          </cell>
          <cell r="F111">
            <v>192.38</v>
          </cell>
          <cell r="G111">
            <v>-139.20999999999998</v>
          </cell>
          <cell r="H111">
            <v>383.23</v>
          </cell>
          <cell r="I111">
            <v>251.64999999999998</v>
          </cell>
          <cell r="J111">
            <v>131.57999999999998</v>
          </cell>
          <cell r="K111">
            <v>210.12</v>
          </cell>
          <cell r="L111">
            <v>120.96000000000001</v>
          </cell>
          <cell r="M111">
            <v>89.16</v>
          </cell>
          <cell r="N111">
            <v>19.46</v>
          </cell>
          <cell r="O111">
            <v>15.229999999999999</v>
          </cell>
          <cell r="P111">
            <v>4.2299999999999995</v>
          </cell>
        </row>
        <row r="112">
          <cell r="A112">
            <v>38108</v>
          </cell>
          <cell r="B112">
            <v>845.16000000000008</v>
          </cell>
          <cell r="C112">
            <v>735.14</v>
          </cell>
          <cell r="D112">
            <v>110.02</v>
          </cell>
          <cell r="E112">
            <v>67.72999999999999</v>
          </cell>
          <cell r="F112">
            <v>242.99</v>
          </cell>
          <cell r="G112">
            <v>-175.24999999999997</v>
          </cell>
          <cell r="H112">
            <v>491.01</v>
          </cell>
          <cell r="I112">
            <v>318.97999999999996</v>
          </cell>
          <cell r="J112">
            <v>172.04</v>
          </cell>
          <cell r="K112">
            <v>263.88</v>
          </cell>
          <cell r="L112">
            <v>153.48000000000002</v>
          </cell>
          <cell r="M112">
            <v>110.39999999999999</v>
          </cell>
          <cell r="N112">
            <v>22.53</v>
          </cell>
          <cell r="O112">
            <v>19.68</v>
          </cell>
          <cell r="P112">
            <v>2.84</v>
          </cell>
        </row>
        <row r="113">
          <cell r="A113">
            <v>38139</v>
          </cell>
          <cell r="B113">
            <v>1054.94</v>
          </cell>
          <cell r="C113">
            <v>893.14</v>
          </cell>
          <cell r="D113">
            <v>161.79</v>
          </cell>
          <cell r="E113">
            <v>82.309999999999988</v>
          </cell>
          <cell r="F113">
            <v>295.11</v>
          </cell>
          <cell r="G113">
            <v>-212.79999999999995</v>
          </cell>
          <cell r="H113">
            <v>620.16</v>
          </cell>
          <cell r="I113">
            <v>386.80999999999995</v>
          </cell>
          <cell r="J113">
            <v>233.37</v>
          </cell>
          <cell r="K113">
            <v>323.08999999999997</v>
          </cell>
          <cell r="L113">
            <v>187.03000000000003</v>
          </cell>
          <cell r="M113">
            <v>136.06</v>
          </cell>
          <cell r="N113">
            <v>29.37</v>
          </cell>
          <cell r="O113">
            <v>24.18</v>
          </cell>
          <cell r="P113">
            <v>5.18</v>
          </cell>
        </row>
        <row r="114">
          <cell r="A114">
            <v>38169</v>
          </cell>
          <cell r="B114">
            <v>1257.6100000000001</v>
          </cell>
          <cell r="C114">
            <v>1053.82</v>
          </cell>
          <cell r="D114">
            <v>203.76999999999998</v>
          </cell>
          <cell r="E114">
            <v>101.18999999999998</v>
          </cell>
          <cell r="F114">
            <v>344.41</v>
          </cell>
          <cell r="G114">
            <v>-243.22999999999996</v>
          </cell>
          <cell r="H114">
            <v>748.06</v>
          </cell>
          <cell r="I114">
            <v>464.07999999999993</v>
          </cell>
          <cell r="J114">
            <v>284</v>
          </cell>
          <cell r="K114">
            <v>378.60999999999996</v>
          </cell>
          <cell r="L114">
            <v>219.06000000000003</v>
          </cell>
          <cell r="M114">
            <v>159.55000000000001</v>
          </cell>
          <cell r="N114">
            <v>29.740000000000002</v>
          </cell>
          <cell r="O114">
            <v>26.25</v>
          </cell>
          <cell r="P114">
            <v>3.4699999999999998</v>
          </cell>
        </row>
        <row r="115">
          <cell r="A115">
            <v>38200</v>
          </cell>
          <cell r="B115">
            <v>1457.2600000000002</v>
          </cell>
          <cell r="C115">
            <v>1209.54</v>
          </cell>
          <cell r="D115">
            <v>247.7</v>
          </cell>
          <cell r="E115">
            <v>116.46999999999998</v>
          </cell>
          <cell r="F115">
            <v>389.22</v>
          </cell>
          <cell r="G115">
            <v>-272.76</v>
          </cell>
          <cell r="H115">
            <v>876.71999999999991</v>
          </cell>
          <cell r="I115">
            <v>542.54999999999995</v>
          </cell>
          <cell r="J115">
            <v>334.19</v>
          </cell>
          <cell r="K115">
            <v>432.46999999999997</v>
          </cell>
          <cell r="L115">
            <v>248.69000000000003</v>
          </cell>
          <cell r="M115">
            <v>183.77</v>
          </cell>
          <cell r="N115">
            <v>31.590000000000003</v>
          </cell>
          <cell r="O115">
            <v>29.05</v>
          </cell>
          <cell r="P115">
            <v>2.5299999999999998</v>
          </cell>
        </row>
        <row r="116">
          <cell r="A116">
            <v>38231</v>
          </cell>
          <cell r="B116">
            <v>1640.8000000000002</v>
          </cell>
          <cell r="C116">
            <v>1380.6799999999998</v>
          </cell>
          <cell r="D116">
            <v>260.09999999999997</v>
          </cell>
          <cell r="E116">
            <v>130.39999999999998</v>
          </cell>
          <cell r="F116">
            <v>442.69000000000005</v>
          </cell>
          <cell r="G116">
            <v>-312.3</v>
          </cell>
          <cell r="H116">
            <v>987.07999999999993</v>
          </cell>
          <cell r="I116">
            <v>615.23</v>
          </cell>
          <cell r="J116">
            <v>371.87</v>
          </cell>
          <cell r="K116">
            <v>490.15</v>
          </cell>
          <cell r="L116">
            <v>290.88</v>
          </cell>
          <cell r="M116">
            <v>199.26000000000002</v>
          </cell>
          <cell r="N116">
            <v>33.160000000000004</v>
          </cell>
          <cell r="O116">
            <v>31.86</v>
          </cell>
          <cell r="P116">
            <v>1.2899999999999998</v>
          </cell>
        </row>
        <row r="117">
          <cell r="A117">
            <v>38261</v>
          </cell>
          <cell r="B117">
            <v>1818.4</v>
          </cell>
          <cell r="C117">
            <v>1547.2099999999998</v>
          </cell>
          <cell r="D117">
            <v>271.17999999999995</v>
          </cell>
          <cell r="E117">
            <v>145.07999999999998</v>
          </cell>
          <cell r="F117">
            <v>498.01000000000005</v>
          </cell>
          <cell r="G117">
            <v>-352.94</v>
          </cell>
          <cell r="H117">
            <v>1094.9199999999998</v>
          </cell>
          <cell r="I117">
            <v>689.75</v>
          </cell>
          <cell r="J117">
            <v>405.19</v>
          </cell>
          <cell r="K117">
            <v>544.71</v>
          </cell>
          <cell r="L117">
            <v>325.85000000000002</v>
          </cell>
          <cell r="M117">
            <v>218.85000000000002</v>
          </cell>
          <cell r="N117">
            <v>33.680000000000007</v>
          </cell>
          <cell r="O117">
            <v>33.57</v>
          </cell>
          <cell r="P117">
            <v>9.9999999999999867E-2</v>
          </cell>
        </row>
        <row r="118">
          <cell r="A118">
            <v>38292</v>
          </cell>
          <cell r="B118">
            <v>1990.17</v>
          </cell>
          <cell r="C118">
            <v>1709.5599999999997</v>
          </cell>
          <cell r="D118">
            <v>280.59999999999997</v>
          </cell>
          <cell r="E118">
            <v>154.79</v>
          </cell>
          <cell r="F118">
            <v>552.56000000000006</v>
          </cell>
          <cell r="G118">
            <v>-397.78</v>
          </cell>
          <cell r="H118">
            <v>1193.6799999999998</v>
          </cell>
          <cell r="I118">
            <v>758.19</v>
          </cell>
          <cell r="J118">
            <v>435.51</v>
          </cell>
          <cell r="K118">
            <v>603.49</v>
          </cell>
          <cell r="L118">
            <v>360.01</v>
          </cell>
          <cell r="M118">
            <v>243.47000000000003</v>
          </cell>
          <cell r="N118">
            <v>38.200000000000003</v>
          </cell>
          <cell r="O118">
            <v>38.770000000000003</v>
          </cell>
          <cell r="P118">
            <v>-0.58000000000000018</v>
          </cell>
        </row>
        <row r="119">
          <cell r="A119">
            <v>38322</v>
          </cell>
          <cell r="B119">
            <v>2158.27</v>
          </cell>
          <cell r="C119">
            <v>1871.9899999999998</v>
          </cell>
          <cell r="D119">
            <v>286.27</v>
          </cell>
          <cell r="E119">
            <v>168.04</v>
          </cell>
          <cell r="F119">
            <v>607.31000000000006</v>
          </cell>
          <cell r="G119">
            <v>-439.27</v>
          </cell>
          <cell r="H119">
            <v>1289.7599999999998</v>
          </cell>
          <cell r="I119">
            <v>825.67000000000007</v>
          </cell>
          <cell r="J119">
            <v>464.11</v>
          </cell>
          <cell r="K119">
            <v>661.4</v>
          </cell>
          <cell r="L119">
            <v>397.83</v>
          </cell>
          <cell r="M119">
            <v>263.56</v>
          </cell>
          <cell r="N119">
            <v>39.06</v>
          </cell>
          <cell r="O119">
            <v>41.14</v>
          </cell>
          <cell r="P119">
            <v>-2.1</v>
          </cell>
        </row>
        <row r="120">
          <cell r="A120">
            <v>38353</v>
          </cell>
          <cell r="B120">
            <v>164.02</v>
          </cell>
          <cell r="C120">
            <v>144.91999999999999</v>
          </cell>
          <cell r="D120">
            <v>19.100000000000001</v>
          </cell>
          <cell r="E120">
            <v>9.0299999999999994</v>
          </cell>
          <cell r="F120">
            <v>48.22</v>
          </cell>
          <cell r="G120">
            <v>-39.18</v>
          </cell>
          <cell r="H120">
            <v>91.17</v>
          </cell>
          <cell r="I120">
            <v>63.76</v>
          </cell>
          <cell r="J120">
            <v>27.41</v>
          </cell>
          <cell r="K120">
            <v>59.14</v>
          </cell>
          <cell r="L120">
            <v>26.59</v>
          </cell>
          <cell r="M120">
            <v>32.549999999999997</v>
          </cell>
          <cell r="N120">
            <v>4.67</v>
          </cell>
          <cell r="O120">
            <v>6.36</v>
          </cell>
          <cell r="P120">
            <v>-1.69</v>
          </cell>
        </row>
        <row r="121">
          <cell r="A121">
            <v>38384</v>
          </cell>
          <cell r="B121">
            <v>330.51</v>
          </cell>
          <cell r="C121">
            <v>276.15999999999997</v>
          </cell>
          <cell r="D121">
            <v>54.35</v>
          </cell>
          <cell r="E121">
            <v>20.89</v>
          </cell>
          <cell r="F121">
            <v>95.22999999999999</v>
          </cell>
          <cell r="G121">
            <v>-74.33</v>
          </cell>
          <cell r="H121">
            <v>186.14</v>
          </cell>
          <cell r="I121">
            <v>122.75999999999999</v>
          </cell>
          <cell r="J121">
            <v>63.379999999999995</v>
          </cell>
          <cell r="K121">
            <v>114.61</v>
          </cell>
          <cell r="L121">
            <v>47.06</v>
          </cell>
          <cell r="M121">
            <v>67.539999999999992</v>
          </cell>
          <cell r="N121">
            <v>8.870000000000001</v>
          </cell>
          <cell r="O121">
            <v>11.120000000000001</v>
          </cell>
          <cell r="P121">
            <v>-2.25</v>
          </cell>
        </row>
        <row r="122">
          <cell r="A122">
            <v>38412</v>
          </cell>
          <cell r="B122">
            <v>513.86</v>
          </cell>
          <cell r="C122">
            <v>436.47999999999996</v>
          </cell>
          <cell r="D122">
            <v>77.38</v>
          </cell>
          <cell r="E122">
            <v>35.28</v>
          </cell>
          <cell r="F122">
            <v>152.93</v>
          </cell>
          <cell r="G122">
            <v>-117.64</v>
          </cell>
          <cell r="H122">
            <v>299.94</v>
          </cell>
          <cell r="I122">
            <v>193.67</v>
          </cell>
          <cell r="J122">
            <v>106.27</v>
          </cell>
          <cell r="K122">
            <v>169.19</v>
          </cell>
          <cell r="L122">
            <v>76.86</v>
          </cell>
          <cell r="M122">
            <v>92.32</v>
          </cell>
          <cell r="N122">
            <v>9.4500000000000011</v>
          </cell>
          <cell r="O122">
            <v>13.020000000000001</v>
          </cell>
          <cell r="P122">
            <v>-3.58</v>
          </cell>
        </row>
        <row r="123">
          <cell r="A123">
            <v>38443</v>
          </cell>
          <cell r="B123">
            <v>719.58</v>
          </cell>
          <cell r="C123">
            <v>591.76</v>
          </cell>
          <cell r="D123">
            <v>127.81</v>
          </cell>
          <cell r="E123">
            <v>54.36</v>
          </cell>
          <cell r="F123">
            <v>207.04000000000002</v>
          </cell>
          <cell r="G123">
            <v>-152.68</v>
          </cell>
          <cell r="H123">
            <v>423.52</v>
          </cell>
          <cell r="I123">
            <v>263.90999999999997</v>
          </cell>
          <cell r="J123">
            <v>159.6</v>
          </cell>
          <cell r="K123">
            <v>229.35</v>
          </cell>
          <cell r="L123">
            <v>104.91</v>
          </cell>
          <cell r="M123">
            <v>124.42999999999999</v>
          </cell>
          <cell r="N123">
            <v>12.360000000000001</v>
          </cell>
          <cell r="O123">
            <v>15.900000000000002</v>
          </cell>
          <cell r="P123">
            <v>-3.5500000000000003</v>
          </cell>
        </row>
        <row r="124">
          <cell r="A124">
            <v>38473</v>
          </cell>
          <cell r="B124">
            <v>938.58</v>
          </cell>
          <cell r="C124">
            <v>746.71</v>
          </cell>
          <cell r="D124">
            <v>191.86</v>
          </cell>
          <cell r="E124">
            <v>73.88</v>
          </cell>
          <cell r="F124">
            <v>261.88</v>
          </cell>
          <cell r="G124">
            <v>-188</v>
          </cell>
          <cell r="H124">
            <v>555.28</v>
          </cell>
          <cell r="I124">
            <v>329.64</v>
          </cell>
          <cell r="J124">
            <v>225.63</v>
          </cell>
          <cell r="K124">
            <v>291.64999999999998</v>
          </cell>
          <cell r="L124">
            <v>134.47999999999999</v>
          </cell>
          <cell r="M124">
            <v>157.16999999999999</v>
          </cell>
          <cell r="N124">
            <v>17.78</v>
          </cell>
          <cell r="O124">
            <v>20.71</v>
          </cell>
          <cell r="P124">
            <v>-2.9400000000000004</v>
          </cell>
        </row>
        <row r="125">
          <cell r="A125">
            <v>38504</v>
          </cell>
          <cell r="B125">
            <v>1170.75</v>
          </cell>
          <cell r="C125">
            <v>914.1400000000001</v>
          </cell>
          <cell r="D125">
            <v>256.60000000000002</v>
          </cell>
          <cell r="E125">
            <v>94.399999999999991</v>
          </cell>
          <cell r="F125">
            <v>317.53999999999996</v>
          </cell>
          <cell r="G125">
            <v>-223.14</v>
          </cell>
          <cell r="H125">
            <v>694.52</v>
          </cell>
          <cell r="I125">
            <v>402.73</v>
          </cell>
          <cell r="J125">
            <v>291.77999999999997</v>
          </cell>
          <cell r="K125">
            <v>350.91999999999996</v>
          </cell>
          <cell r="L125">
            <v>165.78</v>
          </cell>
          <cell r="M125">
            <v>185.14</v>
          </cell>
          <cell r="N125">
            <v>30.93</v>
          </cell>
          <cell r="O125">
            <v>28.09</v>
          </cell>
          <cell r="P125">
            <v>2.8299999999999992</v>
          </cell>
        </row>
        <row r="126">
          <cell r="A126">
            <v>38534</v>
          </cell>
          <cell r="B126">
            <v>1372.77</v>
          </cell>
          <cell r="C126">
            <v>1074.6400000000001</v>
          </cell>
          <cell r="D126">
            <v>298.12</v>
          </cell>
          <cell r="E126">
            <v>111.14999999999999</v>
          </cell>
          <cell r="F126">
            <v>369.09999999999997</v>
          </cell>
          <cell r="G126">
            <v>-257.95999999999998</v>
          </cell>
          <cell r="H126">
            <v>823.15</v>
          </cell>
          <cell r="I126">
            <v>481.21000000000004</v>
          </cell>
          <cell r="J126">
            <v>341.93999999999994</v>
          </cell>
          <cell r="K126">
            <v>405.21999999999997</v>
          </cell>
          <cell r="L126">
            <v>194.35</v>
          </cell>
          <cell r="M126">
            <v>210.85999999999999</v>
          </cell>
          <cell r="N126">
            <v>33.28</v>
          </cell>
          <cell r="O126">
            <v>29.98</v>
          </cell>
          <cell r="P126">
            <v>3.2899999999999991</v>
          </cell>
        </row>
        <row r="127">
          <cell r="A127">
            <v>38565</v>
          </cell>
          <cell r="B127">
            <v>1577.46</v>
          </cell>
          <cell r="C127">
            <v>1241</v>
          </cell>
          <cell r="D127">
            <v>336.45</v>
          </cell>
          <cell r="E127">
            <v>126.96</v>
          </cell>
          <cell r="F127">
            <v>418.39</v>
          </cell>
          <cell r="G127">
            <v>-291.45</v>
          </cell>
          <cell r="H127">
            <v>953.51</v>
          </cell>
          <cell r="I127">
            <v>562.52</v>
          </cell>
          <cell r="J127">
            <v>390.99999999999994</v>
          </cell>
          <cell r="K127">
            <v>460.08</v>
          </cell>
          <cell r="L127">
            <v>224.79999999999998</v>
          </cell>
          <cell r="M127">
            <v>235.26999999999998</v>
          </cell>
          <cell r="N127">
            <v>36.94</v>
          </cell>
          <cell r="O127">
            <v>35.29</v>
          </cell>
          <cell r="P127">
            <v>1.6299999999999992</v>
          </cell>
        </row>
        <row r="128">
          <cell r="A128">
            <v>38596</v>
          </cell>
          <cell r="B128">
            <v>1792.5700000000002</v>
          </cell>
          <cell r="C128">
            <v>1414.46</v>
          </cell>
          <cell r="D128">
            <v>378.11</v>
          </cell>
          <cell r="E128">
            <v>152.1</v>
          </cell>
          <cell r="F128">
            <v>476.11</v>
          </cell>
          <cell r="G128">
            <v>-324.02999999999997</v>
          </cell>
          <cell r="H128">
            <v>1081.82</v>
          </cell>
          <cell r="I128">
            <v>643.86</v>
          </cell>
          <cell r="J128">
            <v>437.97999999999996</v>
          </cell>
          <cell r="K128">
            <v>520.49</v>
          </cell>
          <cell r="L128">
            <v>256.66999999999996</v>
          </cell>
          <cell r="M128">
            <v>263.81</v>
          </cell>
          <cell r="N128">
            <v>38.18</v>
          </cell>
          <cell r="O128">
            <v>37.82</v>
          </cell>
          <cell r="P128">
            <v>0.3499999999999992</v>
          </cell>
        </row>
        <row r="129">
          <cell r="A129">
            <v>38626</v>
          </cell>
          <cell r="B129">
            <v>2007.3500000000001</v>
          </cell>
          <cell r="C129">
            <v>1597.95</v>
          </cell>
          <cell r="D129">
            <v>409.41</v>
          </cell>
          <cell r="E129">
            <v>173.85999999999999</v>
          </cell>
          <cell r="F129">
            <v>536.24</v>
          </cell>
          <cell r="G129">
            <v>-362.4</v>
          </cell>
          <cell r="H129">
            <v>1209.46</v>
          </cell>
          <cell r="I129">
            <v>724.12</v>
          </cell>
          <cell r="J129">
            <v>485.35999999999996</v>
          </cell>
          <cell r="K129">
            <v>580.28</v>
          </cell>
          <cell r="L129">
            <v>291.54999999999995</v>
          </cell>
          <cell r="M129">
            <v>288.72000000000003</v>
          </cell>
          <cell r="N129">
            <v>43.769999999999996</v>
          </cell>
          <cell r="O129">
            <v>46.03</v>
          </cell>
          <cell r="P129">
            <v>-2.2700000000000009</v>
          </cell>
        </row>
        <row r="130">
          <cell r="A130">
            <v>38657</v>
          </cell>
          <cell r="B130">
            <v>2219.0100000000002</v>
          </cell>
          <cell r="C130">
            <v>1760.64</v>
          </cell>
          <cell r="D130">
            <v>458.38</v>
          </cell>
          <cell r="E130">
            <v>198.82</v>
          </cell>
          <cell r="F130">
            <v>591.93000000000006</v>
          </cell>
          <cell r="G130">
            <v>-393.13</v>
          </cell>
          <cell r="H130">
            <v>1337.8700000000001</v>
          </cell>
          <cell r="I130">
            <v>797.46</v>
          </cell>
          <cell r="J130">
            <v>540.42999999999995</v>
          </cell>
          <cell r="K130">
            <v>638.03</v>
          </cell>
          <cell r="L130">
            <v>323.71999999999997</v>
          </cell>
          <cell r="M130">
            <v>314.3</v>
          </cell>
          <cell r="N130">
            <v>44.319999999999993</v>
          </cell>
          <cell r="O130">
            <v>47.53</v>
          </cell>
          <cell r="P130">
            <v>-3.2200000000000006</v>
          </cell>
        </row>
        <row r="131">
          <cell r="A131">
            <v>38687</v>
          </cell>
          <cell r="B131">
            <v>2422.92</v>
          </cell>
          <cell r="C131">
            <v>1925.71</v>
          </cell>
          <cell r="D131">
            <v>497.22</v>
          </cell>
          <cell r="E131">
            <v>222.75</v>
          </cell>
          <cell r="F131">
            <v>644.48</v>
          </cell>
          <cell r="G131">
            <v>-421.76</v>
          </cell>
          <cell r="H131">
            <v>1450.65</v>
          </cell>
          <cell r="I131">
            <v>877.28</v>
          </cell>
          <cell r="J131">
            <v>573.39</v>
          </cell>
          <cell r="K131">
            <v>702.97</v>
          </cell>
          <cell r="L131">
            <v>353.9</v>
          </cell>
          <cell r="M131">
            <v>349.05</v>
          </cell>
          <cell r="N131">
            <v>46.589999999999996</v>
          </cell>
          <cell r="O131">
            <v>50.04</v>
          </cell>
          <cell r="P131">
            <v>-3.4600000000000009</v>
          </cell>
        </row>
        <row r="132">
          <cell r="A132">
            <v>38718</v>
          </cell>
          <cell r="B132">
            <v>233.62</v>
          </cell>
          <cell r="C132">
            <v>171.06</v>
          </cell>
          <cell r="D132">
            <v>62.56</v>
          </cell>
          <cell r="E132">
            <v>28.14</v>
          </cell>
          <cell r="F132">
            <v>56.69</v>
          </cell>
          <cell r="G132">
            <v>-28.55</v>
          </cell>
          <cell r="H132">
            <v>139.56</v>
          </cell>
          <cell r="I132">
            <v>76.510000000000005</v>
          </cell>
          <cell r="J132">
            <v>63.06</v>
          </cell>
          <cell r="K132">
            <v>61.75</v>
          </cell>
          <cell r="L132">
            <v>33.92</v>
          </cell>
          <cell r="M132">
            <v>27.83</v>
          </cell>
          <cell r="N132">
            <v>4.17</v>
          </cell>
          <cell r="O132">
            <v>3.94</v>
          </cell>
          <cell r="P132">
            <v>0.23</v>
          </cell>
        </row>
        <row r="133">
          <cell r="A133">
            <v>38749</v>
          </cell>
          <cell r="B133">
            <v>459.09000000000003</v>
          </cell>
          <cell r="C133">
            <v>333.51</v>
          </cell>
          <cell r="D133">
            <v>125.58000000000001</v>
          </cell>
          <cell r="E133">
            <v>50.230000000000004</v>
          </cell>
          <cell r="F133">
            <v>112.84</v>
          </cell>
          <cell r="G133">
            <v>-62.599999999999994</v>
          </cell>
          <cell r="H133">
            <v>283.13</v>
          </cell>
          <cell r="I133">
            <v>155.69</v>
          </cell>
          <cell r="J133">
            <v>127.45</v>
          </cell>
          <cell r="K133">
            <v>119.00999999999999</v>
          </cell>
          <cell r="L133">
            <v>59.620000000000005</v>
          </cell>
          <cell r="M133">
            <v>59.39</v>
          </cell>
          <cell r="N133">
            <v>6.72</v>
          </cell>
          <cell r="O133">
            <v>5.37</v>
          </cell>
          <cell r="P133">
            <v>1.35</v>
          </cell>
        </row>
        <row r="134">
          <cell r="A134">
            <v>38777</v>
          </cell>
          <cell r="B134">
            <v>722.47</v>
          </cell>
          <cell r="C134">
            <v>539.13</v>
          </cell>
          <cell r="D134">
            <v>183.34</v>
          </cell>
          <cell r="E134">
            <v>76.91</v>
          </cell>
          <cell r="F134">
            <v>183.3</v>
          </cell>
          <cell r="G134">
            <v>-106.38</v>
          </cell>
          <cell r="H134">
            <v>449.84000000000003</v>
          </cell>
          <cell r="I134">
            <v>258.28999999999996</v>
          </cell>
          <cell r="J134">
            <v>191.56</v>
          </cell>
          <cell r="K134">
            <v>187.91</v>
          </cell>
          <cell r="L134">
            <v>90.710000000000008</v>
          </cell>
          <cell r="M134">
            <v>97.19</v>
          </cell>
          <cell r="N134">
            <v>7.81</v>
          </cell>
          <cell r="O134">
            <v>6.84</v>
          </cell>
          <cell r="P134">
            <v>0.97000000000000008</v>
          </cell>
        </row>
        <row r="135">
          <cell r="A135">
            <v>38808</v>
          </cell>
          <cell r="B135">
            <v>986.18000000000006</v>
          </cell>
          <cell r="C135">
            <v>729.17</v>
          </cell>
          <cell r="D135">
            <v>257.01</v>
          </cell>
          <cell r="E135">
            <v>103.96</v>
          </cell>
          <cell r="F135">
            <v>242.22000000000003</v>
          </cell>
          <cell r="G135">
            <v>-138.26</v>
          </cell>
          <cell r="H135">
            <v>624.1</v>
          </cell>
          <cell r="I135">
            <v>360.88</v>
          </cell>
          <cell r="J135">
            <v>263.23</v>
          </cell>
          <cell r="K135">
            <v>249.31</v>
          </cell>
          <cell r="L135">
            <v>118.07000000000001</v>
          </cell>
          <cell r="M135">
            <v>131.22999999999999</v>
          </cell>
          <cell r="N135">
            <v>8.8099999999999987</v>
          </cell>
          <cell r="O135">
            <v>8.01</v>
          </cell>
          <cell r="P135">
            <v>0.81</v>
          </cell>
        </row>
        <row r="136">
          <cell r="A136">
            <v>38838</v>
          </cell>
          <cell r="B136">
            <v>1261.5</v>
          </cell>
          <cell r="C136">
            <v>917.97</v>
          </cell>
          <cell r="D136">
            <v>343.53</v>
          </cell>
          <cell r="E136">
            <v>127.38999999999999</v>
          </cell>
          <cell r="F136">
            <v>309.68</v>
          </cell>
          <cell r="G136">
            <v>-182.29</v>
          </cell>
          <cell r="H136">
            <v>798.6</v>
          </cell>
          <cell r="I136">
            <v>454.38</v>
          </cell>
          <cell r="J136">
            <v>344.23</v>
          </cell>
          <cell r="K136">
            <v>325.8</v>
          </cell>
          <cell r="L136">
            <v>144.38</v>
          </cell>
          <cell r="M136">
            <v>181.41</v>
          </cell>
          <cell r="N136">
            <v>9.7099999999999991</v>
          </cell>
          <cell r="O136">
            <v>9.5399999999999991</v>
          </cell>
          <cell r="P136">
            <v>0.18000000000000005</v>
          </cell>
        </row>
        <row r="137">
          <cell r="A137">
            <v>38869</v>
          </cell>
          <cell r="B137">
            <v>1561.47</v>
          </cell>
          <cell r="C137">
            <v>1122.07</v>
          </cell>
          <cell r="D137">
            <v>439.4</v>
          </cell>
          <cell r="E137">
            <v>159.83999999999997</v>
          </cell>
          <cell r="F137">
            <v>375.44</v>
          </cell>
          <cell r="G137">
            <v>-215.6</v>
          </cell>
          <cell r="H137">
            <v>982.14</v>
          </cell>
          <cell r="I137">
            <v>561.16</v>
          </cell>
          <cell r="J137">
            <v>420.99</v>
          </cell>
          <cell r="K137">
            <v>406.28000000000003</v>
          </cell>
          <cell r="L137">
            <v>172.98</v>
          </cell>
          <cell r="M137">
            <v>233.28</v>
          </cell>
          <cell r="N137">
            <v>13.209999999999999</v>
          </cell>
          <cell r="O137">
            <v>12.489999999999998</v>
          </cell>
          <cell r="P137">
            <v>0.73000000000000009</v>
          </cell>
        </row>
        <row r="138">
          <cell r="A138">
            <v>38899</v>
          </cell>
          <cell r="B138">
            <v>1874.3600000000001</v>
          </cell>
          <cell r="C138">
            <v>1319.4099999999999</v>
          </cell>
          <cell r="D138">
            <v>554.94999999999993</v>
          </cell>
          <cell r="E138">
            <v>192.56999999999996</v>
          </cell>
          <cell r="F138">
            <v>439.64</v>
          </cell>
          <cell r="G138">
            <v>-247.07</v>
          </cell>
          <cell r="H138">
            <v>1182.94</v>
          </cell>
          <cell r="I138">
            <v>662.22</v>
          </cell>
          <cell r="J138">
            <v>520.73</v>
          </cell>
          <cell r="K138">
            <v>481.97</v>
          </cell>
          <cell r="L138">
            <v>201.13</v>
          </cell>
          <cell r="M138">
            <v>280.82</v>
          </cell>
          <cell r="N138">
            <v>16.88</v>
          </cell>
          <cell r="O138">
            <v>16.419999999999998</v>
          </cell>
          <cell r="P138">
            <v>0.47000000000000008</v>
          </cell>
        </row>
        <row r="139">
          <cell r="A139">
            <v>38930</v>
          </cell>
          <cell r="B139">
            <v>2204.3500000000004</v>
          </cell>
          <cell r="C139">
            <v>1508.83</v>
          </cell>
          <cell r="D139">
            <v>695.52</v>
          </cell>
          <cell r="E139">
            <v>227.19999999999996</v>
          </cell>
          <cell r="F139">
            <v>499.33</v>
          </cell>
          <cell r="G139">
            <v>-272.14</v>
          </cell>
          <cell r="H139">
            <v>1398.99</v>
          </cell>
          <cell r="I139">
            <v>764.77</v>
          </cell>
          <cell r="J139">
            <v>634.23</v>
          </cell>
          <cell r="K139">
            <v>556.36</v>
          </cell>
          <cell r="L139">
            <v>226.01999999999998</v>
          </cell>
          <cell r="M139">
            <v>330.32</v>
          </cell>
          <cell r="N139">
            <v>21.799999999999997</v>
          </cell>
          <cell r="O139">
            <v>18.7</v>
          </cell>
          <cell r="P139">
            <v>3.1</v>
          </cell>
        </row>
        <row r="140">
          <cell r="A140">
            <v>38961</v>
          </cell>
          <cell r="B140">
            <v>2496.4300000000003</v>
          </cell>
          <cell r="C140">
            <v>1702.9499999999998</v>
          </cell>
          <cell r="D140">
            <v>793.48</v>
          </cell>
          <cell r="E140">
            <v>260.66999999999996</v>
          </cell>
          <cell r="F140">
            <v>562.72</v>
          </cell>
          <cell r="G140">
            <v>-302.06</v>
          </cell>
          <cell r="H140">
            <v>1586.78</v>
          </cell>
          <cell r="I140">
            <v>867.33999999999992</v>
          </cell>
          <cell r="J140">
            <v>719.45</v>
          </cell>
          <cell r="K140">
            <v>626.24</v>
          </cell>
          <cell r="L140">
            <v>252.73</v>
          </cell>
          <cell r="M140">
            <v>373.49</v>
          </cell>
          <cell r="N140">
            <v>22.74</v>
          </cell>
          <cell r="O140">
            <v>20.149999999999999</v>
          </cell>
          <cell r="P140">
            <v>2.59</v>
          </cell>
        </row>
        <row r="141">
          <cell r="A141">
            <v>38991</v>
          </cell>
          <cell r="B141">
            <v>2811.17</v>
          </cell>
          <cell r="C141">
            <v>1911.4199999999998</v>
          </cell>
          <cell r="D141">
            <v>899.75</v>
          </cell>
          <cell r="E141">
            <v>294.92999999999995</v>
          </cell>
          <cell r="F141">
            <v>629.64</v>
          </cell>
          <cell r="G141">
            <v>-334.72</v>
          </cell>
          <cell r="H141">
            <v>1790.73</v>
          </cell>
          <cell r="I141">
            <v>975.74999999999989</v>
          </cell>
          <cell r="J141">
            <v>814.99</v>
          </cell>
          <cell r="K141">
            <v>699.57</v>
          </cell>
          <cell r="L141">
            <v>281.64999999999998</v>
          </cell>
          <cell r="M141">
            <v>417.9</v>
          </cell>
          <cell r="N141">
            <v>25.939999999999998</v>
          </cell>
          <cell r="O141">
            <v>24.369999999999997</v>
          </cell>
          <cell r="P141">
            <v>1.5699999999999998</v>
          </cell>
        </row>
        <row r="142">
          <cell r="A142">
            <v>39022</v>
          </cell>
          <cell r="B142">
            <v>3100.8900000000003</v>
          </cell>
          <cell r="C142">
            <v>2105.33</v>
          </cell>
          <cell r="D142">
            <v>995.56</v>
          </cell>
          <cell r="E142">
            <v>332.49999999999994</v>
          </cell>
          <cell r="F142">
            <v>694.05</v>
          </cell>
          <cell r="G142">
            <v>-361.56</v>
          </cell>
          <cell r="H142">
            <v>1962.95</v>
          </cell>
          <cell r="I142">
            <v>1073.6599999999999</v>
          </cell>
          <cell r="J142">
            <v>889.29</v>
          </cell>
          <cell r="K142">
            <v>778.59</v>
          </cell>
          <cell r="L142">
            <v>310.10999999999996</v>
          </cell>
          <cell r="M142">
            <v>468.46</v>
          </cell>
          <cell r="N142">
            <v>26.839999999999996</v>
          </cell>
          <cell r="O142">
            <v>27.49</v>
          </cell>
          <cell r="P142">
            <v>-0.65000000000000036</v>
          </cell>
        </row>
        <row r="143">
          <cell r="A143">
            <v>39052</v>
          </cell>
          <cell r="B143">
            <v>3406.57</v>
          </cell>
          <cell r="C143">
            <v>2291.7599999999998</v>
          </cell>
          <cell r="D143">
            <v>1114.81</v>
          </cell>
          <cell r="E143">
            <v>375.63999999999993</v>
          </cell>
          <cell r="F143">
            <v>753.8599999999999</v>
          </cell>
          <cell r="G143">
            <v>-378.23</v>
          </cell>
          <cell r="H143">
            <v>2146.6999999999998</v>
          </cell>
          <cell r="I143">
            <v>1172.5299999999997</v>
          </cell>
          <cell r="J143">
            <v>974.17</v>
          </cell>
          <cell r="K143">
            <v>852.96</v>
          </cell>
          <cell r="L143">
            <v>335.84</v>
          </cell>
          <cell r="M143">
            <v>517.1</v>
          </cell>
          <cell r="N143">
            <v>31.259999999999998</v>
          </cell>
          <cell r="O143">
            <v>29.509999999999998</v>
          </cell>
          <cell r="P143">
            <v>1.7499999999999996</v>
          </cell>
        </row>
        <row r="144">
          <cell r="A144">
            <v>39083</v>
          </cell>
          <cell r="B144">
            <v>289.89</v>
          </cell>
          <cell r="C144">
            <v>172.56</v>
          </cell>
          <cell r="D144">
            <v>117.33</v>
          </cell>
          <cell r="E144">
            <v>37.229999999999997</v>
          </cell>
          <cell r="F144">
            <v>63.68</v>
          </cell>
          <cell r="G144">
            <v>-26.45</v>
          </cell>
          <cell r="H144">
            <v>171.53</v>
          </cell>
          <cell r="I144">
            <v>83.24</v>
          </cell>
          <cell r="J144">
            <v>88.28</v>
          </cell>
          <cell r="K144">
            <v>79.989999999999995</v>
          </cell>
          <cell r="L144">
            <v>23.66</v>
          </cell>
          <cell r="M144">
            <v>56.33</v>
          </cell>
          <cell r="N144">
            <v>1.1299999999999999</v>
          </cell>
          <cell r="O144">
            <v>1.97</v>
          </cell>
          <cell r="P144">
            <v>-0.84</v>
          </cell>
        </row>
        <row r="145">
          <cell r="A145">
            <v>39114</v>
          </cell>
          <cell r="B145">
            <v>574.41</v>
          </cell>
          <cell r="C145">
            <v>342.98</v>
          </cell>
          <cell r="D145">
            <v>231.43</v>
          </cell>
          <cell r="E145">
            <v>66.88</v>
          </cell>
          <cell r="F145">
            <v>125.36</v>
          </cell>
          <cell r="G145">
            <v>-58.47</v>
          </cell>
          <cell r="H145">
            <v>356.19</v>
          </cell>
          <cell r="I145">
            <v>169.32</v>
          </cell>
          <cell r="J145">
            <v>186.86</v>
          </cell>
          <cell r="K145">
            <v>149.13</v>
          </cell>
          <cell r="L145">
            <v>45.120000000000005</v>
          </cell>
          <cell r="M145">
            <v>104.00999999999999</v>
          </cell>
          <cell r="N145">
            <v>2.2000000000000002</v>
          </cell>
          <cell r="O145">
            <v>3.1799999999999997</v>
          </cell>
          <cell r="P145">
            <v>-0.98</v>
          </cell>
        </row>
        <row r="146">
          <cell r="A146">
            <v>39142</v>
          </cell>
          <cell r="B146">
            <v>909.18999999999994</v>
          </cell>
          <cell r="C146">
            <v>562.43000000000006</v>
          </cell>
          <cell r="D146">
            <v>346.75</v>
          </cell>
          <cell r="E146">
            <v>108.55</v>
          </cell>
          <cell r="F146">
            <v>198.5</v>
          </cell>
          <cell r="G146">
            <v>-89.94</v>
          </cell>
          <cell r="H146">
            <v>559.62</v>
          </cell>
          <cell r="I146">
            <v>290.19</v>
          </cell>
          <cell r="J146">
            <v>269.43</v>
          </cell>
          <cell r="K146">
            <v>238.01999999999998</v>
          </cell>
          <cell r="L146">
            <v>68.56</v>
          </cell>
          <cell r="M146">
            <v>169.45999999999998</v>
          </cell>
          <cell r="N146">
            <v>2.9800000000000004</v>
          </cell>
          <cell r="O146">
            <v>5.18</v>
          </cell>
          <cell r="P146">
            <v>-2.21</v>
          </cell>
        </row>
        <row r="147">
          <cell r="A147">
            <v>39173</v>
          </cell>
          <cell r="B147">
            <v>1221.73</v>
          </cell>
          <cell r="C147">
            <v>767.23</v>
          </cell>
          <cell r="D147">
            <v>454.49</v>
          </cell>
          <cell r="E147">
            <v>137.9</v>
          </cell>
          <cell r="F147">
            <v>265.01</v>
          </cell>
          <cell r="G147">
            <v>-127.1</v>
          </cell>
          <cell r="H147">
            <v>764.47</v>
          </cell>
          <cell r="I147">
            <v>397.55</v>
          </cell>
          <cell r="J147">
            <v>366.92</v>
          </cell>
          <cell r="K147">
            <v>315.47999999999996</v>
          </cell>
          <cell r="L147">
            <v>98.17</v>
          </cell>
          <cell r="M147">
            <v>217.30999999999997</v>
          </cell>
          <cell r="N147">
            <v>3.8600000000000003</v>
          </cell>
          <cell r="O147">
            <v>6.5</v>
          </cell>
          <cell r="P147">
            <v>-2.65</v>
          </cell>
        </row>
        <row r="148">
          <cell r="A148">
            <v>39203</v>
          </cell>
          <cell r="B148">
            <v>1556.33</v>
          </cell>
          <cell r="C148">
            <v>970.21</v>
          </cell>
          <cell r="D148">
            <v>586.11</v>
          </cell>
          <cell r="E148">
            <v>177.82</v>
          </cell>
          <cell r="F148">
            <v>338.38</v>
          </cell>
          <cell r="G148">
            <v>-160.55000000000001</v>
          </cell>
          <cell r="H148">
            <v>976.13</v>
          </cell>
          <cell r="I148">
            <v>500.66</v>
          </cell>
          <cell r="J148">
            <v>475.47</v>
          </cell>
          <cell r="K148">
            <v>396.67999999999995</v>
          </cell>
          <cell r="L148">
            <v>122.46000000000001</v>
          </cell>
          <cell r="M148">
            <v>274.21999999999997</v>
          </cell>
          <cell r="N148">
            <v>5.6800000000000006</v>
          </cell>
          <cell r="O148">
            <v>8.7100000000000009</v>
          </cell>
          <cell r="P148">
            <v>-3.04</v>
          </cell>
        </row>
        <row r="149">
          <cell r="A149">
            <v>39234</v>
          </cell>
          <cell r="B149">
            <v>1889.6</v>
          </cell>
          <cell r="C149">
            <v>1185.9000000000001</v>
          </cell>
          <cell r="D149">
            <v>703.69</v>
          </cell>
          <cell r="E149">
            <v>211.82</v>
          </cell>
          <cell r="F149">
            <v>408.36</v>
          </cell>
          <cell r="G149">
            <v>-196.52</v>
          </cell>
          <cell r="H149">
            <v>1186.51</v>
          </cell>
          <cell r="I149">
            <v>614.37</v>
          </cell>
          <cell r="J149">
            <v>572.14</v>
          </cell>
          <cell r="K149">
            <v>477.52</v>
          </cell>
          <cell r="L149">
            <v>145.56</v>
          </cell>
          <cell r="M149">
            <v>331.96</v>
          </cell>
          <cell r="N149">
            <v>13.719999999999999</v>
          </cell>
          <cell r="O149">
            <v>17.61</v>
          </cell>
          <cell r="P149">
            <v>-3.9</v>
          </cell>
        </row>
        <row r="150">
          <cell r="A150">
            <v>39264</v>
          </cell>
          <cell r="B150">
            <v>2246.25</v>
          </cell>
          <cell r="C150">
            <v>1409.3500000000001</v>
          </cell>
          <cell r="D150">
            <v>836.8900000000001</v>
          </cell>
          <cell r="E150">
            <v>247.32</v>
          </cell>
          <cell r="F150">
            <v>481.49</v>
          </cell>
          <cell r="G150">
            <v>-234.15</v>
          </cell>
          <cell r="H150">
            <v>1423.38</v>
          </cell>
          <cell r="I150">
            <v>735.46</v>
          </cell>
          <cell r="J150">
            <v>687.92</v>
          </cell>
          <cell r="K150">
            <v>559.78</v>
          </cell>
          <cell r="L150">
            <v>172.86</v>
          </cell>
          <cell r="M150">
            <v>386.91999999999996</v>
          </cell>
          <cell r="N150">
            <v>15.729999999999999</v>
          </cell>
          <cell r="O150">
            <v>19.54</v>
          </cell>
          <cell r="P150">
            <v>-3.81</v>
          </cell>
        </row>
        <row r="151">
          <cell r="A151">
            <v>39295</v>
          </cell>
          <cell r="B151">
            <v>2603.65</v>
          </cell>
          <cell r="C151">
            <v>1630.96</v>
          </cell>
          <cell r="D151">
            <v>972.68000000000006</v>
          </cell>
          <cell r="E151">
            <v>287.77</v>
          </cell>
          <cell r="F151">
            <v>545</v>
          </cell>
          <cell r="G151">
            <v>-257.22000000000003</v>
          </cell>
          <cell r="H151">
            <v>1658.22</v>
          </cell>
          <cell r="I151">
            <v>866.63</v>
          </cell>
          <cell r="J151">
            <v>791.58999999999992</v>
          </cell>
          <cell r="K151">
            <v>640.53</v>
          </cell>
          <cell r="L151">
            <v>198.33</v>
          </cell>
          <cell r="M151">
            <v>442.21</v>
          </cell>
          <cell r="N151">
            <v>17.09</v>
          </cell>
          <cell r="O151">
            <v>21</v>
          </cell>
          <cell r="P151">
            <v>-3.91</v>
          </cell>
        </row>
        <row r="152">
          <cell r="A152">
            <v>39326</v>
          </cell>
          <cell r="B152">
            <v>2946.42</v>
          </cell>
          <cell r="C152">
            <v>1840.79</v>
          </cell>
          <cell r="D152">
            <v>1105.6100000000001</v>
          </cell>
          <cell r="E152">
            <v>322.90999999999997</v>
          </cell>
          <cell r="F152">
            <v>613.11</v>
          </cell>
          <cell r="G152">
            <v>-290.19000000000005</v>
          </cell>
          <cell r="H152">
            <v>1879.33</v>
          </cell>
          <cell r="I152">
            <v>978.33</v>
          </cell>
          <cell r="J152">
            <v>901.00999999999988</v>
          </cell>
          <cell r="K152">
            <v>724.9</v>
          </cell>
          <cell r="L152">
            <v>225.79000000000002</v>
          </cell>
          <cell r="M152">
            <v>499.12</v>
          </cell>
          <cell r="N152">
            <v>19.23</v>
          </cell>
          <cell r="O152">
            <v>23.56</v>
          </cell>
          <cell r="P152">
            <v>-4.33</v>
          </cell>
        </row>
        <row r="153">
          <cell r="A153">
            <v>39356</v>
          </cell>
          <cell r="B153">
            <v>3318.54</v>
          </cell>
          <cell r="C153">
            <v>2066.83</v>
          </cell>
          <cell r="D153">
            <v>1251.7</v>
          </cell>
          <cell r="E153">
            <v>362.5</v>
          </cell>
          <cell r="F153">
            <v>688.84</v>
          </cell>
          <cell r="G153">
            <v>-326.33000000000004</v>
          </cell>
          <cell r="H153">
            <v>2122.48</v>
          </cell>
          <cell r="I153">
            <v>1099.71</v>
          </cell>
          <cell r="J153">
            <v>1022.7799999999999</v>
          </cell>
          <cell r="K153">
            <v>811.94999999999993</v>
          </cell>
          <cell r="L153">
            <v>252.88000000000002</v>
          </cell>
          <cell r="M153">
            <v>559.08000000000004</v>
          </cell>
          <cell r="N153">
            <v>21.560000000000002</v>
          </cell>
          <cell r="O153">
            <v>25.41</v>
          </cell>
          <cell r="P153">
            <v>-3.84</v>
          </cell>
        </row>
        <row r="154">
          <cell r="A154">
            <v>39387</v>
          </cell>
          <cell r="B154">
            <v>3666.16</v>
          </cell>
          <cell r="C154">
            <v>2301.96</v>
          </cell>
          <cell r="D154">
            <v>1364.18</v>
          </cell>
          <cell r="E154">
            <v>406.36</v>
          </cell>
          <cell r="F154">
            <v>764.75</v>
          </cell>
          <cell r="G154">
            <v>-358.38000000000005</v>
          </cell>
          <cell r="H154">
            <v>2339.58</v>
          </cell>
          <cell r="I154">
            <v>1228.97</v>
          </cell>
          <cell r="J154">
            <v>1110.6099999999999</v>
          </cell>
          <cell r="K154">
            <v>897.44999999999993</v>
          </cell>
          <cell r="L154">
            <v>280.47000000000003</v>
          </cell>
          <cell r="M154">
            <v>616.99</v>
          </cell>
          <cell r="N154">
            <v>22.720000000000002</v>
          </cell>
          <cell r="O154">
            <v>27.78</v>
          </cell>
          <cell r="P154">
            <v>-5.05</v>
          </cell>
        </row>
        <row r="155">
          <cell r="A155">
            <v>39417</v>
          </cell>
          <cell r="B155">
            <v>4048.67</v>
          </cell>
          <cell r="C155">
            <v>2495.89</v>
          </cell>
          <cell r="D155">
            <v>1552.76</v>
          </cell>
          <cell r="E155">
            <v>448.87</v>
          </cell>
          <cell r="F155">
            <v>835.53</v>
          </cell>
          <cell r="G155">
            <v>-386.65000000000003</v>
          </cell>
          <cell r="H155">
            <v>2592.84</v>
          </cell>
          <cell r="I155">
            <v>1327.45</v>
          </cell>
          <cell r="J155">
            <v>1265.3899999999999</v>
          </cell>
          <cell r="K155">
            <v>983.21999999999991</v>
          </cell>
          <cell r="L155">
            <v>303.37</v>
          </cell>
          <cell r="M155">
            <v>679.85</v>
          </cell>
          <cell r="N155">
            <v>23.700000000000003</v>
          </cell>
          <cell r="O155">
            <v>29.55</v>
          </cell>
          <cell r="P155">
            <v>-5.84</v>
          </cell>
        </row>
        <row r="156">
          <cell r="A156">
            <v>39448</v>
          </cell>
          <cell r="B156">
            <v>350.37</v>
          </cell>
          <cell r="C156">
            <v>201.24</v>
          </cell>
          <cell r="D156">
            <v>149.13</v>
          </cell>
          <cell r="E156">
            <v>41.75</v>
          </cell>
          <cell r="F156">
            <v>75.569999999999993</v>
          </cell>
          <cell r="G156">
            <v>-33.82</v>
          </cell>
          <cell r="H156">
            <v>220.38</v>
          </cell>
          <cell r="I156">
            <v>105.5</v>
          </cell>
          <cell r="J156">
            <v>114.88</v>
          </cell>
          <cell r="K156">
            <v>85.83</v>
          </cell>
          <cell r="L156">
            <v>17.010000000000002</v>
          </cell>
          <cell r="M156">
            <v>68.819999999999993</v>
          </cell>
          <cell r="N156">
            <v>2.42</v>
          </cell>
          <cell r="O156">
            <v>3.16</v>
          </cell>
          <cell r="P156">
            <v>-0.74</v>
          </cell>
        </row>
        <row r="157">
          <cell r="A157">
            <v>39479</v>
          </cell>
          <cell r="B157">
            <v>676.88</v>
          </cell>
          <cell r="C157">
            <v>418.5</v>
          </cell>
          <cell r="D157">
            <v>258.38</v>
          </cell>
          <cell r="E157">
            <v>81.13</v>
          </cell>
          <cell r="F157">
            <v>157.14999999999998</v>
          </cell>
          <cell r="G157">
            <v>-76.02000000000001</v>
          </cell>
          <cell r="H157">
            <v>413.21000000000004</v>
          </cell>
          <cell r="I157">
            <v>213.99</v>
          </cell>
          <cell r="J157">
            <v>199.22</v>
          </cell>
          <cell r="K157">
            <v>172.93</v>
          </cell>
          <cell r="L157">
            <v>37.020000000000003</v>
          </cell>
          <cell r="M157">
            <v>135.91</v>
          </cell>
          <cell r="N157">
            <v>9.61</v>
          </cell>
          <cell r="O157">
            <v>10.34</v>
          </cell>
          <cell r="P157">
            <v>-0.72</v>
          </cell>
        </row>
        <row r="158">
          <cell r="A158">
            <v>39508</v>
          </cell>
          <cell r="B158">
            <v>1029.71</v>
          </cell>
          <cell r="C158">
            <v>630.33000000000004</v>
          </cell>
          <cell r="D158">
            <v>399.38</v>
          </cell>
          <cell r="E158">
            <v>123.57</v>
          </cell>
          <cell r="F158">
            <v>234.89</v>
          </cell>
          <cell r="G158">
            <v>-111.32000000000001</v>
          </cell>
          <cell r="H158">
            <v>634.16000000000008</v>
          </cell>
          <cell r="I158">
            <v>325.14999999999998</v>
          </cell>
          <cell r="J158">
            <v>309.01</v>
          </cell>
          <cell r="K158">
            <v>259.64</v>
          </cell>
          <cell r="L158">
            <v>56.370000000000005</v>
          </cell>
          <cell r="M158">
            <v>203.26999999999998</v>
          </cell>
          <cell r="N158">
            <v>12.35</v>
          </cell>
          <cell r="O158">
            <v>13.93</v>
          </cell>
          <cell r="P158">
            <v>-1.5699999999999998</v>
          </cell>
        </row>
        <row r="159">
          <cell r="A159">
            <v>39539</v>
          </cell>
          <cell r="B159">
            <v>1395.81</v>
          </cell>
          <cell r="C159">
            <v>859.62</v>
          </cell>
          <cell r="D159">
            <v>536.19000000000005</v>
          </cell>
          <cell r="E159">
            <v>164.74</v>
          </cell>
          <cell r="F159">
            <v>316.95</v>
          </cell>
          <cell r="G159">
            <v>-152.21</v>
          </cell>
          <cell r="H159">
            <v>865.10000000000014</v>
          </cell>
          <cell r="I159">
            <v>449.82</v>
          </cell>
          <cell r="J159">
            <v>415.28</v>
          </cell>
          <cell r="K159">
            <v>351.94</v>
          </cell>
          <cell r="L159">
            <v>76.78</v>
          </cell>
          <cell r="M159">
            <v>275.15999999999997</v>
          </cell>
          <cell r="N159">
            <v>14.03</v>
          </cell>
          <cell r="O159">
            <v>16.079999999999998</v>
          </cell>
          <cell r="P159">
            <v>-2.04</v>
          </cell>
        </row>
        <row r="160">
          <cell r="A160">
            <v>39569</v>
          </cell>
          <cell r="B160">
            <v>1774.6</v>
          </cell>
          <cell r="C160">
            <v>1086.94</v>
          </cell>
          <cell r="D160">
            <v>687.66000000000008</v>
          </cell>
          <cell r="E160">
            <v>204.60000000000002</v>
          </cell>
          <cell r="F160">
            <v>399.59</v>
          </cell>
          <cell r="G160">
            <v>-194.99</v>
          </cell>
          <cell r="H160">
            <v>1111.6300000000001</v>
          </cell>
          <cell r="I160">
            <v>571.41</v>
          </cell>
          <cell r="J160">
            <v>540.23</v>
          </cell>
          <cell r="K160">
            <v>442.5</v>
          </cell>
          <cell r="L160">
            <v>97.58</v>
          </cell>
          <cell r="M160">
            <v>344.91999999999996</v>
          </cell>
          <cell r="N160">
            <v>15.86</v>
          </cell>
          <cell r="O160">
            <v>18.369999999999997</v>
          </cell>
          <cell r="P160">
            <v>-2.5</v>
          </cell>
        </row>
        <row r="161">
          <cell r="A161">
            <v>39600</v>
          </cell>
          <cell r="B161">
            <v>2153.6</v>
          </cell>
          <cell r="C161">
            <v>1310.79</v>
          </cell>
          <cell r="D161">
            <v>842.81000000000006</v>
          </cell>
          <cell r="E161">
            <v>251.91000000000003</v>
          </cell>
          <cell r="F161">
            <v>479.03999999999996</v>
          </cell>
          <cell r="G161">
            <v>-227.12</v>
          </cell>
          <cell r="H161">
            <v>1350.8100000000002</v>
          </cell>
          <cell r="I161">
            <v>691.76</v>
          </cell>
          <cell r="J161">
            <v>659.06000000000006</v>
          </cell>
          <cell r="K161">
            <v>532.66999999999996</v>
          </cell>
          <cell r="L161">
            <v>118.17</v>
          </cell>
          <cell r="M161">
            <v>414.49999999999994</v>
          </cell>
          <cell r="N161">
            <v>18.2</v>
          </cell>
          <cell r="O161">
            <v>21.839999999999996</v>
          </cell>
          <cell r="P161">
            <v>-3.63</v>
          </cell>
        </row>
        <row r="162">
          <cell r="A162">
            <v>39630</v>
          </cell>
          <cell r="B162">
            <v>2568.1799999999998</v>
          </cell>
          <cell r="C162">
            <v>1544.24</v>
          </cell>
          <cell r="D162">
            <v>1023.94</v>
          </cell>
          <cell r="E162">
            <v>303.02000000000004</v>
          </cell>
          <cell r="F162">
            <v>566.56999999999994</v>
          </cell>
          <cell r="G162">
            <v>-263.54000000000002</v>
          </cell>
          <cell r="H162">
            <v>1604.2500000000002</v>
          </cell>
          <cell r="I162">
            <v>814.98</v>
          </cell>
          <cell r="J162">
            <v>789.28000000000009</v>
          </cell>
          <cell r="K162">
            <v>640.18999999999994</v>
          </cell>
          <cell r="L162">
            <v>138.26</v>
          </cell>
          <cell r="M162">
            <v>501.92999999999995</v>
          </cell>
          <cell r="N162">
            <v>20.71</v>
          </cell>
          <cell r="O162">
            <v>24.449999999999996</v>
          </cell>
          <cell r="P162">
            <v>-3.73</v>
          </cell>
        </row>
        <row r="163">
          <cell r="A163">
            <v>39661</v>
          </cell>
          <cell r="B163">
            <v>2939.5699999999997</v>
          </cell>
          <cell r="C163">
            <v>1765.95</v>
          </cell>
          <cell r="D163">
            <v>1173.6200000000001</v>
          </cell>
          <cell r="E163">
            <v>346.45000000000005</v>
          </cell>
          <cell r="F163">
            <v>638.11999999999989</v>
          </cell>
          <cell r="G163">
            <v>-291.66000000000003</v>
          </cell>
          <cell r="H163">
            <v>1844.9100000000003</v>
          </cell>
          <cell r="I163">
            <v>943.91000000000008</v>
          </cell>
          <cell r="J163">
            <v>901.0100000000001</v>
          </cell>
          <cell r="K163">
            <v>724.51</v>
          </cell>
          <cell r="L163">
            <v>157.44999999999999</v>
          </cell>
          <cell r="M163">
            <v>567.05999999999995</v>
          </cell>
          <cell r="N163">
            <v>23.69</v>
          </cell>
          <cell r="O163">
            <v>26.489999999999995</v>
          </cell>
          <cell r="P163">
            <v>-2.79</v>
          </cell>
        </row>
        <row r="164">
          <cell r="A164">
            <v>39692</v>
          </cell>
          <cell r="B164">
            <v>3347.8399999999997</v>
          </cell>
          <cell r="C164">
            <v>1981.51</v>
          </cell>
          <cell r="D164">
            <v>1366.3300000000002</v>
          </cell>
          <cell r="E164">
            <v>395.71000000000004</v>
          </cell>
          <cell r="F164">
            <v>714.82999999999993</v>
          </cell>
          <cell r="G164">
            <v>-319.11</v>
          </cell>
          <cell r="H164">
            <v>2099.5700000000002</v>
          </cell>
          <cell r="I164">
            <v>1058.44</v>
          </cell>
          <cell r="J164">
            <v>1041.1400000000001</v>
          </cell>
          <cell r="K164">
            <v>826.87</v>
          </cell>
          <cell r="L164">
            <v>179.62</v>
          </cell>
          <cell r="M164">
            <v>647.26</v>
          </cell>
          <cell r="N164">
            <v>25.67</v>
          </cell>
          <cell r="O164">
            <v>28.639999999999993</v>
          </cell>
          <cell r="P164">
            <v>-2.96</v>
          </cell>
        </row>
        <row r="165">
          <cell r="A165">
            <v>39722</v>
          </cell>
          <cell r="B165">
            <v>3736.6299999999997</v>
          </cell>
          <cell r="C165">
            <v>2211.85</v>
          </cell>
          <cell r="D165">
            <v>1524.7800000000002</v>
          </cell>
          <cell r="E165">
            <v>441.87</v>
          </cell>
          <cell r="F165">
            <v>793.19999999999993</v>
          </cell>
          <cell r="G165">
            <v>-351.33000000000004</v>
          </cell>
          <cell r="H165">
            <v>2343.3000000000002</v>
          </cell>
          <cell r="I165">
            <v>1187.5</v>
          </cell>
          <cell r="J165">
            <v>1155.8100000000002</v>
          </cell>
          <cell r="K165">
            <v>923.38</v>
          </cell>
          <cell r="L165">
            <v>200.2</v>
          </cell>
          <cell r="M165">
            <v>723.19</v>
          </cell>
          <cell r="N165">
            <v>28.060000000000002</v>
          </cell>
          <cell r="O165">
            <v>30.959999999999994</v>
          </cell>
          <cell r="P165">
            <v>-2.89</v>
          </cell>
        </row>
        <row r="166">
          <cell r="A166">
            <v>39753</v>
          </cell>
          <cell r="B166">
            <v>4090.66</v>
          </cell>
          <cell r="C166">
            <v>2426.42</v>
          </cell>
          <cell r="D166">
            <v>1664.2400000000002</v>
          </cell>
          <cell r="E166">
            <v>481.01</v>
          </cell>
          <cell r="F166">
            <v>861.61999999999989</v>
          </cell>
          <cell r="G166">
            <v>-380.61</v>
          </cell>
          <cell r="H166">
            <v>2563.13</v>
          </cell>
          <cell r="I166">
            <v>1311.22</v>
          </cell>
          <cell r="J166">
            <v>1251.92</v>
          </cell>
          <cell r="K166">
            <v>1016.77</v>
          </cell>
          <cell r="L166">
            <v>220.70999999999998</v>
          </cell>
          <cell r="M166">
            <v>796.07</v>
          </cell>
          <cell r="N166">
            <v>29.740000000000002</v>
          </cell>
          <cell r="O166">
            <v>32.879999999999995</v>
          </cell>
          <cell r="P166">
            <v>-3.13</v>
          </cell>
        </row>
        <row r="167">
          <cell r="A167">
            <v>39783</v>
          </cell>
          <cell r="B167">
            <v>4465.41</v>
          </cell>
          <cell r="C167">
            <v>2631.4900000000002</v>
          </cell>
          <cell r="D167">
            <v>1833.9200000000003</v>
          </cell>
          <cell r="E167">
            <v>532.81999999999994</v>
          </cell>
          <cell r="F167">
            <v>924.56</v>
          </cell>
          <cell r="G167">
            <v>-391.74</v>
          </cell>
          <cell r="H167">
            <v>2782.2200000000003</v>
          </cell>
          <cell r="I167">
            <v>1430.1</v>
          </cell>
          <cell r="J167">
            <v>1352.1200000000001</v>
          </cell>
          <cell r="K167">
            <v>1116.3799999999999</v>
          </cell>
          <cell r="L167">
            <v>239.42999999999998</v>
          </cell>
          <cell r="M167">
            <v>876.96</v>
          </cell>
          <cell r="N167">
            <v>33.99</v>
          </cell>
          <cell r="O167">
            <v>37.409999999999997</v>
          </cell>
          <cell r="P167">
            <v>-3.42</v>
          </cell>
        </row>
        <row r="168">
          <cell r="A168">
            <v>39814</v>
          </cell>
          <cell r="B168">
            <v>312.79000000000002</v>
          </cell>
          <cell r="C168">
            <v>203.72</v>
          </cell>
          <cell r="D168">
            <v>109.07</v>
          </cell>
          <cell r="E168">
            <v>48.52</v>
          </cell>
          <cell r="F168">
            <v>72.930000000000007</v>
          </cell>
          <cell r="G168">
            <v>-24.4</v>
          </cell>
          <cell r="H168">
            <v>175.28</v>
          </cell>
          <cell r="I168">
            <v>114.46</v>
          </cell>
          <cell r="J168">
            <v>60.82</v>
          </cell>
          <cell r="K168">
            <v>86.67</v>
          </cell>
          <cell r="L168">
            <v>13.3</v>
          </cell>
          <cell r="M168">
            <v>73.37</v>
          </cell>
          <cell r="N168">
            <v>2.31</v>
          </cell>
          <cell r="O168">
            <v>3.04</v>
          </cell>
          <cell r="P168">
            <v>-0.73</v>
          </cell>
        </row>
        <row r="169">
          <cell r="A169">
            <v>39845</v>
          </cell>
          <cell r="B169">
            <v>602.28</v>
          </cell>
          <cell r="C169">
            <v>375</v>
          </cell>
          <cell r="D169">
            <v>227.27999999999997</v>
          </cell>
          <cell r="E169">
            <v>79.66</v>
          </cell>
          <cell r="F169">
            <v>137.98000000000002</v>
          </cell>
          <cell r="G169">
            <v>-58.309999999999995</v>
          </cell>
          <cell r="H169">
            <v>351.32</v>
          </cell>
          <cell r="I169">
            <v>205.41</v>
          </cell>
          <cell r="J169">
            <v>145.91</v>
          </cell>
          <cell r="K169">
            <v>166.79000000000002</v>
          </cell>
          <cell r="L169">
            <v>25.23</v>
          </cell>
          <cell r="M169">
            <v>141.55000000000001</v>
          </cell>
          <cell r="N169">
            <v>4.5</v>
          </cell>
          <cell r="O169">
            <v>6.38</v>
          </cell>
          <cell r="P169">
            <v>-1.88</v>
          </cell>
        </row>
        <row r="170">
          <cell r="A170">
            <v>39873</v>
          </cell>
          <cell r="B170">
            <v>923.57999999999993</v>
          </cell>
          <cell r="C170">
            <v>586.89</v>
          </cell>
          <cell r="D170">
            <v>336.68999999999994</v>
          </cell>
          <cell r="E170">
            <v>118.03</v>
          </cell>
          <cell r="F170">
            <v>219.32000000000002</v>
          </cell>
          <cell r="G170">
            <v>-101.28</v>
          </cell>
          <cell r="H170">
            <v>553.54</v>
          </cell>
          <cell r="I170">
            <v>316.08</v>
          </cell>
          <cell r="J170">
            <v>237.45999999999998</v>
          </cell>
          <cell r="K170">
            <v>244.79000000000002</v>
          </cell>
          <cell r="L170">
            <v>41.08</v>
          </cell>
          <cell r="M170">
            <v>203.71</v>
          </cell>
          <cell r="N170">
            <v>7.2</v>
          </cell>
          <cell r="O170">
            <v>10.41</v>
          </cell>
          <cell r="P170">
            <v>-3.21</v>
          </cell>
        </row>
        <row r="171">
          <cell r="A171">
            <v>39904</v>
          </cell>
          <cell r="B171">
            <v>1254.8999999999999</v>
          </cell>
          <cell r="C171">
            <v>781.75</v>
          </cell>
          <cell r="D171">
            <v>473.13999999999993</v>
          </cell>
          <cell r="E171">
            <v>157.52000000000001</v>
          </cell>
          <cell r="F171">
            <v>290.13</v>
          </cell>
          <cell r="G171">
            <v>-132.6</v>
          </cell>
          <cell r="H171">
            <v>763.44999999999993</v>
          </cell>
          <cell r="I171">
            <v>419.37</v>
          </cell>
          <cell r="J171">
            <v>344.09</v>
          </cell>
          <cell r="K171">
            <v>322.35000000000002</v>
          </cell>
          <cell r="L171">
            <v>57.36</v>
          </cell>
          <cell r="M171">
            <v>265</v>
          </cell>
          <cell r="N171">
            <v>11.55</v>
          </cell>
          <cell r="O171">
            <v>14.9</v>
          </cell>
          <cell r="P171">
            <v>-3.36</v>
          </cell>
        </row>
        <row r="172">
          <cell r="A172">
            <v>39934</v>
          </cell>
          <cell r="B172">
            <v>1579.6</v>
          </cell>
          <cell r="C172">
            <v>977.43000000000006</v>
          </cell>
          <cell r="D172">
            <v>602.14999999999986</v>
          </cell>
          <cell r="E172">
            <v>195.64000000000001</v>
          </cell>
          <cell r="F172">
            <v>359.76</v>
          </cell>
          <cell r="G172">
            <v>-164.12</v>
          </cell>
          <cell r="H172">
            <v>969.52</v>
          </cell>
          <cell r="I172">
            <v>527.58000000000004</v>
          </cell>
          <cell r="J172">
            <v>441.96</v>
          </cell>
          <cell r="K172">
            <v>399.25</v>
          </cell>
          <cell r="L172">
            <v>71.2</v>
          </cell>
          <cell r="M172">
            <v>328.06</v>
          </cell>
          <cell r="N172">
            <v>15.15</v>
          </cell>
          <cell r="O172">
            <v>18.91</v>
          </cell>
          <cell r="P172">
            <v>-3.76</v>
          </cell>
        </row>
        <row r="173">
          <cell r="A173">
            <v>39965</v>
          </cell>
          <cell r="B173">
            <v>1901.32</v>
          </cell>
          <cell r="C173">
            <v>1181.3600000000001</v>
          </cell>
          <cell r="D173">
            <v>719.92999999999984</v>
          </cell>
          <cell r="E173">
            <v>235.14000000000001</v>
          </cell>
          <cell r="F173">
            <v>440.2</v>
          </cell>
          <cell r="G173">
            <v>-205.06</v>
          </cell>
          <cell r="H173">
            <v>1169.17</v>
          </cell>
          <cell r="I173">
            <v>632.30000000000007</v>
          </cell>
          <cell r="J173">
            <v>536.89</v>
          </cell>
          <cell r="K173">
            <v>477.47</v>
          </cell>
          <cell r="L173">
            <v>84.67</v>
          </cell>
          <cell r="M173">
            <v>392.81</v>
          </cell>
          <cell r="N173">
            <v>19.5</v>
          </cell>
          <cell r="O173">
            <v>24.22</v>
          </cell>
          <cell r="P173">
            <v>-4.72</v>
          </cell>
        </row>
        <row r="174">
          <cell r="A174">
            <v>39995</v>
          </cell>
          <cell r="B174">
            <v>2270.83</v>
          </cell>
          <cell r="C174">
            <v>1408.13</v>
          </cell>
          <cell r="D174">
            <v>862.66999999999985</v>
          </cell>
          <cell r="E174">
            <v>279.89</v>
          </cell>
          <cell r="F174">
            <v>524.91999999999996</v>
          </cell>
          <cell r="G174">
            <v>-245.03</v>
          </cell>
          <cell r="H174">
            <v>1400.0700000000002</v>
          </cell>
          <cell r="I174">
            <v>752.73</v>
          </cell>
          <cell r="J174">
            <v>647.36</v>
          </cell>
          <cell r="K174">
            <v>567.86</v>
          </cell>
          <cell r="L174">
            <v>102.32</v>
          </cell>
          <cell r="M174">
            <v>465.55</v>
          </cell>
          <cell r="N174">
            <v>22.97</v>
          </cell>
          <cell r="O174">
            <v>28.189999999999998</v>
          </cell>
          <cell r="P174">
            <v>-5.22</v>
          </cell>
        </row>
        <row r="175">
          <cell r="A175">
            <v>40026</v>
          </cell>
          <cell r="B175">
            <v>2608.64</v>
          </cell>
          <cell r="C175">
            <v>1604.2400000000002</v>
          </cell>
          <cell r="D175">
            <v>1004.3599999999999</v>
          </cell>
          <cell r="E175">
            <v>314.41999999999996</v>
          </cell>
          <cell r="F175">
            <v>590.12</v>
          </cell>
          <cell r="G175">
            <v>-275.7</v>
          </cell>
          <cell r="H175">
            <v>1624.9500000000003</v>
          </cell>
          <cell r="I175">
            <v>866.19</v>
          </cell>
          <cell r="J175">
            <v>758.78</v>
          </cell>
          <cell r="K175">
            <v>639.19000000000005</v>
          </cell>
          <cell r="L175">
            <v>113.91</v>
          </cell>
          <cell r="M175">
            <v>525.29</v>
          </cell>
          <cell r="N175">
            <v>30.04</v>
          </cell>
          <cell r="O175">
            <v>34.059999999999995</v>
          </cell>
          <cell r="P175">
            <v>-4.0199999999999996</v>
          </cell>
        </row>
        <row r="176">
          <cell r="A176">
            <v>40057</v>
          </cell>
          <cell r="B176">
            <v>2933.0899999999997</v>
          </cell>
          <cell r="C176">
            <v>1821.6200000000003</v>
          </cell>
          <cell r="D176">
            <v>1111.4299999999998</v>
          </cell>
          <cell r="E176">
            <v>359.36999999999995</v>
          </cell>
          <cell r="F176">
            <v>674.46</v>
          </cell>
          <cell r="G176">
            <v>-315.08</v>
          </cell>
          <cell r="H176">
            <v>1823.4200000000003</v>
          </cell>
          <cell r="I176">
            <v>974.81000000000006</v>
          </cell>
          <cell r="J176">
            <v>848.63</v>
          </cell>
          <cell r="K176">
            <v>715.75</v>
          </cell>
          <cell r="L176">
            <v>134.60999999999999</v>
          </cell>
          <cell r="M176">
            <v>581.14</v>
          </cell>
          <cell r="N176">
            <v>34.519999999999996</v>
          </cell>
          <cell r="O176">
            <v>37.779999999999994</v>
          </cell>
          <cell r="P176">
            <v>-3.2699999999999996</v>
          </cell>
        </row>
        <row r="177">
          <cell r="A177">
            <v>40087</v>
          </cell>
          <cell r="B177">
            <v>3277.4999999999995</v>
          </cell>
          <cell r="C177">
            <v>2038.2500000000005</v>
          </cell>
          <cell r="D177">
            <v>1239.2099999999998</v>
          </cell>
          <cell r="E177">
            <v>401.05999999999995</v>
          </cell>
          <cell r="F177">
            <v>756.47</v>
          </cell>
          <cell r="G177">
            <v>-355.4</v>
          </cell>
          <cell r="H177">
            <v>2039.5100000000002</v>
          </cell>
          <cell r="I177">
            <v>1090.53</v>
          </cell>
          <cell r="J177">
            <v>949</v>
          </cell>
          <cell r="K177">
            <v>798.88</v>
          </cell>
          <cell r="L177">
            <v>149.64999999999998</v>
          </cell>
          <cell r="M177">
            <v>649.23</v>
          </cell>
          <cell r="N177">
            <v>38.019999999999996</v>
          </cell>
          <cell r="O177">
            <v>41.639999999999993</v>
          </cell>
          <cell r="P177">
            <v>-3.6299999999999994</v>
          </cell>
        </row>
        <row r="178">
          <cell r="A178">
            <v>40118</v>
          </cell>
          <cell r="B178">
            <v>3598.0199999999995</v>
          </cell>
          <cell r="C178">
            <v>2255.1400000000003</v>
          </cell>
          <cell r="D178">
            <v>1342.85</v>
          </cell>
          <cell r="E178">
            <v>437.08999999999992</v>
          </cell>
          <cell r="F178">
            <v>840.15000000000009</v>
          </cell>
          <cell r="G178">
            <v>-403.04999999999995</v>
          </cell>
          <cell r="H178">
            <v>2240</v>
          </cell>
          <cell r="I178">
            <v>1201.76</v>
          </cell>
          <cell r="J178">
            <v>1038.26</v>
          </cell>
          <cell r="K178">
            <v>879.5</v>
          </cell>
          <cell r="L178">
            <v>166.82</v>
          </cell>
          <cell r="M178">
            <v>712.68000000000006</v>
          </cell>
          <cell r="N178">
            <v>41.41</v>
          </cell>
          <cell r="O178">
            <v>46.449999999999996</v>
          </cell>
          <cell r="P178">
            <v>-5.0499999999999989</v>
          </cell>
        </row>
        <row r="179">
          <cell r="A179">
            <v>40148</v>
          </cell>
          <cell r="B179">
            <v>3920.8599999999997</v>
          </cell>
          <cell r="C179">
            <v>2451.6000000000004</v>
          </cell>
          <cell r="D179">
            <v>1469.23</v>
          </cell>
          <cell r="E179">
            <v>486.61999999999989</v>
          </cell>
          <cell r="F179">
            <v>913.0100000000001</v>
          </cell>
          <cell r="G179">
            <v>-426.37999999999994</v>
          </cell>
          <cell r="H179">
            <v>2422.1799999999998</v>
          </cell>
          <cell r="I179">
            <v>1305.8599999999999</v>
          </cell>
          <cell r="J179">
            <v>1116.3399999999999</v>
          </cell>
          <cell r="K179">
            <v>965.05</v>
          </cell>
          <cell r="L179">
            <v>180.31</v>
          </cell>
          <cell r="M179">
            <v>784.75</v>
          </cell>
          <cell r="N179">
            <v>46.989999999999995</v>
          </cell>
          <cell r="O179">
            <v>52.459999999999994</v>
          </cell>
          <cell r="P179">
            <v>-5.4799999999999986</v>
          </cell>
        </row>
        <row r="180">
          <cell r="A180">
            <v>40179</v>
          </cell>
          <cell r="B180">
            <v>289.24</v>
          </cell>
          <cell r="C180">
            <v>185.58</v>
          </cell>
          <cell r="D180">
            <v>103.66</v>
          </cell>
          <cell r="E180">
            <v>42.27</v>
          </cell>
          <cell r="F180">
            <v>78.61</v>
          </cell>
          <cell r="G180">
            <v>-36.340000000000003</v>
          </cell>
          <cell r="H180">
            <v>167.58</v>
          </cell>
          <cell r="I180">
            <v>90.42</v>
          </cell>
          <cell r="J180">
            <v>77.16</v>
          </cell>
          <cell r="K180">
            <v>76.75</v>
          </cell>
          <cell r="L180">
            <v>13.8</v>
          </cell>
          <cell r="M180">
            <v>62.95</v>
          </cell>
          <cell r="N180">
            <v>2.65</v>
          </cell>
          <cell r="O180">
            <v>2.76</v>
          </cell>
          <cell r="P180">
            <v>-0.11</v>
          </cell>
        </row>
        <row r="181">
          <cell r="A181">
            <v>40210</v>
          </cell>
          <cell r="B181">
            <v>588.62</v>
          </cell>
          <cell r="C181">
            <v>391.28</v>
          </cell>
          <cell r="D181">
            <v>197.35</v>
          </cell>
          <cell r="E181">
            <v>73.72</v>
          </cell>
          <cell r="F181">
            <v>166.04000000000002</v>
          </cell>
          <cell r="G181">
            <v>-92.32</v>
          </cell>
          <cell r="H181">
            <v>357.91</v>
          </cell>
          <cell r="I181">
            <v>187.68</v>
          </cell>
          <cell r="J181">
            <v>170.23</v>
          </cell>
          <cell r="K181">
            <v>151.75</v>
          </cell>
          <cell r="L181">
            <v>31.62</v>
          </cell>
          <cell r="M181">
            <v>120.13</v>
          </cell>
          <cell r="N181">
            <v>5.25</v>
          </cell>
          <cell r="O181">
            <v>5.9499999999999993</v>
          </cell>
          <cell r="P181">
            <v>-0.7</v>
          </cell>
        </row>
        <row r="182">
          <cell r="A182">
            <v>40238</v>
          </cell>
          <cell r="B182">
            <v>959.35</v>
          </cell>
          <cell r="C182">
            <v>631.11</v>
          </cell>
          <cell r="D182">
            <v>328.25</v>
          </cell>
          <cell r="E182">
            <v>124.28999999999999</v>
          </cell>
          <cell r="F182">
            <v>262.15000000000003</v>
          </cell>
          <cell r="G182">
            <v>-137.85999999999999</v>
          </cell>
          <cell r="H182">
            <v>590.46</v>
          </cell>
          <cell r="I182">
            <v>306.59000000000003</v>
          </cell>
          <cell r="J182">
            <v>283.87</v>
          </cell>
          <cell r="K182">
            <v>236.01999999999998</v>
          </cell>
          <cell r="L182">
            <v>51.760000000000005</v>
          </cell>
          <cell r="M182">
            <v>184.26</v>
          </cell>
          <cell r="N182">
            <v>8.59</v>
          </cell>
          <cell r="O182">
            <v>10.61</v>
          </cell>
          <cell r="P182">
            <v>-2.02</v>
          </cell>
        </row>
        <row r="183">
          <cell r="A183">
            <v>40269</v>
          </cell>
          <cell r="B183">
            <v>1320.21</v>
          </cell>
          <cell r="C183">
            <v>858.12</v>
          </cell>
          <cell r="D183">
            <v>462.1</v>
          </cell>
          <cell r="E183">
            <v>171.95999999999998</v>
          </cell>
          <cell r="F183">
            <v>351.26000000000005</v>
          </cell>
          <cell r="G183">
            <v>-179.29999999999998</v>
          </cell>
          <cell r="H183">
            <v>823.01</v>
          </cell>
          <cell r="I183">
            <v>426.22</v>
          </cell>
          <cell r="J183">
            <v>396.79</v>
          </cell>
          <cell r="K183">
            <v>311.96999999999997</v>
          </cell>
          <cell r="L183">
            <v>66.92</v>
          </cell>
          <cell r="M183">
            <v>245.06</v>
          </cell>
          <cell r="N183">
            <v>13.27</v>
          </cell>
          <cell r="O183">
            <v>13.719999999999999</v>
          </cell>
          <cell r="P183">
            <v>-0.44999999999999996</v>
          </cell>
        </row>
        <row r="184">
          <cell r="A184">
            <v>40299</v>
          </cell>
          <cell r="B184">
            <v>1681.3700000000001</v>
          </cell>
          <cell r="C184">
            <v>1093.1199999999999</v>
          </cell>
          <cell r="D184">
            <v>588.26</v>
          </cell>
          <cell r="E184">
            <v>206.57</v>
          </cell>
          <cell r="F184">
            <v>449.38000000000005</v>
          </cell>
          <cell r="G184">
            <v>-242.80999999999997</v>
          </cell>
          <cell r="H184">
            <v>1060.3699999999999</v>
          </cell>
          <cell r="I184">
            <v>540.84</v>
          </cell>
          <cell r="J184">
            <v>519.53</v>
          </cell>
          <cell r="K184">
            <v>392.88</v>
          </cell>
          <cell r="L184">
            <v>85.740000000000009</v>
          </cell>
          <cell r="M184">
            <v>307.16000000000003</v>
          </cell>
          <cell r="N184">
            <v>21.54</v>
          </cell>
          <cell r="O184">
            <v>17.16</v>
          </cell>
          <cell r="P184">
            <v>4.38</v>
          </cell>
        </row>
        <row r="185">
          <cell r="A185">
            <v>40330</v>
          </cell>
          <cell r="B185">
            <v>2086.8000000000002</v>
          </cell>
          <cell r="C185">
            <v>1359.83</v>
          </cell>
          <cell r="D185">
            <v>726.97</v>
          </cell>
          <cell r="E185">
            <v>242.94</v>
          </cell>
          <cell r="F185">
            <v>562.61</v>
          </cell>
          <cell r="G185">
            <v>-319.66999999999996</v>
          </cell>
          <cell r="H185">
            <v>1343.3</v>
          </cell>
          <cell r="I185">
            <v>669.80000000000007</v>
          </cell>
          <cell r="J185">
            <v>673.5</v>
          </cell>
          <cell r="K185">
            <v>475.96</v>
          </cell>
          <cell r="L185">
            <v>107.62</v>
          </cell>
          <cell r="M185">
            <v>368.35</v>
          </cell>
          <cell r="N185">
            <v>24.59</v>
          </cell>
          <cell r="O185">
            <v>19.809999999999999</v>
          </cell>
          <cell r="P185">
            <v>4.79</v>
          </cell>
        </row>
        <row r="186">
          <cell r="A186">
            <v>40360</v>
          </cell>
          <cell r="B186">
            <v>2503.6200000000003</v>
          </cell>
          <cell r="C186">
            <v>1613.58</v>
          </cell>
          <cell r="D186">
            <v>890.04</v>
          </cell>
          <cell r="E186">
            <v>292.02999999999997</v>
          </cell>
          <cell r="F186">
            <v>657.57</v>
          </cell>
          <cell r="G186">
            <v>-365.53999999999996</v>
          </cell>
          <cell r="H186">
            <v>1619.21</v>
          </cell>
          <cell r="I186">
            <v>810.2600000000001</v>
          </cell>
          <cell r="J186">
            <v>808.95</v>
          </cell>
          <cell r="K186">
            <v>563.79</v>
          </cell>
          <cell r="L186">
            <v>123.2</v>
          </cell>
          <cell r="M186">
            <v>440.6</v>
          </cell>
          <cell r="N186">
            <v>28.58</v>
          </cell>
          <cell r="O186">
            <v>22.56</v>
          </cell>
          <cell r="P186">
            <v>6.03</v>
          </cell>
        </row>
        <row r="187">
          <cell r="A187">
            <v>40391</v>
          </cell>
          <cell r="B187">
            <v>2894.0400000000004</v>
          </cell>
          <cell r="C187">
            <v>1865.55</v>
          </cell>
          <cell r="D187">
            <v>1028.48</v>
          </cell>
          <cell r="E187">
            <v>332.9</v>
          </cell>
          <cell r="F187">
            <v>764.44</v>
          </cell>
          <cell r="G187">
            <v>-431.53999999999996</v>
          </cell>
          <cell r="H187">
            <v>1882.31</v>
          </cell>
          <cell r="I187">
            <v>937.88000000000011</v>
          </cell>
          <cell r="J187">
            <v>944.43000000000006</v>
          </cell>
          <cell r="K187">
            <v>646.41</v>
          </cell>
          <cell r="L187">
            <v>137.63</v>
          </cell>
          <cell r="M187">
            <v>508.79</v>
          </cell>
          <cell r="N187">
            <v>32.4</v>
          </cell>
          <cell r="O187">
            <v>25.61</v>
          </cell>
          <cell r="P187">
            <v>6.8000000000000007</v>
          </cell>
        </row>
        <row r="188">
          <cell r="A188">
            <v>40422</v>
          </cell>
          <cell r="B188">
            <v>3277.2300000000005</v>
          </cell>
          <cell r="C188">
            <v>2125.1</v>
          </cell>
          <cell r="D188">
            <v>1152.1100000000001</v>
          </cell>
          <cell r="E188">
            <v>372.41999999999996</v>
          </cell>
          <cell r="F188">
            <v>869.99</v>
          </cell>
          <cell r="G188">
            <v>-497.58</v>
          </cell>
          <cell r="H188">
            <v>2131.5500000000002</v>
          </cell>
          <cell r="I188">
            <v>1072.9900000000002</v>
          </cell>
          <cell r="J188">
            <v>1058.56</v>
          </cell>
          <cell r="K188">
            <v>737.11</v>
          </cell>
          <cell r="L188">
            <v>153.68</v>
          </cell>
          <cell r="M188">
            <v>583.44000000000005</v>
          </cell>
          <cell r="N188">
            <v>36.129999999999995</v>
          </cell>
          <cell r="O188">
            <v>28.45</v>
          </cell>
          <cell r="P188">
            <v>7.69</v>
          </cell>
        </row>
        <row r="189">
          <cell r="A189">
            <v>40452</v>
          </cell>
          <cell r="B189">
            <v>3656.01</v>
          </cell>
          <cell r="C189">
            <v>2371.7199999999998</v>
          </cell>
          <cell r="D189">
            <v>1284.2800000000002</v>
          </cell>
          <cell r="E189">
            <v>414.43999999999994</v>
          </cell>
          <cell r="F189">
            <v>973.34</v>
          </cell>
          <cell r="G189">
            <v>-558.91</v>
          </cell>
          <cell r="H189">
            <v>2380.94</v>
          </cell>
          <cell r="I189">
            <v>1196.1600000000003</v>
          </cell>
          <cell r="J189">
            <v>1184.78</v>
          </cell>
          <cell r="K189">
            <v>821.08</v>
          </cell>
          <cell r="L189">
            <v>170.71</v>
          </cell>
          <cell r="M189">
            <v>650.38000000000011</v>
          </cell>
          <cell r="N189">
            <v>39.529999999999994</v>
          </cell>
          <cell r="O189">
            <v>31.52</v>
          </cell>
          <cell r="P189">
            <v>8.0300000000000011</v>
          </cell>
        </row>
        <row r="190">
          <cell r="A190">
            <v>40483</v>
          </cell>
          <cell r="B190">
            <v>4034.04</v>
          </cell>
          <cell r="C190">
            <v>2591.7999999999997</v>
          </cell>
          <cell r="D190">
            <v>1442.2300000000002</v>
          </cell>
          <cell r="E190">
            <v>454.32999999999993</v>
          </cell>
          <cell r="F190">
            <v>1064.92</v>
          </cell>
          <cell r="G190">
            <v>-610.59999999999991</v>
          </cell>
          <cell r="H190">
            <v>2625.52</v>
          </cell>
          <cell r="I190">
            <v>1303.5400000000004</v>
          </cell>
          <cell r="J190">
            <v>1321.98</v>
          </cell>
          <cell r="K190">
            <v>910.55000000000007</v>
          </cell>
          <cell r="L190">
            <v>188.36</v>
          </cell>
          <cell r="M190">
            <v>722.2</v>
          </cell>
          <cell r="N190">
            <v>43.61999999999999</v>
          </cell>
          <cell r="O190">
            <v>34.99</v>
          </cell>
          <cell r="P190">
            <v>8.65</v>
          </cell>
        </row>
        <row r="191">
          <cell r="A191">
            <v>40513</v>
          </cell>
          <cell r="B191">
            <v>4435.55</v>
          </cell>
          <cell r="C191">
            <v>2824.33</v>
          </cell>
          <cell r="D191">
            <v>1611.2100000000003</v>
          </cell>
          <cell r="E191">
            <v>506.92999999999995</v>
          </cell>
          <cell r="F191">
            <v>1152.02</v>
          </cell>
          <cell r="G191">
            <v>-645.09999999999991</v>
          </cell>
          <cell r="H191">
            <v>2874.57</v>
          </cell>
          <cell r="I191">
            <v>1421.4900000000005</v>
          </cell>
          <cell r="J191">
            <v>1453.08</v>
          </cell>
          <cell r="K191">
            <v>1004.6</v>
          </cell>
          <cell r="L191">
            <v>207.12</v>
          </cell>
          <cell r="M191">
            <v>797.49</v>
          </cell>
          <cell r="N191">
            <v>49.429999999999993</v>
          </cell>
          <cell r="O191">
            <v>43.71</v>
          </cell>
          <cell r="P191">
            <v>5.74</v>
          </cell>
        </row>
        <row r="192">
          <cell r="A192">
            <v>40544</v>
          </cell>
          <cell r="B192">
            <v>350.53</v>
          </cell>
          <cell r="C192">
            <v>223.64</v>
          </cell>
          <cell r="D192">
            <v>126.89</v>
          </cell>
          <cell r="E192">
            <v>48.81</v>
          </cell>
          <cell r="F192">
            <v>101.17</v>
          </cell>
          <cell r="G192">
            <v>-52.36</v>
          </cell>
          <cell r="H192">
            <v>207.16</v>
          </cell>
          <cell r="I192">
            <v>104.02</v>
          </cell>
          <cell r="J192">
            <v>103.14</v>
          </cell>
          <cell r="K192">
            <v>92.62</v>
          </cell>
          <cell r="L192">
            <v>16.809999999999999</v>
          </cell>
          <cell r="M192">
            <v>75.8</v>
          </cell>
          <cell r="N192">
            <v>1.94</v>
          </cell>
          <cell r="O192">
            <v>1.64</v>
          </cell>
          <cell r="P192">
            <v>0.3</v>
          </cell>
        </row>
        <row r="193">
          <cell r="A193">
            <v>40575</v>
          </cell>
          <cell r="B193">
            <v>698.55</v>
          </cell>
          <cell r="C193">
            <v>444.67999999999995</v>
          </cell>
          <cell r="D193">
            <v>253.87</v>
          </cell>
          <cell r="E193">
            <v>85.37</v>
          </cell>
          <cell r="F193">
            <v>203.23000000000002</v>
          </cell>
          <cell r="G193">
            <v>-117.86</v>
          </cell>
          <cell r="H193">
            <v>431.38</v>
          </cell>
          <cell r="I193">
            <v>202</v>
          </cell>
          <cell r="J193">
            <v>229.38</v>
          </cell>
          <cell r="K193">
            <v>177.86</v>
          </cell>
          <cell r="L193">
            <v>36.56</v>
          </cell>
          <cell r="M193">
            <v>141.29</v>
          </cell>
          <cell r="N193">
            <v>3.9499999999999997</v>
          </cell>
          <cell r="O193">
            <v>2.8899999999999997</v>
          </cell>
          <cell r="P193">
            <v>1.06</v>
          </cell>
        </row>
        <row r="194">
          <cell r="A194">
            <v>40603</v>
          </cell>
          <cell r="B194">
            <v>1145.46</v>
          </cell>
          <cell r="C194">
            <v>705.09999999999991</v>
          </cell>
          <cell r="D194">
            <v>440.36</v>
          </cell>
          <cell r="E194">
            <v>145.88</v>
          </cell>
          <cell r="F194">
            <v>327.62</v>
          </cell>
          <cell r="G194">
            <v>-181.74</v>
          </cell>
          <cell r="H194">
            <v>721.68000000000006</v>
          </cell>
          <cell r="I194">
            <v>311.95999999999998</v>
          </cell>
          <cell r="J194">
            <v>409.73</v>
          </cell>
          <cell r="K194">
            <v>271.8</v>
          </cell>
          <cell r="L194">
            <v>60.49</v>
          </cell>
          <cell r="M194">
            <v>211.3</v>
          </cell>
          <cell r="N194">
            <v>6.1099999999999994</v>
          </cell>
          <cell r="O194">
            <v>5.0399999999999991</v>
          </cell>
          <cell r="P194">
            <v>1.07</v>
          </cell>
        </row>
        <row r="195">
          <cell r="A195">
            <v>40634</v>
          </cell>
          <cell r="B195">
            <v>1527.5700000000002</v>
          </cell>
          <cell r="C195">
            <v>964.7399999999999</v>
          </cell>
          <cell r="D195">
            <v>562.82000000000005</v>
          </cell>
          <cell r="E195">
            <v>193.49</v>
          </cell>
          <cell r="F195">
            <v>448.76</v>
          </cell>
          <cell r="G195">
            <v>-255.27</v>
          </cell>
          <cell r="H195">
            <v>963.59</v>
          </cell>
          <cell r="I195">
            <v>424.36</v>
          </cell>
          <cell r="J195">
            <v>539.24</v>
          </cell>
          <cell r="K195">
            <v>362.09000000000003</v>
          </cell>
          <cell r="L195">
            <v>84.53</v>
          </cell>
          <cell r="M195">
            <v>277.55</v>
          </cell>
          <cell r="N195">
            <v>8.41</v>
          </cell>
          <cell r="O195">
            <v>7.1</v>
          </cell>
          <cell r="P195">
            <v>1.31</v>
          </cell>
        </row>
        <row r="196">
          <cell r="A196">
            <v>40664</v>
          </cell>
          <cell r="B196">
            <v>1977.7000000000003</v>
          </cell>
          <cell r="C196">
            <v>1271.06</v>
          </cell>
          <cell r="D196">
            <v>706.63000000000011</v>
          </cell>
          <cell r="E196">
            <v>234.93</v>
          </cell>
          <cell r="F196">
            <v>594.07999999999993</v>
          </cell>
          <cell r="G196">
            <v>-359.15</v>
          </cell>
          <cell r="H196">
            <v>1265.73</v>
          </cell>
          <cell r="I196">
            <v>559.54</v>
          </cell>
          <cell r="J196">
            <v>706.2</v>
          </cell>
          <cell r="K196">
            <v>465.91</v>
          </cell>
          <cell r="L196">
            <v>108.58</v>
          </cell>
          <cell r="M196">
            <v>357.32</v>
          </cell>
          <cell r="N196">
            <v>11.14</v>
          </cell>
          <cell r="O196">
            <v>8.879999999999999</v>
          </cell>
          <cell r="P196">
            <v>2.27</v>
          </cell>
        </row>
        <row r="197">
          <cell r="A197">
            <v>40695</v>
          </cell>
          <cell r="B197">
            <v>2415.8300000000004</v>
          </cell>
          <cell r="C197">
            <v>1530.58</v>
          </cell>
          <cell r="D197">
            <v>885.24000000000012</v>
          </cell>
          <cell r="E197">
            <v>274.64999999999998</v>
          </cell>
          <cell r="F197">
            <v>708.6099999999999</v>
          </cell>
          <cell r="G197">
            <v>-433.95</v>
          </cell>
          <cell r="H197">
            <v>1566.21</v>
          </cell>
          <cell r="I197">
            <v>685.31</v>
          </cell>
          <cell r="J197">
            <v>880.90000000000009</v>
          </cell>
          <cell r="K197">
            <v>560.76</v>
          </cell>
          <cell r="L197">
            <v>125.75</v>
          </cell>
          <cell r="M197">
            <v>435</v>
          </cell>
          <cell r="N197">
            <v>14.22</v>
          </cell>
          <cell r="O197">
            <v>10.93</v>
          </cell>
          <cell r="P197">
            <v>3.3</v>
          </cell>
        </row>
        <row r="198">
          <cell r="A198">
            <v>40725</v>
          </cell>
          <cell r="B198">
            <v>2859.4900000000002</v>
          </cell>
          <cell r="C198">
            <v>1813.4099999999999</v>
          </cell>
          <cell r="D198">
            <v>1046.0700000000002</v>
          </cell>
          <cell r="E198">
            <v>328.62</v>
          </cell>
          <cell r="F198">
            <v>843.77999999999986</v>
          </cell>
          <cell r="G198">
            <v>-515.15</v>
          </cell>
          <cell r="H198">
            <v>1854.75</v>
          </cell>
          <cell r="I198">
            <v>811.31</v>
          </cell>
          <cell r="J198">
            <v>1043.44</v>
          </cell>
          <cell r="K198">
            <v>656.38</v>
          </cell>
          <cell r="L198">
            <v>143.47999999999999</v>
          </cell>
          <cell r="M198">
            <v>512.89</v>
          </cell>
          <cell r="N198">
            <v>19.760000000000002</v>
          </cell>
          <cell r="O198">
            <v>14.86</v>
          </cell>
          <cell r="P198">
            <v>4.91</v>
          </cell>
        </row>
        <row r="199">
          <cell r="A199">
            <v>40756</v>
          </cell>
          <cell r="B199">
            <v>3310.76</v>
          </cell>
          <cell r="C199">
            <v>2085.92</v>
          </cell>
          <cell r="D199">
            <v>1224.8300000000002</v>
          </cell>
          <cell r="E199">
            <v>372.71000000000004</v>
          </cell>
          <cell r="F199">
            <v>963.9899999999999</v>
          </cell>
          <cell r="G199">
            <v>-591.27</v>
          </cell>
          <cell r="H199">
            <v>2162.46</v>
          </cell>
          <cell r="I199">
            <v>945.5</v>
          </cell>
          <cell r="J199">
            <v>1216.96</v>
          </cell>
          <cell r="K199">
            <v>753.48</v>
          </cell>
          <cell r="L199">
            <v>159.29999999999998</v>
          </cell>
          <cell r="M199">
            <v>594.16999999999996</v>
          </cell>
          <cell r="N199">
            <v>22.130000000000003</v>
          </cell>
          <cell r="O199">
            <v>17.149999999999999</v>
          </cell>
          <cell r="P199">
            <v>4.99</v>
          </cell>
        </row>
        <row r="200">
          <cell r="A200">
            <v>40787</v>
          </cell>
          <cell r="B200">
            <v>3753.04</v>
          </cell>
          <cell r="C200">
            <v>2410.62</v>
          </cell>
          <cell r="D200">
            <v>1342.41</v>
          </cell>
          <cell r="E200">
            <v>423.73</v>
          </cell>
          <cell r="F200">
            <v>1105.79</v>
          </cell>
          <cell r="G200">
            <v>-682.05</v>
          </cell>
          <cell r="H200">
            <v>2459.59</v>
          </cell>
          <cell r="I200">
            <v>1107.8899999999999</v>
          </cell>
          <cell r="J200">
            <v>1351.7</v>
          </cell>
          <cell r="K200">
            <v>846.04</v>
          </cell>
          <cell r="L200">
            <v>177.88</v>
          </cell>
          <cell r="M200">
            <v>668.14</v>
          </cell>
          <cell r="N200">
            <v>23.700000000000003</v>
          </cell>
          <cell r="O200">
            <v>19.07</v>
          </cell>
          <cell r="P200">
            <v>4.6400000000000006</v>
          </cell>
        </row>
        <row r="201">
          <cell r="A201">
            <v>40817</v>
          </cell>
          <cell r="B201">
            <v>4172.32</v>
          </cell>
          <cell r="C201">
            <v>2670.71</v>
          </cell>
          <cell r="D201">
            <v>1501.6000000000001</v>
          </cell>
          <cell r="E201">
            <v>470.65000000000003</v>
          </cell>
          <cell r="F201">
            <v>1213.48</v>
          </cell>
          <cell r="G201">
            <v>-742.81999999999994</v>
          </cell>
          <cell r="H201">
            <v>2736.54</v>
          </cell>
          <cell r="I201">
            <v>1238.2299999999998</v>
          </cell>
          <cell r="J201">
            <v>1498.31</v>
          </cell>
          <cell r="K201">
            <v>939.52</v>
          </cell>
          <cell r="L201">
            <v>197.76999999999998</v>
          </cell>
          <cell r="M201">
            <v>741.73</v>
          </cell>
          <cell r="N201">
            <v>25.620000000000005</v>
          </cell>
          <cell r="O201">
            <v>21.240000000000002</v>
          </cell>
          <cell r="P201">
            <v>4.4000000000000004</v>
          </cell>
        </row>
        <row r="202">
          <cell r="A202">
            <v>40848</v>
          </cell>
          <cell r="B202">
            <v>4571.0499999999993</v>
          </cell>
          <cell r="C202">
            <v>2943.66</v>
          </cell>
          <cell r="D202">
            <v>1627.38</v>
          </cell>
          <cell r="E202">
            <v>508.39000000000004</v>
          </cell>
          <cell r="F202">
            <v>1331.6</v>
          </cell>
          <cell r="G202">
            <v>-823.19999999999993</v>
          </cell>
          <cell r="H202">
            <v>2995.56</v>
          </cell>
          <cell r="I202">
            <v>1363.4599999999998</v>
          </cell>
          <cell r="J202">
            <v>1632.1</v>
          </cell>
          <cell r="K202">
            <v>1036.3799999999999</v>
          </cell>
          <cell r="L202">
            <v>224.02999999999997</v>
          </cell>
          <cell r="M202">
            <v>812.33</v>
          </cell>
          <cell r="N202">
            <v>30.740000000000006</v>
          </cell>
          <cell r="O202">
            <v>24.580000000000002</v>
          </cell>
          <cell r="P202">
            <v>6.1800000000000006</v>
          </cell>
        </row>
        <row r="203">
          <cell r="A203">
            <v>40878</v>
          </cell>
          <cell r="B203">
            <v>4982.9499999999989</v>
          </cell>
          <cell r="C203">
            <v>3190.33</v>
          </cell>
          <cell r="D203">
            <v>1792.6000000000001</v>
          </cell>
          <cell r="E203">
            <v>555.06000000000006</v>
          </cell>
          <cell r="F203">
            <v>1439.04</v>
          </cell>
          <cell r="G203">
            <v>-883.96999999999991</v>
          </cell>
          <cell r="H203">
            <v>3258.38</v>
          </cell>
          <cell r="I203">
            <v>1484.87</v>
          </cell>
          <cell r="J203">
            <v>1773.51</v>
          </cell>
          <cell r="K203">
            <v>1136.6399999999999</v>
          </cell>
          <cell r="L203">
            <v>240.35999999999996</v>
          </cell>
          <cell r="M203">
            <v>896.26</v>
          </cell>
          <cell r="N203">
            <v>32.890000000000008</v>
          </cell>
          <cell r="O203">
            <v>26.080000000000002</v>
          </cell>
          <cell r="P203">
            <v>6.830000000000001</v>
          </cell>
        </row>
        <row r="204">
          <cell r="A204">
            <v>40909</v>
          </cell>
          <cell r="B204">
            <v>398.68</v>
          </cell>
          <cell r="C204">
            <v>259.08</v>
          </cell>
          <cell r="D204">
            <v>139.6</v>
          </cell>
          <cell r="E204">
            <v>55.36</v>
          </cell>
          <cell r="F204">
            <v>125.7</v>
          </cell>
          <cell r="G204">
            <v>-70.33</v>
          </cell>
          <cell r="H204">
            <v>245.33</v>
          </cell>
          <cell r="I204">
            <v>114.16</v>
          </cell>
          <cell r="J204">
            <v>131.16999999999999</v>
          </cell>
          <cell r="K204">
            <v>95.11</v>
          </cell>
          <cell r="L204">
            <v>17.55</v>
          </cell>
          <cell r="M204">
            <v>77.56</v>
          </cell>
          <cell r="N204">
            <v>2.88</v>
          </cell>
          <cell r="O204">
            <v>1.68</v>
          </cell>
          <cell r="P204">
            <v>1.21</v>
          </cell>
        </row>
        <row r="205">
          <cell r="A205">
            <v>40940</v>
          </cell>
          <cell r="B205">
            <v>780.79</v>
          </cell>
          <cell r="C205">
            <v>492.26</v>
          </cell>
          <cell r="D205">
            <v>288.52999999999997</v>
          </cell>
          <cell r="E205">
            <v>93.3</v>
          </cell>
          <cell r="F205">
            <v>233.53</v>
          </cell>
          <cell r="G205">
            <v>-140.23000000000002</v>
          </cell>
          <cell r="H205">
            <v>498.14</v>
          </cell>
          <cell r="I205">
            <v>221.49</v>
          </cell>
          <cell r="J205">
            <v>276.64999999999998</v>
          </cell>
          <cell r="K205">
            <v>183.56</v>
          </cell>
          <cell r="L205">
            <v>33.870000000000005</v>
          </cell>
          <cell r="M205">
            <v>149.69</v>
          </cell>
          <cell r="N205">
            <v>5.79</v>
          </cell>
          <cell r="O205">
            <v>3.37</v>
          </cell>
          <cell r="P205">
            <v>2.4299999999999997</v>
          </cell>
        </row>
        <row r="206">
          <cell r="A206">
            <v>40969</v>
          </cell>
          <cell r="B206">
            <v>1203.94</v>
          </cell>
          <cell r="C206">
            <v>737.61</v>
          </cell>
          <cell r="D206">
            <v>466.33</v>
          </cell>
          <cell r="E206">
            <v>144.82</v>
          </cell>
          <cell r="F206">
            <v>344.74</v>
          </cell>
          <cell r="G206">
            <v>-199.92000000000002</v>
          </cell>
          <cell r="H206">
            <v>770.32999999999993</v>
          </cell>
          <cell r="I206">
            <v>334.1</v>
          </cell>
          <cell r="J206">
            <v>436.23</v>
          </cell>
          <cell r="K206">
            <v>281.01</v>
          </cell>
          <cell r="L206">
            <v>53.89</v>
          </cell>
          <cell r="M206">
            <v>227.12</v>
          </cell>
          <cell r="N206">
            <v>7.79</v>
          </cell>
          <cell r="O206">
            <v>4.88</v>
          </cell>
          <cell r="P206">
            <v>2.92</v>
          </cell>
        </row>
        <row r="207">
          <cell r="A207">
            <v>41000</v>
          </cell>
          <cell r="B207">
            <v>1619.3700000000001</v>
          </cell>
          <cell r="C207">
            <v>971.21</v>
          </cell>
          <cell r="D207">
            <v>648.16</v>
          </cell>
          <cell r="E207">
            <v>193.66</v>
          </cell>
          <cell r="F207">
            <v>451.77</v>
          </cell>
          <cell r="G207">
            <v>-258.11</v>
          </cell>
          <cell r="H207">
            <v>1041.33</v>
          </cell>
          <cell r="I207">
            <v>440.83000000000004</v>
          </cell>
          <cell r="J207">
            <v>600.49</v>
          </cell>
          <cell r="K207">
            <v>374.63</v>
          </cell>
          <cell r="L207">
            <v>72.02</v>
          </cell>
          <cell r="M207">
            <v>302.61</v>
          </cell>
          <cell r="N207">
            <v>9.76</v>
          </cell>
          <cell r="O207">
            <v>6.59</v>
          </cell>
          <cell r="P207">
            <v>3.1799999999999997</v>
          </cell>
        </row>
        <row r="208">
          <cell r="A208">
            <v>41030</v>
          </cell>
          <cell r="B208">
            <v>2086.0500000000002</v>
          </cell>
          <cell r="C208">
            <v>1256</v>
          </cell>
          <cell r="D208">
            <v>830.05</v>
          </cell>
          <cell r="E208">
            <v>243.56</v>
          </cell>
          <cell r="F208">
            <v>586.33999999999992</v>
          </cell>
          <cell r="G208">
            <v>-342.77</v>
          </cell>
          <cell r="H208">
            <v>1356.9499999999998</v>
          </cell>
          <cell r="I208">
            <v>569.82000000000005</v>
          </cell>
          <cell r="J208">
            <v>787.12</v>
          </cell>
          <cell r="K208">
            <v>470.33</v>
          </cell>
          <cell r="L208">
            <v>90.16</v>
          </cell>
          <cell r="M208">
            <v>380.17</v>
          </cell>
          <cell r="N208">
            <v>15.219999999999999</v>
          </cell>
          <cell r="O208">
            <v>9.69</v>
          </cell>
          <cell r="P208">
            <v>5.5399999999999991</v>
          </cell>
        </row>
        <row r="209">
          <cell r="A209">
            <v>41061</v>
          </cell>
          <cell r="B209">
            <v>2515.08</v>
          </cell>
          <cell r="C209">
            <v>1497.31</v>
          </cell>
          <cell r="D209">
            <v>1017.77</v>
          </cell>
          <cell r="E209">
            <v>288.43</v>
          </cell>
          <cell r="F209">
            <v>691.88999999999987</v>
          </cell>
          <cell r="G209">
            <v>-403.44</v>
          </cell>
          <cell r="H209">
            <v>1645.56</v>
          </cell>
          <cell r="I209">
            <v>683.80000000000007</v>
          </cell>
          <cell r="J209">
            <v>961.75</v>
          </cell>
          <cell r="K209">
            <v>563.16</v>
          </cell>
          <cell r="L209">
            <v>108.42999999999999</v>
          </cell>
          <cell r="M209">
            <v>454.73</v>
          </cell>
          <cell r="N209">
            <v>17.939999999999998</v>
          </cell>
          <cell r="O209">
            <v>13.209999999999999</v>
          </cell>
          <cell r="P209">
            <v>4.7399999999999993</v>
          </cell>
        </row>
        <row r="210">
          <cell r="A210">
            <v>41091</v>
          </cell>
          <cell r="B210">
            <v>3011.0099999999998</v>
          </cell>
          <cell r="C210">
            <v>1750.56</v>
          </cell>
          <cell r="D210">
            <v>1260.45</v>
          </cell>
          <cell r="E210">
            <v>349.82</v>
          </cell>
          <cell r="F210">
            <v>805.01999999999987</v>
          </cell>
          <cell r="G210">
            <v>-455.19</v>
          </cell>
          <cell r="H210">
            <v>1976.55</v>
          </cell>
          <cell r="I210">
            <v>803.93000000000006</v>
          </cell>
          <cell r="J210">
            <v>1172.6100000000001</v>
          </cell>
          <cell r="K210">
            <v>664.06999999999994</v>
          </cell>
          <cell r="L210">
            <v>126.42999999999999</v>
          </cell>
          <cell r="M210">
            <v>537.65</v>
          </cell>
          <cell r="N210">
            <v>20.58</v>
          </cell>
          <cell r="O210">
            <v>15.209999999999999</v>
          </cell>
          <cell r="P210">
            <v>5.379999999999999</v>
          </cell>
        </row>
        <row r="211">
          <cell r="A211">
            <v>41122</v>
          </cell>
          <cell r="B211">
            <v>3491.2999999999997</v>
          </cell>
          <cell r="C211">
            <v>2014.99</v>
          </cell>
          <cell r="D211">
            <v>1476.31</v>
          </cell>
          <cell r="E211">
            <v>414.45</v>
          </cell>
          <cell r="F211">
            <v>925.24999999999989</v>
          </cell>
          <cell r="G211">
            <v>-510.78</v>
          </cell>
          <cell r="H211">
            <v>2296.6999999999998</v>
          </cell>
          <cell r="I211">
            <v>930.88000000000011</v>
          </cell>
          <cell r="J211">
            <v>1365.8100000000002</v>
          </cell>
          <cell r="K211">
            <v>756.87999999999988</v>
          </cell>
          <cell r="L211">
            <v>142.22</v>
          </cell>
          <cell r="M211">
            <v>614.66999999999996</v>
          </cell>
          <cell r="N211">
            <v>23.259999999999998</v>
          </cell>
          <cell r="O211">
            <v>16.669999999999998</v>
          </cell>
          <cell r="P211">
            <v>6.6099999999999994</v>
          </cell>
        </row>
        <row r="212">
          <cell r="A212">
            <v>41153</v>
          </cell>
          <cell r="B212">
            <v>3903.16</v>
          </cell>
          <cell r="C212">
            <v>2275.4499999999998</v>
          </cell>
          <cell r="D212">
            <v>1627.71</v>
          </cell>
          <cell r="E212">
            <v>460.01</v>
          </cell>
          <cell r="F212">
            <v>1043.9799999999998</v>
          </cell>
          <cell r="G212">
            <v>-583.94999999999993</v>
          </cell>
          <cell r="H212">
            <v>2575.66</v>
          </cell>
          <cell r="I212">
            <v>1047</v>
          </cell>
          <cell r="J212">
            <v>1528.65</v>
          </cell>
          <cell r="K212">
            <v>839.50999999999988</v>
          </cell>
          <cell r="L212">
            <v>163.78</v>
          </cell>
          <cell r="M212">
            <v>675.74</v>
          </cell>
          <cell r="N212">
            <v>27.97</v>
          </cell>
          <cell r="O212">
            <v>20.72</v>
          </cell>
          <cell r="P212">
            <v>7.27</v>
          </cell>
        </row>
        <row r="213">
          <cell r="A213">
            <v>41183</v>
          </cell>
          <cell r="B213">
            <v>4360.46</v>
          </cell>
          <cell r="C213">
            <v>2538.9699999999998</v>
          </cell>
          <cell r="D213">
            <v>1821.48</v>
          </cell>
          <cell r="E213">
            <v>505.05</v>
          </cell>
          <cell r="F213">
            <v>1162.6599999999999</v>
          </cell>
          <cell r="G213">
            <v>-657.58999999999992</v>
          </cell>
          <cell r="H213">
            <v>2880.25</v>
          </cell>
          <cell r="I213">
            <v>1170.1199999999999</v>
          </cell>
          <cell r="J213">
            <v>1710.13</v>
          </cell>
          <cell r="K213">
            <v>944.44999999999982</v>
          </cell>
          <cell r="L213">
            <v>183.79</v>
          </cell>
          <cell r="M213">
            <v>760.66</v>
          </cell>
          <cell r="N213">
            <v>30.7</v>
          </cell>
          <cell r="O213">
            <v>22.43</v>
          </cell>
          <cell r="P213">
            <v>8.2899999999999991</v>
          </cell>
        </row>
        <row r="214">
          <cell r="A214">
            <v>41214</v>
          </cell>
          <cell r="B214">
            <v>4763.09</v>
          </cell>
          <cell r="C214">
            <v>2783.1499999999996</v>
          </cell>
          <cell r="D214">
            <v>1979.93</v>
          </cell>
          <cell r="E214">
            <v>551.63</v>
          </cell>
          <cell r="F214">
            <v>1265.9499999999998</v>
          </cell>
          <cell r="G214">
            <v>-714.3</v>
          </cell>
          <cell r="H214">
            <v>3149.58</v>
          </cell>
          <cell r="I214">
            <v>1290.6599999999999</v>
          </cell>
          <cell r="J214">
            <v>1858.92</v>
          </cell>
          <cell r="K214">
            <v>1027.7199999999998</v>
          </cell>
          <cell r="L214">
            <v>201.17</v>
          </cell>
          <cell r="M214">
            <v>826.55</v>
          </cell>
          <cell r="N214">
            <v>34.14</v>
          </cell>
          <cell r="O214">
            <v>25.4</v>
          </cell>
          <cell r="P214">
            <v>8.76</v>
          </cell>
        </row>
        <row r="215">
          <cell r="A215">
            <v>41244</v>
          </cell>
          <cell r="B215">
            <v>5152.5</v>
          </cell>
          <cell r="C215">
            <v>3008.5699999999997</v>
          </cell>
          <cell r="D215">
            <v>2143.92</v>
          </cell>
          <cell r="E215">
            <v>597.16999999999996</v>
          </cell>
          <cell r="F215">
            <v>1360.0699999999997</v>
          </cell>
          <cell r="G215">
            <v>-762.87</v>
          </cell>
          <cell r="H215">
            <v>3391.65</v>
          </cell>
          <cell r="I215">
            <v>1402.9699999999998</v>
          </cell>
          <cell r="J215">
            <v>1988.68</v>
          </cell>
          <cell r="K215">
            <v>1122.8399999999997</v>
          </cell>
          <cell r="L215">
            <v>217.42</v>
          </cell>
          <cell r="M215">
            <v>905.42</v>
          </cell>
          <cell r="N215">
            <v>40.81</v>
          </cell>
          <cell r="O215">
            <v>28.14</v>
          </cell>
          <cell r="P215">
            <v>12.69</v>
          </cell>
        </row>
        <row r="216">
          <cell r="A216">
            <v>41275</v>
          </cell>
          <cell r="B216">
            <v>406.21</v>
          </cell>
          <cell r="C216">
            <v>251.2</v>
          </cell>
          <cell r="D216">
            <v>155</v>
          </cell>
          <cell r="E216">
            <v>59.72</v>
          </cell>
          <cell r="F216">
            <v>104.48</v>
          </cell>
          <cell r="G216">
            <v>-44.77</v>
          </cell>
          <cell r="H216">
            <v>246.7</v>
          </cell>
          <cell r="I216">
            <v>122.43</v>
          </cell>
          <cell r="J216">
            <v>124.27</v>
          </cell>
          <cell r="K216">
            <v>96.73</v>
          </cell>
          <cell r="L216">
            <v>18.73</v>
          </cell>
          <cell r="M216">
            <v>78</v>
          </cell>
          <cell r="N216">
            <v>3.06</v>
          </cell>
          <cell r="O216">
            <v>5.55</v>
          </cell>
          <cell r="P216">
            <v>-2.4900000000000002</v>
          </cell>
        </row>
        <row r="217">
          <cell r="A217">
            <v>41306</v>
          </cell>
          <cell r="B217">
            <v>787.84999999999991</v>
          </cell>
          <cell r="C217">
            <v>488.58</v>
          </cell>
          <cell r="D217">
            <v>299.27</v>
          </cell>
          <cell r="E217">
            <v>90.94</v>
          </cell>
          <cell r="F217">
            <v>210.8</v>
          </cell>
          <cell r="G217">
            <v>-119.88</v>
          </cell>
          <cell r="H217">
            <v>504.72999999999996</v>
          </cell>
          <cell r="I217">
            <v>233.78</v>
          </cell>
          <cell r="J217">
            <v>270.95</v>
          </cell>
          <cell r="K217">
            <v>187.01</v>
          </cell>
          <cell r="L217">
            <v>35.120000000000005</v>
          </cell>
          <cell r="M217">
            <v>151.88999999999999</v>
          </cell>
          <cell r="N217">
            <v>5.17</v>
          </cell>
          <cell r="O217">
            <v>8.86</v>
          </cell>
          <cell r="P217">
            <v>-3.6900000000000004</v>
          </cell>
        </row>
        <row r="218">
          <cell r="A218">
            <v>41334</v>
          </cell>
          <cell r="B218">
            <v>1245.3699999999999</v>
          </cell>
          <cell r="C218">
            <v>738.51</v>
          </cell>
          <cell r="D218">
            <v>506.86</v>
          </cell>
          <cell r="E218">
            <v>146.35</v>
          </cell>
          <cell r="F218">
            <v>311.39999999999998</v>
          </cell>
          <cell r="G218">
            <v>-165.07</v>
          </cell>
          <cell r="H218">
            <v>801.27</v>
          </cell>
          <cell r="I218">
            <v>354.54</v>
          </cell>
          <cell r="J218">
            <v>446.73</v>
          </cell>
          <cell r="K218">
            <v>286.86</v>
          </cell>
          <cell r="L218">
            <v>58.150000000000006</v>
          </cell>
          <cell r="M218">
            <v>228.70999999999998</v>
          </cell>
          <cell r="N218">
            <v>10.89</v>
          </cell>
          <cell r="O218">
            <v>14.41</v>
          </cell>
          <cell r="P218">
            <v>-3.5100000000000002</v>
          </cell>
        </row>
        <row r="219">
          <cell r="A219">
            <v>41365</v>
          </cell>
          <cell r="B219">
            <v>1718.9299999999998</v>
          </cell>
          <cell r="C219">
            <v>1030.81</v>
          </cell>
          <cell r="D219">
            <v>688.12</v>
          </cell>
          <cell r="E219">
            <v>199.32</v>
          </cell>
          <cell r="F219">
            <v>429.88</v>
          </cell>
          <cell r="G219">
            <v>-230.57999999999998</v>
          </cell>
          <cell r="H219">
            <v>1112.83</v>
          </cell>
          <cell r="I219">
            <v>505.61</v>
          </cell>
          <cell r="J219">
            <v>607.22</v>
          </cell>
          <cell r="K219">
            <v>390.44</v>
          </cell>
          <cell r="L219">
            <v>77.56</v>
          </cell>
          <cell r="M219">
            <v>312.88</v>
          </cell>
          <cell r="N219">
            <v>16.34</v>
          </cell>
          <cell r="O219">
            <v>17.760000000000002</v>
          </cell>
          <cell r="P219">
            <v>-1.4100000000000001</v>
          </cell>
        </row>
        <row r="220">
          <cell r="A220">
            <v>41395</v>
          </cell>
          <cell r="B220">
            <v>2221.3399999999997</v>
          </cell>
          <cell r="C220">
            <v>1311.9099999999999</v>
          </cell>
          <cell r="D220">
            <v>909.43000000000006</v>
          </cell>
          <cell r="E220">
            <v>261.87</v>
          </cell>
          <cell r="F220">
            <v>545.23</v>
          </cell>
          <cell r="G220">
            <v>-283.38</v>
          </cell>
          <cell r="H220">
            <v>1439.25</v>
          </cell>
          <cell r="I220">
            <v>645.97</v>
          </cell>
          <cell r="J220">
            <v>793.29</v>
          </cell>
          <cell r="K220">
            <v>494.74</v>
          </cell>
          <cell r="L220">
            <v>98.45</v>
          </cell>
          <cell r="M220">
            <v>396.28999999999996</v>
          </cell>
          <cell r="N220">
            <v>25.47</v>
          </cell>
          <cell r="O220">
            <v>22.26</v>
          </cell>
          <cell r="P220">
            <v>3.2299999999999995</v>
          </cell>
        </row>
        <row r="221">
          <cell r="A221">
            <v>41426</v>
          </cell>
          <cell r="B221">
            <v>2688.1899999999996</v>
          </cell>
          <cell r="C221">
            <v>1566.3799999999999</v>
          </cell>
          <cell r="D221">
            <v>1121.81</v>
          </cell>
          <cell r="E221">
            <v>315.09000000000003</v>
          </cell>
          <cell r="F221">
            <v>644.4</v>
          </cell>
          <cell r="G221">
            <v>-329.33</v>
          </cell>
          <cell r="H221">
            <v>1750.57</v>
          </cell>
          <cell r="I221">
            <v>779.01</v>
          </cell>
          <cell r="J221">
            <v>971.56999999999994</v>
          </cell>
          <cell r="K221">
            <v>590.91</v>
          </cell>
          <cell r="L221">
            <v>118.24000000000001</v>
          </cell>
          <cell r="M221">
            <v>472.66999999999996</v>
          </cell>
          <cell r="N221">
            <v>31.61</v>
          </cell>
          <cell r="O221">
            <v>24.720000000000002</v>
          </cell>
          <cell r="P221">
            <v>6.91</v>
          </cell>
        </row>
        <row r="222">
          <cell r="A222">
            <v>41456</v>
          </cell>
          <cell r="B222">
            <v>3210.8399999999997</v>
          </cell>
          <cell r="C222">
            <v>1870.08</v>
          </cell>
          <cell r="D222">
            <v>1340.76</v>
          </cell>
          <cell r="E222">
            <v>389.38000000000005</v>
          </cell>
          <cell r="F222">
            <v>765.69999999999993</v>
          </cell>
          <cell r="G222">
            <v>-376.34</v>
          </cell>
          <cell r="H222">
            <v>2087.6</v>
          </cell>
          <cell r="I222">
            <v>934.93</v>
          </cell>
          <cell r="J222">
            <v>1152.6799999999998</v>
          </cell>
          <cell r="K222">
            <v>698.01</v>
          </cell>
          <cell r="L222">
            <v>141.89000000000001</v>
          </cell>
          <cell r="M222">
            <v>556.12</v>
          </cell>
          <cell r="N222">
            <v>35.85</v>
          </cell>
          <cell r="O222">
            <v>27.550000000000004</v>
          </cell>
          <cell r="P222">
            <v>8.32</v>
          </cell>
        </row>
        <row r="223">
          <cell r="A223">
            <v>41487</v>
          </cell>
          <cell r="B223">
            <v>3687.2</v>
          </cell>
          <cell r="C223">
            <v>2139</v>
          </cell>
          <cell r="D223">
            <v>1548.19</v>
          </cell>
          <cell r="E223">
            <v>453.90000000000003</v>
          </cell>
          <cell r="F223">
            <v>872.2399999999999</v>
          </cell>
          <cell r="G223">
            <v>-418.34999999999997</v>
          </cell>
          <cell r="H223">
            <v>2403.9</v>
          </cell>
          <cell r="I223">
            <v>1077.07</v>
          </cell>
          <cell r="J223">
            <v>1326.83</v>
          </cell>
          <cell r="K223">
            <v>790.13</v>
          </cell>
          <cell r="L223">
            <v>159.03000000000003</v>
          </cell>
          <cell r="M223">
            <v>631.09</v>
          </cell>
          <cell r="N223">
            <v>39.270000000000003</v>
          </cell>
          <cell r="O223">
            <v>30.650000000000006</v>
          </cell>
          <cell r="P223">
            <v>8.64</v>
          </cell>
        </row>
        <row r="224">
          <cell r="A224">
            <v>41518</v>
          </cell>
          <cell r="B224">
            <v>4152.8599999999997</v>
          </cell>
          <cell r="C224">
            <v>2418.27</v>
          </cell>
          <cell r="D224">
            <v>1734.58</v>
          </cell>
          <cell r="E224">
            <v>511.42</v>
          </cell>
          <cell r="F224">
            <v>986.06</v>
          </cell>
          <cell r="G224">
            <v>-474.65</v>
          </cell>
          <cell r="H224">
            <v>2709.81</v>
          </cell>
          <cell r="I224">
            <v>1221.9299999999998</v>
          </cell>
          <cell r="J224">
            <v>1487.8799999999999</v>
          </cell>
          <cell r="K224">
            <v>887.67</v>
          </cell>
          <cell r="L224">
            <v>176.54000000000002</v>
          </cell>
          <cell r="M224">
            <v>711.12</v>
          </cell>
          <cell r="N224">
            <v>43.95</v>
          </cell>
          <cell r="O224">
            <v>33.720000000000006</v>
          </cell>
          <cell r="P224">
            <v>10.25</v>
          </cell>
        </row>
        <row r="225">
          <cell r="A225">
            <v>41548</v>
          </cell>
          <cell r="B225">
            <v>4652.67</v>
          </cell>
          <cell r="C225">
            <v>2724.58</v>
          </cell>
          <cell r="D225">
            <v>1928.07</v>
          </cell>
          <cell r="E225">
            <v>567.9</v>
          </cell>
          <cell r="F225">
            <v>1107.8399999999999</v>
          </cell>
          <cell r="G225">
            <v>-539.94999999999993</v>
          </cell>
          <cell r="H225">
            <v>3040.71</v>
          </cell>
          <cell r="I225">
            <v>1377.4899999999998</v>
          </cell>
          <cell r="J225">
            <v>1663.2199999999998</v>
          </cell>
          <cell r="K225">
            <v>997.94999999999993</v>
          </cell>
          <cell r="L225">
            <v>198.69000000000003</v>
          </cell>
          <cell r="M225">
            <v>799.25</v>
          </cell>
          <cell r="N225">
            <v>46.1</v>
          </cell>
          <cell r="O225">
            <v>40.540000000000006</v>
          </cell>
          <cell r="P225">
            <v>5.58</v>
          </cell>
        </row>
        <row r="226">
          <cell r="A226">
            <v>41579</v>
          </cell>
          <cell r="B226">
            <v>5113.91</v>
          </cell>
          <cell r="C226">
            <v>2948.13</v>
          </cell>
          <cell r="D226">
            <v>2165.77</v>
          </cell>
          <cell r="E226">
            <v>628.96</v>
          </cell>
          <cell r="F226">
            <v>1194.4499999999998</v>
          </cell>
          <cell r="G226">
            <v>-565.49999999999989</v>
          </cell>
          <cell r="H226">
            <v>3343.5</v>
          </cell>
          <cell r="I226">
            <v>1493.9899999999998</v>
          </cell>
          <cell r="J226">
            <v>1849.5099999999998</v>
          </cell>
          <cell r="K226">
            <v>1091.27</v>
          </cell>
          <cell r="L226">
            <v>216.34000000000003</v>
          </cell>
          <cell r="M226">
            <v>874.92</v>
          </cell>
          <cell r="N226">
            <v>50.17</v>
          </cell>
          <cell r="O226">
            <v>43.320000000000007</v>
          </cell>
          <cell r="P226">
            <v>6.86</v>
          </cell>
        </row>
        <row r="227">
          <cell r="A227">
            <v>41609</v>
          </cell>
          <cell r="B227">
            <v>5574.72</v>
          </cell>
          <cell r="C227">
            <v>3198.1400000000003</v>
          </cell>
          <cell r="D227">
            <v>2376.5700000000002</v>
          </cell>
          <cell r="E227">
            <v>694.12</v>
          </cell>
          <cell r="F227">
            <v>1269.6999999999998</v>
          </cell>
          <cell r="G227">
            <v>-575.59999999999991</v>
          </cell>
          <cell r="H227">
            <v>3639.81</v>
          </cell>
          <cell r="I227">
            <v>1641.1399999999999</v>
          </cell>
          <cell r="J227">
            <v>1998.6699999999998</v>
          </cell>
          <cell r="K227">
            <v>1186.83</v>
          </cell>
          <cell r="L227">
            <v>237.69000000000003</v>
          </cell>
          <cell r="M227">
            <v>949.13</v>
          </cell>
          <cell r="N227">
            <v>53.95</v>
          </cell>
          <cell r="O227">
            <v>49.560000000000009</v>
          </cell>
          <cell r="P227">
            <v>4.3900000000000006</v>
          </cell>
        </row>
        <row r="228">
          <cell r="A228">
            <v>41640</v>
          </cell>
          <cell r="B228">
            <v>442.72</v>
          </cell>
          <cell r="C228">
            <v>267.89</v>
          </cell>
          <cell r="D228">
            <v>174.83</v>
          </cell>
          <cell r="E228">
            <v>55.75</v>
          </cell>
          <cell r="F228">
            <v>108.83</v>
          </cell>
          <cell r="G228">
            <v>-53.07</v>
          </cell>
          <cell r="H228">
            <v>287.63</v>
          </cell>
          <cell r="I228">
            <v>136.82</v>
          </cell>
          <cell r="J228">
            <v>150.81</v>
          </cell>
          <cell r="K228">
            <v>94.54</v>
          </cell>
          <cell r="L228">
            <v>19.72</v>
          </cell>
          <cell r="M228">
            <v>74.819999999999993</v>
          </cell>
          <cell r="N228">
            <v>4.79</v>
          </cell>
          <cell r="O228">
            <v>2.52</v>
          </cell>
          <cell r="P228">
            <v>2.27</v>
          </cell>
        </row>
        <row r="229">
          <cell r="A229">
            <v>41671</v>
          </cell>
          <cell r="B229">
            <v>874.42000000000007</v>
          </cell>
          <cell r="C229">
            <v>482.28999999999996</v>
          </cell>
          <cell r="D229">
            <v>392.13</v>
          </cell>
          <cell r="E229">
            <v>111.22999999999999</v>
          </cell>
          <cell r="F229">
            <v>184.39</v>
          </cell>
          <cell r="G229">
            <v>-73.150000000000006</v>
          </cell>
          <cell r="H229">
            <v>574</v>
          </cell>
          <cell r="I229">
            <v>247.25</v>
          </cell>
          <cell r="J229">
            <v>326.75</v>
          </cell>
          <cell r="K229">
            <v>178.45</v>
          </cell>
          <cell r="L229">
            <v>38.849999999999994</v>
          </cell>
          <cell r="M229">
            <v>139.6</v>
          </cell>
          <cell r="N229">
            <v>10.73</v>
          </cell>
          <cell r="O229">
            <v>11.799999999999999</v>
          </cell>
          <cell r="P229">
            <v>-1.0699999999999998</v>
          </cell>
        </row>
        <row r="230">
          <cell r="A230">
            <v>41699</v>
          </cell>
          <cell r="B230">
            <v>1313.5300000000002</v>
          </cell>
          <cell r="C230">
            <v>700.31</v>
          </cell>
          <cell r="D230">
            <v>613.22</v>
          </cell>
          <cell r="E230">
            <v>155.06</v>
          </cell>
          <cell r="F230">
            <v>260.37</v>
          </cell>
          <cell r="G230">
            <v>-105.30000000000001</v>
          </cell>
          <cell r="H230">
            <v>872.43000000000006</v>
          </cell>
          <cell r="I230">
            <v>368.45</v>
          </cell>
          <cell r="J230">
            <v>503.99</v>
          </cell>
          <cell r="K230">
            <v>270.38</v>
          </cell>
          <cell r="L230">
            <v>58.47999999999999</v>
          </cell>
          <cell r="M230">
            <v>211.89999999999998</v>
          </cell>
          <cell r="N230">
            <v>15.65</v>
          </cell>
          <cell r="O230">
            <v>13.02</v>
          </cell>
          <cell r="P230">
            <v>2.6300000000000003</v>
          </cell>
        </row>
        <row r="231">
          <cell r="A231">
            <v>41730</v>
          </cell>
          <cell r="B231">
            <v>1783.8300000000002</v>
          </cell>
          <cell r="C231">
            <v>945.3599999999999</v>
          </cell>
          <cell r="D231">
            <v>838.47</v>
          </cell>
          <cell r="E231">
            <v>216.22</v>
          </cell>
          <cell r="F231">
            <v>337.14</v>
          </cell>
          <cell r="G231">
            <v>-120.92000000000002</v>
          </cell>
          <cell r="H231">
            <v>1179.2</v>
          </cell>
          <cell r="I231">
            <v>513.94000000000005</v>
          </cell>
          <cell r="J231">
            <v>665.28</v>
          </cell>
          <cell r="K231">
            <v>361.15999999999997</v>
          </cell>
          <cell r="L231">
            <v>76.179999999999993</v>
          </cell>
          <cell r="M231">
            <v>284.99</v>
          </cell>
          <cell r="N231">
            <v>27.240000000000002</v>
          </cell>
          <cell r="O231">
            <v>18.11</v>
          </cell>
          <cell r="P231">
            <v>9.120000000000001</v>
          </cell>
        </row>
        <row r="232">
          <cell r="A232">
            <v>41760</v>
          </cell>
          <cell r="B232">
            <v>2252.9700000000003</v>
          </cell>
          <cell r="C232">
            <v>1221.9299999999998</v>
          </cell>
          <cell r="D232">
            <v>1031.04</v>
          </cell>
          <cell r="E232">
            <v>261.08999999999997</v>
          </cell>
          <cell r="F232">
            <v>437.27</v>
          </cell>
          <cell r="G232">
            <v>-176.17000000000002</v>
          </cell>
          <cell r="H232">
            <v>1493.8600000000001</v>
          </cell>
          <cell r="I232">
            <v>669.19</v>
          </cell>
          <cell r="J232">
            <v>824.68999999999994</v>
          </cell>
          <cell r="K232">
            <v>464.91999999999996</v>
          </cell>
          <cell r="L232">
            <v>93.609999999999985</v>
          </cell>
          <cell r="M232">
            <v>371.32</v>
          </cell>
          <cell r="N232">
            <v>33.1</v>
          </cell>
          <cell r="O232">
            <v>21.88</v>
          </cell>
          <cell r="P232">
            <v>11.200000000000001</v>
          </cell>
        </row>
        <row r="233">
          <cell r="A233">
            <v>41791</v>
          </cell>
          <cell r="B233">
            <v>2737.4800000000005</v>
          </cell>
          <cell r="C233">
            <v>1520.04</v>
          </cell>
          <cell r="D233">
            <v>1217.44</v>
          </cell>
          <cell r="E233">
            <v>321.88</v>
          </cell>
          <cell r="F233">
            <v>539.62</v>
          </cell>
          <cell r="G233">
            <v>-217.72000000000003</v>
          </cell>
          <cell r="H233">
            <v>1829.15</v>
          </cell>
          <cell r="I233">
            <v>843.05000000000007</v>
          </cell>
          <cell r="J233">
            <v>986.12999999999988</v>
          </cell>
          <cell r="K233">
            <v>545.51</v>
          </cell>
          <cell r="L233">
            <v>111.62999999999998</v>
          </cell>
          <cell r="M233">
            <v>433.89</v>
          </cell>
          <cell r="N233">
            <v>40.93</v>
          </cell>
          <cell r="O233">
            <v>25.77</v>
          </cell>
          <cell r="P233">
            <v>15.14</v>
          </cell>
        </row>
        <row r="234">
          <cell r="A234">
            <v>41821</v>
          </cell>
          <cell r="B234">
            <v>3267.1800000000003</v>
          </cell>
          <cell r="C234">
            <v>1862.44</v>
          </cell>
          <cell r="D234">
            <v>1404.74</v>
          </cell>
          <cell r="E234">
            <v>388.4</v>
          </cell>
          <cell r="F234">
            <v>658.41</v>
          </cell>
          <cell r="G234">
            <v>-269.99</v>
          </cell>
          <cell r="H234">
            <v>2179.02</v>
          </cell>
          <cell r="I234">
            <v>1045.29</v>
          </cell>
          <cell r="J234">
            <v>1133.77</v>
          </cell>
          <cell r="K234">
            <v>651.55999999999995</v>
          </cell>
          <cell r="L234">
            <v>131.01</v>
          </cell>
          <cell r="M234">
            <v>520.55999999999995</v>
          </cell>
          <cell r="N234">
            <v>48.19</v>
          </cell>
          <cell r="O234">
            <v>27.77</v>
          </cell>
          <cell r="P234">
            <v>20.399999999999999</v>
          </cell>
        </row>
        <row r="235">
          <cell r="A235">
            <v>41852</v>
          </cell>
          <cell r="B235">
            <v>3740.2400000000002</v>
          </cell>
          <cell r="C235">
            <v>2117.29</v>
          </cell>
          <cell r="D235">
            <v>1622.95</v>
          </cell>
          <cell r="E235">
            <v>435.84</v>
          </cell>
          <cell r="F235">
            <v>741.08999999999992</v>
          </cell>
          <cell r="G235">
            <v>-305.23</v>
          </cell>
          <cell r="H235">
            <v>2507.94</v>
          </cell>
          <cell r="I235">
            <v>1195.2</v>
          </cell>
          <cell r="J235">
            <v>1312.77</v>
          </cell>
          <cell r="K235">
            <v>739.09999999999991</v>
          </cell>
          <cell r="L235">
            <v>149.04999999999998</v>
          </cell>
          <cell r="M235">
            <v>590.06999999999994</v>
          </cell>
          <cell r="N235">
            <v>57.349999999999994</v>
          </cell>
          <cell r="O235">
            <v>31.99</v>
          </cell>
          <cell r="P235">
            <v>25.34</v>
          </cell>
        </row>
        <row r="236">
          <cell r="A236">
            <v>41883</v>
          </cell>
          <cell r="B236">
            <v>4225.09</v>
          </cell>
          <cell r="C236">
            <v>2418.29</v>
          </cell>
          <cell r="D236">
            <v>1806.8</v>
          </cell>
          <cell r="E236">
            <v>491.07</v>
          </cell>
          <cell r="F236">
            <v>841.68</v>
          </cell>
          <cell r="G236">
            <v>-350.59000000000003</v>
          </cell>
          <cell r="H236">
            <v>2831.95</v>
          </cell>
          <cell r="I236">
            <v>1364.79</v>
          </cell>
          <cell r="J236">
            <v>1467.19</v>
          </cell>
          <cell r="K236">
            <v>837.65999999999985</v>
          </cell>
          <cell r="L236">
            <v>176.63</v>
          </cell>
          <cell r="M236">
            <v>661.05</v>
          </cell>
          <cell r="N236">
            <v>64.399999999999991</v>
          </cell>
          <cell r="O236">
            <v>35.22</v>
          </cell>
          <cell r="P236">
            <v>29.16</v>
          </cell>
        </row>
        <row r="237">
          <cell r="A237">
            <v>41913</v>
          </cell>
          <cell r="B237">
            <v>4717.7</v>
          </cell>
          <cell r="C237">
            <v>2733.5</v>
          </cell>
          <cell r="D237">
            <v>1984.21</v>
          </cell>
          <cell r="E237">
            <v>541.66</v>
          </cell>
          <cell r="F237">
            <v>941.15</v>
          </cell>
          <cell r="G237">
            <v>-399.47</v>
          </cell>
          <cell r="H237">
            <v>3171.42</v>
          </cell>
          <cell r="I237">
            <v>1557.22</v>
          </cell>
          <cell r="J237">
            <v>1614.24</v>
          </cell>
          <cell r="K237">
            <v>933.39999999999986</v>
          </cell>
          <cell r="L237">
            <v>196.93</v>
          </cell>
          <cell r="M237">
            <v>736.49</v>
          </cell>
          <cell r="N237">
            <v>71.209999999999994</v>
          </cell>
          <cell r="O237">
            <v>38.229999999999997</v>
          </cell>
          <cell r="P237">
            <v>32.96</v>
          </cell>
        </row>
        <row r="238">
          <cell r="A238">
            <v>41944</v>
          </cell>
          <cell r="B238">
            <v>5141.62</v>
          </cell>
          <cell r="C238">
            <v>2990.5</v>
          </cell>
          <cell r="D238">
            <v>2151.13</v>
          </cell>
          <cell r="E238">
            <v>617.06999999999994</v>
          </cell>
          <cell r="F238">
            <v>1024.46</v>
          </cell>
          <cell r="G238">
            <v>-407.37</v>
          </cell>
          <cell r="H238">
            <v>3423.36</v>
          </cell>
          <cell r="I238">
            <v>1702.56</v>
          </cell>
          <cell r="J238">
            <v>1720.84</v>
          </cell>
          <cell r="K238">
            <v>1018.5699999999998</v>
          </cell>
          <cell r="L238">
            <v>215.44</v>
          </cell>
          <cell r="M238">
            <v>803.15</v>
          </cell>
          <cell r="N238">
            <v>82.61</v>
          </cell>
          <cell r="O238">
            <v>48.08</v>
          </cell>
          <cell r="P238">
            <v>34.520000000000003</v>
          </cell>
        </row>
        <row r="239">
          <cell r="A239">
            <v>41974</v>
          </cell>
          <cell r="B239">
            <v>5643.3</v>
          </cell>
          <cell r="C239">
            <v>3267.3</v>
          </cell>
          <cell r="D239">
            <v>2376</v>
          </cell>
          <cell r="E239">
            <v>684.17</v>
          </cell>
          <cell r="F239">
            <v>1112.27</v>
          </cell>
          <cell r="G239">
            <v>-428.08</v>
          </cell>
          <cell r="H239">
            <v>3756.7400000000002</v>
          </cell>
          <cell r="I239">
            <v>1866.55</v>
          </cell>
          <cell r="J239">
            <v>1890.23</v>
          </cell>
          <cell r="K239">
            <v>1114.3499999999999</v>
          </cell>
          <cell r="L239">
            <v>234.84</v>
          </cell>
          <cell r="M239">
            <v>879.53</v>
          </cell>
          <cell r="N239">
            <v>88.02</v>
          </cell>
          <cell r="O239">
            <v>53.69</v>
          </cell>
          <cell r="P239">
            <v>34.32</v>
          </cell>
        </row>
        <row r="240">
          <cell r="A240">
            <v>42005</v>
          </cell>
          <cell r="B240">
            <v>402.76</v>
          </cell>
          <cell r="C240">
            <v>232.5</v>
          </cell>
          <cell r="D240">
            <v>170.26</v>
          </cell>
          <cell r="E240">
            <v>45.39</v>
          </cell>
          <cell r="F240">
            <v>81.33</v>
          </cell>
          <cell r="G240">
            <v>-35.94</v>
          </cell>
          <cell r="H240">
            <v>256.67</v>
          </cell>
          <cell r="I240">
            <v>126.64</v>
          </cell>
          <cell r="J240">
            <v>130.03</v>
          </cell>
          <cell r="K240">
            <v>92.91</v>
          </cell>
          <cell r="L240">
            <v>17.39</v>
          </cell>
          <cell r="M240">
            <v>75.52</v>
          </cell>
          <cell r="N240">
            <v>7.79</v>
          </cell>
          <cell r="O240">
            <v>7.14</v>
          </cell>
          <cell r="P240">
            <v>0.65</v>
          </cell>
        </row>
        <row r="241">
          <cell r="A241">
            <v>42036</v>
          </cell>
          <cell r="B241">
            <v>811.07999999999993</v>
          </cell>
          <cell r="C241">
            <v>460.53</v>
          </cell>
          <cell r="D241">
            <v>350.54999999999995</v>
          </cell>
          <cell r="E241">
            <v>85.960000000000008</v>
          </cell>
          <cell r="F241">
            <v>150.39999999999998</v>
          </cell>
          <cell r="G241">
            <v>-64.45</v>
          </cell>
          <cell r="H241">
            <v>528.99</v>
          </cell>
          <cell r="I241">
            <v>258.43</v>
          </cell>
          <cell r="J241">
            <v>270.57</v>
          </cell>
          <cell r="K241">
            <v>182.3</v>
          </cell>
          <cell r="L241">
            <v>35.96</v>
          </cell>
          <cell r="M241">
            <v>146.33999999999997</v>
          </cell>
          <cell r="N241">
            <v>13.83</v>
          </cell>
          <cell r="O241">
            <v>15.739999999999998</v>
          </cell>
          <cell r="P241">
            <v>-1.9100000000000001</v>
          </cell>
        </row>
        <row r="242">
          <cell r="A242">
            <v>42064</v>
          </cell>
          <cell r="B242">
            <v>1340.65</v>
          </cell>
          <cell r="C242">
            <v>738.91</v>
          </cell>
          <cell r="D242">
            <v>601.74</v>
          </cell>
          <cell r="E242">
            <v>154.89000000000001</v>
          </cell>
          <cell r="F242">
            <v>240.10999999999996</v>
          </cell>
          <cell r="G242">
            <v>-85.23</v>
          </cell>
          <cell r="H242">
            <v>880.06</v>
          </cell>
          <cell r="I242">
            <v>422.13</v>
          </cell>
          <cell r="J242">
            <v>457.94</v>
          </cell>
          <cell r="K242">
            <v>285.67</v>
          </cell>
          <cell r="L242">
            <v>55.06</v>
          </cell>
          <cell r="M242">
            <v>230.60999999999996</v>
          </cell>
          <cell r="N242">
            <v>20.03</v>
          </cell>
          <cell r="O242">
            <v>21.61</v>
          </cell>
          <cell r="P242">
            <v>-1.58</v>
          </cell>
        </row>
        <row r="243">
          <cell r="A243">
            <v>42095</v>
          </cell>
          <cell r="B243">
            <v>1808.18</v>
          </cell>
          <cell r="C243">
            <v>1012.3499999999999</v>
          </cell>
          <cell r="D243">
            <v>795.84</v>
          </cell>
          <cell r="E243">
            <v>209.20000000000002</v>
          </cell>
          <cell r="F243">
            <v>336.53999999999996</v>
          </cell>
          <cell r="G243">
            <v>-127.34</v>
          </cell>
          <cell r="H243">
            <v>1187.22</v>
          </cell>
          <cell r="I243">
            <v>569.11</v>
          </cell>
          <cell r="J243">
            <v>618.12</v>
          </cell>
          <cell r="K243">
            <v>382.24</v>
          </cell>
          <cell r="L243">
            <v>75.349999999999994</v>
          </cell>
          <cell r="M243">
            <v>306.89</v>
          </cell>
          <cell r="N243">
            <v>29.520000000000003</v>
          </cell>
          <cell r="O243">
            <v>31.35</v>
          </cell>
          <cell r="P243">
            <v>-1.83</v>
          </cell>
        </row>
        <row r="244">
          <cell r="A244">
            <v>42125</v>
          </cell>
          <cell r="B244">
            <v>2292.35</v>
          </cell>
          <cell r="C244">
            <v>1319.07</v>
          </cell>
          <cell r="D244">
            <v>973.29</v>
          </cell>
          <cell r="E244">
            <v>279.8</v>
          </cell>
          <cell r="F244">
            <v>444.96999999999997</v>
          </cell>
          <cell r="G244">
            <v>-165.17000000000002</v>
          </cell>
          <cell r="H244">
            <v>1498.65</v>
          </cell>
          <cell r="I244">
            <v>743.17000000000007</v>
          </cell>
          <cell r="J244">
            <v>755.49</v>
          </cell>
          <cell r="K244">
            <v>479.52</v>
          </cell>
          <cell r="L244">
            <v>95.97999999999999</v>
          </cell>
          <cell r="M244">
            <v>383.53999999999996</v>
          </cell>
          <cell r="N244">
            <v>34.39</v>
          </cell>
          <cell r="O244">
            <v>34.950000000000003</v>
          </cell>
          <cell r="P244">
            <v>-0.56000000000000005</v>
          </cell>
        </row>
        <row r="245">
          <cell r="A245">
            <v>42156</v>
          </cell>
          <cell r="B245">
            <v>2803.88</v>
          </cell>
          <cell r="C245">
            <v>1607.21</v>
          </cell>
          <cell r="D245">
            <v>1196.69</v>
          </cell>
          <cell r="E245">
            <v>327.44</v>
          </cell>
          <cell r="F245">
            <v>546.06999999999994</v>
          </cell>
          <cell r="G245">
            <v>-218.63000000000002</v>
          </cell>
          <cell r="H245">
            <v>1854.19</v>
          </cell>
          <cell r="I245">
            <v>904.13000000000011</v>
          </cell>
          <cell r="J245">
            <v>950.07</v>
          </cell>
          <cell r="K245">
            <v>582.15</v>
          </cell>
          <cell r="L245">
            <v>117.86999999999999</v>
          </cell>
          <cell r="M245">
            <v>464.28</v>
          </cell>
          <cell r="N245">
            <v>40.11</v>
          </cell>
          <cell r="O245">
            <v>39.14</v>
          </cell>
          <cell r="P245">
            <v>0.98</v>
          </cell>
        </row>
        <row r="246">
          <cell r="A246">
            <v>42186</v>
          </cell>
          <cell r="B246">
            <v>3351.6000000000004</v>
          </cell>
          <cell r="C246">
            <v>1921.18</v>
          </cell>
          <cell r="D246">
            <v>1430.44</v>
          </cell>
          <cell r="E246">
            <v>383.36</v>
          </cell>
          <cell r="F246">
            <v>646.42999999999995</v>
          </cell>
          <cell r="G246">
            <v>-263.07000000000005</v>
          </cell>
          <cell r="H246">
            <v>2216.41</v>
          </cell>
          <cell r="I246">
            <v>1093.8200000000002</v>
          </cell>
          <cell r="J246">
            <v>1122.6000000000001</v>
          </cell>
          <cell r="K246">
            <v>690.49</v>
          </cell>
          <cell r="L246">
            <v>140.14999999999998</v>
          </cell>
          <cell r="M246">
            <v>550.33999999999992</v>
          </cell>
          <cell r="N246">
            <v>61.36</v>
          </cell>
          <cell r="O246">
            <v>40.78</v>
          </cell>
          <cell r="P246">
            <v>20.59</v>
          </cell>
        </row>
        <row r="247">
          <cell r="A247">
            <v>42217</v>
          </cell>
          <cell r="B247">
            <v>3855.55</v>
          </cell>
          <cell r="C247">
            <v>2182.02</v>
          </cell>
          <cell r="D247">
            <v>1673.5500000000002</v>
          </cell>
          <cell r="E247">
            <v>446.16</v>
          </cell>
          <cell r="F247">
            <v>739.8599999999999</v>
          </cell>
          <cell r="G247">
            <v>-293.70000000000005</v>
          </cell>
          <cell r="H247">
            <v>2560.79</v>
          </cell>
          <cell r="I247">
            <v>1239.8400000000001</v>
          </cell>
          <cell r="J247">
            <v>1320.96</v>
          </cell>
          <cell r="K247">
            <v>782.16</v>
          </cell>
          <cell r="L247">
            <v>157.92999999999998</v>
          </cell>
          <cell r="M247">
            <v>624.2299999999999</v>
          </cell>
          <cell r="N247">
            <v>66.459999999999994</v>
          </cell>
          <cell r="O247">
            <v>44.39</v>
          </cell>
          <cell r="P247">
            <v>22.08</v>
          </cell>
        </row>
        <row r="248">
          <cell r="A248">
            <v>42248</v>
          </cell>
          <cell r="B248">
            <v>4333.55</v>
          </cell>
          <cell r="C248">
            <v>2465.34</v>
          </cell>
          <cell r="D248">
            <v>1868.2300000000002</v>
          </cell>
          <cell r="E248">
            <v>500.8</v>
          </cell>
          <cell r="F248">
            <v>835.83999999999992</v>
          </cell>
          <cell r="G248">
            <v>-335.04000000000008</v>
          </cell>
          <cell r="H248">
            <v>2875.7799999999997</v>
          </cell>
          <cell r="I248">
            <v>1399.8400000000001</v>
          </cell>
          <cell r="J248">
            <v>1475.95</v>
          </cell>
          <cell r="K248">
            <v>884.63</v>
          </cell>
          <cell r="L248">
            <v>176.74999999999997</v>
          </cell>
          <cell r="M248">
            <v>707.87999999999988</v>
          </cell>
          <cell r="N248">
            <v>72.36</v>
          </cell>
          <cell r="O248">
            <v>52.91</v>
          </cell>
          <cell r="P248">
            <v>19.459999999999997</v>
          </cell>
        </row>
        <row r="249">
          <cell r="A249">
            <v>42278</v>
          </cell>
          <cell r="B249">
            <v>4821.9800000000005</v>
          </cell>
          <cell r="C249">
            <v>2759.3500000000004</v>
          </cell>
          <cell r="D249">
            <v>2062.6400000000003</v>
          </cell>
          <cell r="E249">
            <v>556.03</v>
          </cell>
          <cell r="F249">
            <v>929.94999999999993</v>
          </cell>
          <cell r="G249">
            <v>-373.92000000000007</v>
          </cell>
          <cell r="H249">
            <v>3197.14</v>
          </cell>
          <cell r="I249">
            <v>1564.43</v>
          </cell>
          <cell r="J249">
            <v>1632.72</v>
          </cell>
          <cell r="K249">
            <v>986.25</v>
          </cell>
          <cell r="L249">
            <v>200.83999999999997</v>
          </cell>
          <cell r="M249">
            <v>785.39999999999986</v>
          </cell>
          <cell r="N249">
            <v>82.58</v>
          </cell>
          <cell r="O249">
            <v>64.13</v>
          </cell>
          <cell r="P249">
            <v>18.459999999999997</v>
          </cell>
        </row>
        <row r="250">
          <cell r="A250">
            <v>42309</v>
          </cell>
          <cell r="B250">
            <v>5253.4600000000009</v>
          </cell>
          <cell r="C250">
            <v>3032.3500000000004</v>
          </cell>
          <cell r="D250">
            <v>2221.1200000000003</v>
          </cell>
          <cell r="E250">
            <v>618.97</v>
          </cell>
          <cell r="F250">
            <v>1015.2399999999999</v>
          </cell>
          <cell r="G250">
            <v>-396.2700000000001</v>
          </cell>
          <cell r="H250">
            <v>3457.62</v>
          </cell>
          <cell r="I250">
            <v>1714.0700000000002</v>
          </cell>
          <cell r="J250">
            <v>1743.56</v>
          </cell>
          <cell r="K250">
            <v>1071.07</v>
          </cell>
          <cell r="L250">
            <v>223.09999999999997</v>
          </cell>
          <cell r="M250">
            <v>847.95999999999981</v>
          </cell>
          <cell r="N250">
            <v>105.83</v>
          </cell>
          <cell r="O250">
            <v>79.949999999999989</v>
          </cell>
          <cell r="P250">
            <v>25.889999999999997</v>
          </cell>
        </row>
        <row r="251">
          <cell r="A251">
            <v>42339</v>
          </cell>
          <cell r="B251">
            <v>5693.420000000001</v>
          </cell>
          <cell r="C251">
            <v>3274.8</v>
          </cell>
          <cell r="D251">
            <v>2418.63</v>
          </cell>
          <cell r="E251">
            <v>671.89</v>
          </cell>
          <cell r="F251">
            <v>1090.83</v>
          </cell>
          <cell r="G251">
            <v>-418.94000000000011</v>
          </cell>
          <cell r="H251">
            <v>3727.41</v>
          </cell>
          <cell r="I251">
            <v>1851.7800000000002</v>
          </cell>
          <cell r="J251">
            <v>1875.6399999999999</v>
          </cell>
          <cell r="K251">
            <v>1177.26</v>
          </cell>
          <cell r="L251">
            <v>241.29999999999995</v>
          </cell>
          <cell r="M251">
            <v>935.94999999999982</v>
          </cell>
          <cell r="N251">
            <v>116.89</v>
          </cell>
          <cell r="O251">
            <v>90.899999999999991</v>
          </cell>
          <cell r="P251">
            <v>25.999999999999996</v>
          </cell>
        </row>
        <row r="252">
          <cell r="A252">
            <v>42370</v>
          </cell>
          <cell r="B252">
            <v>401.79</v>
          </cell>
          <cell r="C252">
            <v>227.19</v>
          </cell>
          <cell r="D252">
            <v>174.6</v>
          </cell>
          <cell r="E252">
            <v>50.53</v>
          </cell>
          <cell r="F252">
            <v>79.48</v>
          </cell>
          <cell r="G252">
            <v>-28.95</v>
          </cell>
          <cell r="H252">
            <v>232.17</v>
          </cell>
          <cell r="I252">
            <v>121.93</v>
          </cell>
          <cell r="J252">
            <v>110.23</v>
          </cell>
          <cell r="K252">
            <v>105.05</v>
          </cell>
          <cell r="L252">
            <v>17.739999999999998</v>
          </cell>
          <cell r="M252">
            <v>87.31</v>
          </cell>
          <cell r="N252">
            <v>14.05</v>
          </cell>
          <cell r="O252">
            <v>8.0399999999999991</v>
          </cell>
          <cell r="P252">
            <v>6.01</v>
          </cell>
        </row>
        <row r="253">
          <cell r="A253">
            <v>42401</v>
          </cell>
          <cell r="B253">
            <v>825.92000000000007</v>
          </cell>
          <cell r="C253">
            <v>463.26</v>
          </cell>
          <cell r="D253">
            <v>362.65999999999997</v>
          </cell>
          <cell r="E253">
            <v>101.17</v>
          </cell>
          <cell r="F253">
            <v>153.38999999999999</v>
          </cell>
          <cell r="G253">
            <v>-52.22</v>
          </cell>
          <cell r="H253">
            <v>506.72</v>
          </cell>
          <cell r="I253">
            <v>258.17</v>
          </cell>
          <cell r="J253">
            <v>248.54000000000002</v>
          </cell>
          <cell r="K253">
            <v>197.03</v>
          </cell>
          <cell r="L253">
            <v>36.36</v>
          </cell>
          <cell r="M253">
            <v>160.67000000000002</v>
          </cell>
          <cell r="N253">
            <v>21</v>
          </cell>
          <cell r="O253">
            <v>15.329999999999998</v>
          </cell>
          <cell r="P253">
            <v>5.66</v>
          </cell>
        </row>
        <row r="254">
          <cell r="A254">
            <v>42430</v>
          </cell>
          <cell r="B254">
            <v>1283.77</v>
          </cell>
          <cell r="C254">
            <v>728.52</v>
          </cell>
          <cell r="D254">
            <v>555.25</v>
          </cell>
          <cell r="E254">
            <v>146.56</v>
          </cell>
          <cell r="F254">
            <v>236.64</v>
          </cell>
          <cell r="G254">
            <v>-90.08</v>
          </cell>
          <cell r="H254">
            <v>803.37</v>
          </cell>
          <cell r="I254">
            <v>406.9</v>
          </cell>
          <cell r="J254">
            <v>396.46000000000004</v>
          </cell>
          <cell r="K254">
            <v>305.14</v>
          </cell>
          <cell r="L254">
            <v>59.72</v>
          </cell>
          <cell r="M254">
            <v>245.42000000000002</v>
          </cell>
          <cell r="N254">
            <v>28.71</v>
          </cell>
          <cell r="O254">
            <v>25.259999999999998</v>
          </cell>
          <cell r="P254">
            <v>3.44</v>
          </cell>
        </row>
        <row r="255">
          <cell r="A255">
            <v>42461</v>
          </cell>
          <cell r="B255">
            <v>1708</v>
          </cell>
          <cell r="C255">
            <v>959.37</v>
          </cell>
          <cell r="D255">
            <v>748.62</v>
          </cell>
          <cell r="E255">
            <v>191.19</v>
          </cell>
          <cell r="F255">
            <v>306.83</v>
          </cell>
          <cell r="G255">
            <v>-115.64</v>
          </cell>
          <cell r="H255">
            <v>1065.3600000000001</v>
          </cell>
          <cell r="I255">
            <v>537.87</v>
          </cell>
          <cell r="J255">
            <v>527.48</v>
          </cell>
          <cell r="K255">
            <v>414.69</v>
          </cell>
          <cell r="L255">
            <v>80.89</v>
          </cell>
          <cell r="M255">
            <v>333.8</v>
          </cell>
          <cell r="N255">
            <v>36.760000000000005</v>
          </cell>
          <cell r="O255">
            <v>33.78</v>
          </cell>
          <cell r="P255">
            <v>2.9699999999999998</v>
          </cell>
        </row>
        <row r="256">
          <cell r="A256">
            <v>42491</v>
          </cell>
          <cell r="B256">
            <v>2211.11</v>
          </cell>
          <cell r="C256">
            <v>1225.21</v>
          </cell>
          <cell r="D256">
            <v>985.89</v>
          </cell>
          <cell r="E256">
            <v>243.35</v>
          </cell>
          <cell r="F256">
            <v>385.46999999999997</v>
          </cell>
          <cell r="G256">
            <v>-142.12</v>
          </cell>
          <cell r="H256">
            <v>1393.44</v>
          </cell>
          <cell r="I256">
            <v>694.85</v>
          </cell>
          <cell r="J256">
            <v>698.58</v>
          </cell>
          <cell r="K256">
            <v>527.29</v>
          </cell>
          <cell r="L256">
            <v>104.22</v>
          </cell>
          <cell r="M256">
            <v>423.07</v>
          </cell>
          <cell r="N256">
            <v>47.03</v>
          </cell>
          <cell r="O256">
            <v>40.67</v>
          </cell>
          <cell r="P256">
            <v>6.35</v>
          </cell>
        </row>
        <row r="257">
          <cell r="A257">
            <v>42522</v>
          </cell>
          <cell r="B257">
            <v>2706.51</v>
          </cell>
          <cell r="C257">
            <v>1487.35</v>
          </cell>
          <cell r="D257">
            <v>1219.1500000000001</v>
          </cell>
          <cell r="E257">
            <v>292.95</v>
          </cell>
          <cell r="F257">
            <v>472.55999999999995</v>
          </cell>
          <cell r="G257">
            <v>-179.61</v>
          </cell>
          <cell r="H257">
            <v>1718.6000000000001</v>
          </cell>
          <cell r="I257">
            <v>837.69</v>
          </cell>
          <cell r="J257">
            <v>880.90000000000009</v>
          </cell>
          <cell r="K257">
            <v>639.81999999999994</v>
          </cell>
          <cell r="L257">
            <v>129.07999999999998</v>
          </cell>
          <cell r="M257">
            <v>510.74</v>
          </cell>
          <cell r="N257">
            <v>55.15</v>
          </cell>
          <cell r="O257">
            <v>48.02</v>
          </cell>
          <cell r="P257">
            <v>7.1099999999999994</v>
          </cell>
        </row>
        <row r="258">
          <cell r="A258">
            <v>42552</v>
          </cell>
          <cell r="B258">
            <v>3190.19</v>
          </cell>
          <cell r="C258">
            <v>1768.1299999999999</v>
          </cell>
          <cell r="D258">
            <v>1422.0500000000002</v>
          </cell>
          <cell r="E258">
            <v>335.44</v>
          </cell>
          <cell r="F258">
            <v>552.66</v>
          </cell>
          <cell r="G258">
            <v>-217.22000000000003</v>
          </cell>
          <cell r="H258">
            <v>2039.4900000000002</v>
          </cell>
          <cell r="I258">
            <v>1006.71</v>
          </cell>
          <cell r="J258">
            <v>1032.77</v>
          </cell>
          <cell r="K258">
            <v>752.43</v>
          </cell>
          <cell r="L258">
            <v>152.44999999999999</v>
          </cell>
          <cell r="M258">
            <v>599.98</v>
          </cell>
          <cell r="N258">
            <v>62.839999999999996</v>
          </cell>
          <cell r="O258">
            <v>56.31</v>
          </cell>
          <cell r="P258">
            <v>6.51</v>
          </cell>
        </row>
        <row r="259">
          <cell r="A259">
            <v>42583</v>
          </cell>
          <cell r="B259">
            <v>3701.3</v>
          </cell>
          <cell r="C259">
            <v>2033.6999999999998</v>
          </cell>
          <cell r="D259">
            <v>1667.5900000000001</v>
          </cell>
          <cell r="E259">
            <v>389.97</v>
          </cell>
          <cell r="F259">
            <v>644.79</v>
          </cell>
          <cell r="G259">
            <v>-254.82000000000002</v>
          </cell>
          <cell r="H259">
            <v>2374.4100000000003</v>
          </cell>
          <cell r="I259">
            <v>1151.3600000000001</v>
          </cell>
          <cell r="J259">
            <v>1223.04</v>
          </cell>
          <cell r="K259">
            <v>866.07999999999993</v>
          </cell>
          <cell r="L259">
            <v>173.5</v>
          </cell>
          <cell r="M259">
            <v>692.58</v>
          </cell>
          <cell r="N259">
            <v>70.849999999999994</v>
          </cell>
          <cell r="O259">
            <v>64.05</v>
          </cell>
          <cell r="P259">
            <v>6.7799999999999994</v>
          </cell>
        </row>
        <row r="260">
          <cell r="A260">
            <v>42614</v>
          </cell>
          <cell r="B260">
            <v>4207.72</v>
          </cell>
          <cell r="C260">
            <v>2307.56</v>
          </cell>
          <cell r="D260">
            <v>1900.15</v>
          </cell>
          <cell r="E260">
            <v>442.87</v>
          </cell>
          <cell r="F260">
            <v>736.81</v>
          </cell>
          <cell r="G260">
            <v>-293.94</v>
          </cell>
          <cell r="H260">
            <v>2712.9700000000003</v>
          </cell>
          <cell r="I260">
            <v>1306.4900000000002</v>
          </cell>
          <cell r="J260">
            <v>1406.46</v>
          </cell>
          <cell r="K260">
            <v>976.43</v>
          </cell>
          <cell r="L260">
            <v>197</v>
          </cell>
          <cell r="M260">
            <v>779.43000000000006</v>
          </cell>
          <cell r="N260">
            <v>75.459999999999994</v>
          </cell>
          <cell r="O260">
            <v>67.259999999999991</v>
          </cell>
          <cell r="P260">
            <v>8.18</v>
          </cell>
        </row>
        <row r="261">
          <cell r="A261">
            <v>42644</v>
          </cell>
          <cell r="B261">
            <v>4700.83</v>
          </cell>
          <cell r="C261">
            <v>2578.06</v>
          </cell>
          <cell r="D261">
            <v>2122.75</v>
          </cell>
          <cell r="E261">
            <v>501.46000000000004</v>
          </cell>
          <cell r="F261">
            <v>818.78</v>
          </cell>
          <cell r="G261">
            <v>-317.32</v>
          </cell>
          <cell r="H261">
            <v>3028.63</v>
          </cell>
          <cell r="I261">
            <v>1465.88</v>
          </cell>
          <cell r="J261">
            <v>1562.72</v>
          </cell>
          <cell r="K261">
            <v>1083.0999999999999</v>
          </cell>
          <cell r="L261">
            <v>223.82</v>
          </cell>
          <cell r="M261">
            <v>859.28000000000009</v>
          </cell>
          <cell r="N261">
            <v>87.639999999999986</v>
          </cell>
          <cell r="O261">
            <v>69.569999999999993</v>
          </cell>
          <cell r="P261">
            <v>18.049999999999997</v>
          </cell>
        </row>
        <row r="262">
          <cell r="A262">
            <v>42675</v>
          </cell>
          <cell r="B262">
            <v>5205.6499999999996</v>
          </cell>
          <cell r="C262">
            <v>2875.88</v>
          </cell>
          <cell r="D262">
            <v>2329.75</v>
          </cell>
          <cell r="E262">
            <v>558.25</v>
          </cell>
          <cell r="F262">
            <v>899.94999999999993</v>
          </cell>
          <cell r="G262">
            <v>-341.7</v>
          </cell>
          <cell r="H262">
            <v>3355.09</v>
          </cell>
          <cell r="I262">
            <v>1640.7400000000002</v>
          </cell>
          <cell r="J262">
            <v>1714.32</v>
          </cell>
          <cell r="K262">
            <v>1197.3399999999999</v>
          </cell>
          <cell r="L262">
            <v>254.53</v>
          </cell>
          <cell r="M262">
            <v>942.82</v>
          </cell>
          <cell r="N262">
            <v>94.95999999999998</v>
          </cell>
          <cell r="O262">
            <v>80.66</v>
          </cell>
          <cell r="P262">
            <v>14.289999999999997</v>
          </cell>
        </row>
        <row r="263">
          <cell r="A263">
            <v>42705</v>
          </cell>
          <cell r="B263">
            <v>5731.9699999999993</v>
          </cell>
          <cell r="C263">
            <v>3182.28</v>
          </cell>
          <cell r="D263">
            <v>2549.67</v>
          </cell>
          <cell r="E263">
            <v>614.67999999999995</v>
          </cell>
          <cell r="F263">
            <v>996.66</v>
          </cell>
          <cell r="G263">
            <v>-381.98</v>
          </cell>
          <cell r="H263">
            <v>3705.94</v>
          </cell>
          <cell r="I263">
            <v>1804.3600000000001</v>
          </cell>
          <cell r="J263">
            <v>1901.54</v>
          </cell>
          <cell r="K263">
            <v>1308</v>
          </cell>
          <cell r="L263">
            <v>288.93</v>
          </cell>
          <cell r="M263">
            <v>1019.07</v>
          </cell>
          <cell r="N263">
            <v>103.34999999999998</v>
          </cell>
          <cell r="O263">
            <v>92.33</v>
          </cell>
          <cell r="P263">
            <v>11.009999999999998</v>
          </cell>
        </row>
        <row r="264">
          <cell r="A264">
            <v>42736</v>
          </cell>
          <cell r="B264">
            <v>522.88</v>
          </cell>
          <cell r="C264">
            <v>290.63</v>
          </cell>
          <cell r="D264">
            <v>232.25</v>
          </cell>
          <cell r="E264">
            <v>60.2</v>
          </cell>
          <cell r="F264">
            <v>97.52</v>
          </cell>
          <cell r="G264">
            <v>-37.32</v>
          </cell>
          <cell r="H264">
            <v>329.92</v>
          </cell>
          <cell r="I264">
            <v>152.27000000000001</v>
          </cell>
          <cell r="J264">
            <v>177.66</v>
          </cell>
          <cell r="K264">
            <v>117.7</v>
          </cell>
          <cell r="L264">
            <v>28.38</v>
          </cell>
          <cell r="M264">
            <v>89.32</v>
          </cell>
          <cell r="N264">
            <v>15.05</v>
          </cell>
          <cell r="O264">
            <v>12.46</v>
          </cell>
          <cell r="P264">
            <v>2.59</v>
          </cell>
        </row>
        <row r="265">
          <cell r="A265">
            <v>42767</v>
          </cell>
          <cell r="B265">
            <v>1004.72</v>
          </cell>
          <cell r="C265">
            <v>558.72</v>
          </cell>
          <cell r="D265">
            <v>446.01</v>
          </cell>
          <cell r="E265">
            <v>111.08000000000001</v>
          </cell>
          <cell r="F265">
            <v>179.42000000000002</v>
          </cell>
          <cell r="G265">
            <v>-68.34</v>
          </cell>
          <cell r="H265">
            <v>642.87</v>
          </cell>
          <cell r="I265">
            <v>301.67</v>
          </cell>
          <cell r="J265">
            <v>341.21000000000004</v>
          </cell>
          <cell r="K265">
            <v>223.28</v>
          </cell>
          <cell r="L265">
            <v>53.29</v>
          </cell>
          <cell r="M265">
            <v>169.99</v>
          </cell>
          <cell r="N265">
            <v>27.48</v>
          </cell>
          <cell r="O265">
            <v>24.33</v>
          </cell>
          <cell r="P265">
            <v>3.15</v>
          </cell>
        </row>
        <row r="266">
          <cell r="A266">
            <v>42795</v>
          </cell>
          <cell r="B266">
            <v>1545.85</v>
          </cell>
          <cell r="C266">
            <v>861.74</v>
          </cell>
          <cell r="D266">
            <v>684.13</v>
          </cell>
          <cell r="E266">
            <v>162.95000000000002</v>
          </cell>
          <cell r="F266">
            <v>278.18</v>
          </cell>
          <cell r="G266">
            <v>-115.23</v>
          </cell>
          <cell r="H266">
            <v>996.73</v>
          </cell>
          <cell r="I266">
            <v>461.03000000000003</v>
          </cell>
          <cell r="J266">
            <v>535.71</v>
          </cell>
          <cell r="K266">
            <v>349.48</v>
          </cell>
          <cell r="L266">
            <v>86.009999999999991</v>
          </cell>
          <cell r="M266">
            <v>263.46000000000004</v>
          </cell>
          <cell r="N266">
            <v>36.69</v>
          </cell>
          <cell r="O266">
            <v>36.5</v>
          </cell>
          <cell r="P266">
            <v>0.17999999999999972</v>
          </cell>
        </row>
        <row r="267">
          <cell r="A267">
            <v>42826</v>
          </cell>
          <cell r="B267">
            <v>2031.06</v>
          </cell>
          <cell r="C267">
            <v>1152.22</v>
          </cell>
          <cell r="D267">
            <v>878.86</v>
          </cell>
          <cell r="E267">
            <v>216.99</v>
          </cell>
          <cell r="F267">
            <v>378.46000000000004</v>
          </cell>
          <cell r="G267">
            <v>-161.47</v>
          </cell>
          <cell r="H267">
            <v>1312.06</v>
          </cell>
          <cell r="I267">
            <v>613.62</v>
          </cell>
          <cell r="J267">
            <v>698.46</v>
          </cell>
          <cell r="K267">
            <v>457.51</v>
          </cell>
          <cell r="L267">
            <v>115.19</v>
          </cell>
          <cell r="M267">
            <v>342.31000000000006</v>
          </cell>
          <cell r="N267">
            <v>44.5</v>
          </cell>
          <cell r="O267">
            <v>44.94</v>
          </cell>
          <cell r="P267">
            <v>-0.45000000000000029</v>
          </cell>
        </row>
        <row r="268">
          <cell r="A268">
            <v>42856</v>
          </cell>
          <cell r="B268">
            <v>2635.99</v>
          </cell>
          <cell r="C268">
            <v>1471.93</v>
          </cell>
          <cell r="D268">
            <v>1164.08</v>
          </cell>
          <cell r="E268">
            <v>282.74</v>
          </cell>
          <cell r="F268">
            <v>482.80000000000007</v>
          </cell>
          <cell r="G268">
            <v>-200.06</v>
          </cell>
          <cell r="H268">
            <v>1715.4499999999998</v>
          </cell>
          <cell r="I268">
            <v>790.02</v>
          </cell>
          <cell r="J268">
            <v>925.44</v>
          </cell>
          <cell r="K268">
            <v>580.66</v>
          </cell>
          <cell r="L268">
            <v>144.62</v>
          </cell>
          <cell r="M268">
            <v>436.03000000000009</v>
          </cell>
          <cell r="N268">
            <v>57.14</v>
          </cell>
          <cell r="O268">
            <v>54.47</v>
          </cell>
          <cell r="P268">
            <v>2.6599999999999997</v>
          </cell>
        </row>
        <row r="269">
          <cell r="A269">
            <v>42887</v>
          </cell>
          <cell r="B269">
            <v>3198.75</v>
          </cell>
          <cell r="C269">
            <v>1762.76</v>
          </cell>
          <cell r="D269">
            <v>1436.01</v>
          </cell>
          <cell r="E269">
            <v>344.84000000000003</v>
          </cell>
          <cell r="F269">
            <v>585.36000000000013</v>
          </cell>
          <cell r="G269">
            <v>-240.52</v>
          </cell>
          <cell r="H269">
            <v>2077.6899999999996</v>
          </cell>
          <cell r="I269">
            <v>939.18999999999994</v>
          </cell>
          <cell r="J269">
            <v>1138.51</v>
          </cell>
          <cell r="K269">
            <v>707.8</v>
          </cell>
          <cell r="L269">
            <v>173.91</v>
          </cell>
          <cell r="M269">
            <v>533.88000000000011</v>
          </cell>
          <cell r="N269">
            <v>68.42</v>
          </cell>
          <cell r="O269">
            <v>64.28</v>
          </cell>
          <cell r="P269">
            <v>4.13</v>
          </cell>
        </row>
        <row r="270">
          <cell r="A270">
            <v>42917</v>
          </cell>
          <cell r="B270">
            <v>3772.54</v>
          </cell>
          <cell r="C270">
            <v>2080.39</v>
          </cell>
          <cell r="D270">
            <v>1692.17</v>
          </cell>
          <cell r="E270">
            <v>406.6</v>
          </cell>
          <cell r="F270">
            <v>683.08000000000015</v>
          </cell>
          <cell r="G270">
            <v>-276.48</v>
          </cell>
          <cell r="H270">
            <v>2450.2199999999993</v>
          </cell>
          <cell r="I270">
            <v>1122.79</v>
          </cell>
          <cell r="J270">
            <v>1327.44</v>
          </cell>
          <cell r="K270">
            <v>837.51</v>
          </cell>
          <cell r="L270">
            <v>200.84</v>
          </cell>
          <cell r="M270">
            <v>636.65000000000009</v>
          </cell>
          <cell r="N270">
            <v>78.22</v>
          </cell>
          <cell r="O270">
            <v>73.66</v>
          </cell>
          <cell r="P270">
            <v>4.55</v>
          </cell>
        </row>
        <row r="271">
          <cell r="A271">
            <v>42948</v>
          </cell>
          <cell r="B271">
            <v>4347.8099999999995</v>
          </cell>
          <cell r="C271">
            <v>2406.6999999999998</v>
          </cell>
          <cell r="D271">
            <v>1941.13</v>
          </cell>
          <cell r="E271">
            <v>473.20000000000005</v>
          </cell>
          <cell r="F271">
            <v>774.93000000000018</v>
          </cell>
          <cell r="G271">
            <v>-301.73</v>
          </cell>
          <cell r="H271">
            <v>2830.3999999999992</v>
          </cell>
          <cell r="I271">
            <v>1322.9099999999999</v>
          </cell>
          <cell r="J271">
            <v>1507.5</v>
          </cell>
          <cell r="K271">
            <v>955.96</v>
          </cell>
          <cell r="L271">
            <v>224.86</v>
          </cell>
          <cell r="M271">
            <v>731.08000000000015</v>
          </cell>
          <cell r="N271">
            <v>88.259999999999991</v>
          </cell>
          <cell r="O271">
            <v>83.97999999999999</v>
          </cell>
          <cell r="P271">
            <v>4.2699999999999996</v>
          </cell>
        </row>
        <row r="272">
          <cell r="A272">
            <v>42979</v>
          </cell>
          <cell r="B272">
            <v>4891.8799999999992</v>
          </cell>
          <cell r="C272">
            <v>2735.6499999999996</v>
          </cell>
          <cell r="D272">
            <v>2156.25</v>
          </cell>
          <cell r="E272">
            <v>526.38</v>
          </cell>
          <cell r="F272">
            <v>875.39000000000021</v>
          </cell>
          <cell r="G272">
            <v>-349</v>
          </cell>
          <cell r="H272">
            <v>3192.9099999999989</v>
          </cell>
          <cell r="I272">
            <v>1513.8899999999999</v>
          </cell>
          <cell r="J272">
            <v>1679.04</v>
          </cell>
          <cell r="K272">
            <v>1072.57</v>
          </cell>
          <cell r="L272">
            <v>254.03000000000003</v>
          </cell>
          <cell r="M272">
            <v>818.5300000000002</v>
          </cell>
          <cell r="N272">
            <v>100.02</v>
          </cell>
          <cell r="O272">
            <v>92.329999999999984</v>
          </cell>
          <cell r="P272">
            <v>7.68</v>
          </cell>
        </row>
        <row r="273">
          <cell r="A273">
            <v>43009</v>
          </cell>
          <cell r="B273">
            <v>5495.8099999999995</v>
          </cell>
          <cell r="C273">
            <v>3097.3799999999997</v>
          </cell>
          <cell r="D273">
            <v>2398.44</v>
          </cell>
          <cell r="E273">
            <v>582.48</v>
          </cell>
          <cell r="F273">
            <v>990.4100000000002</v>
          </cell>
          <cell r="G273">
            <v>-407.92</v>
          </cell>
          <cell r="H273">
            <v>3598.639999999999</v>
          </cell>
          <cell r="I273">
            <v>1711.9099999999999</v>
          </cell>
          <cell r="J273">
            <v>1886.74</v>
          </cell>
          <cell r="K273">
            <v>1196.98</v>
          </cell>
          <cell r="L273">
            <v>283.31000000000006</v>
          </cell>
          <cell r="M273">
            <v>913.6600000000002</v>
          </cell>
          <cell r="N273">
            <v>117.71</v>
          </cell>
          <cell r="O273">
            <v>111.73999999999998</v>
          </cell>
          <cell r="P273">
            <v>5.96</v>
          </cell>
        </row>
        <row r="274">
          <cell r="A274">
            <v>43040</v>
          </cell>
          <cell r="B274">
            <v>6115.53</v>
          </cell>
          <cell r="C274">
            <v>3401.2499999999995</v>
          </cell>
          <cell r="D274">
            <v>2714.29</v>
          </cell>
          <cell r="E274">
            <v>652.41000000000008</v>
          </cell>
          <cell r="F274">
            <v>1081.5900000000001</v>
          </cell>
          <cell r="G274">
            <v>-429.17</v>
          </cell>
          <cell r="H274">
            <v>4009.9899999999989</v>
          </cell>
          <cell r="I274">
            <v>1885.4199999999998</v>
          </cell>
          <cell r="J274">
            <v>2124.58</v>
          </cell>
          <cell r="K274">
            <v>1324.9</v>
          </cell>
          <cell r="L274">
            <v>311.94000000000005</v>
          </cell>
          <cell r="M274">
            <v>1012.9500000000002</v>
          </cell>
          <cell r="N274">
            <v>128.22999999999999</v>
          </cell>
          <cell r="O274">
            <v>122.28999999999998</v>
          </cell>
          <cell r="P274">
            <v>5.94</v>
          </cell>
        </row>
        <row r="275">
          <cell r="A275">
            <v>43070</v>
          </cell>
          <cell r="B275">
            <v>6663.79</v>
          </cell>
          <cell r="C275">
            <v>3704.7799999999997</v>
          </cell>
          <cell r="D275">
            <v>2959.02</v>
          </cell>
          <cell r="E275">
            <v>718.2</v>
          </cell>
          <cell r="F275">
            <v>1172.6600000000001</v>
          </cell>
          <cell r="G275">
            <v>-454.46000000000004</v>
          </cell>
          <cell r="H275">
            <v>4359.0299999999988</v>
          </cell>
          <cell r="I275">
            <v>2055.7199999999998</v>
          </cell>
          <cell r="J275">
            <v>2303.3199999999997</v>
          </cell>
          <cell r="K275">
            <v>1445.66</v>
          </cell>
          <cell r="L275">
            <v>340.98000000000008</v>
          </cell>
          <cell r="M275">
            <v>1104.6600000000001</v>
          </cell>
          <cell r="N275">
            <v>140.89999999999998</v>
          </cell>
          <cell r="O275">
            <v>135.39999999999998</v>
          </cell>
          <cell r="P275">
            <v>5.5</v>
          </cell>
        </row>
        <row r="276">
          <cell r="A276">
            <v>43101</v>
          </cell>
          <cell r="B276">
            <v>637.34</v>
          </cell>
          <cell r="C276">
            <v>330.31</v>
          </cell>
          <cell r="D276">
            <v>307.02999999999997</v>
          </cell>
          <cell r="E276">
            <v>71.42</v>
          </cell>
          <cell r="F276">
            <v>109.03</v>
          </cell>
          <cell r="G276">
            <v>-37.61</v>
          </cell>
          <cell r="H276">
            <v>402.46</v>
          </cell>
          <cell r="I276">
            <v>172.58</v>
          </cell>
          <cell r="J276">
            <v>229.88</v>
          </cell>
          <cell r="K276">
            <v>147.03</v>
          </cell>
          <cell r="L276">
            <v>30.61</v>
          </cell>
          <cell r="M276">
            <v>116.41</v>
          </cell>
          <cell r="N276">
            <v>16.440000000000001</v>
          </cell>
          <cell r="O276">
            <v>18.09</v>
          </cell>
          <cell r="P276">
            <v>-1.66</v>
          </cell>
        </row>
        <row r="277">
          <cell r="A277">
            <v>43132</v>
          </cell>
          <cell r="B277">
            <v>1183.25</v>
          </cell>
          <cell r="C277">
            <v>617.96</v>
          </cell>
          <cell r="D277">
            <v>565.29999999999995</v>
          </cell>
          <cell r="E277">
            <v>124.37</v>
          </cell>
          <cell r="F277">
            <v>203.32999999999998</v>
          </cell>
          <cell r="G277">
            <v>-78.960000000000008</v>
          </cell>
          <cell r="H277">
            <v>758.84999999999991</v>
          </cell>
          <cell r="I277">
            <v>325.3</v>
          </cell>
          <cell r="J277">
            <v>433.54999999999995</v>
          </cell>
          <cell r="K277">
            <v>263.93</v>
          </cell>
          <cell r="L277">
            <v>59.75</v>
          </cell>
          <cell r="M277">
            <v>204.17000000000002</v>
          </cell>
          <cell r="N277">
            <v>36.11</v>
          </cell>
          <cell r="O277">
            <v>29.57</v>
          </cell>
          <cell r="P277">
            <v>6.5299999999999994</v>
          </cell>
        </row>
        <row r="278">
          <cell r="A278">
            <v>43160</v>
          </cell>
          <cell r="B278">
            <v>1770.37</v>
          </cell>
          <cell r="C278">
            <v>921.04</v>
          </cell>
          <cell r="D278">
            <v>849.33999999999992</v>
          </cell>
          <cell r="E278">
            <v>176.02</v>
          </cell>
          <cell r="F278">
            <v>306.27999999999997</v>
          </cell>
          <cell r="G278">
            <v>-130.26</v>
          </cell>
          <cell r="H278">
            <v>1139.5999999999999</v>
          </cell>
          <cell r="I278">
            <v>486.38</v>
          </cell>
          <cell r="J278">
            <v>653.21999999999991</v>
          </cell>
          <cell r="K278">
            <v>395.17</v>
          </cell>
          <cell r="L278">
            <v>88.43</v>
          </cell>
          <cell r="M278">
            <v>306.74</v>
          </cell>
          <cell r="N278">
            <v>59.59</v>
          </cell>
          <cell r="O278">
            <v>39.950000000000003</v>
          </cell>
          <cell r="P278">
            <v>19.63</v>
          </cell>
        </row>
        <row r="279">
          <cell r="A279">
            <v>43191</v>
          </cell>
          <cell r="B279">
            <v>2356.83</v>
          </cell>
          <cell r="C279">
            <v>1248.9299999999998</v>
          </cell>
          <cell r="D279">
            <v>1107.9099999999999</v>
          </cell>
          <cell r="E279">
            <v>222.77</v>
          </cell>
          <cell r="F279">
            <v>416.46</v>
          </cell>
          <cell r="G279">
            <v>-193.69</v>
          </cell>
          <cell r="H279">
            <v>1526.3999999999999</v>
          </cell>
          <cell r="I279">
            <v>667.4</v>
          </cell>
          <cell r="J279">
            <v>858.9899999999999</v>
          </cell>
          <cell r="K279">
            <v>534.68000000000006</v>
          </cell>
          <cell r="L279">
            <v>114</v>
          </cell>
          <cell r="M279">
            <v>420.68</v>
          </cell>
          <cell r="N279">
            <v>73</v>
          </cell>
          <cell r="O279">
            <v>51.06</v>
          </cell>
          <cell r="P279">
            <v>21.93</v>
          </cell>
        </row>
        <row r="280">
          <cell r="A280">
            <v>43221</v>
          </cell>
          <cell r="B280">
            <v>2973.09</v>
          </cell>
          <cell r="C280">
            <v>1565.7199999999998</v>
          </cell>
          <cell r="D280">
            <v>1407.3799999999999</v>
          </cell>
          <cell r="E280">
            <v>290.03000000000003</v>
          </cell>
          <cell r="F280">
            <v>514.67999999999995</v>
          </cell>
          <cell r="G280">
            <v>-224.66</v>
          </cell>
          <cell r="H280">
            <v>1922.7399999999998</v>
          </cell>
          <cell r="I280">
            <v>841.92</v>
          </cell>
          <cell r="J280">
            <v>1080.81</v>
          </cell>
          <cell r="K280">
            <v>678.35</v>
          </cell>
          <cell r="L280">
            <v>145.72999999999999</v>
          </cell>
          <cell r="M280">
            <v>532.61</v>
          </cell>
          <cell r="N280">
            <v>81.99</v>
          </cell>
          <cell r="O280">
            <v>63.370000000000005</v>
          </cell>
          <cell r="P280">
            <v>18.61</v>
          </cell>
        </row>
        <row r="281">
          <cell r="A281">
            <v>43252</v>
          </cell>
          <cell r="B281">
            <v>3557.19</v>
          </cell>
          <cell r="C281">
            <v>1929.87</v>
          </cell>
          <cell r="D281">
            <v>1627.33</v>
          </cell>
          <cell r="E281">
            <v>346.12</v>
          </cell>
          <cell r="F281">
            <v>654.31999999999994</v>
          </cell>
          <cell r="G281">
            <v>-308.2</v>
          </cell>
          <cell r="H281">
            <v>2292.1999999999998</v>
          </cell>
          <cell r="I281">
            <v>1022.49</v>
          </cell>
          <cell r="J281">
            <v>1269.71</v>
          </cell>
          <cell r="K281">
            <v>821.16000000000008</v>
          </cell>
          <cell r="L281">
            <v>178.08999999999997</v>
          </cell>
          <cell r="M281">
            <v>643.06000000000006</v>
          </cell>
          <cell r="N281">
            <v>97.72999999999999</v>
          </cell>
          <cell r="O281">
            <v>74.960000000000008</v>
          </cell>
          <cell r="P281">
            <v>22.759999999999998</v>
          </cell>
        </row>
        <row r="282">
          <cell r="A282">
            <v>43282</v>
          </cell>
          <cell r="B282">
            <v>4211</v>
          </cell>
          <cell r="C282">
            <v>2286.4299999999998</v>
          </cell>
          <cell r="D282">
            <v>1924.58</v>
          </cell>
          <cell r="E282">
            <v>411</v>
          </cell>
          <cell r="F282">
            <v>777.53</v>
          </cell>
          <cell r="G282">
            <v>-366.53999999999996</v>
          </cell>
          <cell r="H282">
            <v>2714.6499999999996</v>
          </cell>
          <cell r="I282">
            <v>1216.8900000000001</v>
          </cell>
          <cell r="J282">
            <v>1497.76</v>
          </cell>
          <cell r="K282">
            <v>975.68000000000006</v>
          </cell>
          <cell r="L282">
            <v>206.89</v>
          </cell>
          <cell r="M282">
            <v>768.7700000000001</v>
          </cell>
          <cell r="N282">
            <v>109.69999999999999</v>
          </cell>
          <cell r="O282">
            <v>85.100000000000009</v>
          </cell>
          <cell r="P282">
            <v>24.589999999999996</v>
          </cell>
        </row>
        <row r="283">
          <cell r="A283">
            <v>43313</v>
          </cell>
          <cell r="B283">
            <v>4811.3</v>
          </cell>
          <cell r="C283">
            <v>2652.2</v>
          </cell>
          <cell r="D283">
            <v>2159.11</v>
          </cell>
          <cell r="E283">
            <v>474.07</v>
          </cell>
          <cell r="F283">
            <v>904.59999999999991</v>
          </cell>
          <cell r="G283">
            <v>-430.53999999999996</v>
          </cell>
          <cell r="H283">
            <v>3095.7799999999997</v>
          </cell>
          <cell r="I283">
            <v>1418.6100000000001</v>
          </cell>
          <cell r="J283">
            <v>1677.17</v>
          </cell>
          <cell r="K283">
            <v>1123.0900000000001</v>
          </cell>
          <cell r="L283">
            <v>233.29</v>
          </cell>
          <cell r="M283">
            <v>889.78000000000009</v>
          </cell>
          <cell r="N283">
            <v>118.38999999999999</v>
          </cell>
          <cell r="O283">
            <v>95.68</v>
          </cell>
          <cell r="P283">
            <v>22.699999999999996</v>
          </cell>
        </row>
        <row r="284">
          <cell r="A284">
            <v>43344</v>
          </cell>
          <cell r="B284">
            <v>5371.45</v>
          </cell>
          <cell r="C284">
            <v>2972.87</v>
          </cell>
          <cell r="D284">
            <v>2398.59</v>
          </cell>
          <cell r="E284">
            <v>531.61</v>
          </cell>
          <cell r="F284">
            <v>1012.4399999999999</v>
          </cell>
          <cell r="G284">
            <v>-480.84</v>
          </cell>
          <cell r="H284">
            <v>3460.8999999999996</v>
          </cell>
          <cell r="I284">
            <v>1588.8600000000001</v>
          </cell>
          <cell r="J284">
            <v>1872.04</v>
          </cell>
          <cell r="K284">
            <v>1250.3900000000001</v>
          </cell>
          <cell r="L284">
            <v>264.45</v>
          </cell>
          <cell r="M284">
            <v>985.92000000000007</v>
          </cell>
          <cell r="N284">
            <v>128.58999999999997</v>
          </cell>
          <cell r="O284">
            <v>107.10000000000001</v>
          </cell>
          <cell r="P284">
            <v>21.479999999999997</v>
          </cell>
        </row>
        <row r="285">
          <cell r="A285">
            <v>43374</v>
          </cell>
          <cell r="B285">
            <v>6047.16</v>
          </cell>
          <cell r="C285">
            <v>3336.59</v>
          </cell>
          <cell r="D285">
            <v>2710.58</v>
          </cell>
          <cell r="E285">
            <v>608.89</v>
          </cell>
          <cell r="F285">
            <v>1120.8</v>
          </cell>
          <cell r="G285">
            <v>-511.91999999999996</v>
          </cell>
          <cell r="H285">
            <v>3894.2299999999996</v>
          </cell>
          <cell r="I285">
            <v>1793.5800000000002</v>
          </cell>
          <cell r="J285">
            <v>2100.65</v>
          </cell>
          <cell r="K285">
            <v>1400.19</v>
          </cell>
          <cell r="L285">
            <v>299.38</v>
          </cell>
          <cell r="M285">
            <v>1100.78</v>
          </cell>
          <cell r="N285">
            <v>143.89999999999998</v>
          </cell>
          <cell r="O285">
            <v>122.81</v>
          </cell>
          <cell r="P285">
            <v>21.08</v>
          </cell>
        </row>
        <row r="286">
          <cell r="A286">
            <v>43405</v>
          </cell>
          <cell r="B286">
            <v>6618.6399999999994</v>
          </cell>
          <cell r="C286">
            <v>3684.69</v>
          </cell>
          <cell r="D286">
            <v>2933.95</v>
          </cell>
          <cell r="E286">
            <v>676.34</v>
          </cell>
          <cell r="F286">
            <v>1235.44</v>
          </cell>
          <cell r="G286">
            <v>-559.1099999999999</v>
          </cell>
          <cell r="H286">
            <v>4251</v>
          </cell>
          <cell r="I286">
            <v>1979.3600000000001</v>
          </cell>
          <cell r="J286">
            <v>2271.6400000000003</v>
          </cell>
          <cell r="K286">
            <v>1537.5</v>
          </cell>
          <cell r="L286">
            <v>334.7</v>
          </cell>
          <cell r="M286">
            <v>1202.77</v>
          </cell>
          <cell r="N286">
            <v>153.83999999999997</v>
          </cell>
          <cell r="O286">
            <v>135.17000000000002</v>
          </cell>
          <cell r="P286">
            <v>18.649999999999999</v>
          </cell>
        </row>
        <row r="287">
          <cell r="A287">
            <v>43435</v>
          </cell>
          <cell r="B287">
            <v>7262.2699999999995</v>
          </cell>
          <cell r="C287">
            <v>4037.4</v>
          </cell>
          <cell r="D287">
            <v>3224.87</v>
          </cell>
          <cell r="E287">
            <v>770.88</v>
          </cell>
          <cell r="F287">
            <v>1336.27</v>
          </cell>
          <cell r="G287">
            <v>-565.39999999999986</v>
          </cell>
          <cell r="H287">
            <v>4644.28</v>
          </cell>
          <cell r="I287">
            <v>2177.69</v>
          </cell>
          <cell r="J287">
            <v>2466.5800000000004</v>
          </cell>
          <cell r="K287">
            <v>1677.05</v>
          </cell>
          <cell r="L287">
            <v>368.48</v>
          </cell>
          <cell r="M287">
            <v>1308.54</v>
          </cell>
          <cell r="N287">
            <v>170.09999999999997</v>
          </cell>
          <cell r="O287">
            <v>154.94000000000003</v>
          </cell>
          <cell r="P287">
            <v>15.149999999999999</v>
          </cell>
        </row>
        <row r="288">
          <cell r="A288">
            <v>43466</v>
          </cell>
          <cell r="B288">
            <v>576.72</v>
          </cell>
          <cell r="C288">
            <v>357.57</v>
          </cell>
          <cell r="D288">
            <v>219.15</v>
          </cell>
          <cell r="E288">
            <v>60.82</v>
          </cell>
          <cell r="F288">
            <v>137.16</v>
          </cell>
          <cell r="G288">
            <v>-76.33</v>
          </cell>
          <cell r="H288">
            <v>353.1</v>
          </cell>
          <cell r="I288">
            <v>183.27</v>
          </cell>
          <cell r="J288">
            <v>169.83</v>
          </cell>
          <cell r="K288">
            <v>151.34</v>
          </cell>
          <cell r="L288">
            <v>26.8</v>
          </cell>
          <cell r="M288">
            <v>124.54</v>
          </cell>
          <cell r="N288">
            <v>11.45</v>
          </cell>
          <cell r="O288">
            <v>10.34</v>
          </cell>
          <cell r="P288">
            <v>1.1100000000000001</v>
          </cell>
        </row>
        <row r="289">
          <cell r="A289">
            <v>43497</v>
          </cell>
          <cell r="B289">
            <v>1129.7</v>
          </cell>
          <cell r="C289">
            <v>669.4</v>
          </cell>
          <cell r="D289">
            <v>460.3</v>
          </cell>
          <cell r="E289">
            <v>123.56</v>
          </cell>
          <cell r="F289">
            <v>248.01</v>
          </cell>
          <cell r="G289">
            <v>-124.44</v>
          </cell>
          <cell r="H289">
            <v>693.21</v>
          </cell>
          <cell r="I289">
            <v>341.38</v>
          </cell>
          <cell r="J289">
            <v>351.83000000000004</v>
          </cell>
          <cell r="K289">
            <v>291.38</v>
          </cell>
          <cell r="L289">
            <v>58.41</v>
          </cell>
          <cell r="M289">
            <v>232.97000000000003</v>
          </cell>
          <cell r="N289">
            <v>21.54</v>
          </cell>
          <cell r="O289">
            <v>21.59</v>
          </cell>
          <cell r="P289">
            <v>-4.9999999999999822E-2</v>
          </cell>
        </row>
        <row r="290">
          <cell r="A290">
            <v>43525</v>
          </cell>
          <cell r="B290">
            <v>1746.45</v>
          </cell>
          <cell r="C290">
            <v>1007.99</v>
          </cell>
          <cell r="D290">
            <v>738.47</v>
          </cell>
          <cell r="E290">
            <v>186.79</v>
          </cell>
          <cell r="F290">
            <v>361.44</v>
          </cell>
          <cell r="G290">
            <v>-174.64</v>
          </cell>
          <cell r="H290">
            <v>1099.6200000000001</v>
          </cell>
          <cell r="I290">
            <v>526.74</v>
          </cell>
          <cell r="J290">
            <v>572.88000000000011</v>
          </cell>
          <cell r="K290">
            <v>427.9</v>
          </cell>
          <cell r="L290">
            <v>86.21</v>
          </cell>
          <cell r="M290">
            <v>341.70000000000005</v>
          </cell>
          <cell r="N290">
            <v>32.129999999999995</v>
          </cell>
          <cell r="O290">
            <v>33.590000000000003</v>
          </cell>
          <cell r="P290">
            <v>-1.4599999999999997</v>
          </cell>
        </row>
        <row r="291">
          <cell r="A291">
            <v>43556</v>
          </cell>
          <cell r="B291">
            <v>2384.12</v>
          </cell>
          <cell r="C291">
            <v>1371.92</v>
          </cell>
          <cell r="D291">
            <v>1012.2</v>
          </cell>
          <cell r="E291">
            <v>261</v>
          </cell>
          <cell r="F291">
            <v>474.85</v>
          </cell>
          <cell r="G291">
            <v>-213.83999999999997</v>
          </cell>
          <cell r="H291">
            <v>1491.7600000000002</v>
          </cell>
          <cell r="I291">
            <v>730.14</v>
          </cell>
          <cell r="J291">
            <v>761.62000000000012</v>
          </cell>
          <cell r="K291">
            <v>579.01</v>
          </cell>
          <cell r="L291">
            <v>118.91</v>
          </cell>
          <cell r="M291">
            <v>460.11</v>
          </cell>
          <cell r="N291">
            <v>52.339999999999996</v>
          </cell>
          <cell r="O291">
            <v>48.010000000000005</v>
          </cell>
          <cell r="P291">
            <v>4.33</v>
          </cell>
        </row>
        <row r="292">
          <cell r="A292">
            <v>43586</v>
          </cell>
          <cell r="B292">
            <v>3032.58</v>
          </cell>
          <cell r="C292">
            <v>1730.0700000000002</v>
          </cell>
          <cell r="D292">
            <v>1302.52</v>
          </cell>
          <cell r="E292">
            <v>328.55</v>
          </cell>
          <cell r="F292">
            <v>606.84</v>
          </cell>
          <cell r="G292">
            <v>-278.27</v>
          </cell>
          <cell r="H292">
            <v>1892.5400000000002</v>
          </cell>
          <cell r="I292">
            <v>909.24</v>
          </cell>
          <cell r="J292">
            <v>983.29000000000008</v>
          </cell>
          <cell r="K292">
            <v>735.74</v>
          </cell>
          <cell r="L292">
            <v>149.47999999999999</v>
          </cell>
          <cell r="M292">
            <v>586.26</v>
          </cell>
          <cell r="N292">
            <v>75.739999999999995</v>
          </cell>
          <cell r="O292">
            <v>64.490000000000009</v>
          </cell>
          <cell r="P292">
            <v>11.25</v>
          </cell>
        </row>
        <row r="293">
          <cell r="A293">
            <v>43617</v>
          </cell>
          <cell r="B293">
            <v>3614.98</v>
          </cell>
          <cell r="C293">
            <v>2076.19</v>
          </cell>
          <cell r="D293">
            <v>1538.8</v>
          </cell>
          <cell r="E293">
            <v>387.06</v>
          </cell>
          <cell r="F293">
            <v>723.62</v>
          </cell>
          <cell r="G293">
            <v>-336.53999999999996</v>
          </cell>
          <cell r="H293">
            <v>2257.2800000000002</v>
          </cell>
          <cell r="I293">
            <v>1097.3800000000001</v>
          </cell>
          <cell r="J293">
            <v>1159.8800000000001</v>
          </cell>
          <cell r="K293">
            <v>885.54</v>
          </cell>
          <cell r="L293">
            <v>179.85999999999999</v>
          </cell>
          <cell r="M293">
            <v>705.68</v>
          </cell>
          <cell r="N293">
            <v>85.089999999999989</v>
          </cell>
          <cell r="O293">
            <v>75.300000000000011</v>
          </cell>
          <cell r="P293">
            <v>9.7899999999999991</v>
          </cell>
        </row>
        <row r="294">
          <cell r="A294">
            <v>43647</v>
          </cell>
          <cell r="B294">
            <v>4324.21</v>
          </cell>
          <cell r="C294">
            <v>2466.8000000000002</v>
          </cell>
          <cell r="D294">
            <v>1857.42</v>
          </cell>
          <cell r="E294">
            <v>471.01</v>
          </cell>
          <cell r="F294">
            <v>865.81999999999994</v>
          </cell>
          <cell r="G294">
            <v>-394.78999999999996</v>
          </cell>
          <cell r="H294">
            <v>2701.28</v>
          </cell>
          <cell r="I294">
            <v>1303.1100000000001</v>
          </cell>
          <cell r="J294">
            <v>1398.15</v>
          </cell>
          <cell r="K294">
            <v>1051.52</v>
          </cell>
          <cell r="L294">
            <v>211.04999999999998</v>
          </cell>
          <cell r="M294">
            <v>840.46999999999991</v>
          </cell>
          <cell r="N294">
            <v>100.38999999999999</v>
          </cell>
          <cell r="O294">
            <v>86.800000000000011</v>
          </cell>
          <cell r="P294">
            <v>13.59</v>
          </cell>
        </row>
        <row r="295">
          <cell r="A295">
            <v>43678</v>
          </cell>
          <cell r="B295">
            <v>4951.01</v>
          </cell>
          <cell r="C295">
            <v>2812.33</v>
          </cell>
          <cell r="D295">
            <v>2138.69</v>
          </cell>
          <cell r="E295">
            <v>536.19000000000005</v>
          </cell>
          <cell r="F295">
            <v>964.5</v>
          </cell>
          <cell r="G295">
            <v>-428.28999999999996</v>
          </cell>
          <cell r="H295">
            <v>3101.88</v>
          </cell>
          <cell r="I295">
            <v>1511.43</v>
          </cell>
          <cell r="J295">
            <v>1590.43</v>
          </cell>
          <cell r="K295">
            <v>1201.1599999999999</v>
          </cell>
          <cell r="L295">
            <v>237.57</v>
          </cell>
          <cell r="M295">
            <v>963.59999999999991</v>
          </cell>
          <cell r="N295">
            <v>111.75999999999999</v>
          </cell>
          <cell r="O295">
            <v>98.810000000000016</v>
          </cell>
          <cell r="P295">
            <v>12.95</v>
          </cell>
        </row>
        <row r="296">
          <cell r="A296">
            <v>43709</v>
          </cell>
          <cell r="B296">
            <v>5623.66</v>
          </cell>
          <cell r="C296">
            <v>3174.38</v>
          </cell>
          <cell r="D296">
            <v>2449.29</v>
          </cell>
          <cell r="E296">
            <v>594.12</v>
          </cell>
          <cell r="F296">
            <v>1087.29</v>
          </cell>
          <cell r="G296">
            <v>-493.15</v>
          </cell>
          <cell r="H296">
            <v>3544.36</v>
          </cell>
          <cell r="I296">
            <v>1713.94</v>
          </cell>
          <cell r="J296">
            <v>1830.4</v>
          </cell>
          <cell r="K296">
            <v>1353.54</v>
          </cell>
          <cell r="L296">
            <v>262.68</v>
          </cell>
          <cell r="M296">
            <v>1090.8599999999999</v>
          </cell>
          <cell r="N296">
            <v>131.62</v>
          </cell>
          <cell r="O296">
            <v>110.45000000000002</v>
          </cell>
          <cell r="P296">
            <v>21.17</v>
          </cell>
        </row>
        <row r="297">
          <cell r="A297">
            <v>43739</v>
          </cell>
          <cell r="B297">
            <v>6274.3</v>
          </cell>
          <cell r="C297">
            <v>3571.58</v>
          </cell>
          <cell r="D297">
            <v>2702.73</v>
          </cell>
          <cell r="E297">
            <v>669.73</v>
          </cell>
          <cell r="F297">
            <v>1219.01</v>
          </cell>
          <cell r="G297">
            <v>-549.26</v>
          </cell>
          <cell r="H297">
            <v>3950.6800000000003</v>
          </cell>
          <cell r="I297">
            <v>1929.51</v>
          </cell>
          <cell r="J297">
            <v>2021.15</v>
          </cell>
          <cell r="K297">
            <v>1509.3799999999999</v>
          </cell>
          <cell r="L297">
            <v>301.06</v>
          </cell>
          <cell r="M297">
            <v>1208.31</v>
          </cell>
          <cell r="N297">
            <v>144.5</v>
          </cell>
          <cell r="O297">
            <v>121.98000000000002</v>
          </cell>
          <cell r="P297">
            <v>22.520000000000003</v>
          </cell>
        </row>
        <row r="298">
          <cell r="A298">
            <v>43770</v>
          </cell>
          <cell r="B298">
            <v>6875.51</v>
          </cell>
          <cell r="C298">
            <v>3914.2</v>
          </cell>
          <cell r="D298">
            <v>2961.31</v>
          </cell>
          <cell r="E298">
            <v>732.79</v>
          </cell>
          <cell r="F298">
            <v>1331.3</v>
          </cell>
          <cell r="G298">
            <v>-598.5</v>
          </cell>
          <cell r="H298">
            <v>4325.7700000000004</v>
          </cell>
          <cell r="I298">
            <v>2117.12</v>
          </cell>
          <cell r="J298">
            <v>2208.63</v>
          </cell>
          <cell r="K298">
            <v>1659.59</v>
          </cell>
          <cell r="L298">
            <v>332.67</v>
          </cell>
          <cell r="M298">
            <v>1326.9199999999998</v>
          </cell>
          <cell r="N298">
            <v>157.35</v>
          </cell>
          <cell r="O298">
            <v>133.09000000000003</v>
          </cell>
          <cell r="P298">
            <v>24.26</v>
          </cell>
        </row>
        <row r="299">
          <cell r="A299">
            <v>43800</v>
          </cell>
          <cell r="B299">
            <v>7548.87</v>
          </cell>
          <cell r="C299">
            <v>4263.8499999999995</v>
          </cell>
          <cell r="D299">
            <v>3285.02</v>
          </cell>
          <cell r="E299">
            <v>799.32999999999993</v>
          </cell>
          <cell r="F299">
            <v>1438.32</v>
          </cell>
          <cell r="G299">
            <v>-638.98</v>
          </cell>
          <cell r="H299">
            <v>4763.92</v>
          </cell>
          <cell r="I299">
            <v>2313.0099999999998</v>
          </cell>
          <cell r="J299">
            <v>2450.8900000000003</v>
          </cell>
          <cell r="K299">
            <v>1813.2199999999998</v>
          </cell>
          <cell r="L299">
            <v>364.07</v>
          </cell>
          <cell r="M299">
            <v>1449.1399999999999</v>
          </cell>
          <cell r="N299">
            <v>172.39</v>
          </cell>
          <cell r="O299">
            <v>148.43000000000004</v>
          </cell>
          <cell r="P299">
            <v>23.970000000000002</v>
          </cell>
        </row>
        <row r="300">
          <cell r="A300">
            <v>43831</v>
          </cell>
          <cell r="B300">
            <v>623.67999999999995</v>
          </cell>
          <cell r="C300">
            <v>379.32</v>
          </cell>
          <cell r="D300">
            <v>244.36</v>
          </cell>
          <cell r="E300">
            <v>73.14</v>
          </cell>
          <cell r="F300">
            <v>140.09</v>
          </cell>
          <cell r="G300">
            <v>-66.95</v>
          </cell>
          <cell r="H300">
            <v>366.15</v>
          </cell>
          <cell r="I300">
            <v>181.88</v>
          </cell>
          <cell r="J300">
            <v>184.27</v>
          </cell>
          <cell r="K300">
            <v>167.33</v>
          </cell>
          <cell r="L300">
            <v>34.869999999999997</v>
          </cell>
          <cell r="M300">
            <v>132.44999999999999</v>
          </cell>
          <cell r="N300">
            <v>17.059999999999999</v>
          </cell>
          <cell r="O300">
            <v>22.48</v>
          </cell>
          <cell r="P300">
            <v>-5.42</v>
          </cell>
        </row>
        <row r="301">
          <cell r="A301">
            <v>43862</v>
          </cell>
          <cell r="B301">
            <v>1225.1300000000001</v>
          </cell>
          <cell r="C301">
            <v>701.57999999999993</v>
          </cell>
          <cell r="D301">
            <v>523.54999999999995</v>
          </cell>
          <cell r="E301">
            <v>136.44999999999999</v>
          </cell>
          <cell r="F301">
            <v>254.98000000000002</v>
          </cell>
          <cell r="G301">
            <v>-118.53</v>
          </cell>
          <cell r="H301">
            <v>746.73</v>
          </cell>
          <cell r="I301">
            <v>346.12</v>
          </cell>
          <cell r="J301">
            <v>400.61</v>
          </cell>
          <cell r="K301">
            <v>311.56</v>
          </cell>
          <cell r="L301">
            <v>66.87</v>
          </cell>
          <cell r="M301">
            <v>244.68</v>
          </cell>
          <cell r="N301">
            <v>30.39</v>
          </cell>
          <cell r="O301">
            <v>33.620000000000005</v>
          </cell>
          <cell r="P301">
            <v>-3.2199999999999998</v>
          </cell>
        </row>
        <row r="302">
          <cell r="A302">
            <v>43891</v>
          </cell>
          <cell r="B302">
            <v>1745.7200000000003</v>
          </cell>
          <cell r="C302">
            <v>1002.77</v>
          </cell>
          <cell r="D302">
            <v>742.93999999999994</v>
          </cell>
          <cell r="E302">
            <v>195.07999999999998</v>
          </cell>
          <cell r="F302">
            <v>373.62</v>
          </cell>
          <cell r="G302">
            <v>-178.54</v>
          </cell>
          <cell r="H302">
            <v>1043.58</v>
          </cell>
          <cell r="I302">
            <v>485.51</v>
          </cell>
          <cell r="J302">
            <v>558.07000000000005</v>
          </cell>
          <cell r="K302">
            <v>460.01</v>
          </cell>
          <cell r="L302">
            <v>95.06</v>
          </cell>
          <cell r="M302">
            <v>364.94</v>
          </cell>
          <cell r="N302">
            <v>47.04</v>
          </cell>
          <cell r="O302">
            <v>48.580000000000005</v>
          </cell>
          <cell r="P302">
            <v>-1.5299999999999998</v>
          </cell>
        </row>
        <row r="303">
          <cell r="A303">
            <v>43922</v>
          </cell>
          <cell r="B303">
            <v>2063.2200000000003</v>
          </cell>
          <cell r="C303">
            <v>1198.93</v>
          </cell>
          <cell r="D303">
            <v>864.28</v>
          </cell>
          <cell r="E303">
            <v>272.07</v>
          </cell>
          <cell r="F303">
            <v>470.41</v>
          </cell>
          <cell r="G303">
            <v>-198.32999999999998</v>
          </cell>
          <cell r="H303">
            <v>1132</v>
          </cell>
          <cell r="I303">
            <v>549.09</v>
          </cell>
          <cell r="J303">
            <v>582.90000000000009</v>
          </cell>
          <cell r="K303">
            <v>601.37</v>
          </cell>
          <cell r="L303">
            <v>123.25</v>
          </cell>
          <cell r="M303">
            <v>478.11</v>
          </cell>
          <cell r="N303">
            <v>57.769999999999996</v>
          </cell>
          <cell r="O303">
            <v>56.180000000000007</v>
          </cell>
          <cell r="P303">
            <v>1.6</v>
          </cell>
        </row>
        <row r="304">
          <cell r="A304">
            <v>43952</v>
          </cell>
          <cell r="B304">
            <v>2344.5500000000002</v>
          </cell>
          <cell r="C304">
            <v>1371.54</v>
          </cell>
          <cell r="D304">
            <v>973.01</v>
          </cell>
          <cell r="E304">
            <v>334.56</v>
          </cell>
          <cell r="F304">
            <v>557.71</v>
          </cell>
          <cell r="G304">
            <v>-223.13</v>
          </cell>
          <cell r="H304">
            <v>1209.3800000000001</v>
          </cell>
          <cell r="I304">
            <v>593.25</v>
          </cell>
          <cell r="J304">
            <v>616.12000000000012</v>
          </cell>
          <cell r="K304">
            <v>728.77</v>
          </cell>
          <cell r="L304">
            <v>152.03</v>
          </cell>
          <cell r="M304">
            <v>576.73</v>
          </cell>
          <cell r="N304">
            <v>71.83</v>
          </cell>
          <cell r="O304">
            <v>68.550000000000011</v>
          </cell>
          <cell r="P304">
            <v>3.3</v>
          </cell>
        </row>
        <row r="305">
          <cell r="A305">
            <v>43983</v>
          </cell>
          <cell r="B305">
            <v>2650.55</v>
          </cell>
          <cell r="C305">
            <v>1562.6399999999999</v>
          </cell>
          <cell r="D305">
            <v>1087.92</v>
          </cell>
          <cell r="E305">
            <v>411.88</v>
          </cell>
          <cell r="F305">
            <v>647.72</v>
          </cell>
          <cell r="G305">
            <v>-235.82</v>
          </cell>
          <cell r="H305">
            <v>1290.2600000000002</v>
          </cell>
          <cell r="I305">
            <v>656.68</v>
          </cell>
          <cell r="J305">
            <v>633.56000000000017</v>
          </cell>
          <cell r="K305">
            <v>865.18</v>
          </cell>
          <cell r="L305">
            <v>178.03</v>
          </cell>
          <cell r="M305">
            <v>687.14</v>
          </cell>
          <cell r="N305">
            <v>83.22</v>
          </cell>
          <cell r="O305">
            <v>80.200000000000017</v>
          </cell>
          <cell r="P305">
            <v>3.04</v>
          </cell>
        </row>
        <row r="306">
          <cell r="A306">
            <v>44013</v>
          </cell>
          <cell r="B306">
            <v>2972.54</v>
          </cell>
          <cell r="C306">
            <v>1776.3999999999999</v>
          </cell>
          <cell r="D306">
            <v>1196.1500000000001</v>
          </cell>
          <cell r="E306">
            <v>487.93</v>
          </cell>
          <cell r="F306">
            <v>746.56000000000006</v>
          </cell>
          <cell r="G306">
            <v>-258.61</v>
          </cell>
          <cell r="H306">
            <v>1381.7400000000002</v>
          </cell>
          <cell r="I306">
            <v>726.70999999999992</v>
          </cell>
          <cell r="J306">
            <v>655.01000000000022</v>
          </cell>
          <cell r="K306">
            <v>1008.73</v>
          </cell>
          <cell r="L306">
            <v>209.64</v>
          </cell>
          <cell r="M306">
            <v>799.07999999999993</v>
          </cell>
          <cell r="N306">
            <v>94.14</v>
          </cell>
          <cell r="O306">
            <v>93.480000000000018</v>
          </cell>
          <cell r="P306">
            <v>0.68000000000000016</v>
          </cell>
        </row>
        <row r="307">
          <cell r="A307">
            <v>44044</v>
          </cell>
          <cell r="B307">
            <v>3278.36</v>
          </cell>
          <cell r="C307">
            <v>1963.6999999999998</v>
          </cell>
          <cell r="D307">
            <v>1314.67</v>
          </cell>
          <cell r="E307">
            <v>546.63</v>
          </cell>
          <cell r="F307">
            <v>835.73</v>
          </cell>
          <cell r="G307">
            <v>-289.08000000000004</v>
          </cell>
          <cell r="H307">
            <v>1484.3400000000001</v>
          </cell>
          <cell r="I307">
            <v>785.14999999999986</v>
          </cell>
          <cell r="J307">
            <v>699.1600000000002</v>
          </cell>
          <cell r="K307">
            <v>1136.06</v>
          </cell>
          <cell r="L307">
            <v>236.16</v>
          </cell>
          <cell r="M307">
            <v>899.88999999999987</v>
          </cell>
          <cell r="N307">
            <v>111.33</v>
          </cell>
          <cell r="O307">
            <v>106.65000000000002</v>
          </cell>
          <cell r="P307">
            <v>4.7100000000000009</v>
          </cell>
        </row>
        <row r="308">
          <cell r="A308">
            <v>44075</v>
          </cell>
          <cell r="B308">
            <v>3649.58</v>
          </cell>
          <cell r="C308">
            <v>2189.1699999999996</v>
          </cell>
          <cell r="D308">
            <v>1460.43</v>
          </cell>
          <cell r="E308">
            <v>614.72</v>
          </cell>
          <cell r="F308">
            <v>942.59</v>
          </cell>
          <cell r="G308">
            <v>-327.85</v>
          </cell>
          <cell r="H308">
            <v>1635.8000000000002</v>
          </cell>
          <cell r="I308">
            <v>860.82999999999993</v>
          </cell>
          <cell r="J308">
            <v>774.94000000000017</v>
          </cell>
          <cell r="K308">
            <v>1273.33</v>
          </cell>
          <cell r="L308">
            <v>265.44</v>
          </cell>
          <cell r="M308">
            <v>1007.8799999999999</v>
          </cell>
          <cell r="N308">
            <v>125.73</v>
          </cell>
          <cell r="O308">
            <v>120.29000000000002</v>
          </cell>
          <cell r="P308">
            <v>5.4700000000000006</v>
          </cell>
        </row>
        <row r="309">
          <cell r="A309">
            <v>44105</v>
          </cell>
          <cell r="B309">
            <v>4016.7799999999997</v>
          </cell>
          <cell r="C309">
            <v>2418.5199999999995</v>
          </cell>
          <cell r="D309">
            <v>1598.27</v>
          </cell>
          <cell r="E309">
            <v>685.63</v>
          </cell>
          <cell r="F309">
            <v>1052.31</v>
          </cell>
          <cell r="G309">
            <v>-366.66</v>
          </cell>
          <cell r="H309">
            <v>1772.2700000000002</v>
          </cell>
          <cell r="I309">
            <v>937.59999999999991</v>
          </cell>
          <cell r="J309">
            <v>834.64000000000021</v>
          </cell>
          <cell r="K309">
            <v>1422.4199999999998</v>
          </cell>
          <cell r="L309">
            <v>294.32</v>
          </cell>
          <cell r="M309">
            <v>1128.0899999999999</v>
          </cell>
          <cell r="N309">
            <v>136.46</v>
          </cell>
          <cell r="O309">
            <v>134.27000000000001</v>
          </cell>
          <cell r="P309">
            <v>2.2200000000000006</v>
          </cell>
        </row>
        <row r="310">
          <cell r="A310">
            <v>44136</v>
          </cell>
          <cell r="B310">
            <v>4375.08</v>
          </cell>
          <cell r="C310">
            <v>2650.9199999999996</v>
          </cell>
          <cell r="D310">
            <v>1724.17</v>
          </cell>
          <cell r="E310">
            <v>748.93</v>
          </cell>
          <cell r="F310">
            <v>1140.3899999999999</v>
          </cell>
          <cell r="G310">
            <v>-391.44000000000005</v>
          </cell>
          <cell r="H310">
            <v>1903.8500000000001</v>
          </cell>
          <cell r="I310">
            <v>1034.1699999999998</v>
          </cell>
          <cell r="J310">
            <v>869.6500000000002</v>
          </cell>
          <cell r="K310">
            <v>1570.57</v>
          </cell>
          <cell r="L310">
            <v>328.18</v>
          </cell>
          <cell r="M310">
            <v>1242.3799999999999</v>
          </cell>
          <cell r="N310">
            <v>151.73000000000002</v>
          </cell>
          <cell r="O310">
            <v>148.16000000000003</v>
          </cell>
          <cell r="P310">
            <v>3.6000000000000005</v>
          </cell>
        </row>
        <row r="311">
          <cell r="A311">
            <v>44166</v>
          </cell>
          <cell r="B311">
            <v>4769.07</v>
          </cell>
          <cell r="C311">
            <v>2907.9299999999994</v>
          </cell>
          <cell r="D311">
            <v>1861.16</v>
          </cell>
          <cell r="E311">
            <v>814.58999999999992</v>
          </cell>
          <cell r="F311">
            <v>1239.8499999999999</v>
          </cell>
          <cell r="G311">
            <v>-425.24000000000007</v>
          </cell>
          <cell r="H311">
            <v>2038.8400000000001</v>
          </cell>
          <cell r="I311">
            <v>1144.9399999999998</v>
          </cell>
          <cell r="J311">
            <v>893.86000000000024</v>
          </cell>
          <cell r="K311">
            <v>1738.12</v>
          </cell>
          <cell r="L311">
            <v>359.14</v>
          </cell>
          <cell r="M311">
            <v>1378.9599999999998</v>
          </cell>
          <cell r="N311">
            <v>177.53000000000003</v>
          </cell>
          <cell r="O311">
            <v>163.97000000000003</v>
          </cell>
          <cell r="P311">
            <v>13.59</v>
          </cell>
        </row>
        <row r="312">
          <cell r="A312">
            <v>44197</v>
          </cell>
          <cell r="B312">
            <v>341.13</v>
          </cell>
          <cell r="C312">
            <v>218.09</v>
          </cell>
          <cell r="D312">
            <v>123.04</v>
          </cell>
          <cell r="E312">
            <v>68.3</v>
          </cell>
          <cell r="F312">
            <v>108.3</v>
          </cell>
          <cell r="G312">
            <v>-40</v>
          </cell>
          <cell r="H312">
            <v>116.47</v>
          </cell>
          <cell r="I312">
            <v>65.819999999999993</v>
          </cell>
          <cell r="J312">
            <v>50.65</v>
          </cell>
          <cell r="K312">
            <v>140.29</v>
          </cell>
          <cell r="L312">
            <v>30.88</v>
          </cell>
          <cell r="M312">
            <v>109.41</v>
          </cell>
          <cell r="N312">
            <v>16.07</v>
          </cell>
          <cell r="O312">
            <v>13.09</v>
          </cell>
          <cell r="P312">
            <v>2.98</v>
          </cell>
        </row>
        <row r="313">
          <cell r="A313">
            <v>44228</v>
          </cell>
          <cell r="B313">
            <v>679.54</v>
          </cell>
          <cell r="C313">
            <v>459.89</v>
          </cell>
          <cell r="D313">
            <v>219.65</v>
          </cell>
          <cell r="E313">
            <v>145.76999999999998</v>
          </cell>
          <cell r="F313">
            <v>232.74</v>
          </cell>
          <cell r="G313">
            <v>-86.97</v>
          </cell>
          <cell r="H313">
            <v>220.95</v>
          </cell>
          <cell r="I313">
            <v>139.94999999999999</v>
          </cell>
          <cell r="J313">
            <v>81</v>
          </cell>
          <cell r="K313">
            <v>276.28999999999996</v>
          </cell>
          <cell r="L313">
            <v>59.769999999999996</v>
          </cell>
          <cell r="M313">
            <v>216.51999999999998</v>
          </cell>
          <cell r="N313">
            <v>36.519999999999996</v>
          </cell>
          <cell r="O313">
            <v>27.43</v>
          </cell>
          <cell r="P313">
            <v>9.1</v>
          </cell>
        </row>
        <row r="314">
          <cell r="A314">
            <v>44256</v>
          </cell>
          <cell r="B314">
            <v>1077.3899999999999</v>
          </cell>
          <cell r="C314">
            <v>776.96</v>
          </cell>
          <cell r="D314">
            <v>300.43</v>
          </cell>
          <cell r="E314">
            <v>225.15999999999997</v>
          </cell>
          <cell r="F314">
            <v>400.36</v>
          </cell>
          <cell r="G314">
            <v>-175.2</v>
          </cell>
          <cell r="H314">
            <v>339.1</v>
          </cell>
          <cell r="I314">
            <v>232.01999999999998</v>
          </cell>
          <cell r="J314">
            <v>107.07</v>
          </cell>
          <cell r="K314">
            <v>449.68999999999994</v>
          </cell>
          <cell r="L314">
            <v>98.06</v>
          </cell>
          <cell r="M314">
            <v>351.63</v>
          </cell>
          <cell r="N314">
            <v>63.44</v>
          </cell>
          <cell r="O314">
            <v>46.519999999999996</v>
          </cell>
          <cell r="P314">
            <v>16.93</v>
          </cell>
        </row>
        <row r="315">
          <cell r="A315">
            <v>44287</v>
          </cell>
          <cell r="B315">
            <v>1467.1699999999998</v>
          </cell>
          <cell r="C315">
            <v>1109.28</v>
          </cell>
          <cell r="D315">
            <v>357.89</v>
          </cell>
          <cell r="E315">
            <v>309.41999999999996</v>
          </cell>
          <cell r="F315">
            <v>590.29</v>
          </cell>
          <cell r="G315">
            <v>-280.87</v>
          </cell>
          <cell r="H315">
            <v>469.38</v>
          </cell>
          <cell r="I315">
            <v>319.59999999999997</v>
          </cell>
          <cell r="J315">
            <v>149.76999999999998</v>
          </cell>
          <cell r="K315">
            <v>605.17999999999995</v>
          </cell>
          <cell r="L315">
            <v>136.22</v>
          </cell>
          <cell r="M315">
            <v>468.96</v>
          </cell>
          <cell r="N315">
            <v>83.179999999999993</v>
          </cell>
          <cell r="O315">
            <v>63.16</v>
          </cell>
          <cell r="P315">
            <v>20.03</v>
          </cell>
        </row>
        <row r="316">
          <cell r="A316">
            <v>44317</v>
          </cell>
          <cell r="B316">
            <v>1905.9699999999998</v>
          </cell>
          <cell r="C316">
            <v>1422.4299999999998</v>
          </cell>
          <cell r="D316">
            <v>483.53</v>
          </cell>
          <cell r="E316">
            <v>388.59999999999997</v>
          </cell>
          <cell r="F316">
            <v>769.94999999999993</v>
          </cell>
          <cell r="G316">
            <v>-381.35</v>
          </cell>
          <cell r="H316">
            <v>651.36</v>
          </cell>
          <cell r="I316">
            <v>408.35999999999996</v>
          </cell>
          <cell r="J316">
            <v>243</v>
          </cell>
          <cell r="K316">
            <v>761.94999999999993</v>
          </cell>
          <cell r="L316">
            <v>167.01</v>
          </cell>
          <cell r="M316">
            <v>594.93999999999994</v>
          </cell>
          <cell r="N316">
            <v>104.03999999999999</v>
          </cell>
          <cell r="O316">
            <v>77.099999999999994</v>
          </cell>
          <cell r="P316">
            <v>26.950000000000003</v>
          </cell>
        </row>
        <row r="317">
          <cell r="A317">
            <v>44348</v>
          </cell>
          <cell r="B317">
            <v>2398.7299999999996</v>
          </cell>
          <cell r="C317">
            <v>1766.8199999999997</v>
          </cell>
          <cell r="D317">
            <v>631.89</v>
          </cell>
          <cell r="E317">
            <v>480.51</v>
          </cell>
          <cell r="F317">
            <v>963.75</v>
          </cell>
          <cell r="G317">
            <v>-483.24</v>
          </cell>
          <cell r="H317">
            <v>853.94</v>
          </cell>
          <cell r="I317">
            <v>508.16999999999996</v>
          </cell>
          <cell r="J317">
            <v>345.77</v>
          </cell>
          <cell r="K317">
            <v>942.1099999999999</v>
          </cell>
          <cell r="L317">
            <v>200.79</v>
          </cell>
          <cell r="M317">
            <v>741.31999999999994</v>
          </cell>
          <cell r="N317">
            <v>122.13999999999999</v>
          </cell>
          <cell r="O317">
            <v>94.1</v>
          </cell>
          <cell r="P317">
            <v>28.050000000000004</v>
          </cell>
        </row>
        <row r="318">
          <cell r="A318">
            <v>44378</v>
          </cell>
          <cell r="B318">
            <v>2884.49</v>
          </cell>
          <cell r="C318">
            <v>2167.0999999999995</v>
          </cell>
          <cell r="D318">
            <v>717.36</v>
          </cell>
          <cell r="E318">
            <v>562.30999999999995</v>
          </cell>
          <cell r="F318">
            <v>1206.3699999999999</v>
          </cell>
          <cell r="G318">
            <v>-644.07000000000005</v>
          </cell>
          <cell r="H318">
            <v>1073.1200000000001</v>
          </cell>
          <cell r="I318">
            <v>620.92999999999995</v>
          </cell>
          <cell r="J318">
            <v>452.19</v>
          </cell>
          <cell r="K318">
            <v>1110.08</v>
          </cell>
          <cell r="L318">
            <v>231.04999999999998</v>
          </cell>
          <cell r="M318">
            <v>879.03</v>
          </cell>
          <cell r="N318">
            <v>138.94</v>
          </cell>
          <cell r="O318">
            <v>108.74</v>
          </cell>
          <cell r="P318">
            <v>30.210000000000004</v>
          </cell>
        </row>
        <row r="319">
          <cell r="A319">
            <v>44409</v>
          </cell>
          <cell r="B319">
            <v>3377.7699999999995</v>
          </cell>
          <cell r="C319">
            <v>2540.3099999999995</v>
          </cell>
          <cell r="D319">
            <v>837.43000000000006</v>
          </cell>
          <cell r="E319">
            <v>648.70999999999992</v>
          </cell>
          <cell r="F319">
            <v>1421.6299999999999</v>
          </cell>
          <cell r="G319">
            <v>-772.93000000000006</v>
          </cell>
          <cell r="H319">
            <v>1324.0300000000002</v>
          </cell>
          <cell r="I319">
            <v>736.65</v>
          </cell>
          <cell r="J319">
            <v>587.38</v>
          </cell>
          <cell r="K319">
            <v>1254.8</v>
          </cell>
          <cell r="L319">
            <v>261.04999999999995</v>
          </cell>
          <cell r="M319">
            <v>993.75</v>
          </cell>
          <cell r="N319">
            <v>150.19</v>
          </cell>
          <cell r="O319">
            <v>120.97</v>
          </cell>
          <cell r="P319">
            <v>29.230000000000004</v>
          </cell>
        </row>
        <row r="320">
          <cell r="A320">
            <v>44440</v>
          </cell>
          <cell r="B320">
            <v>3931.7299999999996</v>
          </cell>
          <cell r="C320">
            <v>3000.2999999999993</v>
          </cell>
          <cell r="D320">
            <v>931.40000000000009</v>
          </cell>
          <cell r="E320">
            <v>741.39999999999986</v>
          </cell>
          <cell r="F320">
            <v>1690.7199999999998</v>
          </cell>
          <cell r="G320">
            <v>-949.33</v>
          </cell>
          <cell r="H320">
            <v>1607.3200000000002</v>
          </cell>
          <cell r="I320">
            <v>884.61</v>
          </cell>
          <cell r="J320">
            <v>722.71</v>
          </cell>
          <cell r="K320">
            <v>1416.51</v>
          </cell>
          <cell r="L320">
            <v>292.07999999999993</v>
          </cell>
          <cell r="M320">
            <v>1124.43</v>
          </cell>
          <cell r="N320">
            <v>166.46</v>
          </cell>
          <cell r="O320">
            <v>132.88</v>
          </cell>
          <cell r="P320">
            <v>33.6</v>
          </cell>
        </row>
        <row r="321">
          <cell r="A321">
            <v>44470</v>
          </cell>
          <cell r="B321">
            <v>4500.24</v>
          </cell>
          <cell r="C321">
            <v>3459.0899999999992</v>
          </cell>
          <cell r="D321">
            <v>1041.1200000000001</v>
          </cell>
          <cell r="E321">
            <v>831.34999999999991</v>
          </cell>
          <cell r="F321">
            <v>1949.6399999999999</v>
          </cell>
          <cell r="G321">
            <v>-1118.3</v>
          </cell>
          <cell r="H321">
            <v>1911.92</v>
          </cell>
          <cell r="I321">
            <v>1035.31</v>
          </cell>
          <cell r="J321">
            <v>876.61</v>
          </cell>
          <cell r="K321">
            <v>1577.53</v>
          </cell>
          <cell r="L321">
            <v>326.40999999999991</v>
          </cell>
          <cell r="M321">
            <v>1251.1200000000001</v>
          </cell>
          <cell r="N321">
            <v>179.4</v>
          </cell>
          <cell r="O321">
            <v>147.71</v>
          </cell>
          <cell r="P321">
            <v>31.71</v>
          </cell>
        </row>
        <row r="322">
          <cell r="A322">
            <v>44501</v>
          </cell>
          <cell r="B322">
            <v>5153.09</v>
          </cell>
          <cell r="C322">
            <v>3973.2399999999993</v>
          </cell>
          <cell r="D322">
            <v>1179.8200000000002</v>
          </cell>
          <cell r="E322">
            <v>925.45999999999992</v>
          </cell>
          <cell r="F322">
            <v>2254.25</v>
          </cell>
          <cell r="G322">
            <v>-1328.79</v>
          </cell>
          <cell r="H322">
            <v>2270.52</v>
          </cell>
          <cell r="I322">
            <v>1199.21</v>
          </cell>
          <cell r="J322">
            <v>1071.31</v>
          </cell>
          <cell r="K322">
            <v>1759.07</v>
          </cell>
          <cell r="L322">
            <v>354.76999999999992</v>
          </cell>
          <cell r="M322">
            <v>1404.3000000000002</v>
          </cell>
          <cell r="N322">
            <v>197.99</v>
          </cell>
          <cell r="O322">
            <v>164.99</v>
          </cell>
          <cell r="P322">
            <v>33.020000000000003</v>
          </cell>
        </row>
        <row r="323">
          <cell r="A323">
            <v>44531</v>
          </cell>
          <cell r="B323">
            <v>5737.37</v>
          </cell>
          <cell r="C323">
            <v>4468.6399999999994</v>
          </cell>
          <cell r="D323">
            <v>1268.7000000000003</v>
          </cell>
          <cell r="E323">
            <v>1018.4699999999999</v>
          </cell>
          <cell r="F323">
            <v>2516.2399999999998</v>
          </cell>
          <cell r="G323">
            <v>-1497.77</v>
          </cell>
          <cell r="H323">
            <v>2559.09</v>
          </cell>
          <cell r="I323">
            <v>1388.02</v>
          </cell>
          <cell r="J323">
            <v>1171.07</v>
          </cell>
          <cell r="K323">
            <v>1938.84</v>
          </cell>
          <cell r="L323">
            <v>381.37999999999994</v>
          </cell>
          <cell r="M323">
            <v>1557.4600000000003</v>
          </cell>
          <cell r="N323">
            <v>220.92000000000002</v>
          </cell>
          <cell r="O323">
            <v>182.98000000000002</v>
          </cell>
          <cell r="P323">
            <v>37.96</v>
          </cell>
        </row>
        <row r="324">
          <cell r="A324">
            <v>44562</v>
          </cell>
          <cell r="B324">
            <v>602.29</v>
          </cell>
          <cell r="C324">
            <v>472.57</v>
          </cell>
          <cell r="D324">
            <v>129.72999999999999</v>
          </cell>
          <cell r="E324">
            <v>95.84</v>
          </cell>
          <cell r="F324">
            <v>298.44</v>
          </cell>
          <cell r="G324">
            <v>-202.6</v>
          </cell>
          <cell r="H324">
            <v>291.98</v>
          </cell>
          <cell r="I324">
            <v>137</v>
          </cell>
          <cell r="J324">
            <v>154.97</v>
          </cell>
          <cell r="K324">
            <v>194.78</v>
          </cell>
          <cell r="L324">
            <v>22.83</v>
          </cell>
          <cell r="M324">
            <v>171.96</v>
          </cell>
          <cell r="N324">
            <v>19.690000000000001</v>
          </cell>
          <cell r="O324">
            <v>14.29</v>
          </cell>
          <cell r="P324">
            <v>5.4</v>
          </cell>
        </row>
        <row r="325">
          <cell r="A325">
            <v>44593</v>
          </cell>
          <cell r="B325">
            <v>1193.3499999999999</v>
          </cell>
          <cell r="C325">
            <v>959.97</v>
          </cell>
          <cell r="D325">
            <v>233.39</v>
          </cell>
          <cell r="E325">
            <v>187.88</v>
          </cell>
          <cell r="F325">
            <v>590.63</v>
          </cell>
          <cell r="G325">
            <v>-402.75</v>
          </cell>
          <cell r="H325">
            <v>599.01</v>
          </cell>
          <cell r="I325">
            <v>288.55</v>
          </cell>
          <cell r="J325">
            <v>310.44</v>
          </cell>
          <cell r="K325">
            <v>361</v>
          </cell>
          <cell r="L325">
            <v>47.459999999999994</v>
          </cell>
          <cell r="M325">
            <v>313.56</v>
          </cell>
          <cell r="N325">
            <v>45.46</v>
          </cell>
          <cell r="O325">
            <v>33.32</v>
          </cell>
          <cell r="P325">
            <v>12.14</v>
          </cell>
        </row>
        <row r="326">
          <cell r="A326">
            <v>44621</v>
          </cell>
          <cell r="B326">
            <v>1923.04</v>
          </cell>
          <cell r="C326">
            <v>1506.42</v>
          </cell>
          <cell r="D326">
            <v>416.63</v>
          </cell>
          <cell r="E326">
            <v>279.20999999999998</v>
          </cell>
          <cell r="F326">
            <v>915.14</v>
          </cell>
          <cell r="G326">
            <v>-635.93000000000006</v>
          </cell>
          <cell r="H326">
            <v>1021.31</v>
          </cell>
          <cell r="I326">
            <v>460.96000000000004</v>
          </cell>
          <cell r="J326">
            <v>560.32999999999993</v>
          </cell>
          <cell r="K326">
            <v>555.27</v>
          </cell>
          <cell r="L326">
            <v>73.419999999999987</v>
          </cell>
          <cell r="M326">
            <v>481.87</v>
          </cell>
          <cell r="N326">
            <v>67.240000000000009</v>
          </cell>
          <cell r="O326">
            <v>56.879999999999995</v>
          </cell>
          <cell r="P326">
            <v>10.360000000000001</v>
          </cell>
        </row>
        <row r="327">
          <cell r="A327">
            <v>44652</v>
          </cell>
          <cell r="B327">
            <v>2639.17</v>
          </cell>
          <cell r="C327">
            <v>2089.1400000000003</v>
          </cell>
          <cell r="D327">
            <v>550.04</v>
          </cell>
          <cell r="E327">
            <v>368.46</v>
          </cell>
          <cell r="F327">
            <v>1272.0899999999999</v>
          </cell>
          <cell r="G327">
            <v>-903.63000000000011</v>
          </cell>
          <cell r="H327">
            <v>1438.17</v>
          </cell>
          <cell r="I327">
            <v>641.54000000000008</v>
          </cell>
          <cell r="J327">
            <v>796.6099999999999</v>
          </cell>
          <cell r="K327">
            <v>736.47</v>
          </cell>
          <cell r="L327">
            <v>103.35999999999999</v>
          </cell>
          <cell r="M327">
            <v>633.13</v>
          </cell>
          <cell r="N327">
            <v>96.06</v>
          </cell>
          <cell r="O327">
            <v>72.13</v>
          </cell>
          <cell r="P327">
            <v>23.93</v>
          </cell>
        </row>
        <row r="328">
          <cell r="A328">
            <v>44682</v>
          </cell>
          <cell r="B328">
            <v>3486.3</v>
          </cell>
          <cell r="C328">
            <v>2709.55</v>
          </cell>
          <cell r="D328">
            <v>776.75</v>
          </cell>
          <cell r="E328">
            <v>474.72999999999996</v>
          </cell>
          <cell r="F328">
            <v>1657.55</v>
          </cell>
          <cell r="G328">
            <v>-1182.8200000000002</v>
          </cell>
          <cell r="H328">
            <v>1964.92</v>
          </cell>
          <cell r="I328">
            <v>841.7600000000001</v>
          </cell>
          <cell r="J328">
            <v>1123.1399999999999</v>
          </cell>
          <cell r="K328">
            <v>938.67000000000007</v>
          </cell>
          <cell r="L328">
            <v>127.78999999999999</v>
          </cell>
          <cell r="M328">
            <v>810.9</v>
          </cell>
          <cell r="N328">
            <v>107.96000000000001</v>
          </cell>
          <cell r="O328">
            <v>82.429999999999993</v>
          </cell>
          <cell r="P328">
            <v>25.52</v>
          </cell>
        </row>
        <row r="329">
          <cell r="A329">
            <v>44713</v>
          </cell>
          <cell r="B329">
            <v>4296.22</v>
          </cell>
          <cell r="C329">
            <v>3381.09</v>
          </cell>
          <cell r="D329">
            <v>915.13</v>
          </cell>
          <cell r="E329">
            <v>582.88</v>
          </cell>
          <cell r="F329">
            <v>2077.25</v>
          </cell>
          <cell r="G329">
            <v>-1494.3700000000001</v>
          </cell>
          <cell r="H329">
            <v>2453.7400000000002</v>
          </cell>
          <cell r="I329">
            <v>1060.0300000000002</v>
          </cell>
          <cell r="J329">
            <v>1393.6899999999998</v>
          </cell>
          <cell r="K329">
            <v>1138.5500000000002</v>
          </cell>
          <cell r="L329">
            <v>152.03</v>
          </cell>
          <cell r="M329">
            <v>986.55</v>
          </cell>
          <cell r="N329">
            <v>121.02000000000001</v>
          </cell>
          <cell r="O329">
            <v>91.77</v>
          </cell>
          <cell r="P329">
            <v>29.25</v>
          </cell>
        </row>
        <row r="330">
          <cell r="A330">
            <v>44743</v>
          </cell>
          <cell r="B330">
            <v>5145.9500000000007</v>
          </cell>
          <cell r="C330">
            <v>4056.82</v>
          </cell>
          <cell r="D330">
            <v>1089.1199999999999</v>
          </cell>
          <cell r="E330">
            <v>681.88</v>
          </cell>
          <cell r="F330">
            <v>2499.58</v>
          </cell>
          <cell r="G330">
            <v>-1817.7</v>
          </cell>
          <cell r="H330">
            <v>2992.21</v>
          </cell>
          <cell r="I330">
            <v>1281.0700000000002</v>
          </cell>
          <cell r="J330">
            <v>1711.12</v>
          </cell>
          <cell r="K330">
            <v>1344.13</v>
          </cell>
          <cell r="L330">
            <v>177.12</v>
          </cell>
          <cell r="M330">
            <v>1167.04</v>
          </cell>
          <cell r="N330">
            <v>127.70000000000002</v>
          </cell>
          <cell r="O330">
            <v>99.05</v>
          </cell>
          <cell r="P330">
            <v>28.64</v>
          </cell>
        </row>
        <row r="331">
          <cell r="A331">
            <v>44774</v>
          </cell>
          <cell r="B331">
            <v>5970.06</v>
          </cell>
          <cell r="C331">
            <v>4778.9000000000005</v>
          </cell>
          <cell r="D331">
            <v>1191.1499999999999</v>
          </cell>
          <cell r="E331">
            <v>791.7</v>
          </cell>
          <cell r="F331">
            <v>2919.87</v>
          </cell>
          <cell r="G331">
            <v>-2128.17</v>
          </cell>
          <cell r="H331">
            <v>3486.34</v>
          </cell>
          <cell r="I331">
            <v>1544.8200000000002</v>
          </cell>
          <cell r="J331">
            <v>1941.5</v>
          </cell>
          <cell r="K331">
            <v>1553.94</v>
          </cell>
          <cell r="L331">
            <v>201.13</v>
          </cell>
          <cell r="M331">
            <v>1352.84</v>
          </cell>
          <cell r="N331">
            <v>138.05000000000001</v>
          </cell>
          <cell r="O331">
            <v>113.08</v>
          </cell>
          <cell r="P331">
            <v>24.96</v>
          </cell>
        </row>
        <row r="332">
          <cell r="A332">
            <v>44805</v>
          </cell>
          <cell r="B332">
            <v>6824.1100000000006</v>
          </cell>
          <cell r="C332">
            <v>5459.06</v>
          </cell>
          <cell r="D332">
            <v>1365.04</v>
          </cell>
          <cell r="E332">
            <v>905.30000000000007</v>
          </cell>
          <cell r="F332">
            <v>3329.3599999999997</v>
          </cell>
          <cell r="G332">
            <v>-2424.0500000000002</v>
          </cell>
          <cell r="H332">
            <v>3999.38</v>
          </cell>
          <cell r="I332">
            <v>1784.5400000000002</v>
          </cell>
          <cell r="J332">
            <v>2214.8200000000002</v>
          </cell>
          <cell r="K332">
            <v>1770.64</v>
          </cell>
          <cell r="L332">
            <v>224.49</v>
          </cell>
          <cell r="M332">
            <v>1546.1699999999998</v>
          </cell>
          <cell r="N332">
            <v>148.76000000000002</v>
          </cell>
          <cell r="O332">
            <v>120.67</v>
          </cell>
          <cell r="P332">
            <v>28.080000000000002</v>
          </cell>
        </row>
        <row r="333">
          <cell r="A333">
            <v>44835</v>
          </cell>
          <cell r="B333">
            <v>7698.7400000000007</v>
          </cell>
          <cell r="C333">
            <v>6029.1200000000008</v>
          </cell>
          <cell r="D333">
            <v>1669.61</v>
          </cell>
          <cell r="E333">
            <v>1027.6100000000001</v>
          </cell>
          <cell r="F333">
            <v>3636.58</v>
          </cell>
          <cell r="G333">
            <v>-2608.96</v>
          </cell>
          <cell r="H333">
            <v>4518.99</v>
          </cell>
          <cell r="I333">
            <v>2013.4</v>
          </cell>
          <cell r="J333">
            <v>2505.5600000000004</v>
          </cell>
          <cell r="K333">
            <v>1962.3300000000002</v>
          </cell>
          <cell r="L333">
            <v>250.41000000000003</v>
          </cell>
          <cell r="M333">
            <v>1711.9399999999998</v>
          </cell>
          <cell r="N333">
            <v>189.78000000000003</v>
          </cell>
          <cell r="O333">
            <v>128.72999999999999</v>
          </cell>
          <cell r="P333">
            <v>61.040000000000006</v>
          </cell>
        </row>
        <row r="334">
          <cell r="A334">
            <v>44866</v>
          </cell>
          <cell r="B334">
            <v>8473.8000000000011</v>
          </cell>
          <cell r="C334">
            <v>6611.0100000000011</v>
          </cell>
          <cell r="D334">
            <v>1862.78</v>
          </cell>
          <cell r="E334">
            <v>1140.6300000000001</v>
          </cell>
          <cell r="F334">
            <v>3959.49</v>
          </cell>
          <cell r="G334">
            <v>-2818.84</v>
          </cell>
          <cell r="H334">
            <v>4968.21</v>
          </cell>
          <cell r="I334">
            <v>2226.63</v>
          </cell>
          <cell r="J334">
            <v>2741.55</v>
          </cell>
          <cell r="K334">
            <v>2163.7000000000003</v>
          </cell>
          <cell r="L334">
            <v>277.46000000000004</v>
          </cell>
          <cell r="M334">
            <v>1886.2499999999998</v>
          </cell>
          <cell r="N334">
            <v>201.22000000000003</v>
          </cell>
          <cell r="O334">
            <v>147.42999999999998</v>
          </cell>
          <cell r="P334">
            <v>53.790000000000006</v>
          </cell>
        </row>
        <row r="335">
          <cell r="A335">
            <v>44896</v>
          </cell>
          <cell r="B335">
            <v>9245.0300000000007</v>
          </cell>
          <cell r="C335">
            <v>7102.3200000000015</v>
          </cell>
          <cell r="D335">
            <v>2142.6999999999998</v>
          </cell>
          <cell r="E335">
            <v>1260.3700000000001</v>
          </cell>
          <cell r="F335">
            <v>4202.1099999999997</v>
          </cell>
          <cell r="G335">
            <v>-2941.7200000000003</v>
          </cell>
          <cell r="H335">
            <v>5406.21</v>
          </cell>
          <cell r="I335">
            <v>2439.6600000000003</v>
          </cell>
          <cell r="J335">
            <v>2966.52</v>
          </cell>
          <cell r="K335">
            <v>2358.59</v>
          </cell>
          <cell r="L335">
            <v>302.05</v>
          </cell>
          <cell r="M335">
            <v>2056.5499999999997</v>
          </cell>
          <cell r="N335">
            <v>219.81000000000003</v>
          </cell>
          <cell r="O335">
            <v>158.49999999999997</v>
          </cell>
          <cell r="P335">
            <v>61.31</v>
          </cell>
        </row>
        <row r="336">
          <cell r="A336">
            <v>44927</v>
          </cell>
          <cell r="B336">
            <v>817.4</v>
          </cell>
          <cell r="C336">
            <v>468.23</v>
          </cell>
          <cell r="D336">
            <v>349.17</v>
          </cell>
          <cell r="E336">
            <v>112.11</v>
          </cell>
          <cell r="F336">
            <v>241.54</v>
          </cell>
          <cell r="G336">
            <v>-129.43</v>
          </cell>
          <cell r="H336">
            <v>461.69</v>
          </cell>
          <cell r="I336">
            <v>194.61</v>
          </cell>
          <cell r="J336">
            <v>267.08</v>
          </cell>
          <cell r="K336">
            <v>217.75</v>
          </cell>
          <cell r="L336">
            <v>23.08</v>
          </cell>
          <cell r="M336">
            <v>194.67</v>
          </cell>
          <cell r="N336">
            <v>25.85</v>
          </cell>
          <cell r="O336">
            <v>8.99</v>
          </cell>
          <cell r="P336">
            <v>16.850000000000001</v>
          </cell>
        </row>
        <row r="337">
          <cell r="A337">
            <v>44958</v>
          </cell>
          <cell r="B337">
            <v>1620.29</v>
          </cell>
          <cell r="C337">
            <v>883.06999999999994</v>
          </cell>
          <cell r="D337">
            <v>737.23</v>
          </cell>
          <cell r="E337">
            <v>219.6</v>
          </cell>
          <cell r="F337">
            <v>440.26</v>
          </cell>
          <cell r="G337">
            <v>-220.66000000000003</v>
          </cell>
          <cell r="H337">
            <v>954.15</v>
          </cell>
          <cell r="I337">
            <v>374.17</v>
          </cell>
          <cell r="J337">
            <v>579.99</v>
          </cell>
          <cell r="K337">
            <v>404.05</v>
          </cell>
          <cell r="L337">
            <v>48.42</v>
          </cell>
          <cell r="M337">
            <v>355.63</v>
          </cell>
          <cell r="N337">
            <v>42.5</v>
          </cell>
          <cell r="O337">
            <v>20.21</v>
          </cell>
          <cell r="P337">
            <v>22.270000000000003</v>
          </cell>
        </row>
        <row r="338">
          <cell r="A338">
            <v>44986</v>
          </cell>
          <cell r="B338">
            <v>2500.11</v>
          </cell>
          <cell r="C338">
            <v>1361.55</v>
          </cell>
          <cell r="D338">
            <v>1138.57</v>
          </cell>
          <cell r="E338">
            <v>334.18</v>
          </cell>
          <cell r="F338">
            <v>652.88</v>
          </cell>
          <cell r="G338">
            <v>-318.70000000000005</v>
          </cell>
          <cell r="H338">
            <v>1491.6599999999999</v>
          </cell>
          <cell r="I338">
            <v>600.15</v>
          </cell>
          <cell r="J338">
            <v>891.52</v>
          </cell>
          <cell r="K338">
            <v>615.18000000000006</v>
          </cell>
          <cell r="L338">
            <v>77.040000000000006</v>
          </cell>
          <cell r="M338">
            <v>538.14</v>
          </cell>
          <cell r="N338">
            <v>59.1</v>
          </cell>
          <cell r="O338">
            <v>31.47</v>
          </cell>
          <cell r="P338">
            <v>27.6</v>
          </cell>
        </row>
        <row r="339">
          <cell r="A339">
            <v>45017</v>
          </cell>
          <cell r="B339">
            <v>3307.3100000000004</v>
          </cell>
          <cell r="C339">
            <v>1821.35</v>
          </cell>
          <cell r="D339">
            <v>1485.9699999999998</v>
          </cell>
          <cell r="E339">
            <v>432.06</v>
          </cell>
          <cell r="F339">
            <v>857.54</v>
          </cell>
          <cell r="G339">
            <v>-425.47</v>
          </cell>
          <cell r="H339">
            <v>1993.04</v>
          </cell>
          <cell r="I339">
            <v>820.22</v>
          </cell>
          <cell r="J339">
            <v>1172.8399999999999</v>
          </cell>
          <cell r="K339">
            <v>815.33</v>
          </cell>
          <cell r="L339">
            <v>103.10000000000001</v>
          </cell>
          <cell r="M339">
            <v>712.23</v>
          </cell>
          <cell r="N339">
            <v>66.88</v>
          </cell>
          <cell r="O339">
            <v>40.479999999999997</v>
          </cell>
          <cell r="P339">
            <v>26.37</v>
          </cell>
        </row>
        <row r="340">
          <cell r="A340">
            <v>45047</v>
          </cell>
          <cell r="B340">
            <v>4229.8900000000003</v>
          </cell>
          <cell r="C340">
            <v>2341.7599999999998</v>
          </cell>
          <cell r="D340">
            <v>1888.1399999999999</v>
          </cell>
          <cell r="E340">
            <v>547.74</v>
          </cell>
          <cell r="F340">
            <v>1095.32</v>
          </cell>
          <cell r="G340">
            <v>-547.57000000000005</v>
          </cell>
          <cell r="H340">
            <v>2573.4899999999998</v>
          </cell>
          <cell r="I340">
            <v>1065.6300000000001</v>
          </cell>
          <cell r="J340">
            <v>1507.8799999999999</v>
          </cell>
          <cell r="K340">
            <v>1031.3500000000001</v>
          </cell>
          <cell r="L340">
            <v>129.38</v>
          </cell>
          <cell r="M340">
            <v>901.97</v>
          </cell>
          <cell r="N340">
            <v>77.31</v>
          </cell>
          <cell r="O340">
            <v>51.41</v>
          </cell>
          <cell r="P340">
            <v>25.87</v>
          </cell>
        </row>
        <row r="341">
          <cell r="A341">
            <v>45078</v>
          </cell>
          <cell r="B341">
            <v>5253.56</v>
          </cell>
          <cell r="C341">
            <v>2858.0099999999998</v>
          </cell>
          <cell r="D341">
            <v>2395.56</v>
          </cell>
          <cell r="E341">
            <v>658.32</v>
          </cell>
          <cell r="F341">
            <v>1327.19</v>
          </cell>
          <cell r="G341">
            <v>-668.86</v>
          </cell>
          <cell r="H341">
            <v>3244.8399999999997</v>
          </cell>
          <cell r="I341">
            <v>1315.77</v>
          </cell>
          <cell r="J341">
            <v>1929.08</v>
          </cell>
          <cell r="K341">
            <v>1243.7200000000003</v>
          </cell>
          <cell r="L341">
            <v>155.38999999999999</v>
          </cell>
          <cell r="M341">
            <v>1088.32</v>
          </cell>
          <cell r="N341">
            <v>106.69</v>
          </cell>
          <cell r="O341">
            <v>59.64</v>
          </cell>
          <cell r="P341">
            <v>47.03</v>
          </cell>
        </row>
        <row r="342">
          <cell r="A342">
            <v>45108</v>
          </cell>
          <cell r="B342">
            <v>6030.38</v>
          </cell>
          <cell r="C342">
            <v>3327.4599999999996</v>
          </cell>
          <cell r="D342">
            <v>2702.93</v>
          </cell>
          <cell r="E342">
            <v>762.80000000000007</v>
          </cell>
          <cell r="F342">
            <v>1531.8400000000001</v>
          </cell>
          <cell r="G342">
            <v>-769.04</v>
          </cell>
          <cell r="H342">
            <v>3699.1699999999996</v>
          </cell>
          <cell r="I342">
            <v>1551.32</v>
          </cell>
          <cell r="J342">
            <v>2147.86</v>
          </cell>
          <cell r="K342">
            <v>1450.0300000000002</v>
          </cell>
          <cell r="L342">
            <v>178.16</v>
          </cell>
          <cell r="M342">
            <v>1271.8599999999999</v>
          </cell>
          <cell r="N342">
            <v>118.4</v>
          </cell>
          <cell r="O342">
            <v>66.12</v>
          </cell>
          <cell r="P342">
            <v>52.25</v>
          </cell>
        </row>
        <row r="343">
          <cell r="A343">
            <v>45139</v>
          </cell>
          <cell r="B343">
            <v>6867.62</v>
          </cell>
          <cell r="C343">
            <v>3766.9099999999994</v>
          </cell>
          <cell r="D343">
            <v>3100.72</v>
          </cell>
          <cell r="E343">
            <v>873.66000000000008</v>
          </cell>
          <cell r="F343">
            <v>1715.5800000000002</v>
          </cell>
          <cell r="G343">
            <v>-841.92</v>
          </cell>
          <cell r="H343">
            <v>4197.58</v>
          </cell>
          <cell r="I343">
            <v>1776.55</v>
          </cell>
          <cell r="J343">
            <v>2421.04</v>
          </cell>
          <cell r="K343">
            <v>1666.0900000000001</v>
          </cell>
          <cell r="L343">
            <v>201.03</v>
          </cell>
          <cell r="M343">
            <v>1465.05</v>
          </cell>
          <cell r="N343">
            <v>130.31</v>
          </cell>
          <cell r="O343">
            <v>73.73</v>
          </cell>
          <cell r="P343">
            <v>56.54</v>
          </cell>
        </row>
        <row r="344">
          <cell r="A344">
            <v>45170</v>
          </cell>
          <cell r="B344">
            <v>7695.51</v>
          </cell>
          <cell r="C344">
            <v>4204.5199999999995</v>
          </cell>
          <cell r="D344">
            <v>3491</v>
          </cell>
          <cell r="E344">
            <v>982.04000000000008</v>
          </cell>
          <cell r="F344">
            <v>1905.8400000000001</v>
          </cell>
          <cell r="G344">
            <v>-923.81</v>
          </cell>
          <cell r="H344">
            <v>4703.38</v>
          </cell>
          <cell r="I344">
            <v>1991.6299999999999</v>
          </cell>
          <cell r="J344">
            <v>2711.76</v>
          </cell>
          <cell r="K344">
            <v>1863.7700000000002</v>
          </cell>
          <cell r="L344">
            <v>221.84</v>
          </cell>
          <cell r="M344">
            <v>1641.92</v>
          </cell>
          <cell r="N344">
            <v>146.35</v>
          </cell>
          <cell r="O344">
            <v>85.19</v>
          </cell>
          <cell r="P344">
            <v>61.12</v>
          </cell>
        </row>
        <row r="345">
          <cell r="A345">
            <v>45200</v>
          </cell>
          <cell r="B345">
            <v>8585.5499999999993</v>
          </cell>
          <cell r="C345">
            <v>4654.9799999999996</v>
          </cell>
          <cell r="D345">
            <v>3930.59</v>
          </cell>
          <cell r="E345">
            <v>1096.51</v>
          </cell>
          <cell r="F345">
            <v>2080.7000000000003</v>
          </cell>
          <cell r="G345">
            <v>-984.19999999999993</v>
          </cell>
          <cell r="H345">
            <v>5262.5</v>
          </cell>
          <cell r="I345">
            <v>2228.5499999999997</v>
          </cell>
          <cell r="J345">
            <v>3033.96</v>
          </cell>
          <cell r="K345">
            <v>2067.0400000000004</v>
          </cell>
          <cell r="L345">
            <v>247.09</v>
          </cell>
          <cell r="M345">
            <v>1819.95</v>
          </cell>
          <cell r="N345">
            <v>159.53</v>
          </cell>
          <cell r="O345">
            <v>98.62</v>
          </cell>
          <cell r="P345">
            <v>60.87</v>
          </cell>
        </row>
        <row r="346">
          <cell r="A346">
            <v>45231</v>
          </cell>
          <cell r="B346">
            <v>9416.7099999999991</v>
          </cell>
          <cell r="C346">
            <v>5115.12</v>
          </cell>
          <cell r="D346">
            <v>4301.62</v>
          </cell>
          <cell r="E346">
            <v>1193.25</v>
          </cell>
          <cell r="F346">
            <v>2296.1600000000003</v>
          </cell>
          <cell r="G346">
            <v>-1102.9199999999998</v>
          </cell>
          <cell r="H346">
            <v>5782.36</v>
          </cell>
          <cell r="I346">
            <v>2439.2999999999997</v>
          </cell>
          <cell r="J346">
            <v>3343.07</v>
          </cell>
          <cell r="K346">
            <v>2264.7500000000005</v>
          </cell>
          <cell r="L346">
            <v>271.56</v>
          </cell>
          <cell r="M346">
            <v>1993.19</v>
          </cell>
          <cell r="N346">
            <v>176.38</v>
          </cell>
          <cell r="O346">
            <v>108.07000000000001</v>
          </cell>
          <cell r="P346">
            <v>68.27</v>
          </cell>
        </row>
        <row r="347">
          <cell r="A347">
            <v>45261</v>
          </cell>
          <cell r="B347">
            <v>10237.66</v>
          </cell>
          <cell r="C347">
            <v>5529.85</v>
          </cell>
          <cell r="D347">
            <v>4707.84</v>
          </cell>
          <cell r="E347">
            <v>1284.07</v>
          </cell>
          <cell r="F347">
            <v>2475.2800000000002</v>
          </cell>
          <cell r="G347">
            <v>-1191.2299999999998</v>
          </cell>
          <cell r="H347">
            <v>6295.9699999999993</v>
          </cell>
          <cell r="I347">
            <v>2643.24</v>
          </cell>
          <cell r="J347">
            <v>3652.7400000000002</v>
          </cell>
          <cell r="K347">
            <v>2463.7200000000003</v>
          </cell>
          <cell r="L347">
            <v>293.89999999999998</v>
          </cell>
          <cell r="M347">
            <v>2169.8200000000002</v>
          </cell>
          <cell r="N347">
            <v>193.93</v>
          </cell>
          <cell r="O347">
            <v>117.4</v>
          </cell>
          <cell r="P347">
            <v>76.489999999999995</v>
          </cell>
        </row>
        <row r="348">
          <cell r="A348">
            <v>45292</v>
          </cell>
          <cell r="B348">
            <v>820.01</v>
          </cell>
          <cell r="C348">
            <v>368.97</v>
          </cell>
          <cell r="D348">
            <v>451.04</v>
          </cell>
          <cell r="E348">
            <v>105.29</v>
          </cell>
          <cell r="F348">
            <v>150.22</v>
          </cell>
          <cell r="G348">
            <v>-44.93</v>
          </cell>
          <cell r="H348">
            <v>486.32</v>
          </cell>
          <cell r="I348">
            <v>185.26</v>
          </cell>
          <cell r="J348">
            <v>301.05</v>
          </cell>
          <cell r="K348">
            <v>212.75</v>
          </cell>
          <cell r="L348">
            <v>23.66</v>
          </cell>
          <cell r="M348">
            <v>189.09</v>
          </cell>
          <cell r="N348">
            <v>15.65</v>
          </cell>
          <cell r="O348">
            <v>9.83</v>
          </cell>
          <cell r="P348">
            <v>5.82</v>
          </cell>
        </row>
        <row r="349">
          <cell r="A349">
            <v>45323</v>
          </cell>
          <cell r="B349">
            <v>1598.08</v>
          </cell>
          <cell r="C349">
            <v>775.33</v>
          </cell>
          <cell r="D349">
            <v>822.75</v>
          </cell>
          <cell r="E349">
            <v>198.14</v>
          </cell>
          <cell r="F349">
            <v>330.69</v>
          </cell>
          <cell r="G349">
            <v>-132.55000000000001</v>
          </cell>
          <cell r="H349">
            <v>969.06</v>
          </cell>
          <cell r="I349">
            <v>375.89</v>
          </cell>
          <cell r="J349">
            <v>593.15000000000009</v>
          </cell>
          <cell r="K349">
            <v>399.22</v>
          </cell>
          <cell r="L349">
            <v>47.16</v>
          </cell>
          <cell r="M349">
            <v>352.06</v>
          </cell>
          <cell r="N349">
            <v>31.660000000000004</v>
          </cell>
          <cell r="O349">
            <v>21.59</v>
          </cell>
          <cell r="P349">
            <v>10.07</v>
          </cell>
        </row>
        <row r="350">
          <cell r="A350">
            <v>45352</v>
          </cell>
          <cell r="B350">
            <v>1598.08</v>
          </cell>
          <cell r="C350">
            <v>775.33</v>
          </cell>
          <cell r="D350">
            <v>822.75</v>
          </cell>
          <cell r="E350">
            <v>198.14</v>
          </cell>
          <cell r="F350">
            <v>330.69</v>
          </cell>
          <cell r="G350">
            <v>-132.55000000000001</v>
          </cell>
          <cell r="H350">
            <v>969.06</v>
          </cell>
          <cell r="I350">
            <v>375.89</v>
          </cell>
          <cell r="J350">
            <v>593.15000000000009</v>
          </cell>
          <cell r="K350">
            <v>399.22</v>
          </cell>
          <cell r="L350">
            <v>47.16</v>
          </cell>
          <cell r="M350">
            <v>352.06</v>
          </cell>
          <cell r="N350">
            <v>31.660000000000004</v>
          </cell>
          <cell r="O350">
            <v>21.59</v>
          </cell>
          <cell r="P350">
            <v>10.07</v>
          </cell>
        </row>
        <row r="351">
          <cell r="A351">
            <v>45383</v>
          </cell>
          <cell r="B351">
            <v>1598.08</v>
          </cell>
          <cell r="C351">
            <v>775.33</v>
          </cell>
          <cell r="D351">
            <v>822.75</v>
          </cell>
          <cell r="E351">
            <v>198.14</v>
          </cell>
          <cell r="F351">
            <v>330.69</v>
          </cell>
          <cell r="G351">
            <v>-132.55000000000001</v>
          </cell>
          <cell r="H351">
            <v>969.06</v>
          </cell>
          <cell r="I351">
            <v>375.89</v>
          </cell>
          <cell r="J351">
            <v>593.15000000000009</v>
          </cell>
          <cell r="K351">
            <v>399.22</v>
          </cell>
          <cell r="L351">
            <v>47.16</v>
          </cell>
          <cell r="M351">
            <v>352.06</v>
          </cell>
          <cell r="N351">
            <v>31.660000000000004</v>
          </cell>
          <cell r="O351">
            <v>21.59</v>
          </cell>
          <cell r="P351">
            <v>10.07</v>
          </cell>
        </row>
        <row r="352">
          <cell r="A352">
            <v>45413</v>
          </cell>
          <cell r="B352">
            <v>1598.08</v>
          </cell>
          <cell r="C352">
            <v>775.33</v>
          </cell>
          <cell r="D352">
            <v>822.75</v>
          </cell>
          <cell r="E352">
            <v>198.14</v>
          </cell>
          <cell r="F352">
            <v>330.69</v>
          </cell>
          <cell r="G352">
            <v>-132.55000000000001</v>
          </cell>
          <cell r="H352">
            <v>969.06</v>
          </cell>
          <cell r="I352">
            <v>375.89</v>
          </cell>
          <cell r="J352">
            <v>593.15000000000009</v>
          </cell>
          <cell r="K352">
            <v>399.22</v>
          </cell>
          <cell r="L352">
            <v>47.16</v>
          </cell>
          <cell r="M352">
            <v>352.06</v>
          </cell>
          <cell r="N352">
            <v>31.660000000000004</v>
          </cell>
          <cell r="O352">
            <v>21.59</v>
          </cell>
          <cell r="P352">
            <v>10.07</v>
          </cell>
        </row>
        <row r="353">
          <cell r="A353">
            <v>45444</v>
          </cell>
          <cell r="B353">
            <v>1598.08</v>
          </cell>
          <cell r="C353">
            <v>775.33</v>
          </cell>
          <cell r="D353">
            <v>822.75</v>
          </cell>
          <cell r="E353">
            <v>198.14</v>
          </cell>
          <cell r="F353">
            <v>330.69</v>
          </cell>
          <cell r="G353">
            <v>-132.55000000000001</v>
          </cell>
          <cell r="H353">
            <v>969.06</v>
          </cell>
          <cell r="I353">
            <v>375.89</v>
          </cell>
          <cell r="J353">
            <v>593.15000000000009</v>
          </cell>
          <cell r="K353">
            <v>399.22</v>
          </cell>
          <cell r="L353">
            <v>47.16</v>
          </cell>
          <cell r="M353">
            <v>352.06</v>
          </cell>
          <cell r="N353">
            <v>31.660000000000004</v>
          </cell>
          <cell r="O353">
            <v>21.59</v>
          </cell>
          <cell r="P353">
            <v>10.07</v>
          </cell>
        </row>
        <row r="354">
          <cell r="A354">
            <v>45474</v>
          </cell>
          <cell r="B354">
            <v>1598.08</v>
          </cell>
          <cell r="C354">
            <v>775.33</v>
          </cell>
          <cell r="D354">
            <v>822.75</v>
          </cell>
          <cell r="E354">
            <v>198.14</v>
          </cell>
          <cell r="F354">
            <v>330.69</v>
          </cell>
          <cell r="G354">
            <v>-132.55000000000001</v>
          </cell>
          <cell r="H354">
            <v>969.06</v>
          </cell>
          <cell r="I354">
            <v>375.89</v>
          </cell>
          <cell r="J354">
            <v>593.15000000000009</v>
          </cell>
          <cell r="K354">
            <v>399.22</v>
          </cell>
          <cell r="L354">
            <v>47.16</v>
          </cell>
          <cell r="M354">
            <v>352.06</v>
          </cell>
          <cell r="N354">
            <v>31.660000000000004</v>
          </cell>
          <cell r="O354">
            <v>21.59</v>
          </cell>
          <cell r="P354">
            <v>10.07</v>
          </cell>
        </row>
        <row r="355">
          <cell r="A355">
            <v>45505</v>
          </cell>
          <cell r="B355">
            <v>1598.08</v>
          </cell>
          <cell r="C355">
            <v>775.33</v>
          </cell>
          <cell r="D355">
            <v>822.75</v>
          </cell>
          <cell r="E355">
            <v>198.14</v>
          </cell>
          <cell r="F355">
            <v>330.69</v>
          </cell>
          <cell r="G355">
            <v>-132.55000000000001</v>
          </cell>
          <cell r="H355">
            <v>969.06</v>
          </cell>
          <cell r="I355">
            <v>375.89</v>
          </cell>
          <cell r="J355">
            <v>593.15000000000009</v>
          </cell>
          <cell r="K355">
            <v>399.22</v>
          </cell>
          <cell r="L355">
            <v>47.16</v>
          </cell>
          <cell r="M355">
            <v>352.06</v>
          </cell>
          <cell r="N355">
            <v>31.660000000000004</v>
          </cell>
          <cell r="O355">
            <v>21.59</v>
          </cell>
          <cell r="P355">
            <v>10.07</v>
          </cell>
        </row>
        <row r="356">
          <cell r="A356">
            <v>45536</v>
          </cell>
          <cell r="B356">
            <v>1598.08</v>
          </cell>
          <cell r="C356">
            <v>775.33</v>
          </cell>
          <cell r="D356">
            <v>822.75</v>
          </cell>
          <cell r="E356">
            <v>198.14</v>
          </cell>
          <cell r="F356">
            <v>330.69</v>
          </cell>
          <cell r="G356">
            <v>-132.55000000000001</v>
          </cell>
          <cell r="H356">
            <v>969.06</v>
          </cell>
          <cell r="I356">
            <v>375.89</v>
          </cell>
          <cell r="J356">
            <v>593.15000000000009</v>
          </cell>
          <cell r="K356">
            <v>399.22</v>
          </cell>
          <cell r="L356">
            <v>47.16</v>
          </cell>
          <cell r="M356">
            <v>352.06</v>
          </cell>
          <cell r="N356">
            <v>31.660000000000004</v>
          </cell>
          <cell r="O356">
            <v>21.59</v>
          </cell>
          <cell r="P356">
            <v>10.07</v>
          </cell>
        </row>
        <row r="357">
          <cell r="A357">
            <v>45566</v>
          </cell>
          <cell r="B357">
            <v>1598.08</v>
          </cell>
          <cell r="C357">
            <v>775.33</v>
          </cell>
          <cell r="D357">
            <v>822.75</v>
          </cell>
          <cell r="E357">
            <v>198.14</v>
          </cell>
          <cell r="F357">
            <v>330.69</v>
          </cell>
          <cell r="G357">
            <v>-132.55000000000001</v>
          </cell>
          <cell r="H357">
            <v>969.06</v>
          </cell>
          <cell r="I357">
            <v>375.89</v>
          </cell>
          <cell r="J357">
            <v>593.15000000000009</v>
          </cell>
          <cell r="K357">
            <v>399.22</v>
          </cell>
          <cell r="L357">
            <v>47.16</v>
          </cell>
          <cell r="M357">
            <v>352.06</v>
          </cell>
          <cell r="N357">
            <v>31.660000000000004</v>
          </cell>
          <cell r="O357">
            <v>21.59</v>
          </cell>
          <cell r="P357">
            <v>10.07</v>
          </cell>
        </row>
        <row r="358">
          <cell r="A358">
            <v>45597</v>
          </cell>
          <cell r="B358">
            <v>1598.08</v>
          </cell>
          <cell r="C358">
            <v>775.33</v>
          </cell>
          <cell r="D358">
            <v>822.75</v>
          </cell>
          <cell r="E358">
            <v>198.14</v>
          </cell>
          <cell r="F358">
            <v>330.69</v>
          </cell>
          <cell r="G358">
            <v>-132.55000000000001</v>
          </cell>
          <cell r="H358">
            <v>969.06</v>
          </cell>
          <cell r="I358">
            <v>375.89</v>
          </cell>
          <cell r="J358">
            <v>593.15000000000009</v>
          </cell>
          <cell r="K358">
            <v>399.22</v>
          </cell>
          <cell r="L358">
            <v>47.16</v>
          </cell>
          <cell r="M358">
            <v>352.06</v>
          </cell>
          <cell r="N358">
            <v>31.660000000000004</v>
          </cell>
          <cell r="O358">
            <v>21.59</v>
          </cell>
          <cell r="P358">
            <v>10.07</v>
          </cell>
        </row>
        <row r="359">
          <cell r="A359">
            <v>45627</v>
          </cell>
          <cell r="B359">
            <v>1598.08</v>
          </cell>
          <cell r="C359">
            <v>775.33</v>
          </cell>
          <cell r="D359">
            <v>822.75</v>
          </cell>
          <cell r="E359">
            <v>198.14</v>
          </cell>
          <cell r="F359">
            <v>330.69</v>
          </cell>
          <cell r="G359">
            <v>-132.55000000000001</v>
          </cell>
          <cell r="H359">
            <v>969.06</v>
          </cell>
          <cell r="I359">
            <v>375.89</v>
          </cell>
          <cell r="J359">
            <v>593.15000000000009</v>
          </cell>
          <cell r="K359">
            <v>399.22</v>
          </cell>
          <cell r="L359">
            <v>47.16</v>
          </cell>
          <cell r="M359">
            <v>352.06</v>
          </cell>
          <cell r="N359">
            <v>31.660000000000004</v>
          </cell>
          <cell r="O359">
            <v>21.59</v>
          </cell>
          <cell r="P359">
            <v>10.07</v>
          </cell>
        </row>
      </sheetData>
      <sheetData sheetId="11">
        <row r="240">
          <cell r="O240">
            <v>87.72</v>
          </cell>
        </row>
      </sheetData>
      <sheetData sheetId="12">
        <row r="5">
          <cell r="A5" t="str">
            <v>C.1.2.3 - Balança de serviços - Viagens e turismo, construção, serviços de seguros e pensões e serviços financeiros</v>
          </cell>
        </row>
        <row r="6">
          <cell r="A6" t="str">
            <v>Folha de Informação</v>
          </cell>
        </row>
        <row r="11">
          <cell r="A11"/>
          <cell r="B11" t="str">
            <v>Viagens e turismo-Crédito-Mensal-M€</v>
          </cell>
          <cell r="C11" t="str">
            <v>Viagens e turismo-Débito-Mensal-M€</v>
          </cell>
          <cell r="D11" t="str">
            <v>Viagens e turismo-Saldo-Mensal-M€</v>
          </cell>
          <cell r="E11" t="str">
            <v>Serviços de construção-Crédito-Mensal-M€</v>
          </cell>
          <cell r="F11" t="str">
            <v>Serviços de construção-Débito-Mensal-M€</v>
          </cell>
          <cell r="G11" t="str">
            <v>Serviços de construção-Saldo-Mensal-M€</v>
          </cell>
          <cell r="H11" t="str">
            <v>Serviços de seguros e pensões-Crédito-Mensal-M€</v>
          </cell>
          <cell r="I11" t="str">
            <v>Serviços de seguros e pensões-Débito-Mensal-M€</v>
          </cell>
          <cell r="J11" t="str">
            <v>Serviços de seguros e pensões-Saldo-Mensal-M€</v>
          </cell>
          <cell r="K11" t="str">
            <v>Serviços financeiros-Crédito-Mensal-M€</v>
          </cell>
          <cell r="L11" t="str">
            <v>Serviços financeiros-Débito-Mensal-M€</v>
          </cell>
          <cell r="M11" t="str">
            <v>Serviços financeiros-Saldo-Mensal-M€</v>
          </cell>
          <cell r="O11" t="str">
            <v xml:space="preserve"> Viagens e turismo, construção, serviços de seguros e pensões e serviços financeiros - Viagens e turismo - Crédito</v>
          </cell>
          <cell r="P11" t="str">
            <v xml:space="preserve"> Viagens e turismo, construção, serviços de seguros e pensões e serviços financeiros - Viagens e turismo - Crédito</v>
          </cell>
          <cell r="Q11" t="str">
            <v xml:space="preserve"> Viagens e turismo, construção, serviços de seguros e pensões e serviços financeiros - Viagens e turismo - Crédito</v>
          </cell>
        </row>
        <row r="12">
          <cell r="A12">
            <v>35065</v>
          </cell>
          <cell r="B12">
            <v>246.25</v>
          </cell>
          <cell r="C12">
            <v>119.12</v>
          </cell>
          <cell r="D12">
            <v>127.13</v>
          </cell>
          <cell r="E12">
            <v>10.57</v>
          </cell>
          <cell r="F12">
            <v>13.99</v>
          </cell>
          <cell r="G12">
            <v>-3.42</v>
          </cell>
          <cell r="H12">
            <v>1.79</v>
          </cell>
          <cell r="I12">
            <v>5.09</v>
          </cell>
          <cell r="J12">
            <v>-3.3</v>
          </cell>
          <cell r="K12">
            <v>27.39</v>
          </cell>
          <cell r="L12">
            <v>24.7</v>
          </cell>
          <cell r="M12">
            <v>2.69</v>
          </cell>
          <cell r="O12">
            <v>39.75</v>
          </cell>
          <cell r="P12">
            <v>43.78</v>
          </cell>
          <cell r="Q12">
            <v>-4.0299999999999994</v>
          </cell>
        </row>
        <row r="13">
          <cell r="A13">
            <v>35096</v>
          </cell>
          <cell r="B13">
            <v>446.23</v>
          </cell>
          <cell r="C13">
            <v>235.97</v>
          </cell>
          <cell r="D13">
            <v>210.26</v>
          </cell>
          <cell r="E13">
            <v>23.740000000000002</v>
          </cell>
          <cell r="F13">
            <v>23.02</v>
          </cell>
          <cell r="G13">
            <v>0.73000000000000043</v>
          </cell>
          <cell r="H13">
            <v>3.51</v>
          </cell>
          <cell r="I13">
            <v>12.25</v>
          </cell>
          <cell r="J13">
            <v>-8.74</v>
          </cell>
          <cell r="K13">
            <v>47.650000000000006</v>
          </cell>
          <cell r="L13">
            <v>44.11</v>
          </cell>
          <cell r="M13">
            <v>3.54</v>
          </cell>
          <cell r="O13">
            <v>74.900000000000006</v>
          </cell>
          <cell r="P13">
            <v>79.38</v>
          </cell>
          <cell r="Q13">
            <v>-4.47</v>
          </cell>
        </row>
        <row r="14">
          <cell r="A14">
            <v>35125</v>
          </cell>
          <cell r="B14">
            <v>672.49</v>
          </cell>
          <cell r="C14">
            <v>371.59000000000003</v>
          </cell>
          <cell r="D14">
            <v>300.89999999999998</v>
          </cell>
          <cell r="E14">
            <v>38.700000000000003</v>
          </cell>
          <cell r="F14">
            <v>31.299999999999997</v>
          </cell>
          <cell r="G14">
            <v>7.41</v>
          </cell>
          <cell r="H14">
            <v>5.97</v>
          </cell>
          <cell r="I14">
            <v>19.04</v>
          </cell>
          <cell r="J14">
            <v>-13.07</v>
          </cell>
          <cell r="K14">
            <v>74.430000000000007</v>
          </cell>
          <cell r="L14">
            <v>75.92</v>
          </cell>
          <cell r="M14">
            <v>-1.4799999999999995</v>
          </cell>
          <cell r="O14">
            <v>119.10000000000001</v>
          </cell>
          <cell r="P14">
            <v>126.25999999999999</v>
          </cell>
          <cell r="Q14">
            <v>-7.14</v>
          </cell>
        </row>
        <row r="15">
          <cell r="A15">
            <v>35156</v>
          </cell>
          <cell r="B15">
            <v>961.28</v>
          </cell>
          <cell r="C15">
            <v>510.83000000000004</v>
          </cell>
          <cell r="D15">
            <v>450.45</v>
          </cell>
          <cell r="E15">
            <v>56.89</v>
          </cell>
          <cell r="F15">
            <v>39.269999999999996</v>
          </cell>
          <cell r="G15">
            <v>17.630000000000003</v>
          </cell>
          <cell r="H15">
            <v>8.2199999999999989</v>
          </cell>
          <cell r="I15">
            <v>28.38</v>
          </cell>
          <cell r="J15">
            <v>-20.16</v>
          </cell>
          <cell r="K15">
            <v>98.37</v>
          </cell>
          <cell r="L15">
            <v>103.61</v>
          </cell>
          <cell r="M15">
            <v>-5.2299999999999995</v>
          </cell>
          <cell r="O15">
            <v>163.48000000000002</v>
          </cell>
          <cell r="P15">
            <v>171.26</v>
          </cell>
          <cell r="Q15">
            <v>-7.7599999999999989</v>
          </cell>
        </row>
        <row r="16">
          <cell r="A16">
            <v>35186</v>
          </cell>
          <cell r="B16">
            <v>1266.79</v>
          </cell>
          <cell r="C16">
            <v>646.58000000000004</v>
          </cell>
          <cell r="D16">
            <v>620.21</v>
          </cell>
          <cell r="E16">
            <v>72.72</v>
          </cell>
          <cell r="F16">
            <v>72.44</v>
          </cell>
          <cell r="G16">
            <v>0.28000000000000114</v>
          </cell>
          <cell r="H16">
            <v>10.379999999999999</v>
          </cell>
          <cell r="I16">
            <v>34.56</v>
          </cell>
          <cell r="J16">
            <v>-24.18</v>
          </cell>
          <cell r="K16">
            <v>119.03</v>
          </cell>
          <cell r="L16">
            <v>138.01</v>
          </cell>
          <cell r="M16">
            <v>-18.97</v>
          </cell>
          <cell r="O16">
            <v>202.13000000000002</v>
          </cell>
          <cell r="P16">
            <v>245.01</v>
          </cell>
          <cell r="Q16">
            <v>-42.87</v>
          </cell>
        </row>
        <row r="17">
          <cell r="A17">
            <v>35217</v>
          </cell>
          <cell r="B17">
            <v>1557.53</v>
          </cell>
          <cell r="C17">
            <v>782.26</v>
          </cell>
          <cell r="D17">
            <v>775.27</v>
          </cell>
          <cell r="E17">
            <v>89.41</v>
          </cell>
          <cell r="F17">
            <v>79.429999999999993</v>
          </cell>
          <cell r="G17">
            <v>9.98</v>
          </cell>
          <cell r="H17">
            <v>12.11</v>
          </cell>
          <cell r="I17">
            <v>40.47</v>
          </cell>
          <cell r="J17">
            <v>-28.36</v>
          </cell>
          <cell r="K17">
            <v>141.97</v>
          </cell>
          <cell r="L17">
            <v>178.07999999999998</v>
          </cell>
          <cell r="M17">
            <v>-36.099999999999994</v>
          </cell>
          <cell r="O17">
            <v>243.49</v>
          </cell>
          <cell r="P17">
            <v>297.98</v>
          </cell>
          <cell r="Q17">
            <v>-54.48</v>
          </cell>
        </row>
        <row r="18">
          <cell r="A18">
            <v>35247</v>
          </cell>
          <cell r="B18">
            <v>1992.28</v>
          </cell>
          <cell r="C18">
            <v>959.64</v>
          </cell>
          <cell r="D18">
            <v>1032.6399999999999</v>
          </cell>
          <cell r="E18">
            <v>102.13</v>
          </cell>
          <cell r="F18">
            <v>129.28</v>
          </cell>
          <cell r="G18">
            <v>-27.150000000000002</v>
          </cell>
          <cell r="H18">
            <v>14.059999999999999</v>
          </cell>
          <cell r="I18">
            <v>47.04</v>
          </cell>
          <cell r="J18">
            <v>-32.99</v>
          </cell>
          <cell r="K18">
            <v>171.54</v>
          </cell>
          <cell r="L18">
            <v>215.55999999999997</v>
          </cell>
          <cell r="M18">
            <v>-44.009999999999991</v>
          </cell>
          <cell r="O18">
            <v>287.73</v>
          </cell>
          <cell r="P18">
            <v>391.88</v>
          </cell>
          <cell r="Q18">
            <v>-104.15</v>
          </cell>
        </row>
        <row r="19">
          <cell r="A19">
            <v>35278</v>
          </cell>
          <cell r="B19">
            <v>2485.77</v>
          </cell>
          <cell r="C19">
            <v>1157.4000000000001</v>
          </cell>
          <cell r="D19">
            <v>1328.3799999999999</v>
          </cell>
          <cell r="E19">
            <v>118.72</v>
          </cell>
          <cell r="F19">
            <v>142.19</v>
          </cell>
          <cell r="G19">
            <v>-23.46</v>
          </cell>
          <cell r="H19">
            <v>15.599999999999998</v>
          </cell>
          <cell r="I19">
            <v>52.22</v>
          </cell>
          <cell r="J19">
            <v>-36.630000000000003</v>
          </cell>
          <cell r="K19">
            <v>193.32</v>
          </cell>
          <cell r="L19">
            <v>241.82999999999998</v>
          </cell>
          <cell r="M19">
            <v>-48.489999999999995</v>
          </cell>
          <cell r="O19">
            <v>327.64</v>
          </cell>
          <cell r="P19">
            <v>436.24</v>
          </cell>
          <cell r="Q19">
            <v>-108.58000000000001</v>
          </cell>
        </row>
        <row r="20">
          <cell r="A20">
            <v>35309</v>
          </cell>
          <cell r="B20">
            <v>2822.12</v>
          </cell>
          <cell r="C20">
            <v>1320.64</v>
          </cell>
          <cell r="D20">
            <v>1501.4799999999998</v>
          </cell>
          <cell r="E20">
            <v>143.31</v>
          </cell>
          <cell r="F20">
            <v>150.04</v>
          </cell>
          <cell r="G20">
            <v>-6.73</v>
          </cell>
          <cell r="H20">
            <v>19.829999999999998</v>
          </cell>
          <cell r="I20">
            <v>58.239999999999995</v>
          </cell>
          <cell r="J20">
            <v>-38.42</v>
          </cell>
          <cell r="K20">
            <v>221.29999999999998</v>
          </cell>
          <cell r="L20">
            <v>284.83</v>
          </cell>
          <cell r="M20">
            <v>-63.509999999999991</v>
          </cell>
          <cell r="O20">
            <v>384.44</v>
          </cell>
          <cell r="P20">
            <v>493.11</v>
          </cell>
          <cell r="Q20">
            <v>-108.66000000000001</v>
          </cell>
        </row>
        <row r="21">
          <cell r="A21">
            <v>35339</v>
          </cell>
          <cell r="B21">
            <v>3139.69</v>
          </cell>
          <cell r="C21">
            <v>1486.22</v>
          </cell>
          <cell r="D21">
            <v>1653.4699999999998</v>
          </cell>
          <cell r="E21">
            <v>170.17000000000002</v>
          </cell>
          <cell r="F21">
            <v>163.19</v>
          </cell>
          <cell r="G21">
            <v>6.98</v>
          </cell>
          <cell r="H21">
            <v>22.63</v>
          </cell>
          <cell r="I21">
            <v>63.759999999999991</v>
          </cell>
          <cell r="J21">
            <v>-41.14</v>
          </cell>
          <cell r="K21">
            <v>248.26999999999998</v>
          </cell>
          <cell r="L21">
            <v>330.43</v>
          </cell>
          <cell r="M21">
            <v>-82.149999999999991</v>
          </cell>
          <cell r="O21">
            <v>441.07</v>
          </cell>
          <cell r="P21">
            <v>557.38</v>
          </cell>
          <cell r="Q21">
            <v>-116.31000000000002</v>
          </cell>
        </row>
        <row r="22">
          <cell r="A22">
            <v>35370</v>
          </cell>
          <cell r="B22">
            <v>3373.29</v>
          </cell>
          <cell r="C22">
            <v>1625.07</v>
          </cell>
          <cell r="D22">
            <v>1748.2199999999998</v>
          </cell>
          <cell r="E22">
            <v>186.58</v>
          </cell>
          <cell r="F22">
            <v>169.92</v>
          </cell>
          <cell r="G22">
            <v>16.66</v>
          </cell>
          <cell r="H22">
            <v>26.95</v>
          </cell>
          <cell r="I22">
            <v>68.919999999999987</v>
          </cell>
          <cell r="J22">
            <v>-41.980000000000004</v>
          </cell>
          <cell r="K22">
            <v>266.75</v>
          </cell>
          <cell r="L22">
            <v>364.12</v>
          </cell>
          <cell r="M22">
            <v>-97.359999999999985</v>
          </cell>
          <cell r="O22">
            <v>480.28</v>
          </cell>
          <cell r="P22">
            <v>602.96</v>
          </cell>
          <cell r="Q22">
            <v>-122.68000000000002</v>
          </cell>
        </row>
        <row r="23">
          <cell r="A23">
            <v>35400</v>
          </cell>
          <cell r="B23">
            <v>3686.64</v>
          </cell>
          <cell r="C23">
            <v>1763.34</v>
          </cell>
          <cell r="D23">
            <v>1923.2999999999997</v>
          </cell>
          <cell r="E23">
            <v>208.84</v>
          </cell>
          <cell r="F23">
            <v>180.1</v>
          </cell>
          <cell r="G23">
            <v>28.740000000000002</v>
          </cell>
          <cell r="H23">
            <v>29.97</v>
          </cell>
          <cell r="I23">
            <v>74.529999999999987</v>
          </cell>
          <cell r="J23">
            <v>-44.570000000000007</v>
          </cell>
          <cell r="K23">
            <v>298.79000000000002</v>
          </cell>
          <cell r="L23">
            <v>426.27</v>
          </cell>
          <cell r="M23">
            <v>-127.46999999999998</v>
          </cell>
          <cell r="O23">
            <v>537.6</v>
          </cell>
          <cell r="P23">
            <v>680.90000000000009</v>
          </cell>
          <cell r="Q23">
            <v>-143.30000000000001</v>
          </cell>
        </row>
        <row r="24">
          <cell r="A24">
            <v>35431</v>
          </cell>
          <cell r="B24">
            <v>226.45</v>
          </cell>
          <cell r="C24">
            <v>119.99</v>
          </cell>
          <cell r="D24">
            <v>106.47</v>
          </cell>
          <cell r="E24">
            <v>23.02</v>
          </cell>
          <cell r="F24">
            <v>25.79</v>
          </cell>
          <cell r="G24">
            <v>-2.77</v>
          </cell>
          <cell r="H24">
            <v>3.3</v>
          </cell>
          <cell r="I24">
            <v>5.62</v>
          </cell>
          <cell r="J24">
            <v>-2.3199999999999998</v>
          </cell>
          <cell r="K24">
            <v>18.62</v>
          </cell>
          <cell r="L24">
            <v>-3.37</v>
          </cell>
          <cell r="M24">
            <v>21.99</v>
          </cell>
          <cell r="O24">
            <v>44.94</v>
          </cell>
          <cell r="P24">
            <v>28.04</v>
          </cell>
          <cell r="Q24">
            <v>16.899999999999999</v>
          </cell>
        </row>
        <row r="25">
          <cell r="A25">
            <v>35462</v>
          </cell>
          <cell r="B25">
            <v>439.85</v>
          </cell>
          <cell r="C25">
            <v>235.64</v>
          </cell>
          <cell r="D25">
            <v>204.23000000000002</v>
          </cell>
          <cell r="E25">
            <v>42.8</v>
          </cell>
          <cell r="F25">
            <v>48.989999999999995</v>
          </cell>
          <cell r="G25">
            <v>-6.1899999999999995</v>
          </cell>
          <cell r="H25">
            <v>7.02</v>
          </cell>
          <cell r="I25">
            <v>11.24</v>
          </cell>
          <cell r="J25">
            <v>-4.2299999999999995</v>
          </cell>
          <cell r="K25">
            <v>32.19</v>
          </cell>
          <cell r="L25">
            <v>5.8500000000000005</v>
          </cell>
          <cell r="M25">
            <v>26.33</v>
          </cell>
          <cell r="O25">
            <v>82.009999999999991</v>
          </cell>
          <cell r="P25">
            <v>66.08</v>
          </cell>
          <cell r="Q25">
            <v>15.909999999999998</v>
          </cell>
        </row>
        <row r="26">
          <cell r="A26">
            <v>35490</v>
          </cell>
          <cell r="B26">
            <v>701.94</v>
          </cell>
          <cell r="C26">
            <v>369.64</v>
          </cell>
          <cell r="D26">
            <v>332.31000000000006</v>
          </cell>
          <cell r="E26">
            <v>59.47</v>
          </cell>
          <cell r="F26">
            <v>51.609999999999992</v>
          </cell>
          <cell r="G26">
            <v>7.870000000000001</v>
          </cell>
          <cell r="H26">
            <v>9.8699999999999992</v>
          </cell>
          <cell r="I26">
            <v>17.54</v>
          </cell>
          <cell r="J26">
            <v>-7.68</v>
          </cell>
          <cell r="K26">
            <v>50.839999999999996</v>
          </cell>
          <cell r="L26">
            <v>37.03</v>
          </cell>
          <cell r="M26">
            <v>13.799999999999999</v>
          </cell>
          <cell r="O26">
            <v>120.17999999999999</v>
          </cell>
          <cell r="P26">
            <v>106.18</v>
          </cell>
          <cell r="Q26">
            <v>13.989999999999998</v>
          </cell>
        </row>
        <row r="27">
          <cell r="A27">
            <v>35521</v>
          </cell>
          <cell r="B27">
            <v>1018.83</v>
          </cell>
          <cell r="C27">
            <v>513.53</v>
          </cell>
          <cell r="D27">
            <v>505.31000000000006</v>
          </cell>
          <cell r="E27">
            <v>76.05</v>
          </cell>
          <cell r="F27">
            <v>58.009999999999991</v>
          </cell>
          <cell r="G27">
            <v>18.060000000000002</v>
          </cell>
          <cell r="H27">
            <v>13.62</v>
          </cell>
          <cell r="I27">
            <v>24.23</v>
          </cell>
          <cell r="J27">
            <v>-10.62</v>
          </cell>
          <cell r="K27">
            <v>77.44</v>
          </cell>
          <cell r="L27">
            <v>72.02000000000001</v>
          </cell>
          <cell r="M27">
            <v>5.3999999999999986</v>
          </cell>
          <cell r="O27">
            <v>167.10999999999999</v>
          </cell>
          <cell r="P27">
            <v>154.26</v>
          </cell>
          <cell r="Q27">
            <v>12.839999999999998</v>
          </cell>
        </row>
        <row r="28">
          <cell r="A28">
            <v>35551</v>
          </cell>
          <cell r="B28">
            <v>1344.5500000000002</v>
          </cell>
          <cell r="C28">
            <v>644.66</v>
          </cell>
          <cell r="D28">
            <v>699.90000000000009</v>
          </cell>
          <cell r="E28">
            <v>93.199999999999989</v>
          </cell>
          <cell r="F28">
            <v>81.22999999999999</v>
          </cell>
          <cell r="G28">
            <v>11.990000000000002</v>
          </cell>
          <cell r="H28">
            <v>17.29</v>
          </cell>
          <cell r="I28">
            <v>30.86</v>
          </cell>
          <cell r="J28">
            <v>-13.579999999999998</v>
          </cell>
          <cell r="K28">
            <v>100.46</v>
          </cell>
          <cell r="L28">
            <v>92.080000000000013</v>
          </cell>
          <cell r="M28">
            <v>8.36</v>
          </cell>
          <cell r="O28">
            <v>210.95</v>
          </cell>
          <cell r="P28">
            <v>204.17</v>
          </cell>
          <cell r="Q28">
            <v>6.7699999999999969</v>
          </cell>
        </row>
        <row r="29">
          <cell r="A29">
            <v>35582</v>
          </cell>
          <cell r="B29">
            <v>1693.0000000000002</v>
          </cell>
          <cell r="C29">
            <v>787.03</v>
          </cell>
          <cell r="D29">
            <v>905.97</v>
          </cell>
          <cell r="E29">
            <v>113.41999999999999</v>
          </cell>
          <cell r="F29">
            <v>85.029999999999987</v>
          </cell>
          <cell r="G29">
            <v>28.410000000000004</v>
          </cell>
          <cell r="H29">
            <v>21.27</v>
          </cell>
          <cell r="I29">
            <v>36.47</v>
          </cell>
          <cell r="J29">
            <v>-15.219999999999999</v>
          </cell>
          <cell r="K29">
            <v>125.39999999999999</v>
          </cell>
          <cell r="L29">
            <v>149.18</v>
          </cell>
          <cell r="M29">
            <v>-23.810000000000002</v>
          </cell>
          <cell r="O29">
            <v>260.08999999999997</v>
          </cell>
          <cell r="P29">
            <v>270.68</v>
          </cell>
          <cell r="Q29">
            <v>-10.620000000000005</v>
          </cell>
        </row>
        <row r="30">
          <cell r="A30">
            <v>35612</v>
          </cell>
          <cell r="B30">
            <v>2183.8500000000004</v>
          </cell>
          <cell r="C30">
            <v>973.97</v>
          </cell>
          <cell r="D30">
            <v>1209.8800000000001</v>
          </cell>
          <cell r="E30">
            <v>132.66999999999999</v>
          </cell>
          <cell r="F30">
            <v>91.629999999999981</v>
          </cell>
          <cell r="G30">
            <v>41.06</v>
          </cell>
          <cell r="H30">
            <v>24.89</v>
          </cell>
          <cell r="I30">
            <v>42.6</v>
          </cell>
          <cell r="J30">
            <v>-17.729999999999997</v>
          </cell>
          <cell r="K30">
            <v>158.64999999999998</v>
          </cell>
          <cell r="L30">
            <v>180.31</v>
          </cell>
          <cell r="M30">
            <v>-21.69</v>
          </cell>
          <cell r="O30">
            <v>316.20999999999998</v>
          </cell>
          <cell r="P30">
            <v>314.54000000000002</v>
          </cell>
          <cell r="Q30">
            <v>1.639999999999997</v>
          </cell>
        </row>
        <row r="31">
          <cell r="A31">
            <v>35643</v>
          </cell>
          <cell r="B31">
            <v>2751.9300000000003</v>
          </cell>
          <cell r="C31">
            <v>1169.8700000000001</v>
          </cell>
          <cell r="D31">
            <v>1582.0500000000002</v>
          </cell>
          <cell r="E31">
            <v>151.81</v>
          </cell>
          <cell r="F31">
            <v>103.32999999999998</v>
          </cell>
          <cell r="G31">
            <v>48.49</v>
          </cell>
          <cell r="H31">
            <v>28.580000000000002</v>
          </cell>
          <cell r="I31">
            <v>47.44</v>
          </cell>
          <cell r="J31">
            <v>-18.869999999999997</v>
          </cell>
          <cell r="K31">
            <v>184.72999999999996</v>
          </cell>
          <cell r="L31">
            <v>202.91</v>
          </cell>
          <cell r="M31">
            <v>-18.21</v>
          </cell>
          <cell r="O31">
            <v>365.12</v>
          </cell>
          <cell r="P31">
            <v>353.68</v>
          </cell>
          <cell r="Q31">
            <v>11.409999999999997</v>
          </cell>
        </row>
        <row r="32">
          <cell r="A32">
            <v>35674</v>
          </cell>
          <cell r="B32">
            <v>3131.13</v>
          </cell>
          <cell r="C32">
            <v>1352.13</v>
          </cell>
          <cell r="D32">
            <v>1778.9900000000002</v>
          </cell>
          <cell r="E32">
            <v>172.78</v>
          </cell>
          <cell r="F32">
            <v>123.63999999999999</v>
          </cell>
          <cell r="G32">
            <v>49.160000000000004</v>
          </cell>
          <cell r="H32">
            <v>31.35</v>
          </cell>
          <cell r="I32">
            <v>52.949999999999996</v>
          </cell>
          <cell r="J32">
            <v>-21.61</v>
          </cell>
          <cell r="K32">
            <v>216.43999999999997</v>
          </cell>
          <cell r="L32">
            <v>243.79</v>
          </cell>
          <cell r="M32">
            <v>-27.380000000000003</v>
          </cell>
          <cell r="O32">
            <v>420.57</v>
          </cell>
          <cell r="P32">
            <v>420.38</v>
          </cell>
          <cell r="Q32">
            <v>0.16999999999999638</v>
          </cell>
        </row>
        <row r="33">
          <cell r="A33">
            <v>35704</v>
          </cell>
          <cell r="B33">
            <v>3478.7400000000002</v>
          </cell>
          <cell r="C33">
            <v>1516.44</v>
          </cell>
          <cell r="D33">
            <v>1962.2900000000002</v>
          </cell>
          <cell r="E33">
            <v>187.83</v>
          </cell>
          <cell r="F33">
            <v>131.07</v>
          </cell>
          <cell r="G33">
            <v>56.78</v>
          </cell>
          <cell r="H33">
            <v>34.300000000000004</v>
          </cell>
          <cell r="I33">
            <v>59.33</v>
          </cell>
          <cell r="J33">
            <v>-25.04</v>
          </cell>
          <cell r="K33">
            <v>258.53999999999996</v>
          </cell>
          <cell r="L33">
            <v>298.76</v>
          </cell>
          <cell r="M33">
            <v>-40.25</v>
          </cell>
          <cell r="O33">
            <v>480.67</v>
          </cell>
          <cell r="P33">
            <v>489.15999999999997</v>
          </cell>
          <cell r="Q33">
            <v>-8.5100000000000033</v>
          </cell>
        </row>
        <row r="34">
          <cell r="A34">
            <v>35735</v>
          </cell>
          <cell r="B34">
            <v>3731.07</v>
          </cell>
          <cell r="C34">
            <v>1665.27</v>
          </cell>
          <cell r="D34">
            <v>2065.7800000000002</v>
          </cell>
          <cell r="E34">
            <v>205.35000000000002</v>
          </cell>
          <cell r="F34">
            <v>137.93</v>
          </cell>
          <cell r="G34">
            <v>67.44</v>
          </cell>
          <cell r="H34">
            <v>36.89</v>
          </cell>
          <cell r="I34">
            <v>64.8</v>
          </cell>
          <cell r="J34">
            <v>-27.919999999999998</v>
          </cell>
          <cell r="K34">
            <v>287.64</v>
          </cell>
          <cell r="L34">
            <v>354.06</v>
          </cell>
          <cell r="M34">
            <v>-66.45</v>
          </cell>
          <cell r="O34">
            <v>529.88</v>
          </cell>
          <cell r="P34">
            <v>556.79</v>
          </cell>
          <cell r="Q34">
            <v>-26.93</v>
          </cell>
        </row>
        <row r="35">
          <cell r="A35">
            <v>35765</v>
          </cell>
          <cell r="B35">
            <v>4062.5600000000004</v>
          </cell>
          <cell r="C35">
            <v>1817.73</v>
          </cell>
          <cell r="D35">
            <v>2244.8200000000002</v>
          </cell>
          <cell r="E35">
            <v>224.11</v>
          </cell>
          <cell r="F35">
            <v>143.38</v>
          </cell>
          <cell r="G35">
            <v>80.759999999999991</v>
          </cell>
          <cell r="H35">
            <v>39.840000000000003</v>
          </cell>
          <cell r="I35">
            <v>70.25</v>
          </cell>
          <cell r="J35">
            <v>-30.419999999999998</v>
          </cell>
          <cell r="K35">
            <v>328.28</v>
          </cell>
          <cell r="L35">
            <v>428.43</v>
          </cell>
          <cell r="M35">
            <v>-100.18</v>
          </cell>
          <cell r="O35">
            <v>592.23</v>
          </cell>
          <cell r="P35">
            <v>642.05999999999995</v>
          </cell>
          <cell r="Q35">
            <v>-49.839999999999996</v>
          </cell>
        </row>
        <row r="36">
          <cell r="A36">
            <v>35796</v>
          </cell>
          <cell r="B36">
            <v>275.95999999999998</v>
          </cell>
          <cell r="C36">
            <v>148.22999999999999</v>
          </cell>
          <cell r="D36">
            <v>127.73</v>
          </cell>
          <cell r="E36">
            <v>16.98</v>
          </cell>
          <cell r="F36">
            <v>5.53</v>
          </cell>
          <cell r="G36">
            <v>11.45</v>
          </cell>
          <cell r="H36">
            <v>3.91</v>
          </cell>
          <cell r="I36">
            <v>5.52</v>
          </cell>
          <cell r="J36">
            <v>-1.61</v>
          </cell>
          <cell r="K36">
            <v>34.270000000000003</v>
          </cell>
          <cell r="L36">
            <v>26.18</v>
          </cell>
          <cell r="M36">
            <v>8.09</v>
          </cell>
          <cell r="O36">
            <v>55.160000000000004</v>
          </cell>
          <cell r="P36">
            <v>37.230000000000004</v>
          </cell>
          <cell r="Q36">
            <v>17.93</v>
          </cell>
        </row>
        <row r="37">
          <cell r="A37">
            <v>35827</v>
          </cell>
          <cell r="B37">
            <v>523.34999999999991</v>
          </cell>
          <cell r="C37">
            <v>286.89999999999998</v>
          </cell>
          <cell r="D37">
            <v>236.45</v>
          </cell>
          <cell r="E37">
            <v>30.18</v>
          </cell>
          <cell r="F37">
            <v>18.760000000000002</v>
          </cell>
          <cell r="G37">
            <v>11.42</v>
          </cell>
          <cell r="H37">
            <v>7.61</v>
          </cell>
          <cell r="I37">
            <v>10.95</v>
          </cell>
          <cell r="J37">
            <v>-3.34</v>
          </cell>
          <cell r="K37">
            <v>68.260000000000005</v>
          </cell>
          <cell r="L37">
            <v>60</v>
          </cell>
          <cell r="M37">
            <v>8.26</v>
          </cell>
          <cell r="O37">
            <v>106.05000000000001</v>
          </cell>
          <cell r="P37">
            <v>89.710000000000008</v>
          </cell>
          <cell r="Q37">
            <v>16.34</v>
          </cell>
        </row>
        <row r="38">
          <cell r="A38">
            <v>35855</v>
          </cell>
          <cell r="B38">
            <v>839.4899999999999</v>
          </cell>
          <cell r="C38">
            <v>451.06999999999994</v>
          </cell>
          <cell r="D38">
            <v>388.41999999999996</v>
          </cell>
          <cell r="E38">
            <v>54.01</v>
          </cell>
          <cell r="F38">
            <v>24.910000000000004</v>
          </cell>
          <cell r="G38">
            <v>29.1</v>
          </cell>
          <cell r="H38">
            <v>11.82</v>
          </cell>
          <cell r="I38">
            <v>16.600000000000001</v>
          </cell>
          <cell r="J38">
            <v>-4.7799999999999994</v>
          </cell>
          <cell r="K38">
            <v>103.11000000000001</v>
          </cell>
          <cell r="L38">
            <v>107.53999999999999</v>
          </cell>
          <cell r="M38">
            <v>-4.42</v>
          </cell>
          <cell r="O38">
            <v>168.94</v>
          </cell>
          <cell r="P38">
            <v>149.05000000000001</v>
          </cell>
          <cell r="Q38">
            <v>19.899999999999999</v>
          </cell>
        </row>
        <row r="39">
          <cell r="A39">
            <v>35886</v>
          </cell>
          <cell r="B39">
            <v>1183.48</v>
          </cell>
          <cell r="C39">
            <v>625.54</v>
          </cell>
          <cell r="D39">
            <v>557.93999999999994</v>
          </cell>
          <cell r="E39">
            <v>69.69</v>
          </cell>
          <cell r="F39">
            <v>35.590000000000003</v>
          </cell>
          <cell r="G39">
            <v>34.1</v>
          </cell>
          <cell r="H39">
            <v>16.61</v>
          </cell>
          <cell r="I39">
            <v>22.37</v>
          </cell>
          <cell r="J39">
            <v>-5.76</v>
          </cell>
          <cell r="K39">
            <v>143.83000000000001</v>
          </cell>
          <cell r="L39">
            <v>130.06</v>
          </cell>
          <cell r="M39">
            <v>13.78</v>
          </cell>
          <cell r="O39">
            <v>230.13</v>
          </cell>
          <cell r="P39">
            <v>188.02</v>
          </cell>
          <cell r="Q39">
            <v>42.12</v>
          </cell>
        </row>
        <row r="40">
          <cell r="A40">
            <v>35916</v>
          </cell>
          <cell r="B40">
            <v>1550.42</v>
          </cell>
          <cell r="C40">
            <v>762.08999999999992</v>
          </cell>
          <cell r="D40">
            <v>788.32999999999993</v>
          </cell>
          <cell r="E40">
            <v>84.1</v>
          </cell>
          <cell r="F40">
            <v>41.570000000000007</v>
          </cell>
          <cell r="G40">
            <v>42.52</v>
          </cell>
          <cell r="H40">
            <v>20.88</v>
          </cell>
          <cell r="I40">
            <v>28.07</v>
          </cell>
          <cell r="J40">
            <v>-7.18</v>
          </cell>
          <cell r="K40">
            <v>175.35000000000002</v>
          </cell>
          <cell r="L40">
            <v>149.41</v>
          </cell>
          <cell r="M40">
            <v>25.95</v>
          </cell>
          <cell r="O40">
            <v>280.33</v>
          </cell>
          <cell r="P40">
            <v>219.05</v>
          </cell>
          <cell r="Q40">
            <v>61.29</v>
          </cell>
        </row>
        <row r="41">
          <cell r="A41">
            <v>35947</v>
          </cell>
          <cell r="B41">
            <v>1969.63</v>
          </cell>
          <cell r="C41">
            <v>921.44999999999993</v>
          </cell>
          <cell r="D41">
            <v>1048.1699999999998</v>
          </cell>
          <cell r="E41">
            <v>101.77</v>
          </cell>
          <cell r="F41">
            <v>50.550000000000011</v>
          </cell>
          <cell r="G41">
            <v>51.21</v>
          </cell>
          <cell r="H41">
            <v>25.68</v>
          </cell>
          <cell r="I41">
            <v>34.26</v>
          </cell>
          <cell r="J41">
            <v>-8.58</v>
          </cell>
          <cell r="K41">
            <v>210.73000000000002</v>
          </cell>
          <cell r="L41">
            <v>192.20999999999998</v>
          </cell>
          <cell r="M41">
            <v>18.53</v>
          </cell>
          <cell r="O41">
            <v>338.18</v>
          </cell>
          <cell r="P41">
            <v>277.02</v>
          </cell>
          <cell r="Q41">
            <v>61.16</v>
          </cell>
        </row>
        <row r="42">
          <cell r="A42">
            <v>35977</v>
          </cell>
          <cell r="B42">
            <v>2600.41</v>
          </cell>
          <cell r="C42">
            <v>1113.9099999999999</v>
          </cell>
          <cell r="D42">
            <v>1486.4899999999998</v>
          </cell>
          <cell r="E42">
            <v>115.96</v>
          </cell>
          <cell r="F42">
            <v>57.460000000000008</v>
          </cell>
          <cell r="G42">
            <v>58.49</v>
          </cell>
          <cell r="H42">
            <v>30.939999999999998</v>
          </cell>
          <cell r="I42">
            <v>40.71</v>
          </cell>
          <cell r="J42">
            <v>-9.76</v>
          </cell>
          <cell r="K42">
            <v>242.32000000000002</v>
          </cell>
          <cell r="L42">
            <v>216.98</v>
          </cell>
          <cell r="M42">
            <v>25.34</v>
          </cell>
          <cell r="O42">
            <v>389.22</v>
          </cell>
          <cell r="P42">
            <v>315.14999999999998</v>
          </cell>
          <cell r="Q42">
            <v>74.069999999999993</v>
          </cell>
        </row>
        <row r="43">
          <cell r="A43">
            <v>36008</v>
          </cell>
          <cell r="B43">
            <v>3323.74</v>
          </cell>
          <cell r="C43">
            <v>1334.9699999999998</v>
          </cell>
          <cell r="D43">
            <v>1988.7599999999998</v>
          </cell>
          <cell r="E43">
            <v>127.44999999999999</v>
          </cell>
          <cell r="F43">
            <v>63.540000000000006</v>
          </cell>
          <cell r="G43">
            <v>63.900000000000006</v>
          </cell>
          <cell r="H43">
            <v>35.42</v>
          </cell>
          <cell r="I43">
            <v>46.910000000000004</v>
          </cell>
          <cell r="J43">
            <v>-11.48</v>
          </cell>
          <cell r="K43">
            <v>268.66000000000003</v>
          </cell>
          <cell r="L43">
            <v>231.5</v>
          </cell>
          <cell r="M43">
            <v>37.17</v>
          </cell>
          <cell r="O43">
            <v>431.53000000000003</v>
          </cell>
          <cell r="P43">
            <v>341.95</v>
          </cell>
          <cell r="Q43">
            <v>89.589999999999989</v>
          </cell>
        </row>
        <row r="44">
          <cell r="A44">
            <v>36039</v>
          </cell>
          <cell r="B44">
            <v>3809.18</v>
          </cell>
          <cell r="C44">
            <v>1524.9199999999998</v>
          </cell>
          <cell r="D44">
            <v>2284.25</v>
          </cell>
          <cell r="E44">
            <v>139.54</v>
          </cell>
          <cell r="F44">
            <v>69.610000000000014</v>
          </cell>
          <cell r="G44">
            <v>69.92</v>
          </cell>
          <cell r="H44">
            <v>40.33</v>
          </cell>
          <cell r="I44">
            <v>53.330000000000005</v>
          </cell>
          <cell r="J44">
            <v>-12.99</v>
          </cell>
          <cell r="K44">
            <v>299.91000000000003</v>
          </cell>
          <cell r="L44">
            <v>269.39999999999998</v>
          </cell>
          <cell r="M44">
            <v>30.520000000000003</v>
          </cell>
          <cell r="O44">
            <v>479.78000000000003</v>
          </cell>
          <cell r="P44">
            <v>392.34</v>
          </cell>
          <cell r="Q44">
            <v>87.449999999999989</v>
          </cell>
        </row>
        <row r="45">
          <cell r="A45">
            <v>36069</v>
          </cell>
          <cell r="B45">
            <v>4214.1899999999996</v>
          </cell>
          <cell r="C45">
            <v>1717.57</v>
          </cell>
          <cell r="D45">
            <v>2496.61</v>
          </cell>
          <cell r="E45">
            <v>147.94999999999999</v>
          </cell>
          <cell r="F45">
            <v>78.02000000000001</v>
          </cell>
          <cell r="G45">
            <v>69.92</v>
          </cell>
          <cell r="H45">
            <v>45.879999999999995</v>
          </cell>
          <cell r="I45">
            <v>59.63</v>
          </cell>
          <cell r="J45">
            <v>-13.73</v>
          </cell>
          <cell r="K45">
            <v>322.53000000000003</v>
          </cell>
          <cell r="L45">
            <v>289.21999999999997</v>
          </cell>
          <cell r="M45">
            <v>33.32</v>
          </cell>
          <cell r="O45">
            <v>516.36</v>
          </cell>
          <cell r="P45">
            <v>426.87</v>
          </cell>
          <cell r="Q45">
            <v>89.509999999999991</v>
          </cell>
        </row>
        <row r="46">
          <cell r="A46">
            <v>36100</v>
          </cell>
          <cell r="B46">
            <v>4527.8399999999992</v>
          </cell>
          <cell r="C46">
            <v>1898.79</v>
          </cell>
          <cell r="D46">
            <v>2629.04</v>
          </cell>
          <cell r="E46">
            <v>157.64999999999998</v>
          </cell>
          <cell r="F46">
            <v>83.54</v>
          </cell>
          <cell r="G46">
            <v>74.099999999999994</v>
          </cell>
          <cell r="H46">
            <v>50.22</v>
          </cell>
          <cell r="I46">
            <v>65.990000000000009</v>
          </cell>
          <cell r="J46">
            <v>-15.75</v>
          </cell>
          <cell r="K46">
            <v>343.04</v>
          </cell>
          <cell r="L46">
            <v>303.79999999999995</v>
          </cell>
          <cell r="M46">
            <v>39.26</v>
          </cell>
          <cell r="O46">
            <v>550.91</v>
          </cell>
          <cell r="P46">
            <v>453.33</v>
          </cell>
          <cell r="Q46">
            <v>97.609999999999985</v>
          </cell>
        </row>
        <row r="47">
          <cell r="A47">
            <v>36130</v>
          </cell>
          <cell r="B47">
            <v>4903.3099999999995</v>
          </cell>
          <cell r="C47">
            <v>2084.52</v>
          </cell>
          <cell r="D47">
            <v>2818.77</v>
          </cell>
          <cell r="E47">
            <v>173.65999999999997</v>
          </cell>
          <cell r="F47">
            <v>95.300000000000011</v>
          </cell>
          <cell r="G47">
            <v>78.349999999999994</v>
          </cell>
          <cell r="H47">
            <v>58.4</v>
          </cell>
          <cell r="I47">
            <v>74.240000000000009</v>
          </cell>
          <cell r="J47">
            <v>-15.82</v>
          </cell>
          <cell r="K47">
            <v>374.37</v>
          </cell>
          <cell r="L47">
            <v>334.11999999999995</v>
          </cell>
          <cell r="M47">
            <v>40.269999999999996</v>
          </cell>
          <cell r="O47">
            <v>606.42999999999995</v>
          </cell>
          <cell r="P47">
            <v>503.65999999999997</v>
          </cell>
          <cell r="Q47">
            <v>102.79999999999998</v>
          </cell>
        </row>
        <row r="48">
          <cell r="A48">
            <v>36161</v>
          </cell>
          <cell r="B48">
            <v>289.45999999999998</v>
          </cell>
          <cell r="C48">
            <v>152.97999999999999</v>
          </cell>
          <cell r="D48">
            <v>136.47999999999999</v>
          </cell>
          <cell r="E48">
            <v>9.75</v>
          </cell>
          <cell r="F48">
            <v>4.32</v>
          </cell>
          <cell r="G48">
            <v>5.42</v>
          </cell>
          <cell r="H48">
            <v>5.05</v>
          </cell>
          <cell r="I48">
            <v>5.72</v>
          </cell>
          <cell r="J48">
            <v>-0.67</v>
          </cell>
          <cell r="K48">
            <v>33.35</v>
          </cell>
          <cell r="L48">
            <v>5.07</v>
          </cell>
          <cell r="M48">
            <v>28.29</v>
          </cell>
          <cell r="O48">
            <v>48.150000000000006</v>
          </cell>
          <cell r="P48">
            <v>15.11</v>
          </cell>
          <cell r="Q48">
            <v>33.04</v>
          </cell>
        </row>
        <row r="49">
          <cell r="A49">
            <v>36192</v>
          </cell>
          <cell r="B49">
            <v>540.49</v>
          </cell>
          <cell r="C49">
            <v>294.73</v>
          </cell>
          <cell r="D49">
            <v>245.75</v>
          </cell>
          <cell r="E49">
            <v>19.119999999999997</v>
          </cell>
          <cell r="F49">
            <v>10.120000000000001</v>
          </cell>
          <cell r="G49">
            <v>8.99</v>
          </cell>
          <cell r="H49">
            <v>10.620000000000001</v>
          </cell>
          <cell r="I49">
            <v>11.52</v>
          </cell>
          <cell r="J49">
            <v>-0.9</v>
          </cell>
          <cell r="K49">
            <v>67.819999999999993</v>
          </cell>
          <cell r="L49">
            <v>29.81</v>
          </cell>
          <cell r="M49">
            <v>38.019999999999996</v>
          </cell>
          <cell r="O49">
            <v>97.56</v>
          </cell>
          <cell r="P49">
            <v>51.449999999999996</v>
          </cell>
          <cell r="Q49">
            <v>46.11</v>
          </cell>
        </row>
        <row r="50">
          <cell r="A50">
            <v>36220</v>
          </cell>
          <cell r="B50">
            <v>876.16000000000008</v>
          </cell>
          <cell r="C50">
            <v>475.51</v>
          </cell>
          <cell r="D50">
            <v>400.64</v>
          </cell>
          <cell r="E50">
            <v>33.629999999999995</v>
          </cell>
          <cell r="F50">
            <v>14.84</v>
          </cell>
          <cell r="G50">
            <v>18.78</v>
          </cell>
          <cell r="H50">
            <v>16.66</v>
          </cell>
          <cell r="I50">
            <v>18.28</v>
          </cell>
          <cell r="J50">
            <v>-1.62</v>
          </cell>
          <cell r="K50">
            <v>117.78999999999999</v>
          </cell>
          <cell r="L50">
            <v>56.89</v>
          </cell>
          <cell r="M50">
            <v>60.899999999999991</v>
          </cell>
          <cell r="O50">
            <v>168.07999999999998</v>
          </cell>
          <cell r="P50">
            <v>90.009999999999991</v>
          </cell>
          <cell r="Q50">
            <v>78.06</v>
          </cell>
        </row>
        <row r="51">
          <cell r="A51">
            <v>36251</v>
          </cell>
          <cell r="B51">
            <v>1239.3600000000001</v>
          </cell>
          <cell r="C51">
            <v>630.86</v>
          </cell>
          <cell r="D51">
            <v>608.5</v>
          </cell>
          <cell r="E51">
            <v>45.41</v>
          </cell>
          <cell r="F51">
            <v>20.009999999999998</v>
          </cell>
          <cell r="G51">
            <v>25.380000000000003</v>
          </cell>
          <cell r="H51">
            <v>22.48</v>
          </cell>
          <cell r="I51">
            <v>24.79</v>
          </cell>
          <cell r="J51">
            <v>-2.31</v>
          </cell>
          <cell r="K51">
            <v>168.26</v>
          </cell>
          <cell r="L51">
            <v>83</v>
          </cell>
          <cell r="M51">
            <v>85.259999999999991</v>
          </cell>
          <cell r="O51">
            <v>236.14999999999998</v>
          </cell>
          <cell r="P51">
            <v>127.79999999999998</v>
          </cell>
          <cell r="Q51">
            <v>108.33</v>
          </cell>
        </row>
        <row r="52">
          <cell r="A52">
            <v>36281</v>
          </cell>
          <cell r="B52">
            <v>1634.2700000000002</v>
          </cell>
          <cell r="C52">
            <v>781.71</v>
          </cell>
          <cell r="D52">
            <v>852.55</v>
          </cell>
          <cell r="E52">
            <v>59.849999999999994</v>
          </cell>
          <cell r="F52">
            <v>28.57</v>
          </cell>
          <cell r="G52">
            <v>31.26</v>
          </cell>
          <cell r="H52">
            <v>28.47</v>
          </cell>
          <cell r="I52">
            <v>31.64</v>
          </cell>
          <cell r="J52">
            <v>-3.17</v>
          </cell>
          <cell r="K52">
            <v>206.62</v>
          </cell>
          <cell r="L52">
            <v>94.26</v>
          </cell>
          <cell r="M52">
            <v>112.35999999999999</v>
          </cell>
          <cell r="O52">
            <v>294.94</v>
          </cell>
          <cell r="P52">
            <v>154.46999999999997</v>
          </cell>
          <cell r="Q52">
            <v>140.44999999999999</v>
          </cell>
        </row>
        <row r="53">
          <cell r="A53">
            <v>36312</v>
          </cell>
          <cell r="B53">
            <v>2041.2200000000003</v>
          </cell>
          <cell r="C53">
            <v>957.08</v>
          </cell>
          <cell r="D53">
            <v>1084.1299999999999</v>
          </cell>
          <cell r="E53">
            <v>80.19</v>
          </cell>
          <cell r="F53">
            <v>36.15</v>
          </cell>
          <cell r="G53">
            <v>44.02</v>
          </cell>
          <cell r="H53">
            <v>33.839999999999996</v>
          </cell>
          <cell r="I53">
            <v>38.44</v>
          </cell>
          <cell r="J53">
            <v>-4.59</v>
          </cell>
          <cell r="K53">
            <v>252.5</v>
          </cell>
          <cell r="L53">
            <v>123.60000000000001</v>
          </cell>
          <cell r="M53">
            <v>128.89999999999998</v>
          </cell>
          <cell r="O53">
            <v>366.53</v>
          </cell>
          <cell r="P53">
            <v>198.18999999999997</v>
          </cell>
          <cell r="Q53">
            <v>168.32999999999998</v>
          </cell>
        </row>
        <row r="54">
          <cell r="A54">
            <v>36342</v>
          </cell>
          <cell r="B54">
            <v>2610.5200000000004</v>
          </cell>
          <cell r="C54">
            <v>1151.6400000000001</v>
          </cell>
          <cell r="D54">
            <v>1458.86</v>
          </cell>
          <cell r="E54">
            <v>95.25</v>
          </cell>
          <cell r="F54">
            <v>44.44</v>
          </cell>
          <cell r="G54">
            <v>50.790000000000006</v>
          </cell>
          <cell r="H54">
            <v>39.209999999999994</v>
          </cell>
          <cell r="I54">
            <v>45.62</v>
          </cell>
          <cell r="J54">
            <v>-6.4</v>
          </cell>
          <cell r="K54">
            <v>286.77</v>
          </cell>
          <cell r="L54">
            <v>141.4</v>
          </cell>
          <cell r="M54">
            <v>145.36999999999998</v>
          </cell>
          <cell r="O54">
            <v>421.22999999999996</v>
          </cell>
          <cell r="P54">
            <v>231.45999999999998</v>
          </cell>
          <cell r="Q54">
            <v>189.76</v>
          </cell>
        </row>
        <row r="55">
          <cell r="A55">
            <v>36373</v>
          </cell>
          <cell r="B55">
            <v>3309.7400000000007</v>
          </cell>
          <cell r="C55">
            <v>1376.8300000000002</v>
          </cell>
          <cell r="D55">
            <v>1932.8799999999999</v>
          </cell>
          <cell r="E55">
            <v>106.18</v>
          </cell>
          <cell r="F55">
            <v>51.19</v>
          </cell>
          <cell r="G55">
            <v>54.970000000000006</v>
          </cell>
          <cell r="H55">
            <v>44.759999999999991</v>
          </cell>
          <cell r="I55">
            <v>52.839999999999996</v>
          </cell>
          <cell r="J55">
            <v>-8.07</v>
          </cell>
          <cell r="K55">
            <v>334.89</v>
          </cell>
          <cell r="L55">
            <v>160</v>
          </cell>
          <cell r="M55">
            <v>174.89999999999998</v>
          </cell>
          <cell r="O55">
            <v>485.82999999999993</v>
          </cell>
          <cell r="P55">
            <v>264.02999999999997</v>
          </cell>
          <cell r="Q55">
            <v>221.79999999999998</v>
          </cell>
        </row>
        <row r="56">
          <cell r="A56">
            <v>36404</v>
          </cell>
          <cell r="B56">
            <v>3787.1800000000007</v>
          </cell>
          <cell r="C56">
            <v>1586.7400000000002</v>
          </cell>
          <cell r="D56">
            <v>2200.41</v>
          </cell>
          <cell r="E56">
            <v>120.04</v>
          </cell>
          <cell r="F56">
            <v>100.53999999999999</v>
          </cell>
          <cell r="G56">
            <v>19.490000000000009</v>
          </cell>
          <cell r="H56">
            <v>50.889999999999993</v>
          </cell>
          <cell r="I56">
            <v>60.559999999999995</v>
          </cell>
          <cell r="J56">
            <v>-9.66</v>
          </cell>
          <cell r="K56">
            <v>378.32</v>
          </cell>
          <cell r="L56">
            <v>190.01</v>
          </cell>
          <cell r="M56">
            <v>188.31999999999996</v>
          </cell>
          <cell r="O56">
            <v>549.24999999999989</v>
          </cell>
          <cell r="P56">
            <v>351.10999999999996</v>
          </cell>
          <cell r="Q56">
            <v>198.14999999999998</v>
          </cell>
        </row>
        <row r="57">
          <cell r="A57">
            <v>36434</v>
          </cell>
          <cell r="B57">
            <v>4195.7400000000007</v>
          </cell>
          <cell r="C57">
            <v>1769.4200000000003</v>
          </cell>
          <cell r="D57">
            <v>2426.29</v>
          </cell>
          <cell r="E57">
            <v>133.85</v>
          </cell>
          <cell r="F57">
            <v>105.33</v>
          </cell>
          <cell r="G57">
            <v>28.500000000000007</v>
          </cell>
          <cell r="H57">
            <v>57.86999999999999</v>
          </cell>
          <cell r="I57">
            <v>68.28</v>
          </cell>
          <cell r="J57">
            <v>-10.4</v>
          </cell>
          <cell r="K57">
            <v>418.14</v>
          </cell>
          <cell r="L57">
            <v>213.18</v>
          </cell>
          <cell r="M57">
            <v>204.96999999999997</v>
          </cell>
          <cell r="O57">
            <v>609.8599999999999</v>
          </cell>
          <cell r="P57">
            <v>386.78999999999996</v>
          </cell>
          <cell r="Q57">
            <v>223.06999999999996</v>
          </cell>
        </row>
        <row r="58">
          <cell r="A58">
            <v>36465</v>
          </cell>
          <cell r="B58">
            <v>4550.2800000000007</v>
          </cell>
          <cell r="C58">
            <v>1947.5800000000004</v>
          </cell>
          <cell r="D58">
            <v>2602.67</v>
          </cell>
          <cell r="E58">
            <v>150.01999999999998</v>
          </cell>
          <cell r="F58">
            <v>113.66</v>
          </cell>
          <cell r="G58">
            <v>36.340000000000003</v>
          </cell>
          <cell r="H58">
            <v>64.77</v>
          </cell>
          <cell r="I58">
            <v>75.77</v>
          </cell>
          <cell r="J58">
            <v>-10.99</v>
          </cell>
          <cell r="K58">
            <v>463.03999999999996</v>
          </cell>
          <cell r="L58">
            <v>230.65</v>
          </cell>
          <cell r="M58">
            <v>232.39</v>
          </cell>
          <cell r="O58">
            <v>677.82999999999993</v>
          </cell>
          <cell r="P58">
            <v>420.08</v>
          </cell>
          <cell r="Q58">
            <v>257.73999999999995</v>
          </cell>
        </row>
        <row r="59">
          <cell r="A59">
            <v>36495</v>
          </cell>
          <cell r="B59">
            <v>4957.6100000000006</v>
          </cell>
          <cell r="C59">
            <v>2124.1200000000003</v>
          </cell>
          <cell r="D59">
            <v>2833.4500000000003</v>
          </cell>
          <cell r="E59">
            <v>165.26</v>
          </cell>
          <cell r="F59">
            <v>120.64</v>
          </cell>
          <cell r="G59">
            <v>44.6</v>
          </cell>
          <cell r="H59">
            <v>72.039999999999992</v>
          </cell>
          <cell r="I59">
            <v>83.699999999999989</v>
          </cell>
          <cell r="J59">
            <v>-11.66</v>
          </cell>
          <cell r="K59">
            <v>530.12</v>
          </cell>
          <cell r="L59">
            <v>259.62</v>
          </cell>
          <cell r="M59">
            <v>270.5</v>
          </cell>
          <cell r="O59">
            <v>767.42</v>
          </cell>
          <cell r="P59">
            <v>463.96</v>
          </cell>
          <cell r="Q59">
            <v>303.43999999999994</v>
          </cell>
        </row>
        <row r="60">
          <cell r="A60">
            <v>36526</v>
          </cell>
          <cell r="B60">
            <v>314.52999999999997</v>
          </cell>
          <cell r="C60">
            <v>149.32</v>
          </cell>
          <cell r="D60">
            <v>165.21</v>
          </cell>
          <cell r="E60">
            <v>9.8000000000000007</v>
          </cell>
          <cell r="F60">
            <v>5.38</v>
          </cell>
          <cell r="G60">
            <v>4.42</v>
          </cell>
          <cell r="H60">
            <v>7.57</v>
          </cell>
          <cell r="I60">
            <v>8.19</v>
          </cell>
          <cell r="J60">
            <v>-0.62</v>
          </cell>
          <cell r="K60">
            <v>48.13</v>
          </cell>
          <cell r="L60">
            <v>25.47</v>
          </cell>
          <cell r="M60">
            <v>22.66</v>
          </cell>
          <cell r="O60">
            <v>65.5</v>
          </cell>
          <cell r="P60">
            <v>39.04</v>
          </cell>
          <cell r="Q60">
            <v>26.46</v>
          </cell>
        </row>
        <row r="61">
          <cell r="A61">
            <v>36557</v>
          </cell>
          <cell r="B61">
            <v>626.24</v>
          </cell>
          <cell r="C61">
            <v>314.86</v>
          </cell>
          <cell r="D61">
            <v>311.38</v>
          </cell>
          <cell r="E61">
            <v>23.41</v>
          </cell>
          <cell r="F61">
            <v>11.69</v>
          </cell>
          <cell r="G61">
            <v>11.719999999999999</v>
          </cell>
          <cell r="H61">
            <v>13.370000000000001</v>
          </cell>
          <cell r="I61">
            <v>16.71</v>
          </cell>
          <cell r="J61">
            <v>-3.3400000000000003</v>
          </cell>
          <cell r="K61">
            <v>100.71000000000001</v>
          </cell>
          <cell r="L61">
            <v>43.26</v>
          </cell>
          <cell r="M61">
            <v>57.45</v>
          </cell>
          <cell r="O61">
            <v>137.49</v>
          </cell>
          <cell r="P61">
            <v>71.66</v>
          </cell>
          <cell r="Q61">
            <v>65.83</v>
          </cell>
        </row>
        <row r="62">
          <cell r="A62">
            <v>36586</v>
          </cell>
          <cell r="B62">
            <v>993.17000000000007</v>
          </cell>
          <cell r="C62">
            <v>512.42000000000007</v>
          </cell>
          <cell r="D62">
            <v>480.75</v>
          </cell>
          <cell r="E62">
            <v>34.93</v>
          </cell>
          <cell r="F62">
            <v>21.86</v>
          </cell>
          <cell r="G62">
            <v>13.079999999999998</v>
          </cell>
          <cell r="H62">
            <v>19.130000000000003</v>
          </cell>
          <cell r="I62">
            <v>25.46</v>
          </cell>
          <cell r="J62">
            <v>-6.33</v>
          </cell>
          <cell r="K62">
            <v>154.32</v>
          </cell>
          <cell r="L62">
            <v>76.259999999999991</v>
          </cell>
          <cell r="M62">
            <v>78.06</v>
          </cell>
          <cell r="O62">
            <v>208.38</v>
          </cell>
          <cell r="P62">
            <v>123.58</v>
          </cell>
          <cell r="Q62">
            <v>84.81</v>
          </cell>
        </row>
        <row r="63">
          <cell r="A63">
            <v>36617</v>
          </cell>
          <cell r="B63">
            <v>1402.67</v>
          </cell>
          <cell r="C63">
            <v>707.84</v>
          </cell>
          <cell r="D63">
            <v>694.83</v>
          </cell>
          <cell r="E63">
            <v>50.7</v>
          </cell>
          <cell r="F63">
            <v>25.54</v>
          </cell>
          <cell r="G63">
            <v>25.18</v>
          </cell>
          <cell r="H63">
            <v>24.6</v>
          </cell>
          <cell r="I63">
            <v>34.61</v>
          </cell>
          <cell r="J63">
            <v>-10.01</v>
          </cell>
          <cell r="K63">
            <v>218.17</v>
          </cell>
          <cell r="L63">
            <v>117.57</v>
          </cell>
          <cell r="M63">
            <v>100.6</v>
          </cell>
          <cell r="O63">
            <v>293.47000000000003</v>
          </cell>
          <cell r="P63">
            <v>177.72</v>
          </cell>
          <cell r="Q63">
            <v>115.77000000000001</v>
          </cell>
        </row>
        <row r="64">
          <cell r="A64">
            <v>36647</v>
          </cell>
          <cell r="B64">
            <v>1861.96</v>
          </cell>
          <cell r="C64">
            <v>892.66000000000008</v>
          </cell>
          <cell r="D64">
            <v>969.29</v>
          </cell>
          <cell r="E64">
            <v>62.290000000000006</v>
          </cell>
          <cell r="F64">
            <v>30.58</v>
          </cell>
          <cell r="G64">
            <v>31.73</v>
          </cell>
          <cell r="H64">
            <v>30.78</v>
          </cell>
          <cell r="I64">
            <v>43.72</v>
          </cell>
          <cell r="J64">
            <v>-12.94</v>
          </cell>
          <cell r="K64">
            <v>270.21999999999997</v>
          </cell>
          <cell r="L64">
            <v>134.54</v>
          </cell>
          <cell r="M64">
            <v>135.68</v>
          </cell>
          <cell r="O64">
            <v>363.29</v>
          </cell>
          <cell r="P64">
            <v>208.84</v>
          </cell>
          <cell r="Q64">
            <v>154.47</v>
          </cell>
        </row>
        <row r="65">
          <cell r="A65">
            <v>36678</v>
          </cell>
          <cell r="B65">
            <v>2317.6</v>
          </cell>
          <cell r="C65">
            <v>1092.2</v>
          </cell>
          <cell r="D65">
            <v>1225.3899999999999</v>
          </cell>
          <cell r="E65">
            <v>76.23</v>
          </cell>
          <cell r="F65">
            <v>34.07</v>
          </cell>
          <cell r="G65">
            <v>42.18</v>
          </cell>
          <cell r="H65">
            <v>36.840000000000003</v>
          </cell>
          <cell r="I65">
            <v>52.07</v>
          </cell>
          <cell r="J65">
            <v>-15.23</v>
          </cell>
          <cell r="K65">
            <v>362.02</v>
          </cell>
          <cell r="L65">
            <v>188.66</v>
          </cell>
          <cell r="M65">
            <v>173.36</v>
          </cell>
          <cell r="O65">
            <v>475.09000000000003</v>
          </cell>
          <cell r="P65">
            <v>274.8</v>
          </cell>
          <cell r="Q65">
            <v>200.31</v>
          </cell>
        </row>
        <row r="66">
          <cell r="A66">
            <v>36708</v>
          </cell>
          <cell r="B66">
            <v>2942.0099999999998</v>
          </cell>
          <cell r="C66">
            <v>1311.3</v>
          </cell>
          <cell r="D66">
            <v>1630.6999999999998</v>
          </cell>
          <cell r="E66">
            <v>90.95</v>
          </cell>
          <cell r="F66">
            <v>38.56</v>
          </cell>
          <cell r="G66">
            <v>52.4</v>
          </cell>
          <cell r="H66">
            <v>42.660000000000004</v>
          </cell>
          <cell r="I66">
            <v>60.78</v>
          </cell>
          <cell r="J66">
            <v>-18.12</v>
          </cell>
          <cell r="K66">
            <v>411.02</v>
          </cell>
          <cell r="L66">
            <v>209.56</v>
          </cell>
          <cell r="M66">
            <v>201.45000000000002</v>
          </cell>
          <cell r="O66">
            <v>544.63</v>
          </cell>
          <cell r="P66">
            <v>308.90000000000003</v>
          </cell>
          <cell r="Q66">
            <v>235.73000000000002</v>
          </cell>
        </row>
        <row r="67">
          <cell r="A67">
            <v>36739</v>
          </cell>
          <cell r="B67">
            <v>3767.14</v>
          </cell>
          <cell r="C67">
            <v>1588.69</v>
          </cell>
          <cell r="D67">
            <v>2178.4399999999996</v>
          </cell>
          <cell r="E67">
            <v>103.71000000000001</v>
          </cell>
          <cell r="F67">
            <v>43.370000000000005</v>
          </cell>
          <cell r="G67">
            <v>60.35</v>
          </cell>
          <cell r="H67">
            <v>50.34</v>
          </cell>
          <cell r="I67">
            <v>68.930000000000007</v>
          </cell>
          <cell r="J67">
            <v>-18.59</v>
          </cell>
          <cell r="K67">
            <v>473.09999999999997</v>
          </cell>
          <cell r="L67">
            <v>240.48000000000002</v>
          </cell>
          <cell r="M67">
            <v>232.62</v>
          </cell>
          <cell r="O67">
            <v>627.15</v>
          </cell>
          <cell r="P67">
            <v>352.78000000000003</v>
          </cell>
          <cell r="Q67">
            <v>274.38</v>
          </cell>
        </row>
        <row r="68">
          <cell r="A68">
            <v>36770</v>
          </cell>
          <cell r="B68">
            <v>4314.45</v>
          </cell>
          <cell r="C68">
            <v>1817.65</v>
          </cell>
          <cell r="D68">
            <v>2496.7899999999995</v>
          </cell>
          <cell r="E68">
            <v>116.39000000000001</v>
          </cell>
          <cell r="F68">
            <v>46.300000000000004</v>
          </cell>
          <cell r="G68">
            <v>70.099999999999994</v>
          </cell>
          <cell r="H68">
            <v>55.46</v>
          </cell>
          <cell r="I68">
            <v>76.64</v>
          </cell>
          <cell r="J68">
            <v>-21.18</v>
          </cell>
          <cell r="K68">
            <v>532.4</v>
          </cell>
          <cell r="L68">
            <v>282.40000000000003</v>
          </cell>
          <cell r="M68">
            <v>250</v>
          </cell>
          <cell r="O68">
            <v>704.25</v>
          </cell>
          <cell r="P68">
            <v>405.34000000000003</v>
          </cell>
          <cell r="Q68">
            <v>298.92</v>
          </cell>
        </row>
        <row r="69">
          <cell r="A69">
            <v>36800</v>
          </cell>
          <cell r="B69">
            <v>4831.46</v>
          </cell>
          <cell r="C69">
            <v>2039.0600000000002</v>
          </cell>
          <cell r="D69">
            <v>2792.3899999999994</v>
          </cell>
          <cell r="E69">
            <v>131.20000000000002</v>
          </cell>
          <cell r="F69">
            <v>52.230000000000004</v>
          </cell>
          <cell r="G69">
            <v>78.97999999999999</v>
          </cell>
          <cell r="H69">
            <v>60.82</v>
          </cell>
          <cell r="I69">
            <v>85.28</v>
          </cell>
          <cell r="J69">
            <v>-24.47</v>
          </cell>
          <cell r="K69">
            <v>584.36</v>
          </cell>
          <cell r="L69">
            <v>319.01000000000005</v>
          </cell>
          <cell r="M69">
            <v>265.35000000000002</v>
          </cell>
          <cell r="O69">
            <v>776.38</v>
          </cell>
          <cell r="P69">
            <v>456.52000000000004</v>
          </cell>
          <cell r="Q69">
            <v>319.86</v>
          </cell>
        </row>
        <row r="70">
          <cell r="A70">
            <v>36831</v>
          </cell>
          <cell r="B70">
            <v>5251.99</v>
          </cell>
          <cell r="C70">
            <v>2240.3200000000002</v>
          </cell>
          <cell r="D70">
            <v>3011.6599999999994</v>
          </cell>
          <cell r="E70">
            <v>149.04000000000002</v>
          </cell>
          <cell r="F70">
            <v>57.610000000000007</v>
          </cell>
          <cell r="G70">
            <v>91.44</v>
          </cell>
          <cell r="H70">
            <v>65.39</v>
          </cell>
          <cell r="I70">
            <v>93.57</v>
          </cell>
          <cell r="J70">
            <v>-28.18</v>
          </cell>
          <cell r="K70">
            <v>634.41</v>
          </cell>
          <cell r="L70">
            <v>341.90000000000003</v>
          </cell>
          <cell r="M70">
            <v>292.51000000000005</v>
          </cell>
          <cell r="O70">
            <v>848.84</v>
          </cell>
          <cell r="P70">
            <v>493.08000000000004</v>
          </cell>
          <cell r="Q70">
            <v>355.77</v>
          </cell>
        </row>
        <row r="71">
          <cell r="A71">
            <v>36861</v>
          </cell>
          <cell r="B71">
            <v>5720</v>
          </cell>
          <cell r="C71">
            <v>2422.4</v>
          </cell>
          <cell r="D71">
            <v>3297.5899999999992</v>
          </cell>
          <cell r="E71">
            <v>163.55000000000001</v>
          </cell>
          <cell r="F71">
            <v>63.790000000000006</v>
          </cell>
          <cell r="G71">
            <v>99.77</v>
          </cell>
          <cell r="H71">
            <v>71.069999999999993</v>
          </cell>
          <cell r="I71">
            <v>101.83999999999999</v>
          </cell>
          <cell r="J71">
            <v>-30.77</v>
          </cell>
          <cell r="K71">
            <v>692.93999999999994</v>
          </cell>
          <cell r="L71">
            <v>370.42</v>
          </cell>
          <cell r="M71">
            <v>322.52000000000004</v>
          </cell>
          <cell r="O71">
            <v>927.56000000000006</v>
          </cell>
          <cell r="P71">
            <v>536.05000000000007</v>
          </cell>
          <cell r="Q71">
            <v>391.52</v>
          </cell>
        </row>
        <row r="72">
          <cell r="A72">
            <v>36892</v>
          </cell>
          <cell r="B72">
            <v>325.12</v>
          </cell>
          <cell r="C72">
            <v>182.64</v>
          </cell>
          <cell r="D72">
            <v>142.47999999999999</v>
          </cell>
          <cell r="E72">
            <v>13.95</v>
          </cell>
          <cell r="F72">
            <v>5.27</v>
          </cell>
          <cell r="G72">
            <v>8.68</v>
          </cell>
          <cell r="H72">
            <v>8.74</v>
          </cell>
          <cell r="I72">
            <v>7.62</v>
          </cell>
          <cell r="J72">
            <v>1.1200000000000001</v>
          </cell>
          <cell r="K72">
            <v>30.58</v>
          </cell>
          <cell r="L72">
            <v>15.66</v>
          </cell>
          <cell r="M72">
            <v>14.92</v>
          </cell>
          <cell r="O72">
            <v>53.269999999999996</v>
          </cell>
          <cell r="P72">
            <v>28.55</v>
          </cell>
          <cell r="Q72">
            <v>24.72</v>
          </cell>
        </row>
        <row r="73">
          <cell r="A73">
            <v>36923</v>
          </cell>
          <cell r="B73">
            <v>641.54</v>
          </cell>
          <cell r="C73">
            <v>349.48</v>
          </cell>
          <cell r="D73">
            <v>292.06</v>
          </cell>
          <cell r="E73">
            <v>29.36</v>
          </cell>
          <cell r="F73">
            <v>9.17</v>
          </cell>
          <cell r="G73">
            <v>20.18</v>
          </cell>
          <cell r="H73">
            <v>13.64</v>
          </cell>
          <cell r="I73">
            <v>15.07</v>
          </cell>
          <cell r="J73">
            <v>-1.4299999999999997</v>
          </cell>
          <cell r="K73">
            <v>60.51</v>
          </cell>
          <cell r="L73">
            <v>30.759999999999998</v>
          </cell>
          <cell r="M73">
            <v>29.75</v>
          </cell>
          <cell r="O73">
            <v>103.50999999999999</v>
          </cell>
          <cell r="P73">
            <v>55</v>
          </cell>
          <cell r="Q73">
            <v>48.5</v>
          </cell>
        </row>
        <row r="74">
          <cell r="A74">
            <v>36951</v>
          </cell>
          <cell r="B74">
            <v>1049.3899999999999</v>
          </cell>
          <cell r="C74">
            <v>548.5</v>
          </cell>
          <cell r="D74">
            <v>500.89</v>
          </cell>
          <cell r="E74">
            <v>47.81</v>
          </cell>
          <cell r="F74">
            <v>16.5</v>
          </cell>
          <cell r="G74">
            <v>31.299999999999997</v>
          </cell>
          <cell r="H74">
            <v>18.260000000000002</v>
          </cell>
          <cell r="I74">
            <v>22.14</v>
          </cell>
          <cell r="J74">
            <v>-3.8899999999999997</v>
          </cell>
          <cell r="K74">
            <v>92.710000000000008</v>
          </cell>
          <cell r="L74">
            <v>47.519999999999996</v>
          </cell>
          <cell r="M74">
            <v>45.19</v>
          </cell>
          <cell r="O74">
            <v>158.78</v>
          </cell>
          <cell r="P74">
            <v>86.16</v>
          </cell>
          <cell r="Q74">
            <v>72.599999999999994</v>
          </cell>
        </row>
        <row r="75">
          <cell r="A75">
            <v>36982</v>
          </cell>
          <cell r="B75">
            <v>1512.1599999999999</v>
          </cell>
          <cell r="C75">
            <v>752.81</v>
          </cell>
          <cell r="D75">
            <v>759.34999999999991</v>
          </cell>
          <cell r="E75">
            <v>59.980000000000004</v>
          </cell>
          <cell r="F75">
            <v>22.22</v>
          </cell>
          <cell r="G75">
            <v>37.75</v>
          </cell>
          <cell r="H75">
            <v>24.270000000000003</v>
          </cell>
          <cell r="I75">
            <v>29.35</v>
          </cell>
          <cell r="J75">
            <v>-5.09</v>
          </cell>
          <cell r="K75">
            <v>118.13000000000001</v>
          </cell>
          <cell r="L75">
            <v>70.449999999999989</v>
          </cell>
          <cell r="M75">
            <v>47.68</v>
          </cell>
          <cell r="O75">
            <v>202.38</v>
          </cell>
          <cell r="P75">
            <v>122.02</v>
          </cell>
          <cell r="Q75">
            <v>80.339999999999989</v>
          </cell>
        </row>
        <row r="76">
          <cell r="A76">
            <v>37012</v>
          </cell>
          <cell r="B76">
            <v>2014.1299999999999</v>
          </cell>
          <cell r="C76">
            <v>944.82999999999993</v>
          </cell>
          <cell r="D76">
            <v>1069.3</v>
          </cell>
          <cell r="E76">
            <v>75.63000000000001</v>
          </cell>
          <cell r="F76">
            <v>29.95</v>
          </cell>
          <cell r="G76">
            <v>45.66</v>
          </cell>
          <cell r="H76">
            <v>28.980000000000004</v>
          </cell>
          <cell r="I76">
            <v>36.6</v>
          </cell>
          <cell r="J76">
            <v>-7.63</v>
          </cell>
          <cell r="K76">
            <v>150.91000000000003</v>
          </cell>
          <cell r="L76">
            <v>91.61999999999999</v>
          </cell>
          <cell r="M76">
            <v>59.29</v>
          </cell>
          <cell r="O76">
            <v>255.51999999999998</v>
          </cell>
          <cell r="P76">
            <v>158.17000000000002</v>
          </cell>
          <cell r="Q76">
            <v>97.32</v>
          </cell>
        </row>
        <row r="77">
          <cell r="A77">
            <v>37043</v>
          </cell>
          <cell r="B77">
            <v>2512.73</v>
          </cell>
          <cell r="C77">
            <v>1141.3899999999999</v>
          </cell>
          <cell r="D77">
            <v>1371.34</v>
          </cell>
          <cell r="E77">
            <v>91.87</v>
          </cell>
          <cell r="F77">
            <v>35.39</v>
          </cell>
          <cell r="G77">
            <v>56.459999999999994</v>
          </cell>
          <cell r="H77">
            <v>33.200000000000003</v>
          </cell>
          <cell r="I77">
            <v>43.72</v>
          </cell>
          <cell r="J77">
            <v>-10.53</v>
          </cell>
          <cell r="K77">
            <v>182.16000000000003</v>
          </cell>
          <cell r="L77">
            <v>111.10999999999999</v>
          </cell>
          <cell r="M77">
            <v>71.05</v>
          </cell>
          <cell r="O77">
            <v>307.22999999999996</v>
          </cell>
          <cell r="P77">
            <v>190.22000000000003</v>
          </cell>
          <cell r="Q77">
            <v>116.97999999999999</v>
          </cell>
        </row>
        <row r="78">
          <cell r="A78">
            <v>37073</v>
          </cell>
          <cell r="B78">
            <v>3243.48</v>
          </cell>
          <cell r="C78">
            <v>1357.32</v>
          </cell>
          <cell r="D78">
            <v>1886.1599999999999</v>
          </cell>
          <cell r="E78">
            <v>105.4</v>
          </cell>
          <cell r="F78">
            <v>39.5</v>
          </cell>
          <cell r="G78">
            <v>65.88</v>
          </cell>
          <cell r="H78">
            <v>39.46</v>
          </cell>
          <cell r="I78">
            <v>50.879999999999995</v>
          </cell>
          <cell r="J78">
            <v>-11.44</v>
          </cell>
          <cell r="K78">
            <v>203.92000000000002</v>
          </cell>
          <cell r="L78">
            <v>129.79999999999998</v>
          </cell>
          <cell r="M78">
            <v>74.11999999999999</v>
          </cell>
          <cell r="O78">
            <v>348.78</v>
          </cell>
          <cell r="P78">
            <v>220.18000000000004</v>
          </cell>
          <cell r="Q78">
            <v>128.56</v>
          </cell>
        </row>
        <row r="79">
          <cell r="A79">
            <v>37104</v>
          </cell>
          <cell r="B79">
            <v>4087.76</v>
          </cell>
          <cell r="C79">
            <v>1625.7199999999998</v>
          </cell>
          <cell r="D79">
            <v>2462.04</v>
          </cell>
          <cell r="E79">
            <v>136.85</v>
          </cell>
          <cell r="F79">
            <v>45.59</v>
          </cell>
          <cell r="G79">
            <v>91.24</v>
          </cell>
          <cell r="H79">
            <v>44.34</v>
          </cell>
          <cell r="I79">
            <v>57.679999999999993</v>
          </cell>
          <cell r="J79">
            <v>-13.36</v>
          </cell>
          <cell r="K79">
            <v>221.58</v>
          </cell>
          <cell r="L79">
            <v>147.27999999999997</v>
          </cell>
          <cell r="M79">
            <v>74.3</v>
          </cell>
          <cell r="O79">
            <v>402.77</v>
          </cell>
          <cell r="P79">
            <v>250.55000000000004</v>
          </cell>
          <cell r="Q79">
            <v>152.18</v>
          </cell>
        </row>
        <row r="80">
          <cell r="A80">
            <v>37135</v>
          </cell>
          <cell r="B80">
            <v>4692.41</v>
          </cell>
          <cell r="C80">
            <v>1828.0699999999997</v>
          </cell>
          <cell r="D80">
            <v>2864.35</v>
          </cell>
          <cell r="E80">
            <v>149.72</v>
          </cell>
          <cell r="F80">
            <v>51.42</v>
          </cell>
          <cell r="G80">
            <v>98.28</v>
          </cell>
          <cell r="H80">
            <v>50.160000000000004</v>
          </cell>
          <cell r="I80">
            <v>65.36999999999999</v>
          </cell>
          <cell r="J80">
            <v>-15.23</v>
          </cell>
          <cell r="K80">
            <v>240.33</v>
          </cell>
          <cell r="L80">
            <v>170.73999999999998</v>
          </cell>
          <cell r="M80">
            <v>69.59</v>
          </cell>
          <cell r="O80">
            <v>440.21</v>
          </cell>
          <cell r="P80">
            <v>287.53000000000003</v>
          </cell>
          <cell r="Q80">
            <v>152.64000000000001</v>
          </cell>
        </row>
        <row r="81">
          <cell r="A81">
            <v>37165</v>
          </cell>
          <cell r="B81">
            <v>5254.9</v>
          </cell>
          <cell r="C81">
            <v>2018.1599999999996</v>
          </cell>
          <cell r="D81">
            <v>3236.75</v>
          </cell>
          <cell r="E81">
            <v>177.3</v>
          </cell>
          <cell r="F81">
            <v>65.23</v>
          </cell>
          <cell r="G81">
            <v>112.05</v>
          </cell>
          <cell r="H81">
            <v>55.360000000000007</v>
          </cell>
          <cell r="I81">
            <v>73.069999999999993</v>
          </cell>
          <cell r="J81">
            <v>-17.73</v>
          </cell>
          <cell r="K81">
            <v>248.71</v>
          </cell>
          <cell r="L81">
            <v>186.36999999999998</v>
          </cell>
          <cell r="M81">
            <v>62.34</v>
          </cell>
          <cell r="O81">
            <v>481.37</v>
          </cell>
          <cell r="P81">
            <v>324.67</v>
          </cell>
          <cell r="Q81">
            <v>156.66000000000003</v>
          </cell>
        </row>
        <row r="82">
          <cell r="A82">
            <v>37196</v>
          </cell>
          <cell r="B82">
            <v>5672.3099999999995</v>
          </cell>
          <cell r="C82">
            <v>2193.5999999999995</v>
          </cell>
          <cell r="D82">
            <v>3478.71</v>
          </cell>
          <cell r="E82">
            <v>198.03</v>
          </cell>
          <cell r="F82">
            <v>74.31</v>
          </cell>
          <cell r="G82">
            <v>123.7</v>
          </cell>
          <cell r="H82">
            <v>60.350000000000009</v>
          </cell>
          <cell r="I82">
            <v>81.359999999999985</v>
          </cell>
          <cell r="J82">
            <v>-21.03</v>
          </cell>
          <cell r="K82">
            <v>258.66000000000003</v>
          </cell>
          <cell r="L82">
            <v>203.42999999999998</v>
          </cell>
          <cell r="M82">
            <v>55.230000000000004</v>
          </cell>
          <cell r="O82">
            <v>517.04</v>
          </cell>
          <cell r="P82">
            <v>359.1</v>
          </cell>
          <cell r="Q82">
            <v>157.90000000000003</v>
          </cell>
        </row>
        <row r="83">
          <cell r="A83">
            <v>37226</v>
          </cell>
          <cell r="B83">
            <v>6124.7599999999993</v>
          </cell>
          <cell r="C83">
            <v>2363.1999999999994</v>
          </cell>
          <cell r="D83">
            <v>3761.56</v>
          </cell>
          <cell r="E83">
            <v>214.43</v>
          </cell>
          <cell r="F83">
            <v>87.19</v>
          </cell>
          <cell r="G83">
            <v>127.23</v>
          </cell>
          <cell r="H83">
            <v>65.680000000000007</v>
          </cell>
          <cell r="I83">
            <v>89.57</v>
          </cell>
          <cell r="J83">
            <v>-23.91</v>
          </cell>
          <cell r="K83">
            <v>272.5</v>
          </cell>
          <cell r="L83">
            <v>227.74999999999997</v>
          </cell>
          <cell r="M83">
            <v>44.75</v>
          </cell>
          <cell r="O83">
            <v>552.6099999999999</v>
          </cell>
          <cell r="P83">
            <v>404.51000000000005</v>
          </cell>
          <cell r="Q83">
            <v>148.07000000000002</v>
          </cell>
        </row>
        <row r="84">
          <cell r="A84">
            <v>37257</v>
          </cell>
          <cell r="B84">
            <v>345.99</v>
          </cell>
          <cell r="C84">
            <v>170.33</v>
          </cell>
          <cell r="D84">
            <v>175.66</v>
          </cell>
          <cell r="E84">
            <v>16.059999999999999</v>
          </cell>
          <cell r="F84">
            <v>8.0299999999999994</v>
          </cell>
          <cell r="G84">
            <v>8.0299999999999994</v>
          </cell>
          <cell r="H84">
            <v>7.52</v>
          </cell>
          <cell r="I84">
            <v>8.5</v>
          </cell>
          <cell r="J84">
            <v>-0.97</v>
          </cell>
          <cell r="K84">
            <v>19.38</v>
          </cell>
          <cell r="L84">
            <v>31.02</v>
          </cell>
          <cell r="M84">
            <v>-11.64</v>
          </cell>
          <cell r="O84">
            <v>42.959999999999994</v>
          </cell>
          <cell r="P84">
            <v>47.55</v>
          </cell>
          <cell r="Q84">
            <v>-4.580000000000001</v>
          </cell>
        </row>
        <row r="85">
          <cell r="A85">
            <v>37288</v>
          </cell>
          <cell r="B85">
            <v>681.93000000000006</v>
          </cell>
          <cell r="C85">
            <v>335.67</v>
          </cell>
          <cell r="D85">
            <v>346.26</v>
          </cell>
          <cell r="E85">
            <v>35.209999999999994</v>
          </cell>
          <cell r="F85">
            <v>17.03</v>
          </cell>
          <cell r="G85">
            <v>18.18</v>
          </cell>
          <cell r="H85">
            <v>12.85</v>
          </cell>
          <cell r="I85">
            <v>17.009999999999998</v>
          </cell>
          <cell r="J85">
            <v>-4.1500000000000004</v>
          </cell>
          <cell r="K85">
            <v>37.93</v>
          </cell>
          <cell r="L85">
            <v>56.36</v>
          </cell>
          <cell r="M85">
            <v>-18.43</v>
          </cell>
          <cell r="O85">
            <v>85.99</v>
          </cell>
          <cell r="P85">
            <v>90.399999999999991</v>
          </cell>
          <cell r="Q85">
            <v>-4.4000000000000004</v>
          </cell>
        </row>
        <row r="86">
          <cell r="A86">
            <v>37316</v>
          </cell>
          <cell r="B86">
            <v>1099.1200000000001</v>
          </cell>
          <cell r="C86">
            <v>512.80999999999995</v>
          </cell>
          <cell r="D86">
            <v>586.29999999999995</v>
          </cell>
          <cell r="E86">
            <v>56.529999999999994</v>
          </cell>
          <cell r="F86">
            <v>27.01</v>
          </cell>
          <cell r="G86">
            <v>29.52</v>
          </cell>
          <cell r="H86">
            <v>21.53</v>
          </cell>
          <cell r="I86">
            <v>26.659999999999997</v>
          </cell>
          <cell r="J86">
            <v>-5.1100000000000003</v>
          </cell>
          <cell r="K86">
            <v>55.45</v>
          </cell>
          <cell r="L86">
            <v>82.41</v>
          </cell>
          <cell r="M86">
            <v>-26.95</v>
          </cell>
          <cell r="O86">
            <v>133.51</v>
          </cell>
          <cell r="P86">
            <v>136.07999999999998</v>
          </cell>
          <cell r="Q86">
            <v>-2.5400000000000009</v>
          </cell>
        </row>
        <row r="87">
          <cell r="A87">
            <v>37347</v>
          </cell>
          <cell r="B87">
            <v>1558.1100000000001</v>
          </cell>
          <cell r="C87">
            <v>710.68</v>
          </cell>
          <cell r="D87">
            <v>847.41</v>
          </cell>
          <cell r="E87">
            <v>70.72999999999999</v>
          </cell>
          <cell r="F87">
            <v>37.18</v>
          </cell>
          <cell r="G87">
            <v>33.549999999999997</v>
          </cell>
          <cell r="H87">
            <v>28.04</v>
          </cell>
          <cell r="I87">
            <v>36.9</v>
          </cell>
          <cell r="J87">
            <v>-8.84</v>
          </cell>
          <cell r="K87">
            <v>79.300000000000011</v>
          </cell>
          <cell r="L87">
            <v>104.71</v>
          </cell>
          <cell r="M87">
            <v>-25.41</v>
          </cell>
          <cell r="O87">
            <v>178.07</v>
          </cell>
          <cell r="P87">
            <v>178.79</v>
          </cell>
          <cell r="Q87">
            <v>-0.70000000000000062</v>
          </cell>
        </row>
        <row r="88">
          <cell r="A88">
            <v>37377</v>
          </cell>
          <cell r="B88">
            <v>2066.02</v>
          </cell>
          <cell r="C88">
            <v>890.87999999999988</v>
          </cell>
          <cell r="D88">
            <v>1175.1300000000001</v>
          </cell>
          <cell r="E88">
            <v>87.249999999999986</v>
          </cell>
          <cell r="F88">
            <v>55.18</v>
          </cell>
          <cell r="G88">
            <v>32.07</v>
          </cell>
          <cell r="H88">
            <v>34.29</v>
          </cell>
          <cell r="I88">
            <v>47.19</v>
          </cell>
          <cell r="J88">
            <v>-12.879999999999999</v>
          </cell>
          <cell r="K88">
            <v>100.84</v>
          </cell>
          <cell r="L88">
            <v>127.16999999999999</v>
          </cell>
          <cell r="M88">
            <v>-26.330000000000002</v>
          </cell>
          <cell r="O88">
            <v>222.38</v>
          </cell>
          <cell r="P88">
            <v>229.54</v>
          </cell>
          <cell r="Q88">
            <v>-7.1400000000000006</v>
          </cell>
        </row>
        <row r="89">
          <cell r="A89">
            <v>37408</v>
          </cell>
          <cell r="B89">
            <v>2561.91</v>
          </cell>
          <cell r="C89">
            <v>1070.9899999999998</v>
          </cell>
          <cell r="D89">
            <v>1490.91</v>
          </cell>
          <cell r="E89">
            <v>102.23999999999998</v>
          </cell>
          <cell r="F89">
            <v>64.67</v>
          </cell>
          <cell r="G89">
            <v>37.57</v>
          </cell>
          <cell r="H89">
            <v>40.299999999999997</v>
          </cell>
          <cell r="I89">
            <v>57.98</v>
          </cell>
          <cell r="J89">
            <v>-17.669999999999998</v>
          </cell>
          <cell r="K89">
            <v>121.4</v>
          </cell>
          <cell r="L89">
            <v>182.16</v>
          </cell>
          <cell r="M89">
            <v>-60.760000000000005</v>
          </cell>
          <cell r="O89">
            <v>263.94</v>
          </cell>
          <cell r="P89">
            <v>304.81</v>
          </cell>
          <cell r="Q89">
            <v>-40.86</v>
          </cell>
        </row>
        <row r="90">
          <cell r="A90">
            <v>37438</v>
          </cell>
          <cell r="B90">
            <v>3289.52</v>
          </cell>
          <cell r="C90">
            <v>1279.1599999999999</v>
          </cell>
          <cell r="D90">
            <v>2010.3500000000001</v>
          </cell>
          <cell r="E90">
            <v>121.49999999999999</v>
          </cell>
          <cell r="F90">
            <v>77.990000000000009</v>
          </cell>
          <cell r="G90">
            <v>43.5</v>
          </cell>
          <cell r="H90">
            <v>45.819999999999993</v>
          </cell>
          <cell r="I90">
            <v>68.959999999999994</v>
          </cell>
          <cell r="J90">
            <v>-23.13</v>
          </cell>
          <cell r="K90">
            <v>156.05000000000001</v>
          </cell>
          <cell r="L90">
            <v>210.16</v>
          </cell>
          <cell r="M90">
            <v>-54.120000000000005</v>
          </cell>
          <cell r="O90">
            <v>323.37</v>
          </cell>
          <cell r="P90">
            <v>357.11</v>
          </cell>
          <cell r="Q90">
            <v>-33.75</v>
          </cell>
        </row>
        <row r="91">
          <cell r="A91">
            <v>37469</v>
          </cell>
          <cell r="B91">
            <v>4154.04</v>
          </cell>
          <cell r="C91">
            <v>1538.7799999999997</v>
          </cell>
          <cell r="D91">
            <v>2615.25</v>
          </cell>
          <cell r="E91">
            <v>137.76999999999998</v>
          </cell>
          <cell r="F91">
            <v>86.63000000000001</v>
          </cell>
          <cell r="G91">
            <v>51.12</v>
          </cell>
          <cell r="H91">
            <v>50.47999999999999</v>
          </cell>
          <cell r="I91">
            <v>79.639999999999986</v>
          </cell>
          <cell r="J91">
            <v>-29.15</v>
          </cell>
          <cell r="K91">
            <v>178.34</v>
          </cell>
          <cell r="L91">
            <v>233.7</v>
          </cell>
          <cell r="M91">
            <v>-55.370000000000005</v>
          </cell>
          <cell r="O91">
            <v>366.59000000000003</v>
          </cell>
          <cell r="P91">
            <v>399.97</v>
          </cell>
          <cell r="Q91">
            <v>-33.4</v>
          </cell>
        </row>
        <row r="92">
          <cell r="A92">
            <v>37500</v>
          </cell>
          <cell r="B92">
            <v>4768.05</v>
          </cell>
          <cell r="C92">
            <v>1737.0499999999997</v>
          </cell>
          <cell r="D92">
            <v>3031</v>
          </cell>
          <cell r="E92">
            <v>153.84999999999997</v>
          </cell>
          <cell r="F92">
            <v>93.52000000000001</v>
          </cell>
          <cell r="G92">
            <v>60.3</v>
          </cell>
          <cell r="H92">
            <v>57.249999999999986</v>
          </cell>
          <cell r="I92">
            <v>90.999999999999986</v>
          </cell>
          <cell r="J92">
            <v>-33.739999999999995</v>
          </cell>
          <cell r="K92">
            <v>201.23000000000002</v>
          </cell>
          <cell r="L92">
            <v>260.38</v>
          </cell>
          <cell r="M92">
            <v>-59.160000000000004</v>
          </cell>
          <cell r="O92">
            <v>412.33000000000004</v>
          </cell>
          <cell r="P92">
            <v>444.90000000000003</v>
          </cell>
          <cell r="Q92">
            <v>-32.6</v>
          </cell>
        </row>
        <row r="93">
          <cell r="A93">
            <v>37530</v>
          </cell>
          <cell r="B93">
            <v>5320.1500000000005</v>
          </cell>
          <cell r="C93">
            <v>1929.0999999999997</v>
          </cell>
          <cell r="D93">
            <v>3391.06</v>
          </cell>
          <cell r="E93">
            <v>180.13999999999996</v>
          </cell>
          <cell r="F93">
            <v>101.37</v>
          </cell>
          <cell r="G93">
            <v>78.739999999999995</v>
          </cell>
          <cell r="H93">
            <v>62.639999999999986</v>
          </cell>
          <cell r="I93">
            <v>102.55999999999999</v>
          </cell>
          <cell r="J93">
            <v>-39.919999999999995</v>
          </cell>
          <cell r="K93">
            <v>221.15000000000003</v>
          </cell>
          <cell r="L93">
            <v>280.27</v>
          </cell>
          <cell r="M93">
            <v>-59.13</v>
          </cell>
          <cell r="O93">
            <v>463.93000000000006</v>
          </cell>
          <cell r="P93">
            <v>484.20000000000005</v>
          </cell>
          <cell r="Q93">
            <v>-20.310000000000002</v>
          </cell>
        </row>
        <row r="94">
          <cell r="A94">
            <v>37561</v>
          </cell>
          <cell r="B94">
            <v>5682.8300000000008</v>
          </cell>
          <cell r="C94">
            <v>2090.8199999999997</v>
          </cell>
          <cell r="D94">
            <v>3592.02</v>
          </cell>
          <cell r="E94">
            <v>207.15999999999997</v>
          </cell>
          <cell r="F94">
            <v>109.74000000000001</v>
          </cell>
          <cell r="G94">
            <v>97.389999999999986</v>
          </cell>
          <cell r="H94">
            <v>67.86999999999999</v>
          </cell>
          <cell r="I94">
            <v>113.65999999999998</v>
          </cell>
          <cell r="J94">
            <v>-45.789999999999992</v>
          </cell>
          <cell r="K94">
            <v>239.33000000000004</v>
          </cell>
          <cell r="L94">
            <v>298.84999999999997</v>
          </cell>
          <cell r="M94">
            <v>-59.53</v>
          </cell>
          <cell r="O94">
            <v>514.36</v>
          </cell>
          <cell r="P94">
            <v>522.25</v>
          </cell>
          <cell r="Q94">
            <v>-7.930000000000005</v>
          </cell>
        </row>
        <row r="95">
          <cell r="A95">
            <v>37591</v>
          </cell>
          <cell r="B95">
            <v>6093.8300000000008</v>
          </cell>
          <cell r="C95">
            <v>2246.62</v>
          </cell>
          <cell r="D95">
            <v>3847.21</v>
          </cell>
          <cell r="E95">
            <v>227.03999999999996</v>
          </cell>
          <cell r="F95">
            <v>116.56</v>
          </cell>
          <cell r="G95">
            <v>110.44999999999999</v>
          </cell>
          <cell r="H95">
            <v>74.749999999999986</v>
          </cell>
          <cell r="I95">
            <v>125.88999999999999</v>
          </cell>
          <cell r="J95">
            <v>-51.139999999999993</v>
          </cell>
          <cell r="K95">
            <v>266.04000000000002</v>
          </cell>
          <cell r="L95">
            <v>336.95</v>
          </cell>
          <cell r="M95">
            <v>-70.92</v>
          </cell>
          <cell r="O95">
            <v>567.83000000000004</v>
          </cell>
          <cell r="P95">
            <v>579.4</v>
          </cell>
          <cell r="Q95">
            <v>-11.610000000000005</v>
          </cell>
        </row>
        <row r="96">
          <cell r="A96">
            <v>37622</v>
          </cell>
          <cell r="B96">
            <v>313.27999999999997</v>
          </cell>
          <cell r="C96">
            <v>159.61000000000001</v>
          </cell>
          <cell r="D96">
            <v>153.66999999999999</v>
          </cell>
          <cell r="E96">
            <v>28.45</v>
          </cell>
          <cell r="F96">
            <v>10.32</v>
          </cell>
          <cell r="G96">
            <v>18.13</v>
          </cell>
          <cell r="H96">
            <v>6.41</v>
          </cell>
          <cell r="I96">
            <v>14.02</v>
          </cell>
          <cell r="J96">
            <v>-7.61</v>
          </cell>
          <cell r="K96">
            <v>21.2</v>
          </cell>
          <cell r="L96">
            <v>23.36</v>
          </cell>
          <cell r="M96">
            <v>-2.15</v>
          </cell>
          <cell r="O96">
            <v>56.06</v>
          </cell>
          <cell r="P96">
            <v>47.7</v>
          </cell>
          <cell r="Q96">
            <v>8.3699999999999992</v>
          </cell>
        </row>
        <row r="97">
          <cell r="A97">
            <v>37653</v>
          </cell>
          <cell r="B97">
            <v>631.76</v>
          </cell>
          <cell r="C97">
            <v>302.41000000000003</v>
          </cell>
          <cell r="D97">
            <v>329.36</v>
          </cell>
          <cell r="E97">
            <v>48.489999999999995</v>
          </cell>
          <cell r="F97">
            <v>23.439999999999998</v>
          </cell>
          <cell r="G97">
            <v>25.06</v>
          </cell>
          <cell r="H97">
            <v>12.850000000000001</v>
          </cell>
          <cell r="I97">
            <v>25.78</v>
          </cell>
          <cell r="J97">
            <v>-12.93</v>
          </cell>
          <cell r="K97">
            <v>38.65</v>
          </cell>
          <cell r="L97">
            <v>43.129999999999995</v>
          </cell>
          <cell r="M97">
            <v>-4.47</v>
          </cell>
          <cell r="O97">
            <v>99.990000000000009</v>
          </cell>
          <cell r="P97">
            <v>92.35</v>
          </cell>
          <cell r="Q97">
            <v>7.6599999999999984</v>
          </cell>
        </row>
        <row r="98">
          <cell r="A98">
            <v>37681</v>
          </cell>
          <cell r="B98">
            <v>1020.51</v>
          </cell>
          <cell r="C98">
            <v>473.24</v>
          </cell>
          <cell r="D98">
            <v>547.28</v>
          </cell>
          <cell r="E98">
            <v>69.709999999999994</v>
          </cell>
          <cell r="F98">
            <v>31.9</v>
          </cell>
          <cell r="G98">
            <v>37.82</v>
          </cell>
          <cell r="H98">
            <v>22.950000000000003</v>
          </cell>
          <cell r="I98">
            <v>37.93</v>
          </cell>
          <cell r="J98">
            <v>-14.98</v>
          </cell>
          <cell r="K98">
            <v>55.65</v>
          </cell>
          <cell r="L98">
            <v>89.9</v>
          </cell>
          <cell r="M98">
            <v>-34.230000000000004</v>
          </cell>
          <cell r="O98">
            <v>148.31</v>
          </cell>
          <cell r="P98">
            <v>159.72999999999999</v>
          </cell>
          <cell r="Q98">
            <v>-11.390000000000002</v>
          </cell>
        </row>
        <row r="99">
          <cell r="A99">
            <v>37712</v>
          </cell>
          <cell r="B99">
            <v>1467.44</v>
          </cell>
          <cell r="C99">
            <v>644.96</v>
          </cell>
          <cell r="D99">
            <v>822.48</v>
          </cell>
          <cell r="E99">
            <v>87.669999999999987</v>
          </cell>
          <cell r="F99">
            <v>40.04</v>
          </cell>
          <cell r="G99">
            <v>47.64</v>
          </cell>
          <cell r="H99">
            <v>28.790000000000003</v>
          </cell>
          <cell r="I99">
            <v>50.31</v>
          </cell>
          <cell r="J99">
            <v>-21.53</v>
          </cell>
          <cell r="K99">
            <v>72.97</v>
          </cell>
          <cell r="L99">
            <v>111.04</v>
          </cell>
          <cell r="M99">
            <v>-38.040000000000006</v>
          </cell>
          <cell r="O99">
            <v>189.43</v>
          </cell>
          <cell r="P99">
            <v>201.39</v>
          </cell>
          <cell r="Q99">
            <v>-11.930000000000001</v>
          </cell>
        </row>
        <row r="100">
          <cell r="A100">
            <v>37742</v>
          </cell>
          <cell r="B100">
            <v>1949.17</v>
          </cell>
          <cell r="C100">
            <v>821.37</v>
          </cell>
          <cell r="D100">
            <v>1127.8</v>
          </cell>
          <cell r="E100">
            <v>106.86999999999999</v>
          </cell>
          <cell r="F100">
            <v>46.839999999999996</v>
          </cell>
          <cell r="G100">
            <v>60.03</v>
          </cell>
          <cell r="H100">
            <v>34.290000000000006</v>
          </cell>
          <cell r="I100">
            <v>61.49</v>
          </cell>
          <cell r="J100">
            <v>-27.21</v>
          </cell>
          <cell r="K100">
            <v>90.92</v>
          </cell>
          <cell r="L100">
            <v>136.14000000000001</v>
          </cell>
          <cell r="M100">
            <v>-45.190000000000005</v>
          </cell>
          <cell r="O100">
            <v>232.08</v>
          </cell>
          <cell r="P100">
            <v>244.46999999999997</v>
          </cell>
          <cell r="Q100">
            <v>-12.370000000000001</v>
          </cell>
        </row>
        <row r="101">
          <cell r="A101">
            <v>37773</v>
          </cell>
          <cell r="B101">
            <v>2425.85</v>
          </cell>
          <cell r="C101">
            <v>997.69</v>
          </cell>
          <cell r="D101">
            <v>1428.1599999999999</v>
          </cell>
          <cell r="E101">
            <v>139.66999999999999</v>
          </cell>
          <cell r="F101">
            <v>57.519999999999996</v>
          </cell>
          <cell r="G101">
            <v>82.15</v>
          </cell>
          <cell r="H101">
            <v>39.930000000000007</v>
          </cell>
          <cell r="I101">
            <v>72.740000000000009</v>
          </cell>
          <cell r="J101">
            <v>-32.81</v>
          </cell>
          <cell r="K101">
            <v>111.26</v>
          </cell>
          <cell r="L101">
            <v>160.04000000000002</v>
          </cell>
          <cell r="M101">
            <v>-48.750000000000007</v>
          </cell>
          <cell r="O101">
            <v>290.86</v>
          </cell>
          <cell r="P101">
            <v>290.29999999999995</v>
          </cell>
          <cell r="Q101">
            <v>0.59000000000000163</v>
          </cell>
        </row>
        <row r="102">
          <cell r="A102">
            <v>37803</v>
          </cell>
          <cell r="B102">
            <v>3140.31</v>
          </cell>
          <cell r="C102">
            <v>1193.3500000000001</v>
          </cell>
          <cell r="D102">
            <v>1946.9599999999998</v>
          </cell>
          <cell r="E102">
            <v>162.6</v>
          </cell>
          <cell r="F102">
            <v>64.569999999999993</v>
          </cell>
          <cell r="G102">
            <v>98.03</v>
          </cell>
          <cell r="H102">
            <v>46.820000000000007</v>
          </cell>
          <cell r="I102">
            <v>84.360000000000014</v>
          </cell>
          <cell r="J102">
            <v>-37.540000000000006</v>
          </cell>
          <cell r="K102">
            <v>135.07</v>
          </cell>
          <cell r="L102">
            <v>198.19000000000003</v>
          </cell>
          <cell r="M102">
            <v>-63.100000000000009</v>
          </cell>
          <cell r="O102">
            <v>344.49</v>
          </cell>
          <cell r="P102">
            <v>347.11999999999995</v>
          </cell>
          <cell r="Q102">
            <v>-2.6099999999999977</v>
          </cell>
        </row>
        <row r="103">
          <cell r="A103">
            <v>37834</v>
          </cell>
          <cell r="B103">
            <v>3953.66</v>
          </cell>
          <cell r="C103">
            <v>1426.15</v>
          </cell>
          <cell r="D103">
            <v>2527.5099999999998</v>
          </cell>
          <cell r="E103">
            <v>187.93</v>
          </cell>
          <cell r="F103">
            <v>76.789999999999992</v>
          </cell>
          <cell r="G103">
            <v>111.14</v>
          </cell>
          <cell r="H103">
            <v>52.860000000000007</v>
          </cell>
          <cell r="I103">
            <v>95.18</v>
          </cell>
          <cell r="J103">
            <v>-42.320000000000007</v>
          </cell>
          <cell r="K103">
            <v>155.13</v>
          </cell>
          <cell r="L103">
            <v>225.96000000000004</v>
          </cell>
          <cell r="M103">
            <v>-70.81</v>
          </cell>
          <cell r="O103">
            <v>395.92</v>
          </cell>
          <cell r="P103">
            <v>397.92999999999995</v>
          </cell>
          <cell r="Q103">
            <v>-1.9899999999999993</v>
          </cell>
        </row>
        <row r="104">
          <cell r="A104">
            <v>37865</v>
          </cell>
          <cell r="B104">
            <v>4545.58</v>
          </cell>
          <cell r="C104">
            <v>1622.63</v>
          </cell>
          <cell r="D104">
            <v>2922.9399999999996</v>
          </cell>
          <cell r="E104">
            <v>212.12</v>
          </cell>
          <cell r="F104">
            <v>82.889999999999986</v>
          </cell>
          <cell r="G104">
            <v>129.22999999999999</v>
          </cell>
          <cell r="H104">
            <v>59.160000000000004</v>
          </cell>
          <cell r="I104">
            <v>106.76</v>
          </cell>
          <cell r="J104">
            <v>-47.600000000000009</v>
          </cell>
          <cell r="K104">
            <v>177.07</v>
          </cell>
          <cell r="L104">
            <v>261.79000000000002</v>
          </cell>
          <cell r="M104">
            <v>-84.7</v>
          </cell>
          <cell r="O104">
            <v>448.35</v>
          </cell>
          <cell r="P104">
            <v>451.43999999999994</v>
          </cell>
          <cell r="Q104">
            <v>-3.0700000000000012</v>
          </cell>
        </row>
        <row r="105">
          <cell r="A105">
            <v>37895</v>
          </cell>
          <cell r="B105">
            <v>5080.63</v>
          </cell>
          <cell r="C105">
            <v>1811.18</v>
          </cell>
          <cell r="D105">
            <v>3269.4399999999996</v>
          </cell>
          <cell r="E105">
            <v>231.23000000000002</v>
          </cell>
          <cell r="F105">
            <v>90.739999999999981</v>
          </cell>
          <cell r="G105">
            <v>140.48999999999998</v>
          </cell>
          <cell r="H105">
            <v>71.180000000000007</v>
          </cell>
          <cell r="I105">
            <v>118.42</v>
          </cell>
          <cell r="J105">
            <v>-47.250000000000007</v>
          </cell>
          <cell r="K105">
            <v>202.67</v>
          </cell>
          <cell r="L105">
            <v>296.87</v>
          </cell>
          <cell r="M105">
            <v>-94.18</v>
          </cell>
          <cell r="O105">
            <v>505.08000000000004</v>
          </cell>
          <cell r="P105">
            <v>506.02999999999992</v>
          </cell>
          <cell r="Q105">
            <v>-0.94000000000000217</v>
          </cell>
        </row>
        <row r="106">
          <cell r="A106">
            <v>37926</v>
          </cell>
          <cell r="B106">
            <v>5435.58</v>
          </cell>
          <cell r="C106">
            <v>1963.53</v>
          </cell>
          <cell r="D106">
            <v>3472.0399999999995</v>
          </cell>
          <cell r="E106">
            <v>248.59000000000003</v>
          </cell>
          <cell r="F106">
            <v>132.20999999999998</v>
          </cell>
          <cell r="G106">
            <v>116.37999999999998</v>
          </cell>
          <cell r="H106">
            <v>78.180000000000007</v>
          </cell>
          <cell r="I106">
            <v>129.93</v>
          </cell>
          <cell r="J106">
            <v>-51.77000000000001</v>
          </cell>
          <cell r="K106">
            <v>220.75</v>
          </cell>
          <cell r="L106">
            <v>328.05</v>
          </cell>
          <cell r="M106">
            <v>-107.28</v>
          </cell>
          <cell r="O106">
            <v>547.52</v>
          </cell>
          <cell r="P106">
            <v>590.18999999999994</v>
          </cell>
          <cell r="Q106">
            <v>-42.67</v>
          </cell>
        </row>
        <row r="107">
          <cell r="A107">
            <v>37956</v>
          </cell>
          <cell r="B107">
            <v>5848.91</v>
          </cell>
          <cell r="C107">
            <v>2130.5299999999997</v>
          </cell>
          <cell r="D107">
            <v>3718.3699999999994</v>
          </cell>
          <cell r="E107">
            <v>281.96000000000004</v>
          </cell>
          <cell r="F107">
            <v>140.42999999999998</v>
          </cell>
          <cell r="G107">
            <v>141.54</v>
          </cell>
          <cell r="H107">
            <v>84.68</v>
          </cell>
          <cell r="I107">
            <v>142.06</v>
          </cell>
          <cell r="J107">
            <v>-57.400000000000013</v>
          </cell>
          <cell r="K107">
            <v>241.77</v>
          </cell>
          <cell r="L107">
            <v>364.14</v>
          </cell>
          <cell r="M107">
            <v>-122.35</v>
          </cell>
          <cell r="O107">
            <v>608.41</v>
          </cell>
          <cell r="P107">
            <v>646.63</v>
          </cell>
          <cell r="Q107">
            <v>-38.21</v>
          </cell>
        </row>
        <row r="108">
          <cell r="A108">
            <v>37987</v>
          </cell>
          <cell r="B108">
            <v>311.63</v>
          </cell>
          <cell r="C108">
            <v>155.31</v>
          </cell>
          <cell r="D108">
            <v>156.31</v>
          </cell>
          <cell r="E108">
            <v>19.079999999999998</v>
          </cell>
          <cell r="F108">
            <v>6.86</v>
          </cell>
          <cell r="G108">
            <v>12.22</v>
          </cell>
          <cell r="H108">
            <v>10.17</v>
          </cell>
          <cell r="I108">
            <v>12.1</v>
          </cell>
          <cell r="J108">
            <v>-1.93</v>
          </cell>
          <cell r="K108">
            <v>19.07</v>
          </cell>
          <cell r="L108">
            <v>24.51</v>
          </cell>
          <cell r="M108">
            <v>-5.44</v>
          </cell>
          <cell r="O108">
            <v>48.32</v>
          </cell>
          <cell r="P108">
            <v>43.47</v>
          </cell>
          <cell r="Q108">
            <v>4.8500000000000005</v>
          </cell>
        </row>
        <row r="109">
          <cell r="A109">
            <v>38018</v>
          </cell>
          <cell r="B109">
            <v>637.98</v>
          </cell>
          <cell r="C109">
            <v>310.78999999999996</v>
          </cell>
          <cell r="D109">
            <v>327.19</v>
          </cell>
          <cell r="E109">
            <v>39.92</v>
          </cell>
          <cell r="F109">
            <v>26.9</v>
          </cell>
          <cell r="G109">
            <v>13.020000000000001</v>
          </cell>
          <cell r="H109">
            <v>21.46</v>
          </cell>
          <cell r="I109">
            <v>26.78</v>
          </cell>
          <cell r="J109">
            <v>-5.32</v>
          </cell>
          <cell r="K109">
            <v>38.25</v>
          </cell>
          <cell r="L109">
            <v>52.45</v>
          </cell>
          <cell r="M109">
            <v>-14.2</v>
          </cell>
          <cell r="O109">
            <v>99.63</v>
          </cell>
          <cell r="P109">
            <v>106.13</v>
          </cell>
          <cell r="Q109">
            <v>-6.4999999999999991</v>
          </cell>
        </row>
        <row r="110">
          <cell r="A110">
            <v>38047</v>
          </cell>
          <cell r="B110">
            <v>1029.02</v>
          </cell>
          <cell r="C110">
            <v>496.26</v>
          </cell>
          <cell r="D110">
            <v>532.76</v>
          </cell>
          <cell r="E110">
            <v>73.62</v>
          </cell>
          <cell r="F110">
            <v>39.9</v>
          </cell>
          <cell r="G110">
            <v>33.72</v>
          </cell>
          <cell r="H110">
            <v>30.03</v>
          </cell>
          <cell r="I110">
            <v>41.660000000000004</v>
          </cell>
          <cell r="J110">
            <v>-11.629999999999999</v>
          </cell>
          <cell r="K110">
            <v>60.33</v>
          </cell>
          <cell r="L110">
            <v>82.78</v>
          </cell>
          <cell r="M110">
            <v>-22.439999999999998</v>
          </cell>
          <cell r="O110">
            <v>163.98</v>
          </cell>
          <cell r="P110">
            <v>164.34</v>
          </cell>
          <cell r="Q110">
            <v>-0.34999999999999876</v>
          </cell>
        </row>
        <row r="111">
          <cell r="A111">
            <v>38078</v>
          </cell>
          <cell r="B111">
            <v>1496.46</v>
          </cell>
          <cell r="C111">
            <v>684.37</v>
          </cell>
          <cell r="D111">
            <v>812.08999999999992</v>
          </cell>
          <cell r="E111">
            <v>105.35000000000001</v>
          </cell>
          <cell r="F111">
            <v>48.26</v>
          </cell>
          <cell r="G111">
            <v>57.099999999999994</v>
          </cell>
          <cell r="H111">
            <v>38.160000000000004</v>
          </cell>
          <cell r="I111">
            <v>55.720000000000006</v>
          </cell>
          <cell r="J111">
            <v>-17.559999999999999</v>
          </cell>
          <cell r="K111">
            <v>115.34</v>
          </cell>
          <cell r="L111">
            <v>116.43</v>
          </cell>
          <cell r="M111">
            <v>-1.0799999999999983</v>
          </cell>
          <cell r="O111">
            <v>258.85000000000002</v>
          </cell>
          <cell r="P111">
            <v>220.41</v>
          </cell>
          <cell r="Q111">
            <v>38.46</v>
          </cell>
        </row>
        <row r="112">
          <cell r="A112">
            <v>38108</v>
          </cell>
          <cell r="B112">
            <v>2003.26</v>
          </cell>
          <cell r="C112">
            <v>853.89</v>
          </cell>
          <cell r="D112">
            <v>1149.3699999999999</v>
          </cell>
          <cell r="E112">
            <v>136.96</v>
          </cell>
          <cell r="F112">
            <v>58.92</v>
          </cell>
          <cell r="G112">
            <v>78.05</v>
          </cell>
          <cell r="H112">
            <v>50.34</v>
          </cell>
          <cell r="I112">
            <v>70.290000000000006</v>
          </cell>
          <cell r="J112">
            <v>-19.95</v>
          </cell>
          <cell r="K112">
            <v>134.79</v>
          </cell>
          <cell r="L112">
            <v>152.36000000000001</v>
          </cell>
          <cell r="M112">
            <v>-17.559999999999999</v>
          </cell>
          <cell r="O112">
            <v>322.09000000000003</v>
          </cell>
          <cell r="P112">
            <v>281.57</v>
          </cell>
          <cell r="Q112">
            <v>40.54</v>
          </cell>
        </row>
        <row r="113">
          <cell r="A113">
            <v>38139</v>
          </cell>
          <cell r="B113">
            <v>2634.93</v>
          </cell>
          <cell r="C113">
            <v>1023.12</v>
          </cell>
          <cell r="D113">
            <v>1611.81</v>
          </cell>
          <cell r="E113">
            <v>172.25</v>
          </cell>
          <cell r="F113">
            <v>72.960000000000008</v>
          </cell>
          <cell r="G113">
            <v>99.3</v>
          </cell>
          <cell r="H113">
            <v>66.180000000000007</v>
          </cell>
          <cell r="I113">
            <v>84.95</v>
          </cell>
          <cell r="J113">
            <v>-18.77</v>
          </cell>
          <cell r="K113">
            <v>163.85</v>
          </cell>
          <cell r="L113">
            <v>192.41000000000003</v>
          </cell>
          <cell r="M113">
            <v>-28.54</v>
          </cell>
          <cell r="O113">
            <v>402.28000000000003</v>
          </cell>
          <cell r="P113">
            <v>350.32</v>
          </cell>
          <cell r="Q113">
            <v>51.989999999999995</v>
          </cell>
        </row>
        <row r="114">
          <cell r="A114">
            <v>38169</v>
          </cell>
          <cell r="B114">
            <v>3343.1</v>
          </cell>
          <cell r="C114">
            <v>1215.1300000000001</v>
          </cell>
          <cell r="D114">
            <v>2127.96</v>
          </cell>
          <cell r="E114">
            <v>196.82</v>
          </cell>
          <cell r="F114">
            <v>79.48</v>
          </cell>
          <cell r="G114">
            <v>117.35</v>
          </cell>
          <cell r="H114">
            <v>72.820000000000007</v>
          </cell>
          <cell r="I114">
            <v>99.92</v>
          </cell>
          <cell r="J114">
            <v>-27.1</v>
          </cell>
          <cell r="K114">
            <v>182.41</v>
          </cell>
          <cell r="L114">
            <v>232.13000000000002</v>
          </cell>
          <cell r="M114">
            <v>-49.7</v>
          </cell>
          <cell r="O114">
            <v>452.05</v>
          </cell>
          <cell r="P114">
            <v>411.53</v>
          </cell>
          <cell r="Q114">
            <v>40.549999999999997</v>
          </cell>
        </row>
        <row r="115">
          <cell r="A115">
            <v>38200</v>
          </cell>
          <cell r="B115">
            <v>4187.53</v>
          </cell>
          <cell r="C115">
            <v>1470.13</v>
          </cell>
          <cell r="D115">
            <v>2717.38</v>
          </cell>
          <cell r="E115">
            <v>226.22</v>
          </cell>
          <cell r="F115">
            <v>85.48</v>
          </cell>
          <cell r="G115">
            <v>140.75</v>
          </cell>
          <cell r="H115">
            <v>79.52000000000001</v>
          </cell>
          <cell r="I115">
            <v>116.21000000000001</v>
          </cell>
          <cell r="J115">
            <v>-36.69</v>
          </cell>
          <cell r="K115">
            <v>203.39</v>
          </cell>
          <cell r="L115">
            <v>270.70000000000005</v>
          </cell>
          <cell r="M115">
            <v>-67.300000000000011</v>
          </cell>
          <cell r="O115">
            <v>509.13</v>
          </cell>
          <cell r="P115">
            <v>472.39</v>
          </cell>
          <cell r="Q115">
            <v>36.759999999999991</v>
          </cell>
        </row>
        <row r="116">
          <cell r="A116">
            <v>38231</v>
          </cell>
          <cell r="B116">
            <v>4794.8899999999994</v>
          </cell>
          <cell r="C116">
            <v>1674.43</v>
          </cell>
          <cell r="D116">
            <v>3120.44</v>
          </cell>
          <cell r="E116">
            <v>253.2</v>
          </cell>
          <cell r="F116">
            <v>96.01</v>
          </cell>
          <cell r="G116">
            <v>157.19999999999999</v>
          </cell>
          <cell r="H116">
            <v>87.18</v>
          </cell>
          <cell r="I116">
            <v>131.49</v>
          </cell>
          <cell r="J116">
            <v>-44.3</v>
          </cell>
          <cell r="K116">
            <v>223.96999999999997</v>
          </cell>
          <cell r="L116">
            <v>312.08000000000004</v>
          </cell>
          <cell r="M116">
            <v>-88.100000000000009</v>
          </cell>
          <cell r="O116">
            <v>564.35</v>
          </cell>
          <cell r="P116">
            <v>539.57999999999993</v>
          </cell>
          <cell r="Q116">
            <v>24.79999999999999</v>
          </cell>
        </row>
        <row r="117">
          <cell r="A117">
            <v>38261</v>
          </cell>
          <cell r="B117">
            <v>5353.0099999999993</v>
          </cell>
          <cell r="C117">
            <v>1866.04</v>
          </cell>
          <cell r="D117">
            <v>3486.94</v>
          </cell>
          <cell r="E117">
            <v>281.58999999999997</v>
          </cell>
          <cell r="F117">
            <v>108.62</v>
          </cell>
          <cell r="G117">
            <v>172.98</v>
          </cell>
          <cell r="H117">
            <v>94.81</v>
          </cell>
          <cell r="I117">
            <v>147.10000000000002</v>
          </cell>
          <cell r="J117">
            <v>-52.29</v>
          </cell>
          <cell r="K117">
            <v>243.82999999999998</v>
          </cell>
          <cell r="L117">
            <v>344.35</v>
          </cell>
          <cell r="M117">
            <v>-100.50000000000001</v>
          </cell>
          <cell r="O117">
            <v>620.23</v>
          </cell>
          <cell r="P117">
            <v>600.06999999999994</v>
          </cell>
          <cell r="Q117">
            <v>20.189999999999991</v>
          </cell>
        </row>
        <row r="118">
          <cell r="A118">
            <v>38292</v>
          </cell>
          <cell r="B118">
            <v>5748.82</v>
          </cell>
          <cell r="C118">
            <v>2046.07</v>
          </cell>
          <cell r="D118">
            <v>3702.7200000000003</v>
          </cell>
          <cell r="E118">
            <v>315.92999999999995</v>
          </cell>
          <cell r="F118">
            <v>114.92</v>
          </cell>
          <cell r="G118">
            <v>201.01999999999998</v>
          </cell>
          <cell r="H118">
            <v>102.19</v>
          </cell>
          <cell r="I118">
            <v>162.16000000000003</v>
          </cell>
          <cell r="J118">
            <v>-59.97</v>
          </cell>
          <cell r="K118">
            <v>261.99</v>
          </cell>
          <cell r="L118">
            <v>376.91</v>
          </cell>
          <cell r="M118">
            <v>-114.89000000000001</v>
          </cell>
          <cell r="O118">
            <v>680.11</v>
          </cell>
          <cell r="P118">
            <v>653.9899999999999</v>
          </cell>
          <cell r="Q118">
            <v>26.159999999999989</v>
          </cell>
        </row>
        <row r="119">
          <cell r="A119">
            <v>38322</v>
          </cell>
          <cell r="B119">
            <v>6195.49</v>
          </cell>
          <cell r="C119">
            <v>2224.7399999999998</v>
          </cell>
          <cell r="D119">
            <v>3970.71</v>
          </cell>
          <cell r="E119">
            <v>358.19999999999993</v>
          </cell>
          <cell r="F119">
            <v>128.51</v>
          </cell>
          <cell r="G119">
            <v>229.7</v>
          </cell>
          <cell r="H119">
            <v>110.66</v>
          </cell>
          <cell r="I119">
            <v>178.72000000000003</v>
          </cell>
          <cell r="J119">
            <v>-68.06</v>
          </cell>
          <cell r="K119">
            <v>283.84000000000003</v>
          </cell>
          <cell r="L119">
            <v>413.98</v>
          </cell>
          <cell r="M119">
            <v>-130.11000000000001</v>
          </cell>
          <cell r="O119">
            <v>752.7</v>
          </cell>
          <cell r="P119">
            <v>721.20999999999992</v>
          </cell>
          <cell r="Q119">
            <v>31.529999999999987</v>
          </cell>
        </row>
        <row r="120">
          <cell r="A120">
            <v>38353</v>
          </cell>
          <cell r="B120">
            <v>322.69</v>
          </cell>
          <cell r="C120">
            <v>166.19</v>
          </cell>
          <cell r="D120">
            <v>156.5</v>
          </cell>
          <cell r="E120">
            <v>18.82</v>
          </cell>
          <cell r="F120">
            <v>6.41</v>
          </cell>
          <cell r="G120">
            <v>12.41</v>
          </cell>
          <cell r="H120">
            <v>7.74</v>
          </cell>
          <cell r="I120">
            <v>15.28</v>
          </cell>
          <cell r="J120">
            <v>-7.54</v>
          </cell>
          <cell r="K120">
            <v>18.34</v>
          </cell>
          <cell r="L120">
            <v>38.380000000000003</v>
          </cell>
          <cell r="M120">
            <v>-20.05</v>
          </cell>
          <cell r="O120">
            <v>44.900000000000006</v>
          </cell>
          <cell r="P120">
            <v>60.07</v>
          </cell>
          <cell r="Q120">
            <v>-15.18</v>
          </cell>
        </row>
        <row r="121">
          <cell r="A121">
            <v>38384</v>
          </cell>
          <cell r="B121">
            <v>650.54</v>
          </cell>
          <cell r="C121">
            <v>337.91999999999996</v>
          </cell>
          <cell r="D121">
            <v>312.62</v>
          </cell>
          <cell r="E121">
            <v>41.14</v>
          </cell>
          <cell r="F121">
            <v>11.469999999999999</v>
          </cell>
          <cell r="G121">
            <v>29.68</v>
          </cell>
          <cell r="H121">
            <v>13.190000000000001</v>
          </cell>
          <cell r="I121">
            <v>29.59</v>
          </cell>
          <cell r="J121">
            <v>-16.399999999999999</v>
          </cell>
          <cell r="K121">
            <v>39.590000000000003</v>
          </cell>
          <cell r="L121">
            <v>86</v>
          </cell>
          <cell r="M121">
            <v>-46.42</v>
          </cell>
          <cell r="O121">
            <v>93.92</v>
          </cell>
          <cell r="P121">
            <v>127.06</v>
          </cell>
          <cell r="Q121">
            <v>-33.14</v>
          </cell>
        </row>
        <row r="122">
          <cell r="A122">
            <v>38412</v>
          </cell>
          <cell r="B122">
            <v>1079.3899999999999</v>
          </cell>
          <cell r="C122">
            <v>556.66</v>
          </cell>
          <cell r="D122">
            <v>522.73</v>
          </cell>
          <cell r="E122">
            <v>69.64</v>
          </cell>
          <cell r="F122">
            <v>19.39</v>
          </cell>
          <cell r="G122">
            <v>50.269999999999996</v>
          </cell>
          <cell r="H122">
            <v>20.900000000000002</v>
          </cell>
          <cell r="I122">
            <v>44.53</v>
          </cell>
          <cell r="J122">
            <v>-23.63</v>
          </cell>
          <cell r="K122">
            <v>63.42</v>
          </cell>
          <cell r="L122">
            <v>130.67000000000002</v>
          </cell>
          <cell r="M122">
            <v>-67.260000000000005</v>
          </cell>
          <cell r="O122">
            <v>153.96</v>
          </cell>
          <cell r="P122">
            <v>194.59</v>
          </cell>
          <cell r="Q122">
            <v>-40.620000000000005</v>
          </cell>
        </row>
        <row r="123">
          <cell r="A123">
            <v>38443</v>
          </cell>
          <cell r="B123">
            <v>1523.08</v>
          </cell>
          <cell r="C123">
            <v>751.67</v>
          </cell>
          <cell r="D123">
            <v>771.41000000000008</v>
          </cell>
          <cell r="E123">
            <v>93.039999999999992</v>
          </cell>
          <cell r="F123">
            <v>23.990000000000002</v>
          </cell>
          <cell r="G123">
            <v>69.069999999999993</v>
          </cell>
          <cell r="H123">
            <v>29.19</v>
          </cell>
          <cell r="I123">
            <v>59.1</v>
          </cell>
          <cell r="J123">
            <v>-29.91</v>
          </cell>
          <cell r="K123">
            <v>84.58</v>
          </cell>
          <cell r="L123">
            <v>166.4</v>
          </cell>
          <cell r="M123">
            <v>-81.84</v>
          </cell>
          <cell r="O123">
            <v>206.81</v>
          </cell>
          <cell r="P123">
            <v>249.49</v>
          </cell>
          <cell r="Q123">
            <v>-42.680000000000007</v>
          </cell>
        </row>
        <row r="124">
          <cell r="A124">
            <v>38473</v>
          </cell>
          <cell r="B124">
            <v>2044.21</v>
          </cell>
          <cell r="C124">
            <v>947.41</v>
          </cell>
          <cell r="D124">
            <v>1096.8000000000002</v>
          </cell>
          <cell r="E124">
            <v>117.55999999999999</v>
          </cell>
          <cell r="F124">
            <v>38.18</v>
          </cell>
          <cell r="G124">
            <v>79.399999999999991</v>
          </cell>
          <cell r="H124">
            <v>36.54</v>
          </cell>
          <cell r="I124">
            <v>74.210000000000008</v>
          </cell>
          <cell r="J124">
            <v>-37.67</v>
          </cell>
          <cell r="K124">
            <v>105.02</v>
          </cell>
          <cell r="L124">
            <v>204.36</v>
          </cell>
          <cell r="M124">
            <v>-99.36</v>
          </cell>
          <cell r="O124">
            <v>259.12</v>
          </cell>
          <cell r="P124">
            <v>316.75</v>
          </cell>
          <cell r="Q124">
            <v>-57.63000000000001</v>
          </cell>
        </row>
        <row r="125">
          <cell r="A125">
            <v>38504</v>
          </cell>
          <cell r="B125">
            <v>2558.23</v>
          </cell>
          <cell r="C125">
            <v>1151.48</v>
          </cell>
          <cell r="D125">
            <v>1406.7400000000002</v>
          </cell>
          <cell r="E125">
            <v>140.97999999999999</v>
          </cell>
          <cell r="F125">
            <v>48.47</v>
          </cell>
          <cell r="G125">
            <v>92.539999999999992</v>
          </cell>
          <cell r="H125">
            <v>44.36</v>
          </cell>
          <cell r="I125">
            <v>88.48</v>
          </cell>
          <cell r="J125">
            <v>-44.120000000000005</v>
          </cell>
          <cell r="K125">
            <v>124.72</v>
          </cell>
          <cell r="L125">
            <v>251.82000000000002</v>
          </cell>
          <cell r="M125">
            <v>-127.13</v>
          </cell>
          <cell r="O125">
            <v>310.06</v>
          </cell>
          <cell r="P125">
            <v>388.77</v>
          </cell>
          <cell r="Q125">
            <v>-78.710000000000008</v>
          </cell>
        </row>
        <row r="126">
          <cell r="A126">
            <v>38534</v>
          </cell>
          <cell r="B126">
            <v>3262</v>
          </cell>
          <cell r="C126">
            <v>1356.8600000000001</v>
          </cell>
          <cell r="D126">
            <v>1905.13</v>
          </cell>
          <cell r="E126">
            <v>165.45999999999998</v>
          </cell>
          <cell r="F126">
            <v>53.8</v>
          </cell>
          <cell r="G126">
            <v>111.69</v>
          </cell>
          <cell r="H126">
            <v>50.59</v>
          </cell>
          <cell r="I126">
            <v>104.46000000000001</v>
          </cell>
          <cell r="J126">
            <v>-53.88</v>
          </cell>
          <cell r="K126">
            <v>148.93</v>
          </cell>
          <cell r="L126">
            <v>294.67</v>
          </cell>
          <cell r="M126">
            <v>-145.76999999999998</v>
          </cell>
          <cell r="O126">
            <v>364.98</v>
          </cell>
          <cell r="P126">
            <v>452.92999999999995</v>
          </cell>
          <cell r="Q126">
            <v>-87.960000000000008</v>
          </cell>
        </row>
        <row r="127">
          <cell r="A127">
            <v>38565</v>
          </cell>
          <cell r="B127">
            <v>4136.82</v>
          </cell>
          <cell r="C127">
            <v>1630.3200000000002</v>
          </cell>
          <cell r="D127">
            <v>2506.48</v>
          </cell>
          <cell r="E127">
            <v>188.17999999999998</v>
          </cell>
          <cell r="F127">
            <v>63.349999999999994</v>
          </cell>
          <cell r="G127">
            <v>124.86</v>
          </cell>
          <cell r="H127">
            <v>56.92</v>
          </cell>
          <cell r="I127">
            <v>118.10000000000001</v>
          </cell>
          <cell r="J127">
            <v>-61.190000000000005</v>
          </cell>
          <cell r="K127">
            <v>170.45000000000002</v>
          </cell>
          <cell r="L127">
            <v>335.44</v>
          </cell>
          <cell r="M127">
            <v>-165.01999999999998</v>
          </cell>
          <cell r="O127">
            <v>415.55</v>
          </cell>
          <cell r="P127">
            <v>516.89</v>
          </cell>
          <cell r="Q127">
            <v>-101.35000000000001</v>
          </cell>
        </row>
        <row r="128">
          <cell r="A128">
            <v>38596</v>
          </cell>
          <cell r="B128">
            <v>4776.07</v>
          </cell>
          <cell r="C128">
            <v>1841.92</v>
          </cell>
          <cell r="D128">
            <v>2934.13</v>
          </cell>
          <cell r="E128">
            <v>219.08999999999997</v>
          </cell>
          <cell r="F128">
            <v>69.08</v>
          </cell>
          <cell r="G128">
            <v>150.04</v>
          </cell>
          <cell r="H128">
            <v>63.07</v>
          </cell>
          <cell r="I128">
            <v>132.27000000000001</v>
          </cell>
          <cell r="J128">
            <v>-69.210000000000008</v>
          </cell>
          <cell r="K128">
            <v>193.54000000000002</v>
          </cell>
          <cell r="L128">
            <v>372.52</v>
          </cell>
          <cell r="M128">
            <v>-179.01</v>
          </cell>
          <cell r="O128">
            <v>475.70000000000005</v>
          </cell>
          <cell r="P128">
            <v>573.87</v>
          </cell>
          <cell r="Q128">
            <v>-98.18</v>
          </cell>
        </row>
        <row r="129">
          <cell r="A129">
            <v>38626</v>
          </cell>
          <cell r="B129">
            <v>5356.49</v>
          </cell>
          <cell r="C129">
            <v>2049.59</v>
          </cell>
          <cell r="D129">
            <v>3306.87</v>
          </cell>
          <cell r="E129">
            <v>245.93999999999997</v>
          </cell>
          <cell r="F129">
            <v>76.08</v>
          </cell>
          <cell r="G129">
            <v>169.89</v>
          </cell>
          <cell r="H129">
            <v>68.86</v>
          </cell>
          <cell r="I129">
            <v>146.75</v>
          </cell>
          <cell r="J129">
            <v>-77.890000000000015</v>
          </cell>
          <cell r="K129">
            <v>212.68</v>
          </cell>
          <cell r="L129">
            <v>413.15</v>
          </cell>
          <cell r="M129">
            <v>-200.51</v>
          </cell>
          <cell r="O129">
            <v>527.48</v>
          </cell>
          <cell r="P129">
            <v>635.98</v>
          </cell>
          <cell r="Q129">
            <v>-108.51</v>
          </cell>
        </row>
        <row r="130">
          <cell r="A130">
            <v>38657</v>
          </cell>
          <cell r="B130">
            <v>5766.5199999999995</v>
          </cell>
          <cell r="C130">
            <v>2253.0700000000002</v>
          </cell>
          <cell r="D130">
            <v>3513.42</v>
          </cell>
          <cell r="E130">
            <v>273.29999999999995</v>
          </cell>
          <cell r="F130">
            <v>81.7</v>
          </cell>
          <cell r="G130">
            <v>191.64</v>
          </cell>
          <cell r="H130">
            <v>75.58</v>
          </cell>
          <cell r="I130">
            <v>161.94</v>
          </cell>
          <cell r="J130">
            <v>-86.350000000000023</v>
          </cell>
          <cell r="K130">
            <v>247.02</v>
          </cell>
          <cell r="L130">
            <v>463.53999999999996</v>
          </cell>
          <cell r="M130">
            <v>-216.54999999999998</v>
          </cell>
          <cell r="O130">
            <v>595.9</v>
          </cell>
          <cell r="P130">
            <v>707.18000000000006</v>
          </cell>
          <cell r="Q130">
            <v>-111.26</v>
          </cell>
        </row>
        <row r="131">
          <cell r="A131">
            <v>38687</v>
          </cell>
          <cell r="B131">
            <v>6198.5999999999995</v>
          </cell>
          <cell r="C131">
            <v>2454.2400000000002</v>
          </cell>
          <cell r="D131">
            <v>3744.33</v>
          </cell>
          <cell r="E131">
            <v>304.79999999999995</v>
          </cell>
          <cell r="F131">
            <v>87.51</v>
          </cell>
          <cell r="G131">
            <v>217.32999999999998</v>
          </cell>
          <cell r="H131">
            <v>82.19</v>
          </cell>
          <cell r="I131">
            <v>177.05</v>
          </cell>
          <cell r="J131">
            <v>-94.850000000000023</v>
          </cell>
          <cell r="K131">
            <v>274.87</v>
          </cell>
          <cell r="L131">
            <v>511.53999999999996</v>
          </cell>
          <cell r="M131">
            <v>-236.7</v>
          </cell>
          <cell r="O131">
            <v>661.86</v>
          </cell>
          <cell r="P131">
            <v>776.1</v>
          </cell>
          <cell r="Q131">
            <v>-114.22</v>
          </cell>
        </row>
        <row r="132">
          <cell r="A132">
            <v>38718</v>
          </cell>
          <cell r="B132">
            <v>336.08</v>
          </cell>
          <cell r="C132">
            <v>186.41</v>
          </cell>
          <cell r="D132">
            <v>149.66999999999999</v>
          </cell>
          <cell r="E132">
            <v>30.53</v>
          </cell>
          <cell r="F132">
            <v>4.75</v>
          </cell>
          <cell r="G132">
            <v>25.78</v>
          </cell>
          <cell r="H132">
            <v>9.48</v>
          </cell>
          <cell r="I132">
            <v>14.73</v>
          </cell>
          <cell r="J132">
            <v>-5.26</v>
          </cell>
          <cell r="K132">
            <v>35.96</v>
          </cell>
          <cell r="L132">
            <v>39.89</v>
          </cell>
          <cell r="M132">
            <v>-3.92</v>
          </cell>
          <cell r="O132">
            <v>75.97</v>
          </cell>
          <cell r="P132">
            <v>59.370000000000005</v>
          </cell>
          <cell r="Q132">
            <v>16.600000000000001</v>
          </cell>
        </row>
        <row r="133">
          <cell r="A133">
            <v>38749</v>
          </cell>
          <cell r="B133">
            <v>672.66</v>
          </cell>
          <cell r="C133">
            <v>370.66999999999996</v>
          </cell>
          <cell r="D133">
            <v>301.99</v>
          </cell>
          <cell r="E133">
            <v>56.260000000000005</v>
          </cell>
          <cell r="F133">
            <v>9.0599999999999987</v>
          </cell>
          <cell r="G133">
            <v>47.21</v>
          </cell>
          <cell r="H133">
            <v>15.83</v>
          </cell>
          <cell r="I133">
            <v>29.17</v>
          </cell>
          <cell r="J133">
            <v>-13.35</v>
          </cell>
          <cell r="K133">
            <v>71.94</v>
          </cell>
          <cell r="L133">
            <v>80.05</v>
          </cell>
          <cell r="M133">
            <v>-8.1</v>
          </cell>
          <cell r="O133">
            <v>144.03</v>
          </cell>
          <cell r="P133">
            <v>118.28</v>
          </cell>
          <cell r="Q133">
            <v>25.76</v>
          </cell>
        </row>
        <row r="134">
          <cell r="A134">
            <v>38777</v>
          </cell>
          <cell r="B134">
            <v>1089.26</v>
          </cell>
          <cell r="C134">
            <v>608.48</v>
          </cell>
          <cell r="D134">
            <v>480.77</v>
          </cell>
          <cell r="E134">
            <v>100.23</v>
          </cell>
          <cell r="F134">
            <v>18.25</v>
          </cell>
          <cell r="G134">
            <v>81.990000000000009</v>
          </cell>
          <cell r="H134">
            <v>23.71</v>
          </cell>
          <cell r="I134">
            <v>45.56</v>
          </cell>
          <cell r="J134">
            <v>-21.85</v>
          </cell>
          <cell r="K134">
            <v>109.36</v>
          </cell>
          <cell r="L134">
            <v>138.29</v>
          </cell>
          <cell r="M134">
            <v>-28.93</v>
          </cell>
          <cell r="O134">
            <v>233.3</v>
          </cell>
          <cell r="P134">
            <v>202.1</v>
          </cell>
          <cell r="Q134">
            <v>31.210000000000004</v>
          </cell>
        </row>
        <row r="135">
          <cell r="A135">
            <v>38808</v>
          </cell>
          <cell r="B135">
            <v>1598.78</v>
          </cell>
          <cell r="C135">
            <v>842.07</v>
          </cell>
          <cell r="D135">
            <v>756.69</v>
          </cell>
          <cell r="E135">
            <v>144.1</v>
          </cell>
          <cell r="F135">
            <v>23.68</v>
          </cell>
          <cell r="G135">
            <v>120.43</v>
          </cell>
          <cell r="H135">
            <v>30.41</v>
          </cell>
          <cell r="I135">
            <v>60.46</v>
          </cell>
          <cell r="J135">
            <v>-30.05</v>
          </cell>
          <cell r="K135">
            <v>134.54</v>
          </cell>
          <cell r="L135">
            <v>181.76999999999998</v>
          </cell>
          <cell r="M135">
            <v>-47.230000000000004</v>
          </cell>
          <cell r="O135">
            <v>309.05</v>
          </cell>
          <cell r="P135">
            <v>265.90999999999997</v>
          </cell>
          <cell r="Q135">
            <v>43.150000000000006</v>
          </cell>
        </row>
        <row r="136">
          <cell r="A136">
            <v>38838</v>
          </cell>
          <cell r="B136">
            <v>2173.8199999999997</v>
          </cell>
          <cell r="C136">
            <v>1063.2</v>
          </cell>
          <cell r="D136">
            <v>1110.6000000000001</v>
          </cell>
          <cell r="E136">
            <v>180.49</v>
          </cell>
          <cell r="F136">
            <v>29.58</v>
          </cell>
          <cell r="G136">
            <v>150.92000000000002</v>
          </cell>
          <cell r="H136">
            <v>37.409999999999997</v>
          </cell>
          <cell r="I136">
            <v>76.06</v>
          </cell>
          <cell r="J136">
            <v>-38.65</v>
          </cell>
          <cell r="K136">
            <v>165.23</v>
          </cell>
          <cell r="L136">
            <v>227.42999999999998</v>
          </cell>
          <cell r="M136">
            <v>-62.210000000000008</v>
          </cell>
          <cell r="O136">
            <v>383.13</v>
          </cell>
          <cell r="P136">
            <v>333.06999999999994</v>
          </cell>
          <cell r="Q136">
            <v>50.06</v>
          </cell>
        </row>
        <row r="137">
          <cell r="A137">
            <v>38869</v>
          </cell>
          <cell r="B137">
            <v>2717.0999999999995</v>
          </cell>
          <cell r="C137">
            <v>1284.21</v>
          </cell>
          <cell r="D137">
            <v>1432.8700000000001</v>
          </cell>
          <cell r="E137">
            <v>218.99</v>
          </cell>
          <cell r="F137">
            <v>34.69</v>
          </cell>
          <cell r="G137">
            <v>184.31</v>
          </cell>
          <cell r="H137">
            <v>45.379999999999995</v>
          </cell>
          <cell r="I137">
            <v>91.52000000000001</v>
          </cell>
          <cell r="J137">
            <v>-46.15</v>
          </cell>
          <cell r="K137">
            <v>196.45999999999998</v>
          </cell>
          <cell r="L137">
            <v>278.35999999999996</v>
          </cell>
          <cell r="M137">
            <v>-81.910000000000011</v>
          </cell>
          <cell r="O137">
            <v>460.83</v>
          </cell>
          <cell r="P137">
            <v>404.56999999999994</v>
          </cell>
          <cell r="Q137">
            <v>56.25</v>
          </cell>
        </row>
        <row r="138">
          <cell r="A138">
            <v>38899</v>
          </cell>
          <cell r="B138">
            <v>3493.8199999999997</v>
          </cell>
          <cell r="C138">
            <v>1504.8</v>
          </cell>
          <cell r="D138">
            <v>1989</v>
          </cell>
          <cell r="E138">
            <v>256.93</v>
          </cell>
          <cell r="F138">
            <v>59.78</v>
          </cell>
          <cell r="G138">
            <v>197.17000000000002</v>
          </cell>
          <cell r="H138">
            <v>52.269999999999996</v>
          </cell>
          <cell r="I138">
            <v>107.62</v>
          </cell>
          <cell r="J138">
            <v>-55.36</v>
          </cell>
          <cell r="K138">
            <v>220.98999999999998</v>
          </cell>
          <cell r="L138">
            <v>325.35999999999996</v>
          </cell>
          <cell r="M138">
            <v>-104.38000000000001</v>
          </cell>
          <cell r="O138">
            <v>530.18999999999994</v>
          </cell>
          <cell r="P138">
            <v>492.75999999999993</v>
          </cell>
          <cell r="Q138">
            <v>37.43</v>
          </cell>
        </row>
        <row r="139">
          <cell r="A139">
            <v>38930</v>
          </cell>
          <cell r="B139">
            <v>4438.7199999999993</v>
          </cell>
          <cell r="C139">
            <v>1789.1</v>
          </cell>
          <cell r="D139">
            <v>2649.6</v>
          </cell>
          <cell r="E139">
            <v>294.82</v>
          </cell>
          <cell r="F139">
            <v>68.58</v>
          </cell>
          <cell r="G139">
            <v>226.26000000000002</v>
          </cell>
          <cell r="H139">
            <v>58.569999999999993</v>
          </cell>
          <cell r="I139">
            <v>122.87</v>
          </cell>
          <cell r="J139">
            <v>-64.31</v>
          </cell>
          <cell r="K139">
            <v>239.68999999999997</v>
          </cell>
          <cell r="L139">
            <v>365.99999999999994</v>
          </cell>
          <cell r="M139">
            <v>-126.32000000000001</v>
          </cell>
          <cell r="O139">
            <v>593.07999999999993</v>
          </cell>
          <cell r="P139">
            <v>557.44999999999993</v>
          </cell>
          <cell r="Q139">
            <v>35.629999999999995</v>
          </cell>
        </row>
        <row r="140">
          <cell r="A140">
            <v>38961</v>
          </cell>
          <cell r="B140">
            <v>5128.6799999999994</v>
          </cell>
          <cell r="C140">
            <v>2012.1599999999999</v>
          </cell>
          <cell r="D140">
            <v>3116.5</v>
          </cell>
          <cell r="E140">
            <v>329.44</v>
          </cell>
          <cell r="F140">
            <v>76</v>
          </cell>
          <cell r="G140">
            <v>253.45000000000002</v>
          </cell>
          <cell r="H140">
            <v>65.179999999999993</v>
          </cell>
          <cell r="I140">
            <v>138.6</v>
          </cell>
          <cell r="J140">
            <v>-73.430000000000007</v>
          </cell>
          <cell r="K140">
            <v>258.54999999999995</v>
          </cell>
          <cell r="L140">
            <v>413.13999999999993</v>
          </cell>
          <cell r="M140">
            <v>-154.60000000000002</v>
          </cell>
          <cell r="O140">
            <v>653.16999999999996</v>
          </cell>
          <cell r="P140">
            <v>627.7399999999999</v>
          </cell>
          <cell r="Q140">
            <v>25.419999999999995</v>
          </cell>
        </row>
        <row r="141">
          <cell r="A141">
            <v>38991</v>
          </cell>
          <cell r="B141">
            <v>5772.36</v>
          </cell>
          <cell r="C141">
            <v>2244.1799999999998</v>
          </cell>
          <cell r="D141">
            <v>3528.16</v>
          </cell>
          <cell r="E141">
            <v>364.84</v>
          </cell>
          <cell r="F141">
            <v>87.57</v>
          </cell>
          <cell r="G141">
            <v>277.28000000000003</v>
          </cell>
          <cell r="H141">
            <v>71.83</v>
          </cell>
          <cell r="I141">
            <v>154.74</v>
          </cell>
          <cell r="J141">
            <v>-82.92</v>
          </cell>
          <cell r="K141">
            <v>280.64999999999998</v>
          </cell>
          <cell r="L141">
            <v>448.98999999999995</v>
          </cell>
          <cell r="M141">
            <v>-168.34000000000003</v>
          </cell>
          <cell r="O141">
            <v>717.31999999999994</v>
          </cell>
          <cell r="P141">
            <v>691.3</v>
          </cell>
          <cell r="Q141">
            <v>26.019999999999992</v>
          </cell>
        </row>
        <row r="142">
          <cell r="A142">
            <v>39022</v>
          </cell>
          <cell r="B142">
            <v>6207.12</v>
          </cell>
          <cell r="C142">
            <v>2451.91</v>
          </cell>
          <cell r="D142">
            <v>3755.2</v>
          </cell>
          <cell r="E142">
            <v>406.30999999999995</v>
          </cell>
          <cell r="F142">
            <v>94.52</v>
          </cell>
          <cell r="G142">
            <v>311.8</v>
          </cell>
          <cell r="H142">
            <v>77.459999999999994</v>
          </cell>
          <cell r="I142">
            <v>170.60000000000002</v>
          </cell>
          <cell r="J142">
            <v>-93.14</v>
          </cell>
          <cell r="K142">
            <v>298.13</v>
          </cell>
          <cell r="L142">
            <v>512.88</v>
          </cell>
          <cell r="M142">
            <v>-214.74000000000004</v>
          </cell>
          <cell r="O142">
            <v>781.9</v>
          </cell>
          <cell r="P142">
            <v>778</v>
          </cell>
          <cell r="Q142">
            <v>3.9199999999999982</v>
          </cell>
        </row>
        <row r="143">
          <cell r="A143">
            <v>39052</v>
          </cell>
          <cell r="B143">
            <v>6671.93</v>
          </cell>
          <cell r="C143">
            <v>2657.67</v>
          </cell>
          <cell r="D143">
            <v>4014.25</v>
          </cell>
          <cell r="E143">
            <v>441.44999999999993</v>
          </cell>
          <cell r="F143">
            <v>107.05</v>
          </cell>
          <cell r="G143">
            <v>334.41</v>
          </cell>
          <cell r="H143">
            <v>84.61</v>
          </cell>
          <cell r="I143">
            <v>185.85000000000002</v>
          </cell>
          <cell r="J143">
            <v>-101.25</v>
          </cell>
          <cell r="K143">
            <v>320.65999999999997</v>
          </cell>
          <cell r="L143">
            <v>547.97</v>
          </cell>
          <cell r="M143">
            <v>-227.30000000000004</v>
          </cell>
          <cell r="O143">
            <v>846.72</v>
          </cell>
          <cell r="P143">
            <v>840.87</v>
          </cell>
          <cell r="Q143">
            <v>5.8599999999999977</v>
          </cell>
        </row>
        <row r="144">
          <cell r="A144">
            <v>39083</v>
          </cell>
          <cell r="B144">
            <v>392.4</v>
          </cell>
          <cell r="C144">
            <v>204.86</v>
          </cell>
          <cell r="D144">
            <v>187.54</v>
          </cell>
          <cell r="E144">
            <v>34.89</v>
          </cell>
          <cell r="F144">
            <v>8.7799999999999994</v>
          </cell>
          <cell r="G144">
            <v>26.12</v>
          </cell>
          <cell r="H144">
            <v>10.48</v>
          </cell>
          <cell r="I144">
            <v>16.579999999999998</v>
          </cell>
          <cell r="J144">
            <v>-6.1</v>
          </cell>
          <cell r="K144">
            <v>30.45</v>
          </cell>
          <cell r="L144">
            <v>50.47</v>
          </cell>
          <cell r="M144">
            <v>-20.010000000000002</v>
          </cell>
          <cell r="O144">
            <v>75.820000000000007</v>
          </cell>
          <cell r="P144">
            <v>75.83</v>
          </cell>
          <cell r="Q144">
            <v>1.0000000000001563E-2</v>
          </cell>
        </row>
        <row r="145">
          <cell r="A145">
            <v>39114</v>
          </cell>
          <cell r="B145">
            <v>765.06</v>
          </cell>
          <cell r="C145">
            <v>407.69000000000005</v>
          </cell>
          <cell r="D145">
            <v>357.37</v>
          </cell>
          <cell r="E145">
            <v>81.62</v>
          </cell>
          <cell r="F145">
            <v>15.73</v>
          </cell>
          <cell r="G145">
            <v>65.900000000000006</v>
          </cell>
          <cell r="H145">
            <v>18.18</v>
          </cell>
          <cell r="I145">
            <v>32.17</v>
          </cell>
          <cell r="J145">
            <v>-13.989999999999998</v>
          </cell>
          <cell r="K145">
            <v>57.019999999999996</v>
          </cell>
          <cell r="L145">
            <v>102.53</v>
          </cell>
          <cell r="M145">
            <v>-45.5</v>
          </cell>
          <cell r="O145">
            <v>156.82</v>
          </cell>
          <cell r="P145">
            <v>150.43</v>
          </cell>
          <cell r="Q145">
            <v>6.4100000000000037</v>
          </cell>
        </row>
        <row r="146">
          <cell r="A146">
            <v>39142</v>
          </cell>
          <cell r="B146">
            <v>1233.17</v>
          </cell>
          <cell r="C146">
            <v>648.90000000000009</v>
          </cell>
          <cell r="D146">
            <v>584.27</v>
          </cell>
          <cell r="E146">
            <v>130.87</v>
          </cell>
          <cell r="F146">
            <v>22.93</v>
          </cell>
          <cell r="G146">
            <v>107.95</v>
          </cell>
          <cell r="H146">
            <v>28.89</v>
          </cell>
          <cell r="I146">
            <v>48.730000000000004</v>
          </cell>
          <cell r="J146">
            <v>-19.839999999999996</v>
          </cell>
          <cell r="K146">
            <v>84.58</v>
          </cell>
          <cell r="L146">
            <v>161.07999999999998</v>
          </cell>
          <cell r="M146">
            <v>-76.489999999999995</v>
          </cell>
          <cell r="O146">
            <v>244.33999999999997</v>
          </cell>
          <cell r="P146">
            <v>232.74</v>
          </cell>
          <cell r="Q146">
            <v>11.620000000000001</v>
          </cell>
        </row>
        <row r="147">
          <cell r="A147">
            <v>39173</v>
          </cell>
          <cell r="B147">
            <v>1803.64</v>
          </cell>
          <cell r="C147">
            <v>885.23000000000013</v>
          </cell>
          <cell r="D147">
            <v>918.41</v>
          </cell>
          <cell r="E147">
            <v>177.33</v>
          </cell>
          <cell r="F147">
            <v>29.65</v>
          </cell>
          <cell r="G147">
            <v>147.69</v>
          </cell>
          <cell r="H147">
            <v>36.03</v>
          </cell>
          <cell r="I147">
            <v>65.31</v>
          </cell>
          <cell r="J147">
            <v>-29.279999999999994</v>
          </cell>
          <cell r="K147">
            <v>115.88</v>
          </cell>
          <cell r="L147">
            <v>217.01999999999998</v>
          </cell>
          <cell r="M147">
            <v>-101.13</v>
          </cell>
          <cell r="O147">
            <v>329.24</v>
          </cell>
          <cell r="P147">
            <v>311.98</v>
          </cell>
          <cell r="Q147">
            <v>17.280000000000005</v>
          </cell>
        </row>
        <row r="148">
          <cell r="A148">
            <v>39203</v>
          </cell>
          <cell r="B148">
            <v>2426.1000000000004</v>
          </cell>
          <cell r="C148">
            <v>1118.3100000000002</v>
          </cell>
          <cell r="D148">
            <v>1307.78</v>
          </cell>
          <cell r="E148">
            <v>233.20000000000002</v>
          </cell>
          <cell r="F148">
            <v>44.94</v>
          </cell>
          <cell r="G148">
            <v>188.26999999999998</v>
          </cell>
          <cell r="H148">
            <v>43.06</v>
          </cell>
          <cell r="I148">
            <v>81.77000000000001</v>
          </cell>
          <cell r="J148">
            <v>-38.709999999999994</v>
          </cell>
          <cell r="K148">
            <v>156.38</v>
          </cell>
          <cell r="L148">
            <v>283.01</v>
          </cell>
          <cell r="M148">
            <v>-126.61</v>
          </cell>
          <cell r="O148">
            <v>432.64</v>
          </cell>
          <cell r="P148">
            <v>409.72</v>
          </cell>
          <cell r="Q148">
            <v>22.950000000000003</v>
          </cell>
        </row>
        <row r="149">
          <cell r="A149">
            <v>39234</v>
          </cell>
          <cell r="B149">
            <v>3010.38</v>
          </cell>
          <cell r="C149">
            <v>1350.41</v>
          </cell>
          <cell r="D149">
            <v>1659.96</v>
          </cell>
          <cell r="E149">
            <v>289.99</v>
          </cell>
          <cell r="F149">
            <v>53.23</v>
          </cell>
          <cell r="G149">
            <v>236.76999999999998</v>
          </cell>
          <cell r="H149">
            <v>50.06</v>
          </cell>
          <cell r="I149">
            <v>97.79</v>
          </cell>
          <cell r="J149">
            <v>-47.719999999999992</v>
          </cell>
          <cell r="K149">
            <v>188.91</v>
          </cell>
          <cell r="L149">
            <v>348.40999999999997</v>
          </cell>
          <cell r="M149">
            <v>-159.47999999999999</v>
          </cell>
          <cell r="O149">
            <v>528.96</v>
          </cell>
          <cell r="P149">
            <v>499.43000000000006</v>
          </cell>
          <cell r="Q149">
            <v>29.570000000000007</v>
          </cell>
        </row>
        <row r="150">
          <cell r="A150">
            <v>39264</v>
          </cell>
          <cell r="B150">
            <v>3899.94</v>
          </cell>
          <cell r="C150">
            <v>1599.5700000000002</v>
          </cell>
          <cell r="D150">
            <v>2300.36</v>
          </cell>
          <cell r="E150">
            <v>347.77</v>
          </cell>
          <cell r="F150">
            <v>58.709999999999994</v>
          </cell>
          <cell r="G150">
            <v>289.07</v>
          </cell>
          <cell r="H150">
            <v>57.78</v>
          </cell>
          <cell r="I150">
            <v>114.5</v>
          </cell>
          <cell r="J150">
            <v>-56.709999999999994</v>
          </cell>
          <cell r="K150">
            <v>235.41</v>
          </cell>
          <cell r="L150">
            <v>407.26</v>
          </cell>
          <cell r="M150">
            <v>-171.82999999999998</v>
          </cell>
          <cell r="O150">
            <v>640.96</v>
          </cell>
          <cell r="P150">
            <v>580.47</v>
          </cell>
          <cell r="Q150">
            <v>60.53</v>
          </cell>
        </row>
        <row r="151">
          <cell r="A151">
            <v>39295</v>
          </cell>
          <cell r="B151">
            <v>4950.21</v>
          </cell>
          <cell r="C151">
            <v>1906.2000000000003</v>
          </cell>
          <cell r="D151">
            <v>3044</v>
          </cell>
          <cell r="E151">
            <v>401.74</v>
          </cell>
          <cell r="F151">
            <v>72.78</v>
          </cell>
          <cell r="G151">
            <v>328.96999999999997</v>
          </cell>
          <cell r="H151">
            <v>65.61</v>
          </cell>
          <cell r="I151">
            <v>130.72</v>
          </cell>
          <cell r="J151">
            <v>-65.099999999999994</v>
          </cell>
          <cell r="K151">
            <v>276.87</v>
          </cell>
          <cell r="L151">
            <v>468.21</v>
          </cell>
          <cell r="M151">
            <v>-191.32</v>
          </cell>
          <cell r="O151">
            <v>744.22</v>
          </cell>
          <cell r="P151">
            <v>671.71</v>
          </cell>
          <cell r="Q151">
            <v>72.55</v>
          </cell>
        </row>
        <row r="152">
          <cell r="A152">
            <v>39326</v>
          </cell>
          <cell r="B152">
            <v>5695.57</v>
          </cell>
          <cell r="C152">
            <v>2143.0100000000002</v>
          </cell>
          <cell r="D152">
            <v>3552.55</v>
          </cell>
          <cell r="E152">
            <v>446.06</v>
          </cell>
          <cell r="F152">
            <v>87.27</v>
          </cell>
          <cell r="G152">
            <v>358.79999999999995</v>
          </cell>
          <cell r="H152">
            <v>74.03</v>
          </cell>
          <cell r="I152">
            <v>146.44</v>
          </cell>
          <cell r="J152">
            <v>-72.399999999999991</v>
          </cell>
          <cell r="K152">
            <v>316.74</v>
          </cell>
          <cell r="L152">
            <v>537.29</v>
          </cell>
          <cell r="M152">
            <v>-220.53</v>
          </cell>
          <cell r="O152">
            <v>836.83</v>
          </cell>
          <cell r="P152">
            <v>771</v>
          </cell>
          <cell r="Q152">
            <v>65.86999999999999</v>
          </cell>
        </row>
        <row r="153">
          <cell r="A153">
            <v>39356</v>
          </cell>
          <cell r="B153">
            <v>6407.0499999999993</v>
          </cell>
          <cell r="C153">
            <v>2410.04</v>
          </cell>
          <cell r="D153">
            <v>3997</v>
          </cell>
          <cell r="E153">
            <v>501.07</v>
          </cell>
          <cell r="F153">
            <v>97.11999999999999</v>
          </cell>
          <cell r="G153">
            <v>403.95999999999992</v>
          </cell>
          <cell r="H153">
            <v>81.349999999999994</v>
          </cell>
          <cell r="I153">
            <v>162.79</v>
          </cell>
          <cell r="J153">
            <v>-81.429999999999993</v>
          </cell>
          <cell r="K153">
            <v>368.59000000000003</v>
          </cell>
          <cell r="L153">
            <v>590.64</v>
          </cell>
          <cell r="M153">
            <v>-222.04</v>
          </cell>
          <cell r="O153">
            <v>951.01</v>
          </cell>
          <cell r="P153">
            <v>850.55</v>
          </cell>
          <cell r="Q153">
            <v>100.48999999999998</v>
          </cell>
        </row>
        <row r="154">
          <cell r="A154">
            <v>39387</v>
          </cell>
          <cell r="B154">
            <v>6892.5499999999993</v>
          </cell>
          <cell r="C154">
            <v>2648.9</v>
          </cell>
          <cell r="D154">
            <v>4243.6400000000003</v>
          </cell>
          <cell r="E154">
            <v>558.84</v>
          </cell>
          <cell r="F154">
            <v>105.83999999999999</v>
          </cell>
          <cell r="G154">
            <v>453.00999999999993</v>
          </cell>
          <cell r="H154">
            <v>89.66</v>
          </cell>
          <cell r="I154">
            <v>179.48</v>
          </cell>
          <cell r="J154">
            <v>-89.809999999999988</v>
          </cell>
          <cell r="K154">
            <v>409.21000000000004</v>
          </cell>
          <cell r="L154">
            <v>642.59</v>
          </cell>
          <cell r="M154">
            <v>-233.37</v>
          </cell>
          <cell r="O154">
            <v>1057.71</v>
          </cell>
          <cell r="P154">
            <v>927.91</v>
          </cell>
          <cell r="Q154">
            <v>129.82999999999998</v>
          </cell>
        </row>
        <row r="155">
          <cell r="A155">
            <v>39417</v>
          </cell>
          <cell r="B155">
            <v>7402.11</v>
          </cell>
          <cell r="C155">
            <v>2868.6800000000003</v>
          </cell>
          <cell r="D155">
            <v>4533.41</v>
          </cell>
          <cell r="E155">
            <v>620.23</v>
          </cell>
          <cell r="F155">
            <v>124.03999999999999</v>
          </cell>
          <cell r="G155">
            <v>496.18999999999994</v>
          </cell>
          <cell r="H155">
            <v>99.38</v>
          </cell>
          <cell r="I155">
            <v>195.70999999999998</v>
          </cell>
          <cell r="J155">
            <v>-96.32</v>
          </cell>
          <cell r="K155">
            <v>460.37</v>
          </cell>
          <cell r="L155">
            <v>702.52</v>
          </cell>
          <cell r="M155">
            <v>-242.14000000000001</v>
          </cell>
          <cell r="O155">
            <v>1179.98</v>
          </cell>
          <cell r="P155">
            <v>1022.27</v>
          </cell>
          <cell r="Q155">
            <v>157.72999999999999</v>
          </cell>
        </row>
        <row r="156">
          <cell r="A156">
            <v>39448</v>
          </cell>
          <cell r="B156">
            <v>403.62</v>
          </cell>
          <cell r="C156">
            <v>209.14</v>
          </cell>
          <cell r="D156">
            <v>194.47</v>
          </cell>
          <cell r="E156">
            <v>49.88</v>
          </cell>
          <cell r="F156">
            <v>19.16</v>
          </cell>
          <cell r="G156">
            <v>30.72</v>
          </cell>
          <cell r="H156">
            <v>9.1999999999999993</v>
          </cell>
          <cell r="I156">
            <v>17.7</v>
          </cell>
          <cell r="J156">
            <v>-8.5</v>
          </cell>
          <cell r="K156">
            <v>45.65</v>
          </cell>
          <cell r="L156">
            <v>56.75</v>
          </cell>
          <cell r="M156">
            <v>-11.09</v>
          </cell>
          <cell r="O156">
            <v>104.72999999999999</v>
          </cell>
          <cell r="P156">
            <v>93.61</v>
          </cell>
          <cell r="Q156">
            <v>11.129999999999999</v>
          </cell>
        </row>
        <row r="157">
          <cell r="A157">
            <v>39479</v>
          </cell>
          <cell r="B157">
            <v>822.4</v>
          </cell>
          <cell r="C157">
            <v>430.30999999999995</v>
          </cell>
          <cell r="D157">
            <v>392.08000000000004</v>
          </cell>
          <cell r="E157">
            <v>101.02000000000001</v>
          </cell>
          <cell r="F157">
            <v>26.09</v>
          </cell>
          <cell r="G157">
            <v>74.930000000000007</v>
          </cell>
          <cell r="H157">
            <v>16.489999999999998</v>
          </cell>
          <cell r="I157">
            <v>34.89</v>
          </cell>
          <cell r="J157">
            <v>-18.399999999999999</v>
          </cell>
          <cell r="K157">
            <v>87.78</v>
          </cell>
          <cell r="L157">
            <v>114.56</v>
          </cell>
          <cell r="M157">
            <v>-26.78</v>
          </cell>
          <cell r="O157">
            <v>205.29</v>
          </cell>
          <cell r="P157">
            <v>175.54000000000002</v>
          </cell>
          <cell r="Q157">
            <v>29.750000000000004</v>
          </cell>
        </row>
        <row r="158">
          <cell r="A158">
            <v>39508</v>
          </cell>
          <cell r="B158">
            <v>1339.96</v>
          </cell>
          <cell r="C158">
            <v>701.1099999999999</v>
          </cell>
          <cell r="D158">
            <v>638.84</v>
          </cell>
          <cell r="E158">
            <v>153.75</v>
          </cell>
          <cell r="F158">
            <v>41.34</v>
          </cell>
          <cell r="G158">
            <v>112.42000000000002</v>
          </cell>
          <cell r="H158">
            <v>31.479999999999997</v>
          </cell>
          <cell r="I158">
            <v>51.66</v>
          </cell>
          <cell r="J158">
            <v>-20.18</v>
          </cell>
          <cell r="K158">
            <v>131.76</v>
          </cell>
          <cell r="L158">
            <v>177.04</v>
          </cell>
          <cell r="M158">
            <v>-45.269999999999996</v>
          </cell>
          <cell r="O158">
            <v>316.99</v>
          </cell>
          <cell r="P158">
            <v>270.04000000000002</v>
          </cell>
          <cell r="Q158">
            <v>46.970000000000006</v>
          </cell>
        </row>
        <row r="159">
          <cell r="A159">
            <v>39539</v>
          </cell>
          <cell r="B159">
            <v>1888.5700000000002</v>
          </cell>
          <cell r="C159">
            <v>933.40999999999985</v>
          </cell>
          <cell r="D159">
            <v>955.15000000000009</v>
          </cell>
          <cell r="E159">
            <v>216.64</v>
          </cell>
          <cell r="F159">
            <v>71.02000000000001</v>
          </cell>
          <cell r="G159">
            <v>145.63000000000002</v>
          </cell>
          <cell r="H159">
            <v>40.22</v>
          </cell>
          <cell r="I159">
            <v>71.17</v>
          </cell>
          <cell r="J159">
            <v>-30.939999999999998</v>
          </cell>
          <cell r="K159">
            <v>167.48</v>
          </cell>
          <cell r="L159">
            <v>234.93</v>
          </cell>
          <cell r="M159">
            <v>-67.44</v>
          </cell>
          <cell r="O159">
            <v>424.34000000000003</v>
          </cell>
          <cell r="P159">
            <v>377.12</v>
          </cell>
          <cell r="Q159">
            <v>47.250000000000007</v>
          </cell>
        </row>
        <row r="160">
          <cell r="A160">
            <v>39569</v>
          </cell>
          <cell r="B160">
            <v>2548.87</v>
          </cell>
          <cell r="C160">
            <v>1184.82</v>
          </cell>
          <cell r="D160">
            <v>1364.0500000000002</v>
          </cell>
          <cell r="E160">
            <v>267.83999999999997</v>
          </cell>
          <cell r="F160">
            <v>81.440000000000012</v>
          </cell>
          <cell r="G160">
            <v>186.41000000000003</v>
          </cell>
          <cell r="H160">
            <v>49.1</v>
          </cell>
          <cell r="I160">
            <v>88.22</v>
          </cell>
          <cell r="J160">
            <v>-39.11</v>
          </cell>
          <cell r="K160">
            <v>202.23</v>
          </cell>
          <cell r="L160">
            <v>298.09000000000003</v>
          </cell>
          <cell r="M160">
            <v>-95.85</v>
          </cell>
          <cell r="O160">
            <v>519.17000000000007</v>
          </cell>
          <cell r="P160">
            <v>467.75</v>
          </cell>
          <cell r="Q160">
            <v>51.45</v>
          </cell>
        </row>
        <row r="161">
          <cell r="A161">
            <v>39600</v>
          </cell>
          <cell r="B161">
            <v>3139.33</v>
          </cell>
          <cell r="C161">
            <v>1430.34</v>
          </cell>
          <cell r="D161">
            <v>1708.9900000000002</v>
          </cell>
          <cell r="E161">
            <v>325.77</v>
          </cell>
          <cell r="F161">
            <v>95.000000000000014</v>
          </cell>
          <cell r="G161">
            <v>230.78000000000003</v>
          </cell>
          <cell r="H161">
            <v>55.97</v>
          </cell>
          <cell r="I161">
            <v>105.2</v>
          </cell>
          <cell r="J161">
            <v>-49.23</v>
          </cell>
          <cell r="K161">
            <v>239.77999999999997</v>
          </cell>
          <cell r="L161">
            <v>366.73</v>
          </cell>
          <cell r="M161">
            <v>-126.94</v>
          </cell>
          <cell r="O161">
            <v>621.5200000000001</v>
          </cell>
          <cell r="P161">
            <v>566.93000000000006</v>
          </cell>
          <cell r="Q161">
            <v>54.61</v>
          </cell>
        </row>
        <row r="162">
          <cell r="A162">
            <v>39630</v>
          </cell>
          <cell r="B162">
            <v>4028.19</v>
          </cell>
          <cell r="C162">
            <v>1688.28</v>
          </cell>
          <cell r="D162">
            <v>2339.9100000000003</v>
          </cell>
          <cell r="E162">
            <v>388.26</v>
          </cell>
          <cell r="F162">
            <v>107.50000000000001</v>
          </cell>
          <cell r="G162">
            <v>280.77000000000004</v>
          </cell>
          <cell r="H162">
            <v>64.86</v>
          </cell>
          <cell r="I162">
            <v>123.45</v>
          </cell>
          <cell r="J162">
            <v>-58.589999999999996</v>
          </cell>
          <cell r="K162">
            <v>282.17999999999995</v>
          </cell>
          <cell r="L162">
            <v>467.29</v>
          </cell>
          <cell r="M162">
            <v>-185.1</v>
          </cell>
          <cell r="O162">
            <v>735.30000000000007</v>
          </cell>
          <cell r="P162">
            <v>698.24</v>
          </cell>
          <cell r="Q162">
            <v>37.080000000000005</v>
          </cell>
        </row>
        <row r="163">
          <cell r="A163">
            <v>39661</v>
          </cell>
          <cell r="B163">
            <v>5037.84</v>
          </cell>
          <cell r="C163">
            <v>1989.48</v>
          </cell>
          <cell r="D163">
            <v>3048.3600000000006</v>
          </cell>
          <cell r="E163">
            <v>439.5</v>
          </cell>
          <cell r="F163">
            <v>114.92000000000002</v>
          </cell>
          <cell r="G163">
            <v>324.59000000000003</v>
          </cell>
          <cell r="H163">
            <v>71.75</v>
          </cell>
          <cell r="I163">
            <v>140</v>
          </cell>
          <cell r="J163">
            <v>-68.259999999999991</v>
          </cell>
          <cell r="K163">
            <v>322.49999999999994</v>
          </cell>
          <cell r="L163">
            <v>532.51</v>
          </cell>
          <cell r="M163">
            <v>-210</v>
          </cell>
          <cell r="O163">
            <v>833.75000000000011</v>
          </cell>
          <cell r="P163">
            <v>787.43000000000006</v>
          </cell>
          <cell r="Q163">
            <v>46.330000000000005</v>
          </cell>
        </row>
        <row r="164">
          <cell r="A164">
            <v>39692</v>
          </cell>
          <cell r="B164">
            <v>5805.85</v>
          </cell>
          <cell r="C164">
            <v>2239</v>
          </cell>
          <cell r="D164">
            <v>3566.8500000000004</v>
          </cell>
          <cell r="E164">
            <v>492.65</v>
          </cell>
          <cell r="F164">
            <v>122.49000000000001</v>
          </cell>
          <cell r="G164">
            <v>370.17</v>
          </cell>
          <cell r="H164">
            <v>80.14</v>
          </cell>
          <cell r="I164">
            <v>156.94</v>
          </cell>
          <cell r="J164">
            <v>-76.809999999999988</v>
          </cell>
          <cell r="K164">
            <v>364.96999999999991</v>
          </cell>
          <cell r="L164">
            <v>603</v>
          </cell>
          <cell r="M164">
            <v>-238.03</v>
          </cell>
          <cell r="O164">
            <v>937.7600000000001</v>
          </cell>
          <cell r="P164">
            <v>882.43000000000006</v>
          </cell>
          <cell r="Q164">
            <v>55.330000000000005</v>
          </cell>
        </row>
        <row r="165">
          <cell r="A165">
            <v>39722</v>
          </cell>
          <cell r="B165">
            <v>6497.18</v>
          </cell>
          <cell r="C165">
            <v>2497.52</v>
          </cell>
          <cell r="D165">
            <v>3999.6500000000005</v>
          </cell>
          <cell r="E165">
            <v>557.52</v>
          </cell>
          <cell r="F165">
            <v>138.36000000000001</v>
          </cell>
          <cell r="G165">
            <v>419.16</v>
          </cell>
          <cell r="H165">
            <v>88.61</v>
          </cell>
          <cell r="I165">
            <v>173.71</v>
          </cell>
          <cell r="J165">
            <v>-85.109999999999985</v>
          </cell>
          <cell r="K165">
            <v>411.51999999999992</v>
          </cell>
          <cell r="L165">
            <v>652.41</v>
          </cell>
          <cell r="M165">
            <v>-240.89000000000001</v>
          </cell>
          <cell r="O165">
            <v>1057.6500000000001</v>
          </cell>
          <cell r="P165">
            <v>964.48</v>
          </cell>
          <cell r="Q165">
            <v>93.16</v>
          </cell>
        </row>
        <row r="166">
          <cell r="A166">
            <v>39753</v>
          </cell>
          <cell r="B166">
            <v>6950.76</v>
          </cell>
          <cell r="C166">
            <v>2718.59</v>
          </cell>
          <cell r="D166">
            <v>4232.170000000001</v>
          </cell>
          <cell r="E166">
            <v>609.85</v>
          </cell>
          <cell r="F166">
            <v>149.51000000000002</v>
          </cell>
          <cell r="G166">
            <v>460.34000000000003</v>
          </cell>
          <cell r="H166">
            <v>96.45</v>
          </cell>
          <cell r="I166">
            <v>190.10000000000002</v>
          </cell>
          <cell r="J166">
            <v>-93.649999999999977</v>
          </cell>
          <cell r="K166">
            <v>447.43999999999994</v>
          </cell>
          <cell r="L166">
            <v>702.66</v>
          </cell>
          <cell r="M166">
            <v>-255.22000000000003</v>
          </cell>
          <cell r="O166">
            <v>1153.74</v>
          </cell>
          <cell r="P166">
            <v>1042.27</v>
          </cell>
          <cell r="Q166">
            <v>111.47</v>
          </cell>
        </row>
        <row r="167">
          <cell r="A167">
            <v>39783</v>
          </cell>
          <cell r="B167">
            <v>7440.1100000000006</v>
          </cell>
          <cell r="C167">
            <v>2938.79</v>
          </cell>
          <cell r="D167">
            <v>4501.3200000000006</v>
          </cell>
          <cell r="E167">
            <v>670.46</v>
          </cell>
          <cell r="F167">
            <v>159.10000000000002</v>
          </cell>
          <cell r="G167">
            <v>511.36</v>
          </cell>
          <cell r="H167">
            <v>104.73</v>
          </cell>
          <cell r="I167">
            <v>207.98000000000002</v>
          </cell>
          <cell r="J167">
            <v>-103.24999999999997</v>
          </cell>
          <cell r="K167">
            <v>484.20999999999992</v>
          </cell>
          <cell r="L167">
            <v>764.03</v>
          </cell>
          <cell r="M167">
            <v>-279.82000000000005</v>
          </cell>
          <cell r="O167">
            <v>1259.4000000000001</v>
          </cell>
          <cell r="P167">
            <v>1131.1099999999999</v>
          </cell>
          <cell r="Q167">
            <v>128.29</v>
          </cell>
        </row>
        <row r="168">
          <cell r="A168">
            <v>39814</v>
          </cell>
          <cell r="B168">
            <v>361.99</v>
          </cell>
          <cell r="C168">
            <v>197.33</v>
          </cell>
          <cell r="D168">
            <v>164.66</v>
          </cell>
          <cell r="E168">
            <v>41.23</v>
          </cell>
          <cell r="F168">
            <v>10.86</v>
          </cell>
          <cell r="G168">
            <v>30.37</v>
          </cell>
          <cell r="H168">
            <v>11.89</v>
          </cell>
          <cell r="I168">
            <v>17.43</v>
          </cell>
          <cell r="J168">
            <v>-5.54</v>
          </cell>
          <cell r="K168">
            <v>34.35</v>
          </cell>
          <cell r="L168">
            <v>59.12</v>
          </cell>
          <cell r="M168">
            <v>-24.77</v>
          </cell>
          <cell r="O168">
            <v>87.47</v>
          </cell>
          <cell r="P168">
            <v>87.41</v>
          </cell>
          <cell r="Q168">
            <v>6.0000000000002274E-2</v>
          </cell>
        </row>
        <row r="169">
          <cell r="A169">
            <v>39845</v>
          </cell>
          <cell r="B169">
            <v>716.06</v>
          </cell>
          <cell r="C169">
            <v>406.66</v>
          </cell>
          <cell r="D169">
            <v>309.39999999999998</v>
          </cell>
          <cell r="E169">
            <v>86.22999999999999</v>
          </cell>
          <cell r="F169">
            <v>31.95</v>
          </cell>
          <cell r="G169">
            <v>54.28</v>
          </cell>
          <cell r="H169">
            <v>18.87</v>
          </cell>
          <cell r="I169">
            <v>32.86</v>
          </cell>
          <cell r="J169">
            <v>-13.989999999999998</v>
          </cell>
          <cell r="K169">
            <v>62.86</v>
          </cell>
          <cell r="L169">
            <v>125.32999999999998</v>
          </cell>
          <cell r="M169">
            <v>-62.47</v>
          </cell>
          <cell r="O169">
            <v>167.96</v>
          </cell>
          <cell r="P169">
            <v>190.14</v>
          </cell>
          <cell r="Q169">
            <v>-22.18</v>
          </cell>
        </row>
        <row r="170">
          <cell r="A170">
            <v>39873</v>
          </cell>
          <cell r="B170">
            <v>1134.8699999999999</v>
          </cell>
          <cell r="C170">
            <v>649.15000000000009</v>
          </cell>
          <cell r="D170">
            <v>485.71999999999997</v>
          </cell>
          <cell r="E170">
            <v>132.01</v>
          </cell>
          <cell r="F170">
            <v>43.01</v>
          </cell>
          <cell r="G170">
            <v>88.990000000000009</v>
          </cell>
          <cell r="H170">
            <v>27.130000000000003</v>
          </cell>
          <cell r="I170">
            <v>49.79</v>
          </cell>
          <cell r="J170">
            <v>-22.659999999999997</v>
          </cell>
          <cell r="K170">
            <v>96.14</v>
          </cell>
          <cell r="L170">
            <v>183.14999999999998</v>
          </cell>
          <cell r="M170">
            <v>-87.009999999999991</v>
          </cell>
          <cell r="O170">
            <v>255.28</v>
          </cell>
          <cell r="P170">
            <v>275.95</v>
          </cell>
          <cell r="Q170">
            <v>-20.68</v>
          </cell>
        </row>
        <row r="171">
          <cell r="A171">
            <v>39904</v>
          </cell>
          <cell r="B171">
            <v>1683.9299999999998</v>
          </cell>
          <cell r="C171">
            <v>903.38000000000011</v>
          </cell>
          <cell r="D171">
            <v>780.55</v>
          </cell>
          <cell r="E171">
            <v>171.95999999999998</v>
          </cell>
          <cell r="F171">
            <v>52.629999999999995</v>
          </cell>
          <cell r="G171">
            <v>119.32000000000001</v>
          </cell>
          <cell r="H171">
            <v>37.07</v>
          </cell>
          <cell r="I171">
            <v>66.759999999999991</v>
          </cell>
          <cell r="J171">
            <v>-29.689999999999998</v>
          </cell>
          <cell r="K171">
            <v>124.48</v>
          </cell>
          <cell r="L171">
            <v>235.40999999999997</v>
          </cell>
          <cell r="M171">
            <v>-110.92999999999999</v>
          </cell>
          <cell r="O171">
            <v>333.51</v>
          </cell>
          <cell r="P171">
            <v>354.79999999999995</v>
          </cell>
          <cell r="Q171">
            <v>-21.300000000000004</v>
          </cell>
        </row>
        <row r="172">
          <cell r="A172">
            <v>39934</v>
          </cell>
          <cell r="B172">
            <v>2241.63</v>
          </cell>
          <cell r="C172">
            <v>1124.1000000000001</v>
          </cell>
          <cell r="D172">
            <v>1117.52</v>
          </cell>
          <cell r="E172">
            <v>216.85999999999999</v>
          </cell>
          <cell r="F172">
            <v>59.199999999999996</v>
          </cell>
          <cell r="G172">
            <v>157.66000000000003</v>
          </cell>
          <cell r="H172">
            <v>49.95</v>
          </cell>
          <cell r="I172">
            <v>83.449999999999989</v>
          </cell>
          <cell r="J172">
            <v>-33.51</v>
          </cell>
          <cell r="K172">
            <v>148.87</v>
          </cell>
          <cell r="L172">
            <v>288.02</v>
          </cell>
          <cell r="M172">
            <v>-139.14999999999998</v>
          </cell>
          <cell r="O172">
            <v>415.68</v>
          </cell>
          <cell r="P172">
            <v>430.66999999999996</v>
          </cell>
          <cell r="Q172">
            <v>-15</v>
          </cell>
        </row>
        <row r="173">
          <cell r="A173">
            <v>39965</v>
          </cell>
          <cell r="B173">
            <v>2781.5</v>
          </cell>
          <cell r="C173">
            <v>1363.8600000000001</v>
          </cell>
          <cell r="D173">
            <v>1417.63</v>
          </cell>
          <cell r="E173">
            <v>263.62</v>
          </cell>
          <cell r="F173">
            <v>66.47999999999999</v>
          </cell>
          <cell r="G173">
            <v>197.14000000000001</v>
          </cell>
          <cell r="H173">
            <v>57.540000000000006</v>
          </cell>
          <cell r="I173">
            <v>100.48999999999998</v>
          </cell>
          <cell r="J173">
            <v>-42.959999999999994</v>
          </cell>
          <cell r="K173">
            <v>171.25</v>
          </cell>
          <cell r="L173">
            <v>338.90999999999997</v>
          </cell>
          <cell r="M173">
            <v>-167.65999999999997</v>
          </cell>
          <cell r="O173">
            <v>492.40999999999997</v>
          </cell>
          <cell r="P173">
            <v>505.88</v>
          </cell>
          <cell r="Q173">
            <v>-13.480000000000004</v>
          </cell>
        </row>
        <row r="174">
          <cell r="A174">
            <v>39995</v>
          </cell>
          <cell r="B174">
            <v>3615.27</v>
          </cell>
          <cell r="C174">
            <v>1603.1100000000001</v>
          </cell>
          <cell r="D174">
            <v>2012.15</v>
          </cell>
          <cell r="E174">
            <v>308.55</v>
          </cell>
          <cell r="F174">
            <v>75.609999999999985</v>
          </cell>
          <cell r="G174">
            <v>232.93</v>
          </cell>
          <cell r="H174">
            <v>65.52000000000001</v>
          </cell>
          <cell r="I174">
            <v>118.55999999999997</v>
          </cell>
          <cell r="J174">
            <v>-53.05</v>
          </cell>
          <cell r="K174">
            <v>195.59</v>
          </cell>
          <cell r="L174">
            <v>391.18999999999994</v>
          </cell>
          <cell r="M174">
            <v>-195.58999999999997</v>
          </cell>
          <cell r="O174">
            <v>569.66</v>
          </cell>
          <cell r="P174">
            <v>585.36</v>
          </cell>
          <cell r="Q174">
            <v>-15.710000000000004</v>
          </cell>
        </row>
        <row r="175">
          <cell r="A175">
            <v>40026</v>
          </cell>
          <cell r="B175">
            <v>4606.2299999999996</v>
          </cell>
          <cell r="C175">
            <v>1856.25</v>
          </cell>
          <cell r="D175">
            <v>2749.98</v>
          </cell>
          <cell r="E175">
            <v>345.21000000000004</v>
          </cell>
          <cell r="F175">
            <v>82.379999999999981</v>
          </cell>
          <cell r="G175">
            <v>262.82</v>
          </cell>
          <cell r="H175">
            <v>73.780000000000015</v>
          </cell>
          <cell r="I175">
            <v>135.20999999999998</v>
          </cell>
          <cell r="J175">
            <v>-61.44</v>
          </cell>
          <cell r="K175">
            <v>219.13</v>
          </cell>
          <cell r="L175">
            <v>443.24999999999994</v>
          </cell>
          <cell r="M175">
            <v>-224.10999999999999</v>
          </cell>
          <cell r="O175">
            <v>638.12</v>
          </cell>
          <cell r="P175">
            <v>660.84</v>
          </cell>
          <cell r="Q175">
            <v>-22.730000000000004</v>
          </cell>
        </row>
        <row r="176">
          <cell r="A176">
            <v>40057</v>
          </cell>
          <cell r="B176">
            <v>5329.75</v>
          </cell>
          <cell r="C176">
            <v>2069.67</v>
          </cell>
          <cell r="D176">
            <v>3260.07</v>
          </cell>
          <cell r="E176">
            <v>386.79</v>
          </cell>
          <cell r="F176">
            <v>91.469999999999985</v>
          </cell>
          <cell r="G176">
            <v>295.32</v>
          </cell>
          <cell r="H176">
            <v>81.080000000000013</v>
          </cell>
          <cell r="I176">
            <v>153.11999999999998</v>
          </cell>
          <cell r="J176">
            <v>-72.05</v>
          </cell>
          <cell r="K176">
            <v>242.26</v>
          </cell>
          <cell r="L176">
            <v>497.85999999999996</v>
          </cell>
          <cell r="M176">
            <v>-255.6</v>
          </cell>
          <cell r="O176">
            <v>710.13</v>
          </cell>
          <cell r="P176">
            <v>742.45</v>
          </cell>
          <cell r="Q176">
            <v>-32.33</v>
          </cell>
        </row>
        <row r="177">
          <cell r="A177">
            <v>40087</v>
          </cell>
          <cell r="B177">
            <v>5971.77</v>
          </cell>
          <cell r="C177">
            <v>2290.06</v>
          </cell>
          <cell r="D177">
            <v>3681.7000000000003</v>
          </cell>
          <cell r="E177">
            <v>435.8</v>
          </cell>
          <cell r="F177">
            <v>107.02999999999999</v>
          </cell>
          <cell r="G177">
            <v>328.77</v>
          </cell>
          <cell r="H177">
            <v>88.490000000000009</v>
          </cell>
          <cell r="I177">
            <v>169.77999999999997</v>
          </cell>
          <cell r="J177">
            <v>-81.3</v>
          </cell>
          <cell r="K177">
            <v>264.15999999999997</v>
          </cell>
          <cell r="L177">
            <v>550.3599999999999</v>
          </cell>
          <cell r="M177">
            <v>-286.2</v>
          </cell>
          <cell r="O177">
            <v>788.45</v>
          </cell>
          <cell r="P177">
            <v>827.17000000000007</v>
          </cell>
          <cell r="Q177">
            <v>-38.729999999999997</v>
          </cell>
        </row>
        <row r="178">
          <cell r="A178">
            <v>40118</v>
          </cell>
          <cell r="B178">
            <v>6410.7400000000007</v>
          </cell>
          <cell r="C178">
            <v>2495.67</v>
          </cell>
          <cell r="D178">
            <v>3915.05</v>
          </cell>
          <cell r="E178">
            <v>478.64</v>
          </cell>
          <cell r="F178">
            <v>114.26999999999998</v>
          </cell>
          <cell r="G178">
            <v>364.37</v>
          </cell>
          <cell r="H178">
            <v>96.190000000000012</v>
          </cell>
          <cell r="I178">
            <v>186.65999999999997</v>
          </cell>
          <cell r="J178">
            <v>-90.47999999999999</v>
          </cell>
          <cell r="K178">
            <v>286.98999999999995</v>
          </cell>
          <cell r="L178">
            <v>601.83999999999992</v>
          </cell>
          <cell r="M178">
            <v>-314.83999999999997</v>
          </cell>
          <cell r="O178">
            <v>861.82</v>
          </cell>
          <cell r="P178">
            <v>902.7700000000001</v>
          </cell>
          <cell r="Q178">
            <v>-40.949999999999996</v>
          </cell>
        </row>
        <row r="179">
          <cell r="A179">
            <v>40148</v>
          </cell>
          <cell r="B179">
            <v>6907.8400000000011</v>
          </cell>
          <cell r="C179">
            <v>2712.25</v>
          </cell>
          <cell r="D179">
            <v>4195.57</v>
          </cell>
          <cell r="E179">
            <v>526.63</v>
          </cell>
          <cell r="F179">
            <v>121.20999999999998</v>
          </cell>
          <cell r="G179">
            <v>405.42</v>
          </cell>
          <cell r="H179">
            <v>106.49000000000001</v>
          </cell>
          <cell r="I179">
            <v>203.26999999999998</v>
          </cell>
          <cell r="J179">
            <v>-96.789999999999992</v>
          </cell>
          <cell r="K179">
            <v>324.29999999999995</v>
          </cell>
          <cell r="L179">
            <v>655.66</v>
          </cell>
          <cell r="M179">
            <v>-331.35999999999996</v>
          </cell>
          <cell r="O179">
            <v>957.42000000000007</v>
          </cell>
          <cell r="P179">
            <v>980.1400000000001</v>
          </cell>
          <cell r="Q179">
            <v>-22.73</v>
          </cell>
        </row>
        <row r="180">
          <cell r="A180">
            <v>40179</v>
          </cell>
          <cell r="B180">
            <v>370.93</v>
          </cell>
          <cell r="C180">
            <v>196.56</v>
          </cell>
          <cell r="D180">
            <v>174.37</v>
          </cell>
          <cell r="E180">
            <v>31.55</v>
          </cell>
          <cell r="F180">
            <v>6.12</v>
          </cell>
          <cell r="G180">
            <v>25.43</v>
          </cell>
          <cell r="H180">
            <v>8.7799999999999994</v>
          </cell>
          <cell r="I180">
            <v>19.39</v>
          </cell>
          <cell r="J180">
            <v>-10.62</v>
          </cell>
          <cell r="K180">
            <v>19.91</v>
          </cell>
          <cell r="L180">
            <v>55.94</v>
          </cell>
          <cell r="M180">
            <v>-36.020000000000003</v>
          </cell>
          <cell r="O180">
            <v>60.239999999999995</v>
          </cell>
          <cell r="P180">
            <v>81.45</v>
          </cell>
          <cell r="Q180">
            <v>-21.21</v>
          </cell>
        </row>
        <row r="181">
          <cell r="A181">
            <v>40210</v>
          </cell>
          <cell r="B181">
            <v>732.37</v>
          </cell>
          <cell r="C181">
            <v>406.6</v>
          </cell>
          <cell r="D181">
            <v>325.76</v>
          </cell>
          <cell r="E181">
            <v>59.67</v>
          </cell>
          <cell r="F181">
            <v>12.600000000000001</v>
          </cell>
          <cell r="G181">
            <v>47.07</v>
          </cell>
          <cell r="H181">
            <v>22.16</v>
          </cell>
          <cell r="I181">
            <v>39.68</v>
          </cell>
          <cell r="J181">
            <v>-17.53</v>
          </cell>
          <cell r="K181">
            <v>41.370000000000005</v>
          </cell>
          <cell r="L181">
            <v>108.58</v>
          </cell>
          <cell r="M181">
            <v>-67.2</v>
          </cell>
          <cell r="O181">
            <v>123.19999999999999</v>
          </cell>
          <cell r="P181">
            <v>160.86000000000001</v>
          </cell>
          <cell r="Q181">
            <v>-37.659999999999997</v>
          </cell>
        </row>
        <row r="182">
          <cell r="A182">
            <v>40238</v>
          </cell>
          <cell r="B182">
            <v>1200.23</v>
          </cell>
          <cell r="C182">
            <v>668.98</v>
          </cell>
          <cell r="D182">
            <v>531.24</v>
          </cell>
          <cell r="E182">
            <v>102.41</v>
          </cell>
          <cell r="F182">
            <v>24.26</v>
          </cell>
          <cell r="G182">
            <v>78.150000000000006</v>
          </cell>
          <cell r="H182">
            <v>30.09</v>
          </cell>
          <cell r="I182">
            <v>62.69</v>
          </cell>
          <cell r="J182">
            <v>-32.61</v>
          </cell>
          <cell r="K182">
            <v>69.69</v>
          </cell>
          <cell r="L182">
            <v>180.43</v>
          </cell>
          <cell r="M182">
            <v>-110.73</v>
          </cell>
          <cell r="O182">
            <v>202.19</v>
          </cell>
          <cell r="P182">
            <v>267.38</v>
          </cell>
          <cell r="Q182">
            <v>-65.19</v>
          </cell>
        </row>
        <row r="183">
          <cell r="A183">
            <v>40269</v>
          </cell>
          <cell r="B183">
            <v>1764.68</v>
          </cell>
          <cell r="C183">
            <v>942.08</v>
          </cell>
          <cell r="D183">
            <v>822.59</v>
          </cell>
          <cell r="E183">
            <v>140.86000000000001</v>
          </cell>
          <cell r="F183">
            <v>31.490000000000002</v>
          </cell>
          <cell r="G183">
            <v>109.37</v>
          </cell>
          <cell r="H183">
            <v>37.15</v>
          </cell>
          <cell r="I183">
            <v>84.179999999999993</v>
          </cell>
          <cell r="J183">
            <v>-47.04</v>
          </cell>
          <cell r="K183">
            <v>91.15</v>
          </cell>
          <cell r="L183">
            <v>243.36</v>
          </cell>
          <cell r="M183">
            <v>-152.19999999999999</v>
          </cell>
          <cell r="O183">
            <v>269.15999999999997</v>
          </cell>
          <cell r="P183">
            <v>359.03</v>
          </cell>
          <cell r="Q183">
            <v>-89.87</v>
          </cell>
        </row>
        <row r="184">
          <cell r="A184">
            <v>40299</v>
          </cell>
          <cell r="B184">
            <v>2384.3000000000002</v>
          </cell>
          <cell r="C184">
            <v>1191.3600000000001</v>
          </cell>
          <cell r="D184">
            <v>1192.93</v>
          </cell>
          <cell r="E184">
            <v>185.16000000000003</v>
          </cell>
          <cell r="F184">
            <v>38.79</v>
          </cell>
          <cell r="G184">
            <v>146.37</v>
          </cell>
          <cell r="H184">
            <v>43.61</v>
          </cell>
          <cell r="I184">
            <v>107.02</v>
          </cell>
          <cell r="J184">
            <v>-63.43</v>
          </cell>
          <cell r="K184">
            <v>117.30000000000001</v>
          </cell>
          <cell r="L184">
            <v>302.48</v>
          </cell>
          <cell r="M184">
            <v>-185.17</v>
          </cell>
          <cell r="O184">
            <v>346.06999999999994</v>
          </cell>
          <cell r="P184">
            <v>448.28999999999996</v>
          </cell>
          <cell r="Q184">
            <v>-102.23</v>
          </cell>
        </row>
        <row r="185">
          <cell r="A185">
            <v>40330</v>
          </cell>
          <cell r="B185">
            <v>2982.59</v>
          </cell>
          <cell r="C185">
            <v>1462.7</v>
          </cell>
          <cell r="D185">
            <v>1519.88</v>
          </cell>
          <cell r="E185">
            <v>224.84000000000003</v>
          </cell>
          <cell r="F185">
            <v>43.22</v>
          </cell>
          <cell r="G185">
            <v>181.62</v>
          </cell>
          <cell r="H185">
            <v>50.53</v>
          </cell>
          <cell r="I185">
            <v>129.78</v>
          </cell>
          <cell r="J185">
            <v>-79.27</v>
          </cell>
          <cell r="K185">
            <v>146.86000000000001</v>
          </cell>
          <cell r="L185">
            <v>367.6</v>
          </cell>
          <cell r="M185">
            <v>-220.73</v>
          </cell>
          <cell r="O185">
            <v>422.2299999999999</v>
          </cell>
          <cell r="P185">
            <v>540.59999999999991</v>
          </cell>
          <cell r="Q185">
            <v>-118.38000000000001</v>
          </cell>
        </row>
        <row r="186">
          <cell r="A186">
            <v>40360</v>
          </cell>
          <cell r="B186">
            <v>3910.5600000000004</v>
          </cell>
          <cell r="C186">
            <v>1720.76</v>
          </cell>
          <cell r="D186">
            <v>2189.79</v>
          </cell>
          <cell r="E186">
            <v>275.97000000000003</v>
          </cell>
          <cell r="F186">
            <v>54.11</v>
          </cell>
          <cell r="G186">
            <v>221.86</v>
          </cell>
          <cell r="H186">
            <v>57.9</v>
          </cell>
          <cell r="I186">
            <v>153.88999999999999</v>
          </cell>
          <cell r="J186">
            <v>-96</v>
          </cell>
          <cell r="K186">
            <v>170.60000000000002</v>
          </cell>
          <cell r="L186">
            <v>437.41</v>
          </cell>
          <cell r="M186">
            <v>-266.81</v>
          </cell>
          <cell r="O186">
            <v>504.46999999999991</v>
          </cell>
          <cell r="P186">
            <v>645.40999999999985</v>
          </cell>
          <cell r="Q186">
            <v>-140.95000000000002</v>
          </cell>
        </row>
        <row r="187">
          <cell r="A187">
            <v>40391</v>
          </cell>
          <cell r="B187">
            <v>5038.6500000000005</v>
          </cell>
          <cell r="C187">
            <v>2013.65</v>
          </cell>
          <cell r="D187">
            <v>3024.98</v>
          </cell>
          <cell r="E187">
            <v>322.68</v>
          </cell>
          <cell r="F187">
            <v>60.66</v>
          </cell>
          <cell r="G187">
            <v>262.02</v>
          </cell>
          <cell r="H187">
            <v>64.47</v>
          </cell>
          <cell r="I187">
            <v>178.39999999999998</v>
          </cell>
          <cell r="J187">
            <v>-113.94</v>
          </cell>
          <cell r="K187">
            <v>192.52000000000004</v>
          </cell>
          <cell r="L187">
            <v>504.77000000000004</v>
          </cell>
          <cell r="M187">
            <v>-312.25</v>
          </cell>
          <cell r="O187">
            <v>579.66999999999996</v>
          </cell>
          <cell r="P187">
            <v>743.82999999999981</v>
          </cell>
          <cell r="Q187">
            <v>-164.17000000000002</v>
          </cell>
        </row>
        <row r="188">
          <cell r="A188">
            <v>40422</v>
          </cell>
          <cell r="B188">
            <v>5844.9000000000005</v>
          </cell>
          <cell r="C188">
            <v>2253.37</v>
          </cell>
          <cell r="D188">
            <v>3591.52</v>
          </cell>
          <cell r="E188">
            <v>371.53000000000003</v>
          </cell>
          <cell r="F188">
            <v>66.22999999999999</v>
          </cell>
          <cell r="G188">
            <v>305.29999999999995</v>
          </cell>
          <cell r="H188">
            <v>73.98</v>
          </cell>
          <cell r="I188">
            <v>201.89999999999998</v>
          </cell>
          <cell r="J188">
            <v>-127.92999999999999</v>
          </cell>
          <cell r="K188">
            <v>220.79000000000005</v>
          </cell>
          <cell r="L188">
            <v>577.72</v>
          </cell>
          <cell r="M188">
            <v>-356.94</v>
          </cell>
          <cell r="O188">
            <v>666.3</v>
          </cell>
          <cell r="P188">
            <v>845.8499999999998</v>
          </cell>
          <cell r="Q188">
            <v>-179.57000000000002</v>
          </cell>
        </row>
        <row r="189">
          <cell r="A189">
            <v>40452</v>
          </cell>
          <cell r="B189">
            <v>6562.77</v>
          </cell>
          <cell r="C189">
            <v>2493.83</v>
          </cell>
          <cell r="D189">
            <v>4068.92</v>
          </cell>
          <cell r="E189">
            <v>417.77000000000004</v>
          </cell>
          <cell r="F189">
            <v>76.769999999999982</v>
          </cell>
          <cell r="G189">
            <v>340.99999999999994</v>
          </cell>
          <cell r="H189">
            <v>80.850000000000009</v>
          </cell>
          <cell r="I189">
            <v>224.78999999999996</v>
          </cell>
          <cell r="J189">
            <v>-143.94</v>
          </cell>
          <cell r="K189">
            <v>243.58000000000004</v>
          </cell>
          <cell r="L189">
            <v>638.65</v>
          </cell>
          <cell r="M189">
            <v>-395.07</v>
          </cell>
          <cell r="O189">
            <v>742.19999999999993</v>
          </cell>
          <cell r="P189">
            <v>940.20999999999981</v>
          </cell>
          <cell r="Q189">
            <v>-198.01000000000002</v>
          </cell>
        </row>
        <row r="190">
          <cell r="A190">
            <v>40483</v>
          </cell>
          <cell r="B190">
            <v>7039.56</v>
          </cell>
          <cell r="C190">
            <v>2722.36</v>
          </cell>
          <cell r="D190">
            <v>4317.1900000000005</v>
          </cell>
          <cell r="E190">
            <v>462.19000000000005</v>
          </cell>
          <cell r="F190">
            <v>84.659999999999982</v>
          </cell>
          <cell r="G190">
            <v>377.53</v>
          </cell>
          <cell r="H190">
            <v>88.15</v>
          </cell>
          <cell r="I190">
            <v>246.68999999999997</v>
          </cell>
          <cell r="J190">
            <v>-158.53</v>
          </cell>
          <cell r="K190">
            <v>269.68000000000006</v>
          </cell>
          <cell r="L190">
            <v>700.07999999999993</v>
          </cell>
          <cell r="M190">
            <v>-430.4</v>
          </cell>
          <cell r="O190">
            <v>820.02</v>
          </cell>
          <cell r="P190">
            <v>1031.4299999999998</v>
          </cell>
          <cell r="Q190">
            <v>-211.4</v>
          </cell>
        </row>
        <row r="191">
          <cell r="A191">
            <v>40513</v>
          </cell>
          <cell r="B191">
            <v>7601.2800000000007</v>
          </cell>
          <cell r="C191">
            <v>2952.81</v>
          </cell>
          <cell r="D191">
            <v>4648.4500000000007</v>
          </cell>
          <cell r="E191">
            <v>517.09</v>
          </cell>
          <cell r="F191">
            <v>94.589999999999975</v>
          </cell>
          <cell r="G191">
            <v>422.5</v>
          </cell>
          <cell r="H191">
            <v>96.850000000000009</v>
          </cell>
          <cell r="I191">
            <v>269.21999999999997</v>
          </cell>
          <cell r="J191">
            <v>-172.36</v>
          </cell>
          <cell r="K191">
            <v>299.24000000000007</v>
          </cell>
          <cell r="L191">
            <v>774.68999999999994</v>
          </cell>
          <cell r="M191">
            <v>-475.45</v>
          </cell>
          <cell r="O191">
            <v>913.18</v>
          </cell>
          <cell r="P191">
            <v>1138.4999999999998</v>
          </cell>
          <cell r="Q191">
            <v>-225.31</v>
          </cell>
        </row>
        <row r="192">
          <cell r="A192">
            <v>40544</v>
          </cell>
          <cell r="B192">
            <v>401.93</v>
          </cell>
          <cell r="C192">
            <v>208.5</v>
          </cell>
          <cell r="D192">
            <v>193.43</v>
          </cell>
          <cell r="E192">
            <v>44.87</v>
          </cell>
          <cell r="F192">
            <v>6.3</v>
          </cell>
          <cell r="G192">
            <v>38.56</v>
          </cell>
          <cell r="H192">
            <v>9.3000000000000007</v>
          </cell>
          <cell r="I192">
            <v>21.88</v>
          </cell>
          <cell r="J192">
            <v>-12.58</v>
          </cell>
          <cell r="K192">
            <v>18.52</v>
          </cell>
          <cell r="L192">
            <v>51.87</v>
          </cell>
          <cell r="M192">
            <v>-33.35</v>
          </cell>
          <cell r="O192">
            <v>72.69</v>
          </cell>
          <cell r="P192">
            <v>80.05</v>
          </cell>
          <cell r="Q192">
            <v>-7.3699999999999974</v>
          </cell>
        </row>
        <row r="193">
          <cell r="A193">
            <v>40575</v>
          </cell>
          <cell r="B193">
            <v>791.21</v>
          </cell>
          <cell r="C193">
            <v>417.68</v>
          </cell>
          <cell r="D193">
            <v>373.52</v>
          </cell>
          <cell r="E193">
            <v>90.69</v>
          </cell>
          <cell r="F193">
            <v>15.329999999999998</v>
          </cell>
          <cell r="G193">
            <v>75.34</v>
          </cell>
          <cell r="H193">
            <v>16.89</v>
          </cell>
          <cell r="I193">
            <v>44.519999999999996</v>
          </cell>
          <cell r="J193">
            <v>-27.630000000000003</v>
          </cell>
          <cell r="K193">
            <v>39.980000000000004</v>
          </cell>
          <cell r="L193">
            <v>99.65</v>
          </cell>
          <cell r="M193">
            <v>-59.67</v>
          </cell>
          <cell r="O193">
            <v>147.56</v>
          </cell>
          <cell r="P193">
            <v>159.5</v>
          </cell>
          <cell r="Q193">
            <v>-11.959999999999997</v>
          </cell>
        </row>
        <row r="194">
          <cell r="A194">
            <v>40603</v>
          </cell>
          <cell r="B194">
            <v>1282.8800000000001</v>
          </cell>
          <cell r="C194">
            <v>684.92000000000007</v>
          </cell>
          <cell r="D194">
            <v>597.95000000000005</v>
          </cell>
          <cell r="E194">
            <v>138.72</v>
          </cell>
          <cell r="F194">
            <v>28.07</v>
          </cell>
          <cell r="G194">
            <v>110.62</v>
          </cell>
          <cell r="H194">
            <v>30.5</v>
          </cell>
          <cell r="I194">
            <v>68.349999999999994</v>
          </cell>
          <cell r="J194">
            <v>-37.86</v>
          </cell>
          <cell r="K194">
            <v>66.350000000000009</v>
          </cell>
          <cell r="L194">
            <v>154.94999999999999</v>
          </cell>
          <cell r="M194">
            <v>-88.6</v>
          </cell>
          <cell r="O194">
            <v>235.57</v>
          </cell>
          <cell r="P194">
            <v>251.37</v>
          </cell>
          <cell r="Q194">
            <v>-15.839999999999996</v>
          </cell>
        </row>
        <row r="195">
          <cell r="A195">
            <v>40634</v>
          </cell>
          <cell r="B195">
            <v>1920.25</v>
          </cell>
          <cell r="C195">
            <v>965.92000000000007</v>
          </cell>
          <cell r="D195">
            <v>954.31000000000006</v>
          </cell>
          <cell r="E195">
            <v>187.67000000000002</v>
          </cell>
          <cell r="F195">
            <v>36.51</v>
          </cell>
          <cell r="G195">
            <v>151.13</v>
          </cell>
          <cell r="H195">
            <v>38.24</v>
          </cell>
          <cell r="I195">
            <v>91.74</v>
          </cell>
          <cell r="J195">
            <v>-53.51</v>
          </cell>
          <cell r="K195">
            <v>81.56</v>
          </cell>
          <cell r="L195">
            <v>198.41</v>
          </cell>
          <cell r="M195">
            <v>-116.86</v>
          </cell>
          <cell r="O195">
            <v>307.47000000000003</v>
          </cell>
          <cell r="P195">
            <v>326.65999999999997</v>
          </cell>
          <cell r="Q195">
            <v>-19.239999999999998</v>
          </cell>
        </row>
        <row r="196">
          <cell r="A196">
            <v>40664</v>
          </cell>
          <cell r="B196">
            <v>2584.7799999999997</v>
          </cell>
          <cell r="C196">
            <v>1224.48</v>
          </cell>
          <cell r="D196">
            <v>1360.27</v>
          </cell>
          <cell r="E196">
            <v>241.32000000000002</v>
          </cell>
          <cell r="F196">
            <v>47.15</v>
          </cell>
          <cell r="G196">
            <v>194.15</v>
          </cell>
          <cell r="H196">
            <v>45.660000000000004</v>
          </cell>
          <cell r="I196">
            <v>115.84</v>
          </cell>
          <cell r="J196">
            <v>-70.19</v>
          </cell>
          <cell r="K196">
            <v>106.77000000000001</v>
          </cell>
          <cell r="L196">
            <v>277.83</v>
          </cell>
          <cell r="M196">
            <v>-171.07</v>
          </cell>
          <cell r="O196">
            <v>393.75</v>
          </cell>
          <cell r="P196">
            <v>440.81999999999994</v>
          </cell>
          <cell r="Q196">
            <v>-47.11</v>
          </cell>
        </row>
        <row r="197">
          <cell r="A197">
            <v>40695</v>
          </cell>
          <cell r="B197">
            <v>3245.47</v>
          </cell>
          <cell r="C197">
            <v>1491.06</v>
          </cell>
          <cell r="D197">
            <v>1754.3899999999999</v>
          </cell>
          <cell r="E197">
            <v>283.93</v>
          </cell>
          <cell r="F197">
            <v>57.93</v>
          </cell>
          <cell r="G197">
            <v>225.99</v>
          </cell>
          <cell r="H197">
            <v>52.820000000000007</v>
          </cell>
          <cell r="I197">
            <v>140.46</v>
          </cell>
          <cell r="J197">
            <v>-87.65</v>
          </cell>
          <cell r="K197">
            <v>129.70000000000002</v>
          </cell>
          <cell r="L197">
            <v>381.61</v>
          </cell>
          <cell r="M197">
            <v>-251.92</v>
          </cell>
          <cell r="O197">
            <v>466.45</v>
          </cell>
          <cell r="P197">
            <v>580</v>
          </cell>
          <cell r="Q197">
            <v>-113.58</v>
          </cell>
        </row>
        <row r="198">
          <cell r="A198">
            <v>40725</v>
          </cell>
          <cell r="B198">
            <v>4243.8999999999996</v>
          </cell>
          <cell r="C198">
            <v>1740.36</v>
          </cell>
          <cell r="D198">
            <v>2503.5099999999998</v>
          </cell>
          <cell r="E198">
            <v>328.78000000000003</v>
          </cell>
          <cell r="F198">
            <v>71.41</v>
          </cell>
          <cell r="G198">
            <v>257.35000000000002</v>
          </cell>
          <cell r="H198">
            <v>60.59</v>
          </cell>
          <cell r="I198">
            <v>164.64000000000001</v>
          </cell>
          <cell r="J198">
            <v>-104.06</v>
          </cell>
          <cell r="K198">
            <v>156.48000000000002</v>
          </cell>
          <cell r="L198">
            <v>419.52</v>
          </cell>
          <cell r="M198">
            <v>-263.05</v>
          </cell>
          <cell r="O198">
            <v>545.85</v>
          </cell>
          <cell r="P198">
            <v>655.56999999999994</v>
          </cell>
          <cell r="Q198">
            <v>-109.76</v>
          </cell>
        </row>
        <row r="199">
          <cell r="A199">
            <v>40756</v>
          </cell>
          <cell r="B199">
            <v>5449.3899999999994</v>
          </cell>
          <cell r="C199">
            <v>2025.7199999999998</v>
          </cell>
          <cell r="D199">
            <v>3423.64</v>
          </cell>
          <cell r="E199">
            <v>383.41</v>
          </cell>
          <cell r="F199">
            <v>81.61</v>
          </cell>
          <cell r="G199">
            <v>301.78000000000003</v>
          </cell>
          <cell r="H199">
            <v>68.930000000000007</v>
          </cell>
          <cell r="I199">
            <v>188.95000000000002</v>
          </cell>
          <cell r="J199">
            <v>-120.03</v>
          </cell>
          <cell r="K199">
            <v>188.15000000000003</v>
          </cell>
          <cell r="L199">
            <v>456.42999999999995</v>
          </cell>
          <cell r="M199">
            <v>-268.28000000000003</v>
          </cell>
          <cell r="O199">
            <v>640.49</v>
          </cell>
          <cell r="P199">
            <v>726.9899999999999</v>
          </cell>
          <cell r="Q199">
            <v>-86.53</v>
          </cell>
        </row>
        <row r="200">
          <cell r="A200">
            <v>40787</v>
          </cell>
          <cell r="B200">
            <v>6316.83</v>
          </cell>
          <cell r="C200">
            <v>2268.6699999999996</v>
          </cell>
          <cell r="D200">
            <v>4048.13</v>
          </cell>
          <cell r="E200">
            <v>431.23</v>
          </cell>
          <cell r="F200">
            <v>91.789999999999992</v>
          </cell>
          <cell r="G200">
            <v>339.42</v>
          </cell>
          <cell r="H200">
            <v>76.490000000000009</v>
          </cell>
          <cell r="I200">
            <v>212.51000000000002</v>
          </cell>
          <cell r="J200">
            <v>-136.03</v>
          </cell>
          <cell r="K200">
            <v>215.35000000000002</v>
          </cell>
          <cell r="L200">
            <v>527.91</v>
          </cell>
          <cell r="M200">
            <v>-312.56000000000006</v>
          </cell>
          <cell r="O200">
            <v>723.07</v>
          </cell>
          <cell r="P200">
            <v>832.20999999999992</v>
          </cell>
          <cell r="Q200">
            <v>-109.17</v>
          </cell>
        </row>
        <row r="201">
          <cell r="A201">
            <v>40817</v>
          </cell>
          <cell r="B201">
            <v>7073.18</v>
          </cell>
          <cell r="C201">
            <v>2511.5399999999995</v>
          </cell>
          <cell r="D201">
            <v>4561.62</v>
          </cell>
          <cell r="E201">
            <v>477.15000000000003</v>
          </cell>
          <cell r="F201">
            <v>98.82</v>
          </cell>
          <cell r="G201">
            <v>378.32</v>
          </cell>
          <cell r="H201">
            <v>84.950000000000017</v>
          </cell>
          <cell r="I201">
            <v>234.76000000000002</v>
          </cell>
          <cell r="J201">
            <v>-149.81</v>
          </cell>
          <cell r="K201">
            <v>246.92000000000002</v>
          </cell>
          <cell r="L201">
            <v>561.54999999999995</v>
          </cell>
          <cell r="M201">
            <v>-314.63000000000005</v>
          </cell>
          <cell r="O201">
            <v>809.0200000000001</v>
          </cell>
          <cell r="P201">
            <v>895.12999999999988</v>
          </cell>
          <cell r="Q201">
            <v>-86.12</v>
          </cell>
        </row>
        <row r="202">
          <cell r="A202">
            <v>40848</v>
          </cell>
          <cell r="B202">
            <v>7573.06</v>
          </cell>
          <cell r="C202">
            <v>2743.8299999999995</v>
          </cell>
          <cell r="D202">
            <v>4829.21</v>
          </cell>
          <cell r="E202">
            <v>529.33000000000004</v>
          </cell>
          <cell r="F202">
            <v>109.05</v>
          </cell>
          <cell r="G202">
            <v>420.28</v>
          </cell>
          <cell r="H202">
            <v>93.40000000000002</v>
          </cell>
          <cell r="I202">
            <v>257.43</v>
          </cell>
          <cell r="J202">
            <v>-164.04</v>
          </cell>
          <cell r="K202">
            <v>277.89</v>
          </cell>
          <cell r="L202">
            <v>597.74</v>
          </cell>
          <cell r="M202">
            <v>-319.85000000000008</v>
          </cell>
          <cell r="O202">
            <v>900.62000000000012</v>
          </cell>
          <cell r="P202">
            <v>964.21999999999991</v>
          </cell>
          <cell r="Q202">
            <v>-63.61</v>
          </cell>
        </row>
        <row r="203">
          <cell r="A203">
            <v>40878</v>
          </cell>
          <cell r="B203">
            <v>8145.56</v>
          </cell>
          <cell r="C203">
            <v>2973.5599999999995</v>
          </cell>
          <cell r="D203">
            <v>5171.99</v>
          </cell>
          <cell r="E203">
            <v>584.45000000000005</v>
          </cell>
          <cell r="F203">
            <v>116.82</v>
          </cell>
          <cell r="G203">
            <v>467.63</v>
          </cell>
          <cell r="H203">
            <v>100.62000000000002</v>
          </cell>
          <cell r="I203">
            <v>279.35000000000002</v>
          </cell>
          <cell r="J203">
            <v>-178.73</v>
          </cell>
          <cell r="K203">
            <v>308.49</v>
          </cell>
          <cell r="L203">
            <v>673.01</v>
          </cell>
          <cell r="M203">
            <v>-364.5100000000001</v>
          </cell>
          <cell r="O203">
            <v>993.56000000000017</v>
          </cell>
          <cell r="P203">
            <v>1069.1799999999998</v>
          </cell>
          <cell r="Q203">
            <v>-75.609999999999985</v>
          </cell>
        </row>
        <row r="204">
          <cell r="A204">
            <v>40909</v>
          </cell>
          <cell r="B204">
            <v>440.54</v>
          </cell>
          <cell r="C204">
            <v>217</v>
          </cell>
          <cell r="D204">
            <v>223.54</v>
          </cell>
          <cell r="E204">
            <v>34.380000000000003</v>
          </cell>
          <cell r="F204">
            <v>9.92</v>
          </cell>
          <cell r="G204">
            <v>24.47</v>
          </cell>
          <cell r="H204">
            <v>9.93</v>
          </cell>
          <cell r="I204">
            <v>23.73</v>
          </cell>
          <cell r="J204">
            <v>-13.8</v>
          </cell>
          <cell r="K204">
            <v>31.98</v>
          </cell>
          <cell r="L204">
            <v>59.78</v>
          </cell>
          <cell r="M204">
            <v>-27.8</v>
          </cell>
          <cell r="O204">
            <v>76.290000000000006</v>
          </cell>
          <cell r="P204">
            <v>93.43</v>
          </cell>
          <cell r="Q204">
            <v>-17.130000000000003</v>
          </cell>
        </row>
        <row r="205">
          <cell r="A205">
            <v>40940</v>
          </cell>
          <cell r="B205">
            <v>872.06</v>
          </cell>
          <cell r="C205">
            <v>427.53</v>
          </cell>
          <cell r="D205">
            <v>444.53999999999996</v>
          </cell>
          <cell r="E205">
            <v>66.320000000000007</v>
          </cell>
          <cell r="F205">
            <v>17.329999999999998</v>
          </cell>
          <cell r="G205">
            <v>49</v>
          </cell>
          <cell r="H205">
            <v>17.46</v>
          </cell>
          <cell r="I205">
            <v>48.379999999999995</v>
          </cell>
          <cell r="J205">
            <v>-30.93</v>
          </cell>
          <cell r="K205">
            <v>60.400000000000006</v>
          </cell>
          <cell r="L205">
            <v>99.37</v>
          </cell>
          <cell r="M205">
            <v>-38.980000000000004</v>
          </cell>
          <cell r="O205">
            <v>144.18</v>
          </cell>
          <cell r="P205">
            <v>165.08</v>
          </cell>
          <cell r="Q205">
            <v>-20.91</v>
          </cell>
        </row>
        <row r="206">
          <cell r="A206">
            <v>40969</v>
          </cell>
          <cell r="B206">
            <v>1375.84</v>
          </cell>
          <cell r="C206">
            <v>687.64</v>
          </cell>
          <cell r="D206">
            <v>688.22</v>
          </cell>
          <cell r="E206">
            <v>109.80000000000001</v>
          </cell>
          <cell r="F206">
            <v>23.839999999999996</v>
          </cell>
          <cell r="G206">
            <v>85.97</v>
          </cell>
          <cell r="H206">
            <v>32.67</v>
          </cell>
          <cell r="I206">
            <v>71.08</v>
          </cell>
          <cell r="J206">
            <v>-38.42</v>
          </cell>
          <cell r="K206">
            <v>90.42</v>
          </cell>
          <cell r="L206">
            <v>141.6</v>
          </cell>
          <cell r="M206">
            <v>-51.190000000000005</v>
          </cell>
          <cell r="O206">
            <v>232.89</v>
          </cell>
          <cell r="P206">
            <v>236.52</v>
          </cell>
          <cell r="Q206">
            <v>-3.6400000000000041</v>
          </cell>
        </row>
        <row r="207">
          <cell r="A207">
            <v>41000</v>
          </cell>
          <cell r="B207">
            <v>2033.37</v>
          </cell>
          <cell r="C207">
            <v>949.31</v>
          </cell>
          <cell r="D207">
            <v>1084.08</v>
          </cell>
          <cell r="E207">
            <v>146.19</v>
          </cell>
          <cell r="F207">
            <v>34.26</v>
          </cell>
          <cell r="G207">
            <v>111.95</v>
          </cell>
          <cell r="H207">
            <v>40.64</v>
          </cell>
          <cell r="I207">
            <v>93.17</v>
          </cell>
          <cell r="J207">
            <v>-52.54</v>
          </cell>
          <cell r="K207">
            <v>126.14</v>
          </cell>
          <cell r="L207">
            <v>207.37</v>
          </cell>
          <cell r="M207">
            <v>-81.240000000000009</v>
          </cell>
          <cell r="O207">
            <v>312.96999999999997</v>
          </cell>
          <cell r="P207">
            <v>334.8</v>
          </cell>
          <cell r="Q207">
            <v>-21.830000000000002</v>
          </cell>
        </row>
        <row r="208">
          <cell r="A208">
            <v>41030</v>
          </cell>
          <cell r="B208">
            <v>2733.66</v>
          </cell>
          <cell r="C208">
            <v>1212.9299999999998</v>
          </cell>
          <cell r="D208">
            <v>1520.75</v>
          </cell>
          <cell r="E208">
            <v>197.9</v>
          </cell>
          <cell r="F208">
            <v>41.97</v>
          </cell>
          <cell r="G208">
            <v>155.94999999999999</v>
          </cell>
          <cell r="H208">
            <v>50.95</v>
          </cell>
          <cell r="I208">
            <v>117.4</v>
          </cell>
          <cell r="J208">
            <v>-66.459999999999994</v>
          </cell>
          <cell r="K208">
            <v>157.6</v>
          </cell>
          <cell r="L208">
            <v>273.98</v>
          </cell>
          <cell r="M208">
            <v>-116.39000000000001</v>
          </cell>
          <cell r="O208">
            <v>406.45</v>
          </cell>
          <cell r="P208">
            <v>433.35</v>
          </cell>
          <cell r="Q208">
            <v>-26.900000000000002</v>
          </cell>
        </row>
        <row r="209">
          <cell r="A209">
            <v>41061</v>
          </cell>
          <cell r="B209">
            <v>3419.25</v>
          </cell>
          <cell r="C209">
            <v>1464.0699999999997</v>
          </cell>
          <cell r="D209">
            <v>1955.2</v>
          </cell>
          <cell r="E209">
            <v>244.49</v>
          </cell>
          <cell r="F209">
            <v>50.19</v>
          </cell>
          <cell r="G209">
            <v>194.32999999999998</v>
          </cell>
          <cell r="H209">
            <v>60.11</v>
          </cell>
          <cell r="I209">
            <v>142</v>
          </cell>
          <cell r="J209">
            <v>-81.899999999999991</v>
          </cell>
          <cell r="K209">
            <v>192.14999999999998</v>
          </cell>
          <cell r="L209">
            <v>325.17</v>
          </cell>
          <cell r="M209">
            <v>-133.03000000000003</v>
          </cell>
          <cell r="O209">
            <v>496.75</v>
          </cell>
          <cell r="P209">
            <v>517.36</v>
          </cell>
          <cell r="Q209">
            <v>-20.599999999999998</v>
          </cell>
        </row>
        <row r="210">
          <cell r="A210">
            <v>41091</v>
          </cell>
          <cell r="B210">
            <v>4500.59</v>
          </cell>
          <cell r="C210">
            <v>1714.1799999999998</v>
          </cell>
          <cell r="D210">
            <v>2786.4300000000003</v>
          </cell>
          <cell r="E210">
            <v>296.60000000000002</v>
          </cell>
          <cell r="F210">
            <v>57.599999999999994</v>
          </cell>
          <cell r="G210">
            <v>239.02999999999997</v>
          </cell>
          <cell r="H210">
            <v>67.53</v>
          </cell>
          <cell r="I210">
            <v>165.24</v>
          </cell>
          <cell r="J210">
            <v>-97.72</v>
          </cell>
          <cell r="K210">
            <v>230.57999999999998</v>
          </cell>
          <cell r="L210">
            <v>395.37</v>
          </cell>
          <cell r="M210">
            <v>-164.80000000000004</v>
          </cell>
          <cell r="O210">
            <v>594.71</v>
          </cell>
          <cell r="P210">
            <v>618.21</v>
          </cell>
          <cell r="Q210">
            <v>-23.489999999999995</v>
          </cell>
        </row>
        <row r="211">
          <cell r="A211">
            <v>41122</v>
          </cell>
          <cell r="B211">
            <v>5772.85</v>
          </cell>
          <cell r="C211">
            <v>1988.2299999999998</v>
          </cell>
          <cell r="D211">
            <v>3784.63</v>
          </cell>
          <cell r="E211">
            <v>343.74</v>
          </cell>
          <cell r="F211">
            <v>65.11</v>
          </cell>
          <cell r="G211">
            <v>278.64999999999998</v>
          </cell>
          <cell r="H211">
            <v>74.17</v>
          </cell>
          <cell r="I211">
            <v>190.98000000000002</v>
          </cell>
          <cell r="J211">
            <v>-116.82</v>
          </cell>
          <cell r="K211">
            <v>265.21999999999997</v>
          </cell>
          <cell r="L211">
            <v>437.07</v>
          </cell>
          <cell r="M211">
            <v>-171.86000000000004</v>
          </cell>
          <cell r="O211">
            <v>683.13</v>
          </cell>
          <cell r="P211">
            <v>693.16000000000008</v>
          </cell>
          <cell r="Q211">
            <v>-10.029999999999998</v>
          </cell>
        </row>
        <row r="212">
          <cell r="A212">
            <v>41153</v>
          </cell>
          <cell r="B212">
            <v>6669.8700000000008</v>
          </cell>
          <cell r="C212">
            <v>2224.41</v>
          </cell>
          <cell r="D212">
            <v>4445.46</v>
          </cell>
          <cell r="E212">
            <v>392.51</v>
          </cell>
          <cell r="F212">
            <v>71.94</v>
          </cell>
          <cell r="G212">
            <v>320.58999999999997</v>
          </cell>
          <cell r="H212">
            <v>82.51</v>
          </cell>
          <cell r="I212">
            <v>214.02</v>
          </cell>
          <cell r="J212">
            <v>-131.53</v>
          </cell>
          <cell r="K212">
            <v>302.20999999999998</v>
          </cell>
          <cell r="L212">
            <v>472.08</v>
          </cell>
          <cell r="M212">
            <v>-169.88000000000005</v>
          </cell>
          <cell r="O212">
            <v>777.23</v>
          </cell>
          <cell r="P212">
            <v>758.04000000000008</v>
          </cell>
          <cell r="Q212">
            <v>19.18</v>
          </cell>
        </row>
        <row r="213">
          <cell r="A213">
            <v>41183</v>
          </cell>
          <cell r="B213">
            <v>7468.9500000000007</v>
          </cell>
          <cell r="C213">
            <v>2478.3799999999997</v>
          </cell>
          <cell r="D213">
            <v>4990.57</v>
          </cell>
          <cell r="E213">
            <v>450.66999999999996</v>
          </cell>
          <cell r="F213">
            <v>81.819999999999993</v>
          </cell>
          <cell r="G213">
            <v>368.87</v>
          </cell>
          <cell r="H213">
            <v>91.06</v>
          </cell>
          <cell r="I213">
            <v>237.84</v>
          </cell>
          <cell r="J213">
            <v>-146.80000000000001</v>
          </cell>
          <cell r="K213">
            <v>348.9</v>
          </cell>
          <cell r="L213">
            <v>514.59</v>
          </cell>
          <cell r="M213">
            <v>-165.70000000000005</v>
          </cell>
          <cell r="O213">
            <v>890.63</v>
          </cell>
          <cell r="P213">
            <v>834.25000000000011</v>
          </cell>
          <cell r="Q213">
            <v>56.370000000000005</v>
          </cell>
        </row>
        <row r="214">
          <cell r="A214">
            <v>41214</v>
          </cell>
          <cell r="B214">
            <v>8005.0800000000008</v>
          </cell>
          <cell r="C214">
            <v>2719.12</v>
          </cell>
          <cell r="D214">
            <v>5285.96</v>
          </cell>
          <cell r="E214">
            <v>499.96999999999997</v>
          </cell>
          <cell r="F214">
            <v>91.53</v>
          </cell>
          <cell r="G214">
            <v>408.46000000000004</v>
          </cell>
          <cell r="H214">
            <v>98.12</v>
          </cell>
          <cell r="I214">
            <v>261.87</v>
          </cell>
          <cell r="J214">
            <v>-163.78</v>
          </cell>
          <cell r="K214">
            <v>392.32</v>
          </cell>
          <cell r="L214">
            <v>558.28</v>
          </cell>
          <cell r="M214">
            <v>-165.97000000000006</v>
          </cell>
          <cell r="O214">
            <v>990.41</v>
          </cell>
          <cell r="P214">
            <v>911.68000000000006</v>
          </cell>
          <cell r="Q214">
            <v>78.710000000000008</v>
          </cell>
        </row>
        <row r="215">
          <cell r="A215">
            <v>41244</v>
          </cell>
          <cell r="B215">
            <v>8605.5300000000007</v>
          </cell>
          <cell r="C215">
            <v>2945.96</v>
          </cell>
          <cell r="D215">
            <v>5659.57</v>
          </cell>
          <cell r="E215">
            <v>561.5</v>
          </cell>
          <cell r="F215">
            <v>101.43</v>
          </cell>
          <cell r="G215">
            <v>460.09000000000003</v>
          </cell>
          <cell r="H215">
            <v>107.02000000000001</v>
          </cell>
          <cell r="I215">
            <v>285.27</v>
          </cell>
          <cell r="J215">
            <v>-178.28</v>
          </cell>
          <cell r="K215">
            <v>432.15999999999997</v>
          </cell>
          <cell r="L215">
            <v>601.22</v>
          </cell>
          <cell r="M215">
            <v>-169.07000000000005</v>
          </cell>
          <cell r="O215">
            <v>1100.68</v>
          </cell>
          <cell r="P215">
            <v>987.92000000000007</v>
          </cell>
          <cell r="Q215">
            <v>112.74000000000001</v>
          </cell>
        </row>
        <row r="216">
          <cell r="A216">
            <v>41275</v>
          </cell>
          <cell r="B216">
            <v>462.06</v>
          </cell>
          <cell r="C216">
            <v>179.83</v>
          </cell>
          <cell r="D216">
            <v>282.22000000000003</v>
          </cell>
          <cell r="E216">
            <v>41.47</v>
          </cell>
          <cell r="F216">
            <v>8.2100000000000009</v>
          </cell>
          <cell r="G216">
            <v>33.270000000000003</v>
          </cell>
          <cell r="H216">
            <v>8.74</v>
          </cell>
          <cell r="I216">
            <v>26.59</v>
          </cell>
          <cell r="J216">
            <v>-17.850000000000001</v>
          </cell>
          <cell r="K216">
            <v>32.17</v>
          </cell>
          <cell r="L216">
            <v>36.9</v>
          </cell>
          <cell r="M216">
            <v>-4.74</v>
          </cell>
          <cell r="O216">
            <v>82.38</v>
          </cell>
          <cell r="P216">
            <v>71.699999999999989</v>
          </cell>
          <cell r="Q216">
            <v>10.680000000000001</v>
          </cell>
        </row>
        <row r="217">
          <cell r="A217">
            <v>41306</v>
          </cell>
          <cell r="B217">
            <v>894.45</v>
          </cell>
          <cell r="C217">
            <v>354.92</v>
          </cell>
          <cell r="D217">
            <v>539.53</v>
          </cell>
          <cell r="E217">
            <v>81.33</v>
          </cell>
          <cell r="F217">
            <v>15.450000000000001</v>
          </cell>
          <cell r="G217">
            <v>65.89</v>
          </cell>
          <cell r="H217">
            <v>14.55</v>
          </cell>
          <cell r="I217">
            <v>49.81</v>
          </cell>
          <cell r="J217">
            <v>-35.260000000000005</v>
          </cell>
          <cell r="K217">
            <v>66.19</v>
          </cell>
          <cell r="L217">
            <v>69.86</v>
          </cell>
          <cell r="M217">
            <v>-3.6900000000000004</v>
          </cell>
          <cell r="O217">
            <v>162.07</v>
          </cell>
          <cell r="P217">
            <v>135.12</v>
          </cell>
          <cell r="Q217">
            <v>26.939999999999998</v>
          </cell>
        </row>
        <row r="218">
          <cell r="A218">
            <v>41334</v>
          </cell>
          <cell r="B218">
            <v>1464.39</v>
          </cell>
          <cell r="C218">
            <v>554.79999999999995</v>
          </cell>
          <cell r="D218">
            <v>909.58999999999992</v>
          </cell>
          <cell r="E218">
            <v>128.66</v>
          </cell>
          <cell r="F218">
            <v>26.11</v>
          </cell>
          <cell r="G218">
            <v>102.56</v>
          </cell>
          <cell r="H218">
            <v>27.880000000000003</v>
          </cell>
          <cell r="I218">
            <v>73.05</v>
          </cell>
          <cell r="J218">
            <v>-45.17</v>
          </cell>
          <cell r="K218">
            <v>99.41</v>
          </cell>
          <cell r="L218">
            <v>101.73</v>
          </cell>
          <cell r="M218">
            <v>-2.33</v>
          </cell>
          <cell r="O218">
            <v>255.95</v>
          </cell>
          <cell r="P218">
            <v>200.89</v>
          </cell>
          <cell r="Q218">
            <v>55.06</v>
          </cell>
        </row>
        <row r="219">
          <cell r="A219">
            <v>41365</v>
          </cell>
          <cell r="B219">
            <v>2091.81</v>
          </cell>
          <cell r="C219">
            <v>805.78</v>
          </cell>
          <cell r="D219">
            <v>1286.02</v>
          </cell>
          <cell r="E219">
            <v>171.14</v>
          </cell>
          <cell r="F219">
            <v>34.97</v>
          </cell>
          <cell r="G219">
            <v>136.18</v>
          </cell>
          <cell r="H219">
            <v>33.71</v>
          </cell>
          <cell r="I219">
            <v>97.71</v>
          </cell>
          <cell r="J219">
            <v>-63.99</v>
          </cell>
          <cell r="K219">
            <v>133.57</v>
          </cell>
          <cell r="L219">
            <v>139.75</v>
          </cell>
          <cell r="M219">
            <v>-6.1899999999999995</v>
          </cell>
          <cell r="O219">
            <v>338.41999999999996</v>
          </cell>
          <cell r="P219">
            <v>272.42999999999995</v>
          </cell>
          <cell r="Q219">
            <v>66</v>
          </cell>
        </row>
        <row r="220">
          <cell r="A220">
            <v>41395</v>
          </cell>
          <cell r="B220">
            <v>2840.5</v>
          </cell>
          <cell r="C220">
            <v>1072.79</v>
          </cell>
          <cell r="D220">
            <v>1767.71</v>
          </cell>
          <cell r="E220">
            <v>230.48</v>
          </cell>
          <cell r="F220">
            <v>43.26</v>
          </cell>
          <cell r="G220">
            <v>187.23000000000002</v>
          </cell>
          <cell r="H220">
            <v>43.57</v>
          </cell>
          <cell r="I220">
            <v>123.39999999999999</v>
          </cell>
          <cell r="J220">
            <v>-79.820000000000007</v>
          </cell>
          <cell r="K220">
            <v>162.18</v>
          </cell>
          <cell r="L220">
            <v>181.72</v>
          </cell>
          <cell r="M220">
            <v>-19.549999999999997</v>
          </cell>
          <cell r="O220">
            <v>436.22999999999996</v>
          </cell>
          <cell r="P220">
            <v>348.37999999999994</v>
          </cell>
          <cell r="Q220">
            <v>87.86</v>
          </cell>
        </row>
        <row r="221">
          <cell r="A221">
            <v>41426</v>
          </cell>
          <cell r="B221">
            <v>3578.44</v>
          </cell>
          <cell r="C221">
            <v>1331.8799999999999</v>
          </cell>
          <cell r="D221">
            <v>2246.5500000000002</v>
          </cell>
          <cell r="E221">
            <v>280.99</v>
          </cell>
          <cell r="F221">
            <v>53.92</v>
          </cell>
          <cell r="G221">
            <v>227.08</v>
          </cell>
          <cell r="H221">
            <v>51.67</v>
          </cell>
          <cell r="I221">
            <v>146.41</v>
          </cell>
          <cell r="J221">
            <v>-94.73</v>
          </cell>
          <cell r="K221">
            <v>192.76</v>
          </cell>
          <cell r="L221">
            <v>231.56</v>
          </cell>
          <cell r="M221">
            <v>-38.81</v>
          </cell>
          <cell r="O221">
            <v>525.41999999999996</v>
          </cell>
          <cell r="P221">
            <v>431.88999999999993</v>
          </cell>
          <cell r="Q221">
            <v>93.539999999999992</v>
          </cell>
        </row>
        <row r="222">
          <cell r="A222">
            <v>41456</v>
          </cell>
          <cell r="B222">
            <v>4753.8099999999995</v>
          </cell>
          <cell r="C222">
            <v>1627.4499999999998</v>
          </cell>
          <cell r="D222">
            <v>3126.3500000000004</v>
          </cell>
          <cell r="E222">
            <v>338.68</v>
          </cell>
          <cell r="F222">
            <v>69.83</v>
          </cell>
          <cell r="G222">
            <v>268.86</v>
          </cell>
          <cell r="H222">
            <v>60.74</v>
          </cell>
          <cell r="I222">
            <v>173.14</v>
          </cell>
          <cell r="J222">
            <v>-112.39</v>
          </cell>
          <cell r="K222">
            <v>221.47</v>
          </cell>
          <cell r="L222">
            <v>273.20999999999998</v>
          </cell>
          <cell r="M222">
            <v>-51.75</v>
          </cell>
          <cell r="O222">
            <v>620.89</v>
          </cell>
          <cell r="P222">
            <v>516.17999999999995</v>
          </cell>
          <cell r="Q222">
            <v>104.72</v>
          </cell>
        </row>
        <row r="223">
          <cell r="A223">
            <v>41487</v>
          </cell>
          <cell r="B223">
            <v>6377.2699999999995</v>
          </cell>
          <cell r="C223">
            <v>1938.6599999999999</v>
          </cell>
          <cell r="D223">
            <v>4438.59</v>
          </cell>
          <cell r="E223">
            <v>400.46000000000004</v>
          </cell>
          <cell r="F223">
            <v>79.239999999999995</v>
          </cell>
          <cell r="G223">
            <v>321.23</v>
          </cell>
          <cell r="H223">
            <v>68.320000000000007</v>
          </cell>
          <cell r="I223">
            <v>197.07999999999998</v>
          </cell>
          <cell r="J223">
            <v>-128.76</v>
          </cell>
          <cell r="K223">
            <v>248.05</v>
          </cell>
          <cell r="L223">
            <v>312.65999999999997</v>
          </cell>
          <cell r="M223">
            <v>-64.63</v>
          </cell>
          <cell r="O223">
            <v>716.82999999999993</v>
          </cell>
          <cell r="P223">
            <v>588.98</v>
          </cell>
          <cell r="Q223">
            <v>127.84</v>
          </cell>
        </row>
        <row r="224">
          <cell r="A224">
            <v>41518</v>
          </cell>
          <cell r="B224">
            <v>7317.8099999999995</v>
          </cell>
          <cell r="C224">
            <v>2229.5699999999997</v>
          </cell>
          <cell r="D224">
            <v>5088.22</v>
          </cell>
          <cell r="E224">
            <v>451.48</v>
          </cell>
          <cell r="F224">
            <v>91.19</v>
          </cell>
          <cell r="G224">
            <v>360.3</v>
          </cell>
          <cell r="H224">
            <v>75.73</v>
          </cell>
          <cell r="I224">
            <v>220.40999999999997</v>
          </cell>
          <cell r="J224">
            <v>-144.67999999999998</v>
          </cell>
          <cell r="K224">
            <v>280</v>
          </cell>
          <cell r="L224">
            <v>350.05999999999995</v>
          </cell>
          <cell r="M224">
            <v>-70.08</v>
          </cell>
          <cell r="O224">
            <v>807.20999999999992</v>
          </cell>
          <cell r="P224">
            <v>661.66000000000008</v>
          </cell>
          <cell r="Q224">
            <v>145.54</v>
          </cell>
        </row>
        <row r="225">
          <cell r="A225">
            <v>41548</v>
          </cell>
          <cell r="B225">
            <v>8062.74</v>
          </cell>
          <cell r="C225">
            <v>2474.2199999999998</v>
          </cell>
          <cell r="D225">
            <v>5588.5</v>
          </cell>
          <cell r="E225">
            <v>510.24</v>
          </cell>
          <cell r="F225">
            <v>106.3</v>
          </cell>
          <cell r="G225">
            <v>403.95</v>
          </cell>
          <cell r="H225">
            <v>84.2</v>
          </cell>
          <cell r="I225">
            <v>247.38999999999996</v>
          </cell>
          <cell r="J225">
            <v>-163.18999999999997</v>
          </cell>
          <cell r="K225">
            <v>306.92</v>
          </cell>
          <cell r="L225">
            <v>390.44999999999993</v>
          </cell>
          <cell r="M225">
            <v>-83.56</v>
          </cell>
          <cell r="O225">
            <v>901.3599999999999</v>
          </cell>
          <cell r="P225">
            <v>744.1400000000001</v>
          </cell>
          <cell r="Q225">
            <v>157.19999999999999</v>
          </cell>
        </row>
        <row r="226">
          <cell r="A226">
            <v>41579</v>
          </cell>
          <cell r="B226">
            <v>8572.2099999999991</v>
          </cell>
          <cell r="C226">
            <v>2696.72</v>
          </cell>
          <cell r="D226">
            <v>5875.47</v>
          </cell>
          <cell r="E226">
            <v>571.32000000000005</v>
          </cell>
          <cell r="F226">
            <v>117.63</v>
          </cell>
          <cell r="G226">
            <v>453.7</v>
          </cell>
          <cell r="H226">
            <v>92.29</v>
          </cell>
          <cell r="I226">
            <v>269.43999999999994</v>
          </cell>
          <cell r="J226">
            <v>-177.13999999999996</v>
          </cell>
          <cell r="K226">
            <v>336.51</v>
          </cell>
          <cell r="L226">
            <v>455.74999999999994</v>
          </cell>
          <cell r="M226">
            <v>-119.27000000000001</v>
          </cell>
          <cell r="O226">
            <v>1000.1199999999999</v>
          </cell>
          <cell r="P226">
            <v>842.82000000000016</v>
          </cell>
          <cell r="Q226">
            <v>157.29</v>
          </cell>
        </row>
        <row r="227">
          <cell r="A227">
            <v>41609</v>
          </cell>
          <cell r="B227">
            <v>9156.99</v>
          </cell>
          <cell r="C227">
            <v>2938.6899999999996</v>
          </cell>
          <cell r="D227">
            <v>6218.2800000000007</v>
          </cell>
          <cell r="E227">
            <v>645.01</v>
          </cell>
          <cell r="F227">
            <v>127.94</v>
          </cell>
          <cell r="G227">
            <v>517.08000000000004</v>
          </cell>
          <cell r="H227">
            <v>98.56</v>
          </cell>
          <cell r="I227">
            <v>291.24999999999994</v>
          </cell>
          <cell r="J227">
            <v>-192.67999999999995</v>
          </cell>
          <cell r="K227">
            <v>368.91999999999996</v>
          </cell>
          <cell r="L227">
            <v>495.85999999999996</v>
          </cell>
          <cell r="M227">
            <v>-126.98</v>
          </cell>
          <cell r="O227">
            <v>1112.4899999999998</v>
          </cell>
          <cell r="P227">
            <v>915.05000000000018</v>
          </cell>
          <cell r="Q227">
            <v>197.42</v>
          </cell>
        </row>
        <row r="228">
          <cell r="A228">
            <v>41640</v>
          </cell>
          <cell r="B228">
            <v>510.96</v>
          </cell>
          <cell r="C228">
            <v>188.6</v>
          </cell>
          <cell r="D228">
            <v>322.36</v>
          </cell>
          <cell r="E228">
            <v>41.39</v>
          </cell>
          <cell r="F228">
            <v>8.98</v>
          </cell>
          <cell r="G228">
            <v>32.409999999999997</v>
          </cell>
          <cell r="H228">
            <v>7.19</v>
          </cell>
          <cell r="I228">
            <v>32.83</v>
          </cell>
          <cell r="J228">
            <v>-25.64</v>
          </cell>
          <cell r="K228">
            <v>30.99</v>
          </cell>
          <cell r="L228">
            <v>44.87</v>
          </cell>
          <cell r="M228">
            <v>-13.88</v>
          </cell>
          <cell r="O228">
            <v>79.569999999999993</v>
          </cell>
          <cell r="P228">
            <v>86.68</v>
          </cell>
          <cell r="Q228">
            <v>-7.1100000000000048</v>
          </cell>
        </row>
        <row r="229">
          <cell r="A229">
            <v>41671</v>
          </cell>
          <cell r="B229">
            <v>976.15</v>
          </cell>
          <cell r="C229">
            <v>374.87</v>
          </cell>
          <cell r="D229">
            <v>601.28</v>
          </cell>
          <cell r="E229">
            <v>76.759999999999991</v>
          </cell>
          <cell r="F229">
            <v>19.420000000000002</v>
          </cell>
          <cell r="G229">
            <v>57.339999999999996</v>
          </cell>
          <cell r="H229">
            <v>17.14</v>
          </cell>
          <cell r="I229">
            <v>60.17</v>
          </cell>
          <cell r="J229">
            <v>-43.03</v>
          </cell>
          <cell r="K229">
            <v>57.65</v>
          </cell>
          <cell r="L229">
            <v>89.75</v>
          </cell>
          <cell r="M229">
            <v>-32.090000000000003</v>
          </cell>
          <cell r="O229">
            <v>151.54999999999998</v>
          </cell>
          <cell r="P229">
            <v>169.34</v>
          </cell>
          <cell r="Q229">
            <v>-17.780000000000008</v>
          </cell>
        </row>
        <row r="230">
          <cell r="A230">
            <v>41699</v>
          </cell>
          <cell r="B230">
            <v>1549.73</v>
          </cell>
          <cell r="C230">
            <v>579.24</v>
          </cell>
          <cell r="D230">
            <v>970.5</v>
          </cell>
          <cell r="E230">
            <v>118.01999999999998</v>
          </cell>
          <cell r="F230">
            <v>25.810000000000002</v>
          </cell>
          <cell r="G230">
            <v>92.21</v>
          </cell>
          <cell r="H230">
            <v>23.51</v>
          </cell>
          <cell r="I230">
            <v>84.28</v>
          </cell>
          <cell r="J230">
            <v>-60.769999999999996</v>
          </cell>
          <cell r="K230">
            <v>81.400000000000006</v>
          </cell>
          <cell r="L230">
            <v>133.72999999999999</v>
          </cell>
          <cell r="M230">
            <v>-52.320000000000007</v>
          </cell>
          <cell r="O230">
            <v>222.92999999999998</v>
          </cell>
          <cell r="P230">
            <v>243.82</v>
          </cell>
          <cell r="Q230">
            <v>-20.88000000000001</v>
          </cell>
        </row>
        <row r="231">
          <cell r="A231">
            <v>41730</v>
          </cell>
          <cell r="B231">
            <v>2285.4300000000003</v>
          </cell>
          <cell r="C231">
            <v>862.55</v>
          </cell>
          <cell r="D231">
            <v>1422.8899999999999</v>
          </cell>
          <cell r="E231">
            <v>158.72999999999999</v>
          </cell>
          <cell r="F231">
            <v>35.380000000000003</v>
          </cell>
          <cell r="G231">
            <v>123.35</v>
          </cell>
          <cell r="H231">
            <v>29.96</v>
          </cell>
          <cell r="I231">
            <v>108.32</v>
          </cell>
          <cell r="J231">
            <v>-78.349999999999994</v>
          </cell>
          <cell r="K231">
            <v>107.79</v>
          </cell>
          <cell r="L231">
            <v>183.98999999999998</v>
          </cell>
          <cell r="M231">
            <v>-76.190000000000012</v>
          </cell>
          <cell r="O231">
            <v>296.48</v>
          </cell>
          <cell r="P231">
            <v>327.69</v>
          </cell>
          <cell r="Q231">
            <v>-31.190000000000008</v>
          </cell>
        </row>
        <row r="232">
          <cell r="A232">
            <v>41760</v>
          </cell>
          <cell r="B232">
            <v>3125.9700000000003</v>
          </cell>
          <cell r="C232">
            <v>1140.6399999999999</v>
          </cell>
          <cell r="D232">
            <v>1985.34</v>
          </cell>
          <cell r="E232">
            <v>204.97</v>
          </cell>
          <cell r="F232">
            <v>44.58</v>
          </cell>
          <cell r="G232">
            <v>160.38</v>
          </cell>
          <cell r="H232">
            <v>37.549999999999997</v>
          </cell>
          <cell r="I232">
            <v>137.88999999999999</v>
          </cell>
          <cell r="J232">
            <v>-100.33</v>
          </cell>
          <cell r="K232">
            <v>139.26</v>
          </cell>
          <cell r="L232">
            <v>228.60999999999999</v>
          </cell>
          <cell r="M232">
            <v>-89.350000000000009</v>
          </cell>
          <cell r="O232">
            <v>381.78000000000003</v>
          </cell>
          <cell r="P232">
            <v>411.08</v>
          </cell>
          <cell r="Q232">
            <v>-29.300000000000008</v>
          </cell>
        </row>
        <row r="233">
          <cell r="A233">
            <v>41791</v>
          </cell>
          <cell r="B233">
            <v>3946.88</v>
          </cell>
          <cell r="C233">
            <v>1411.1</v>
          </cell>
          <cell r="D233">
            <v>2535.79</v>
          </cell>
          <cell r="E233">
            <v>252.32999999999998</v>
          </cell>
          <cell r="F233">
            <v>53.47</v>
          </cell>
          <cell r="G233">
            <v>198.85</v>
          </cell>
          <cell r="H233">
            <v>43.239999999999995</v>
          </cell>
          <cell r="I233">
            <v>166.45999999999998</v>
          </cell>
          <cell r="J233">
            <v>-123.21</v>
          </cell>
          <cell r="K233">
            <v>171.54999999999998</v>
          </cell>
          <cell r="L233">
            <v>273.76</v>
          </cell>
          <cell r="M233">
            <v>-102.21000000000001</v>
          </cell>
          <cell r="O233">
            <v>467.12</v>
          </cell>
          <cell r="P233">
            <v>493.69</v>
          </cell>
          <cell r="Q233">
            <v>-26.570000000000007</v>
          </cell>
        </row>
        <row r="234">
          <cell r="A234">
            <v>41821</v>
          </cell>
          <cell r="B234">
            <v>5236.96</v>
          </cell>
          <cell r="C234">
            <v>1722.21</v>
          </cell>
          <cell r="D234">
            <v>3514.76</v>
          </cell>
          <cell r="E234">
            <v>300.37</v>
          </cell>
          <cell r="F234">
            <v>63.57</v>
          </cell>
          <cell r="G234">
            <v>236.79</v>
          </cell>
          <cell r="H234">
            <v>50.289999999999992</v>
          </cell>
          <cell r="I234">
            <v>197.64999999999998</v>
          </cell>
          <cell r="J234">
            <v>-147.35</v>
          </cell>
          <cell r="K234">
            <v>205.32</v>
          </cell>
          <cell r="L234">
            <v>313.99</v>
          </cell>
          <cell r="M234">
            <v>-108.66000000000001</v>
          </cell>
          <cell r="O234">
            <v>555.98</v>
          </cell>
          <cell r="P234">
            <v>575.21</v>
          </cell>
          <cell r="Q234">
            <v>-19.22000000000001</v>
          </cell>
        </row>
        <row r="235">
          <cell r="A235">
            <v>41852</v>
          </cell>
          <cell r="B235">
            <v>7071.96</v>
          </cell>
          <cell r="C235">
            <v>2050.2200000000003</v>
          </cell>
          <cell r="D235">
            <v>5021.75</v>
          </cell>
          <cell r="E235">
            <v>340.19</v>
          </cell>
          <cell r="F235">
            <v>70.17</v>
          </cell>
          <cell r="G235">
            <v>270.01</v>
          </cell>
          <cell r="H235">
            <v>57.36999999999999</v>
          </cell>
          <cell r="I235">
            <v>224.51</v>
          </cell>
          <cell r="J235">
            <v>-167.13</v>
          </cell>
          <cell r="K235">
            <v>228.31</v>
          </cell>
          <cell r="L235">
            <v>351.92</v>
          </cell>
          <cell r="M235">
            <v>-123.61000000000001</v>
          </cell>
          <cell r="O235">
            <v>625.87</v>
          </cell>
          <cell r="P235">
            <v>646.6</v>
          </cell>
          <cell r="Q235">
            <v>-20.730000000000011</v>
          </cell>
        </row>
        <row r="236">
          <cell r="A236">
            <v>41883</v>
          </cell>
          <cell r="B236">
            <v>8194.84</v>
          </cell>
          <cell r="C236">
            <v>2362.92</v>
          </cell>
          <cell r="D236">
            <v>5831.93</v>
          </cell>
          <cell r="E236">
            <v>383.55</v>
          </cell>
          <cell r="F236">
            <v>77.95</v>
          </cell>
          <cell r="G236">
            <v>305.60000000000002</v>
          </cell>
          <cell r="H236">
            <v>64.889999999999986</v>
          </cell>
          <cell r="I236">
            <v>254</v>
          </cell>
          <cell r="J236">
            <v>-189.1</v>
          </cell>
          <cell r="K236">
            <v>257.54000000000002</v>
          </cell>
          <cell r="L236">
            <v>396.35</v>
          </cell>
          <cell r="M236">
            <v>-138.80000000000001</v>
          </cell>
          <cell r="O236">
            <v>705.98</v>
          </cell>
          <cell r="P236">
            <v>728.3</v>
          </cell>
          <cell r="Q236">
            <v>-22.300000000000004</v>
          </cell>
        </row>
        <row r="237">
          <cell r="A237">
            <v>41913</v>
          </cell>
          <cell r="B237">
            <v>9053.33</v>
          </cell>
          <cell r="C237">
            <v>2627.06</v>
          </cell>
          <cell r="D237">
            <v>6426.2800000000007</v>
          </cell>
          <cell r="E237">
            <v>441.72</v>
          </cell>
          <cell r="F237">
            <v>86.93</v>
          </cell>
          <cell r="G237">
            <v>354.79</v>
          </cell>
          <cell r="H237">
            <v>72.309999999999988</v>
          </cell>
          <cell r="I237">
            <v>283.73</v>
          </cell>
          <cell r="J237">
            <v>-211.41</v>
          </cell>
          <cell r="K237">
            <v>287.32000000000005</v>
          </cell>
          <cell r="L237">
            <v>434.09000000000003</v>
          </cell>
          <cell r="M237">
            <v>-146.77000000000001</v>
          </cell>
          <cell r="O237">
            <v>801.35</v>
          </cell>
          <cell r="P237">
            <v>804.75</v>
          </cell>
          <cell r="Q237">
            <v>-3.3900000000000041</v>
          </cell>
        </row>
        <row r="238">
          <cell r="A238">
            <v>41944</v>
          </cell>
          <cell r="B238">
            <v>9614.84</v>
          </cell>
          <cell r="C238">
            <v>2863.5099999999998</v>
          </cell>
          <cell r="D238">
            <v>6751.3400000000011</v>
          </cell>
          <cell r="E238">
            <v>496.09000000000003</v>
          </cell>
          <cell r="F238">
            <v>93.550000000000011</v>
          </cell>
          <cell r="G238">
            <v>402.54</v>
          </cell>
          <cell r="H238">
            <v>82.579999999999984</v>
          </cell>
          <cell r="I238">
            <v>313.32</v>
          </cell>
          <cell r="J238">
            <v>-230.73</v>
          </cell>
          <cell r="K238">
            <v>309.90000000000003</v>
          </cell>
          <cell r="L238">
            <v>472.56000000000006</v>
          </cell>
          <cell r="M238">
            <v>-162.66000000000003</v>
          </cell>
          <cell r="O238">
            <v>888.57</v>
          </cell>
          <cell r="P238">
            <v>879.43000000000006</v>
          </cell>
          <cell r="Q238">
            <v>9.149999999999995</v>
          </cell>
        </row>
        <row r="239">
          <cell r="A239">
            <v>41974</v>
          </cell>
          <cell r="B239">
            <v>10284.19</v>
          </cell>
          <cell r="C239">
            <v>3127.31</v>
          </cell>
          <cell r="D239">
            <v>7156.8900000000012</v>
          </cell>
          <cell r="E239">
            <v>545.96</v>
          </cell>
          <cell r="F239">
            <v>102.63000000000001</v>
          </cell>
          <cell r="G239">
            <v>443.34000000000003</v>
          </cell>
          <cell r="H239">
            <v>91.469999999999985</v>
          </cell>
          <cell r="I239">
            <v>339.11</v>
          </cell>
          <cell r="J239">
            <v>-247.63</v>
          </cell>
          <cell r="K239">
            <v>333.82000000000005</v>
          </cell>
          <cell r="L239">
            <v>509.07000000000005</v>
          </cell>
          <cell r="M239">
            <v>-175.25000000000003</v>
          </cell>
          <cell r="O239">
            <v>971.25</v>
          </cell>
          <cell r="P239">
            <v>950.81000000000006</v>
          </cell>
          <cell r="Q239">
            <v>20.459999999999994</v>
          </cell>
        </row>
        <row r="240">
          <cell r="A240">
            <v>42005</v>
          </cell>
          <cell r="B240">
            <v>633</v>
          </cell>
          <cell r="C240">
            <v>203.56</v>
          </cell>
          <cell r="D240">
            <v>429.43</v>
          </cell>
          <cell r="E240">
            <v>38.659999999999997</v>
          </cell>
          <cell r="F240">
            <v>8.3000000000000007</v>
          </cell>
          <cell r="G240">
            <v>30.37</v>
          </cell>
          <cell r="H240">
            <v>11.57</v>
          </cell>
          <cell r="I240">
            <v>27.28</v>
          </cell>
          <cell r="J240">
            <v>-15.71</v>
          </cell>
          <cell r="K240">
            <v>37.49</v>
          </cell>
          <cell r="L240">
            <v>47.63</v>
          </cell>
          <cell r="M240">
            <v>-10.130000000000001</v>
          </cell>
          <cell r="O240">
            <v>87.72</v>
          </cell>
          <cell r="P240">
            <v>83.210000000000008</v>
          </cell>
          <cell r="Q240">
            <v>4.5299999999999994</v>
          </cell>
        </row>
        <row r="241">
          <cell r="A241">
            <v>42036</v>
          </cell>
          <cell r="B241">
            <v>1178.3</v>
          </cell>
          <cell r="C241">
            <v>399.99</v>
          </cell>
          <cell r="D241">
            <v>778.3</v>
          </cell>
          <cell r="E241">
            <v>72.419999999999987</v>
          </cell>
          <cell r="F241">
            <v>14.96</v>
          </cell>
          <cell r="G241">
            <v>57.47</v>
          </cell>
          <cell r="H241">
            <v>24.060000000000002</v>
          </cell>
          <cell r="I241">
            <v>53.36</v>
          </cell>
          <cell r="J241">
            <v>-29.3</v>
          </cell>
          <cell r="K241">
            <v>62.17</v>
          </cell>
          <cell r="L241">
            <v>82.85</v>
          </cell>
          <cell r="M241">
            <v>-20.67</v>
          </cell>
          <cell r="O241">
            <v>158.65</v>
          </cell>
          <cell r="P241">
            <v>151.17000000000002</v>
          </cell>
          <cell r="Q241">
            <v>7.5000000000000018</v>
          </cell>
        </row>
        <row r="242">
          <cell r="A242">
            <v>42064</v>
          </cell>
          <cell r="B242">
            <v>1877.99</v>
          </cell>
          <cell r="C242">
            <v>631.19000000000005</v>
          </cell>
          <cell r="D242">
            <v>1246.78</v>
          </cell>
          <cell r="E242">
            <v>118.16999999999999</v>
          </cell>
          <cell r="F242">
            <v>22.03</v>
          </cell>
          <cell r="G242">
            <v>96.15</v>
          </cell>
          <cell r="H242">
            <v>33.97</v>
          </cell>
          <cell r="I242">
            <v>84.24</v>
          </cell>
          <cell r="J242">
            <v>-50.269999999999996</v>
          </cell>
          <cell r="K242">
            <v>87.18</v>
          </cell>
          <cell r="L242">
            <v>121.85</v>
          </cell>
          <cell r="M242">
            <v>-34.660000000000004</v>
          </cell>
          <cell r="O242">
            <v>239.32</v>
          </cell>
          <cell r="P242">
            <v>228.12</v>
          </cell>
          <cell r="Q242">
            <v>11.220000000000002</v>
          </cell>
        </row>
        <row r="243">
          <cell r="A243">
            <v>42095</v>
          </cell>
          <cell r="B243">
            <v>2733.64</v>
          </cell>
          <cell r="C243">
            <v>911.23</v>
          </cell>
          <cell r="D243">
            <v>1822.3899999999999</v>
          </cell>
          <cell r="E243">
            <v>165.52999999999997</v>
          </cell>
          <cell r="F243">
            <v>30.43</v>
          </cell>
          <cell r="G243">
            <v>135.11000000000001</v>
          </cell>
          <cell r="H243">
            <v>44.98</v>
          </cell>
          <cell r="I243">
            <v>112.91</v>
          </cell>
          <cell r="J243">
            <v>-67.94</v>
          </cell>
          <cell r="K243">
            <v>117.39000000000001</v>
          </cell>
          <cell r="L243">
            <v>156.5</v>
          </cell>
          <cell r="M243">
            <v>-39.1</v>
          </cell>
          <cell r="O243">
            <v>327.9</v>
          </cell>
          <cell r="P243">
            <v>299.84000000000003</v>
          </cell>
          <cell r="Q243">
            <v>28.07</v>
          </cell>
        </row>
        <row r="244">
          <cell r="A244">
            <v>42125</v>
          </cell>
          <cell r="B244">
            <v>3680.5299999999997</v>
          </cell>
          <cell r="C244">
            <v>1203.92</v>
          </cell>
          <cell r="D244">
            <v>2476.59</v>
          </cell>
          <cell r="E244">
            <v>204.15999999999997</v>
          </cell>
          <cell r="F244">
            <v>37.04</v>
          </cell>
          <cell r="G244">
            <v>167.12</v>
          </cell>
          <cell r="H244">
            <v>54.129999999999995</v>
          </cell>
          <cell r="I244">
            <v>148.59</v>
          </cell>
          <cell r="J244">
            <v>-94.47</v>
          </cell>
          <cell r="K244">
            <v>138.41000000000003</v>
          </cell>
          <cell r="L244">
            <v>196.4</v>
          </cell>
          <cell r="M244">
            <v>-57.980000000000004</v>
          </cell>
          <cell r="O244">
            <v>396.7</v>
          </cell>
          <cell r="P244">
            <v>382.03000000000003</v>
          </cell>
          <cell r="Q244">
            <v>14.669999999999998</v>
          </cell>
        </row>
        <row r="245">
          <cell r="A245">
            <v>42156</v>
          </cell>
          <cell r="B245">
            <v>4630.0199999999995</v>
          </cell>
          <cell r="C245">
            <v>1510.43</v>
          </cell>
          <cell r="D245">
            <v>3119.57</v>
          </cell>
          <cell r="E245">
            <v>245.86999999999998</v>
          </cell>
          <cell r="F245">
            <v>43.4</v>
          </cell>
          <cell r="G245">
            <v>202.47</v>
          </cell>
          <cell r="H245">
            <v>64.669999999999987</v>
          </cell>
          <cell r="I245">
            <v>174.7</v>
          </cell>
          <cell r="J245">
            <v>-110.03999999999999</v>
          </cell>
          <cell r="K245">
            <v>166.41000000000003</v>
          </cell>
          <cell r="L245">
            <v>279.63</v>
          </cell>
          <cell r="M245">
            <v>-113.21000000000001</v>
          </cell>
          <cell r="O245">
            <v>476.95</v>
          </cell>
          <cell r="P245">
            <v>497.73</v>
          </cell>
          <cell r="Q245">
            <v>-20.779999999999998</v>
          </cell>
        </row>
        <row r="246">
          <cell r="A246">
            <v>42186</v>
          </cell>
          <cell r="B246">
            <v>6096.73</v>
          </cell>
          <cell r="C246">
            <v>1850.77</v>
          </cell>
          <cell r="D246">
            <v>4245.9400000000005</v>
          </cell>
          <cell r="E246">
            <v>295.32</v>
          </cell>
          <cell r="F246">
            <v>52.96</v>
          </cell>
          <cell r="G246">
            <v>242.35</v>
          </cell>
          <cell r="H246">
            <v>74.529999999999987</v>
          </cell>
          <cell r="I246">
            <v>208.23999999999998</v>
          </cell>
          <cell r="J246">
            <v>-133.72</v>
          </cell>
          <cell r="K246">
            <v>200.63000000000002</v>
          </cell>
          <cell r="L246">
            <v>326.27999999999997</v>
          </cell>
          <cell r="M246">
            <v>-125.65</v>
          </cell>
          <cell r="O246">
            <v>570.48</v>
          </cell>
          <cell r="P246">
            <v>587.48</v>
          </cell>
          <cell r="Q246">
            <v>-17.019999999999996</v>
          </cell>
        </row>
        <row r="247">
          <cell r="A247">
            <v>42217</v>
          </cell>
          <cell r="B247">
            <v>8132.5399999999991</v>
          </cell>
          <cell r="C247">
            <v>2211.21</v>
          </cell>
          <cell r="D247">
            <v>5921.31</v>
          </cell>
          <cell r="E247">
            <v>336</v>
          </cell>
          <cell r="F247">
            <v>58.980000000000004</v>
          </cell>
          <cell r="G247">
            <v>277</v>
          </cell>
          <cell r="H247">
            <v>83.429999999999993</v>
          </cell>
          <cell r="I247">
            <v>234.59999999999997</v>
          </cell>
          <cell r="J247">
            <v>-151.18</v>
          </cell>
          <cell r="K247">
            <v>227.52000000000004</v>
          </cell>
          <cell r="L247">
            <v>360.72999999999996</v>
          </cell>
          <cell r="M247">
            <v>-133.21</v>
          </cell>
          <cell r="O247">
            <v>646.95000000000005</v>
          </cell>
          <cell r="P247">
            <v>654.31000000000006</v>
          </cell>
          <cell r="Q247">
            <v>-7.389999999999997</v>
          </cell>
        </row>
        <row r="248">
          <cell r="A248">
            <v>42248</v>
          </cell>
          <cell r="B248">
            <v>9376.5999999999985</v>
          </cell>
          <cell r="C248">
            <v>2541.61</v>
          </cell>
          <cell r="D248">
            <v>6834.96</v>
          </cell>
          <cell r="E248">
            <v>379.78</v>
          </cell>
          <cell r="F248">
            <v>68.39</v>
          </cell>
          <cell r="G248">
            <v>311.37</v>
          </cell>
          <cell r="H248">
            <v>92.19</v>
          </cell>
          <cell r="I248">
            <v>260.09999999999997</v>
          </cell>
          <cell r="J248">
            <v>-167.91</v>
          </cell>
          <cell r="K248">
            <v>251.60000000000002</v>
          </cell>
          <cell r="L248">
            <v>398.49999999999994</v>
          </cell>
          <cell r="M248">
            <v>-146.9</v>
          </cell>
          <cell r="O248">
            <v>723.57</v>
          </cell>
          <cell r="P248">
            <v>726.99</v>
          </cell>
          <cell r="Q248">
            <v>-3.4399999999999995</v>
          </cell>
        </row>
        <row r="249">
          <cell r="A249">
            <v>42278</v>
          </cell>
          <cell r="B249">
            <v>10312.469999999999</v>
          </cell>
          <cell r="C249">
            <v>2806.4500000000003</v>
          </cell>
          <cell r="D249">
            <v>7505.99</v>
          </cell>
          <cell r="E249">
            <v>442.55999999999995</v>
          </cell>
          <cell r="F249">
            <v>78.22</v>
          </cell>
          <cell r="G249">
            <v>364.32</v>
          </cell>
          <cell r="H249">
            <v>104.3</v>
          </cell>
          <cell r="I249">
            <v>290.77999999999997</v>
          </cell>
          <cell r="J249">
            <v>-186.48</v>
          </cell>
          <cell r="K249">
            <v>278.96000000000004</v>
          </cell>
          <cell r="L249">
            <v>447.34999999999997</v>
          </cell>
          <cell r="M249">
            <v>-168.39000000000001</v>
          </cell>
          <cell r="O249">
            <v>825.82</v>
          </cell>
          <cell r="P249">
            <v>816.35</v>
          </cell>
          <cell r="Q249">
            <v>9.4500000000000046</v>
          </cell>
        </row>
        <row r="250">
          <cell r="A250">
            <v>42309</v>
          </cell>
          <cell r="B250">
            <v>10906.99</v>
          </cell>
          <cell r="C250">
            <v>3063.5800000000004</v>
          </cell>
          <cell r="D250">
            <v>7843.38</v>
          </cell>
          <cell r="E250">
            <v>478.21999999999991</v>
          </cell>
          <cell r="F250">
            <v>85.929999999999993</v>
          </cell>
          <cell r="G250">
            <v>392.27</v>
          </cell>
          <cell r="H250">
            <v>114.17999999999999</v>
          </cell>
          <cell r="I250">
            <v>321.80999999999995</v>
          </cell>
          <cell r="J250">
            <v>-207.62</v>
          </cell>
          <cell r="K250">
            <v>305.48</v>
          </cell>
          <cell r="L250">
            <v>480.88</v>
          </cell>
          <cell r="M250">
            <v>-175.4</v>
          </cell>
          <cell r="O250">
            <v>897.88000000000011</v>
          </cell>
          <cell r="P250">
            <v>888.62</v>
          </cell>
          <cell r="Q250">
            <v>9.2500000000000036</v>
          </cell>
        </row>
        <row r="251">
          <cell r="A251">
            <v>42339</v>
          </cell>
          <cell r="B251">
            <v>11605.22</v>
          </cell>
          <cell r="C251">
            <v>3332.5800000000004</v>
          </cell>
          <cell r="D251">
            <v>8272.61</v>
          </cell>
          <cell r="E251">
            <v>560.9799999999999</v>
          </cell>
          <cell r="F251">
            <v>100.03999999999999</v>
          </cell>
          <cell r="G251">
            <v>460.90999999999997</v>
          </cell>
          <cell r="H251">
            <v>126.39999999999999</v>
          </cell>
          <cell r="I251">
            <v>350.44999999999993</v>
          </cell>
          <cell r="J251">
            <v>-224.05</v>
          </cell>
          <cell r="K251">
            <v>332.05</v>
          </cell>
          <cell r="L251">
            <v>526.5</v>
          </cell>
          <cell r="M251">
            <v>-194.46</v>
          </cell>
          <cell r="O251">
            <v>1019.4300000000001</v>
          </cell>
          <cell r="P251">
            <v>976.99</v>
          </cell>
          <cell r="Q251">
            <v>42.400000000000006</v>
          </cell>
        </row>
        <row r="252">
          <cell r="A252">
            <v>42370</v>
          </cell>
          <cell r="B252">
            <v>609.97</v>
          </cell>
          <cell r="C252">
            <v>204.41</v>
          </cell>
          <cell r="D252">
            <v>405.56</v>
          </cell>
          <cell r="E252">
            <v>56.9</v>
          </cell>
          <cell r="F252">
            <v>11.44</v>
          </cell>
          <cell r="G252">
            <v>45.45</v>
          </cell>
          <cell r="H252">
            <v>11.53</v>
          </cell>
          <cell r="I252">
            <v>28.54</v>
          </cell>
          <cell r="J252">
            <v>-17.010000000000002</v>
          </cell>
          <cell r="K252">
            <v>27.28</v>
          </cell>
          <cell r="L252">
            <v>42.43</v>
          </cell>
          <cell r="M252">
            <v>-15.15</v>
          </cell>
          <cell r="O252">
            <v>95.71</v>
          </cell>
          <cell r="P252">
            <v>82.41</v>
          </cell>
          <cell r="Q252">
            <v>13.290000000000001</v>
          </cell>
        </row>
        <row r="253">
          <cell r="A253">
            <v>42401</v>
          </cell>
          <cell r="B253">
            <v>1195.31</v>
          </cell>
          <cell r="C253">
            <v>416.40999999999997</v>
          </cell>
          <cell r="D253">
            <v>778.9</v>
          </cell>
          <cell r="E253">
            <v>111.67</v>
          </cell>
          <cell r="F253">
            <v>20.869999999999997</v>
          </cell>
          <cell r="G253">
            <v>90.800000000000011</v>
          </cell>
          <cell r="H253">
            <v>20.96</v>
          </cell>
          <cell r="I253">
            <v>57.17</v>
          </cell>
          <cell r="J253">
            <v>-36.21</v>
          </cell>
          <cell r="K253">
            <v>63.64</v>
          </cell>
          <cell r="L253">
            <v>81.62</v>
          </cell>
          <cell r="M253">
            <v>-17.97</v>
          </cell>
          <cell r="O253">
            <v>196.26999999999998</v>
          </cell>
          <cell r="P253">
            <v>159.66</v>
          </cell>
          <cell r="Q253">
            <v>36.620000000000005</v>
          </cell>
        </row>
        <row r="254">
          <cell r="A254">
            <v>42430</v>
          </cell>
          <cell r="B254">
            <v>1989.4299999999998</v>
          </cell>
          <cell r="C254">
            <v>651.13</v>
          </cell>
          <cell r="D254">
            <v>1338.3</v>
          </cell>
          <cell r="E254">
            <v>165.13</v>
          </cell>
          <cell r="F254">
            <v>35.89</v>
          </cell>
          <cell r="G254">
            <v>129.23000000000002</v>
          </cell>
          <cell r="H254">
            <v>30.4</v>
          </cell>
          <cell r="I254">
            <v>88.490000000000009</v>
          </cell>
          <cell r="J254">
            <v>-58.08</v>
          </cell>
          <cell r="K254">
            <v>90.58</v>
          </cell>
          <cell r="L254">
            <v>119.08000000000001</v>
          </cell>
          <cell r="M254">
            <v>-28.49</v>
          </cell>
          <cell r="O254">
            <v>286.11</v>
          </cell>
          <cell r="P254">
            <v>243.46</v>
          </cell>
          <cell r="Q254">
            <v>42.660000000000004</v>
          </cell>
        </row>
        <row r="255">
          <cell r="A255">
            <v>42461</v>
          </cell>
          <cell r="B255">
            <v>2849.5899999999997</v>
          </cell>
          <cell r="C255">
            <v>940.83999999999992</v>
          </cell>
          <cell r="D255">
            <v>1908.75</v>
          </cell>
          <cell r="E255">
            <v>220.01</v>
          </cell>
          <cell r="F255">
            <v>45.1</v>
          </cell>
          <cell r="G255">
            <v>174.90000000000003</v>
          </cell>
          <cell r="H255">
            <v>40.83</v>
          </cell>
          <cell r="I255">
            <v>115.67000000000002</v>
          </cell>
          <cell r="J255">
            <v>-74.84</v>
          </cell>
          <cell r="K255">
            <v>116.37</v>
          </cell>
          <cell r="L255">
            <v>162.27000000000001</v>
          </cell>
          <cell r="M255">
            <v>-45.89</v>
          </cell>
          <cell r="O255">
            <v>377.21000000000004</v>
          </cell>
          <cell r="P255">
            <v>323.04000000000002</v>
          </cell>
          <cell r="Q255">
            <v>54.17</v>
          </cell>
        </row>
        <row r="256">
          <cell r="A256">
            <v>42491</v>
          </cell>
          <cell r="B256">
            <v>3886.5999999999995</v>
          </cell>
          <cell r="C256">
            <v>1256.8</v>
          </cell>
          <cell r="D256">
            <v>2629.8</v>
          </cell>
          <cell r="E256">
            <v>280.46999999999997</v>
          </cell>
          <cell r="F256">
            <v>60.14</v>
          </cell>
          <cell r="G256">
            <v>220.32000000000005</v>
          </cell>
          <cell r="H256">
            <v>49.57</v>
          </cell>
          <cell r="I256">
            <v>147.13000000000002</v>
          </cell>
          <cell r="J256">
            <v>-97.56</v>
          </cell>
          <cell r="K256">
            <v>143.06</v>
          </cell>
          <cell r="L256">
            <v>209.68</v>
          </cell>
          <cell r="M256">
            <v>-66.61</v>
          </cell>
          <cell r="O256">
            <v>473.1</v>
          </cell>
          <cell r="P256">
            <v>416.95000000000005</v>
          </cell>
          <cell r="Q256">
            <v>56.150000000000006</v>
          </cell>
        </row>
        <row r="257">
          <cell r="A257">
            <v>42522</v>
          </cell>
          <cell r="B257">
            <v>4925.2699999999995</v>
          </cell>
          <cell r="C257">
            <v>1579.32</v>
          </cell>
          <cell r="D257">
            <v>3345.9500000000003</v>
          </cell>
          <cell r="E257">
            <v>342.2</v>
          </cell>
          <cell r="F257">
            <v>71.81</v>
          </cell>
          <cell r="G257">
            <v>270.39000000000004</v>
          </cell>
          <cell r="H257">
            <v>58.81</v>
          </cell>
          <cell r="I257">
            <v>176.85000000000002</v>
          </cell>
          <cell r="J257">
            <v>-118.03</v>
          </cell>
          <cell r="K257">
            <v>169.61</v>
          </cell>
          <cell r="L257">
            <v>251.76</v>
          </cell>
          <cell r="M257">
            <v>-82.14</v>
          </cell>
          <cell r="O257">
            <v>570.62</v>
          </cell>
          <cell r="P257">
            <v>500.42000000000007</v>
          </cell>
          <cell r="Q257">
            <v>70.220000000000013</v>
          </cell>
        </row>
        <row r="258">
          <cell r="A258">
            <v>42552</v>
          </cell>
          <cell r="B258">
            <v>6583.2599999999993</v>
          </cell>
          <cell r="C258">
            <v>1940.1499999999999</v>
          </cell>
          <cell r="D258">
            <v>4643.1100000000006</v>
          </cell>
          <cell r="E258">
            <v>413.81</v>
          </cell>
          <cell r="F258">
            <v>79.28</v>
          </cell>
          <cell r="G258">
            <v>334.54000000000008</v>
          </cell>
          <cell r="H258">
            <v>67.69</v>
          </cell>
          <cell r="I258">
            <v>209.44000000000003</v>
          </cell>
          <cell r="J258">
            <v>-141.74</v>
          </cell>
          <cell r="K258">
            <v>199.14000000000001</v>
          </cell>
          <cell r="L258">
            <v>287.89</v>
          </cell>
          <cell r="M258">
            <v>-88.74</v>
          </cell>
          <cell r="O258">
            <v>680.64</v>
          </cell>
          <cell r="P258">
            <v>576.61000000000013</v>
          </cell>
          <cell r="Q258">
            <v>104.06000000000002</v>
          </cell>
        </row>
        <row r="259">
          <cell r="A259">
            <v>42583</v>
          </cell>
          <cell r="B259">
            <v>8842.6299999999992</v>
          </cell>
          <cell r="C259">
            <v>2331.56</v>
          </cell>
          <cell r="D259">
            <v>6511.0700000000006</v>
          </cell>
          <cell r="E259">
            <v>471.62</v>
          </cell>
          <cell r="F259">
            <v>85.22</v>
          </cell>
          <cell r="G259">
            <v>386.41000000000008</v>
          </cell>
          <cell r="H259">
            <v>79.02</v>
          </cell>
          <cell r="I259">
            <v>239.87000000000003</v>
          </cell>
          <cell r="J259">
            <v>-160.84</v>
          </cell>
          <cell r="K259">
            <v>222.94000000000003</v>
          </cell>
          <cell r="L259">
            <v>322.52</v>
          </cell>
          <cell r="M259">
            <v>-99.57</v>
          </cell>
          <cell r="O259">
            <v>773.57999999999993</v>
          </cell>
          <cell r="P259">
            <v>647.61000000000013</v>
          </cell>
          <cell r="Q259">
            <v>126.00000000000001</v>
          </cell>
        </row>
        <row r="260">
          <cell r="A260">
            <v>42614</v>
          </cell>
          <cell r="B260">
            <v>10260.029999999999</v>
          </cell>
          <cell r="C260">
            <v>2686.69</v>
          </cell>
          <cell r="D260">
            <v>7573.34</v>
          </cell>
          <cell r="E260">
            <v>531.05999999999995</v>
          </cell>
          <cell r="F260">
            <v>92.97</v>
          </cell>
          <cell r="G260">
            <v>438.10000000000008</v>
          </cell>
          <cell r="H260">
            <v>88.449999999999989</v>
          </cell>
          <cell r="I260">
            <v>269.07000000000005</v>
          </cell>
          <cell r="J260">
            <v>-180.61</v>
          </cell>
          <cell r="K260">
            <v>245.15000000000003</v>
          </cell>
          <cell r="L260">
            <v>359.27</v>
          </cell>
          <cell r="M260">
            <v>-114.11999999999999</v>
          </cell>
          <cell r="O260">
            <v>864.66</v>
          </cell>
          <cell r="P260">
            <v>721.31000000000017</v>
          </cell>
          <cell r="Q260">
            <v>143.37</v>
          </cell>
        </row>
        <row r="261">
          <cell r="A261">
            <v>42644</v>
          </cell>
          <cell r="B261">
            <v>11346.199999999999</v>
          </cell>
          <cell r="C261">
            <v>2979.41</v>
          </cell>
          <cell r="D261">
            <v>8366.7999999999993</v>
          </cell>
          <cell r="E261">
            <v>591.94999999999993</v>
          </cell>
          <cell r="F261">
            <v>101.39</v>
          </cell>
          <cell r="G261">
            <v>490.57000000000005</v>
          </cell>
          <cell r="H261">
            <v>97.839999999999989</v>
          </cell>
          <cell r="I261">
            <v>299.94000000000005</v>
          </cell>
          <cell r="J261">
            <v>-202.09</v>
          </cell>
          <cell r="K261">
            <v>272.75000000000006</v>
          </cell>
          <cell r="L261">
            <v>401.84</v>
          </cell>
          <cell r="M261">
            <v>-129.09</v>
          </cell>
          <cell r="O261">
            <v>962.54</v>
          </cell>
          <cell r="P261">
            <v>803.17000000000019</v>
          </cell>
          <cell r="Q261">
            <v>159.38999999999999</v>
          </cell>
        </row>
        <row r="262">
          <cell r="A262">
            <v>42675</v>
          </cell>
          <cell r="B262">
            <v>12043.55</v>
          </cell>
          <cell r="C262">
            <v>3248.31</v>
          </cell>
          <cell r="D262">
            <v>8795.2599999999984</v>
          </cell>
          <cell r="E262">
            <v>660.1099999999999</v>
          </cell>
          <cell r="F262">
            <v>113.94</v>
          </cell>
          <cell r="G262">
            <v>546.18000000000006</v>
          </cell>
          <cell r="H262">
            <v>111.38999999999999</v>
          </cell>
          <cell r="I262">
            <v>331.99000000000007</v>
          </cell>
          <cell r="J262">
            <v>-220.58</v>
          </cell>
          <cell r="K262">
            <v>297.56000000000006</v>
          </cell>
          <cell r="L262">
            <v>438.53</v>
          </cell>
          <cell r="M262">
            <v>-140.97</v>
          </cell>
          <cell r="O262">
            <v>1069.06</v>
          </cell>
          <cell r="P262">
            <v>884.46000000000015</v>
          </cell>
          <cell r="Q262">
            <v>184.63</v>
          </cell>
        </row>
        <row r="263">
          <cell r="A263">
            <v>42705</v>
          </cell>
          <cell r="B263">
            <v>12811.4</v>
          </cell>
          <cell r="C263">
            <v>3550.24</v>
          </cell>
          <cell r="D263">
            <v>9261.1799999999985</v>
          </cell>
          <cell r="E263">
            <v>723.7399999999999</v>
          </cell>
          <cell r="F263">
            <v>124.41</v>
          </cell>
          <cell r="G263">
            <v>599.34</v>
          </cell>
          <cell r="H263">
            <v>124.49999999999999</v>
          </cell>
          <cell r="I263">
            <v>366.94000000000005</v>
          </cell>
          <cell r="J263">
            <v>-242.42000000000002</v>
          </cell>
          <cell r="K263">
            <v>326.68000000000006</v>
          </cell>
          <cell r="L263">
            <v>480.97999999999996</v>
          </cell>
          <cell r="M263">
            <v>-154.30000000000001</v>
          </cell>
          <cell r="O263">
            <v>1174.92</v>
          </cell>
          <cell r="P263">
            <v>972.33000000000015</v>
          </cell>
          <cell r="Q263">
            <v>202.62</v>
          </cell>
        </row>
        <row r="264">
          <cell r="A264">
            <v>42736</v>
          </cell>
          <cell r="B264">
            <v>732.46</v>
          </cell>
          <cell r="C264">
            <v>226.5</v>
          </cell>
          <cell r="D264">
            <v>505.96</v>
          </cell>
          <cell r="E264">
            <v>64.88</v>
          </cell>
          <cell r="F264">
            <v>9.77</v>
          </cell>
          <cell r="G264">
            <v>55.11</v>
          </cell>
          <cell r="H264">
            <v>10.6</v>
          </cell>
          <cell r="I264">
            <v>33.22</v>
          </cell>
          <cell r="J264">
            <v>-22.62</v>
          </cell>
          <cell r="K264">
            <v>29.11</v>
          </cell>
          <cell r="L264">
            <v>39.25</v>
          </cell>
          <cell r="M264">
            <v>-10.130000000000001</v>
          </cell>
          <cell r="O264">
            <v>104.58999999999999</v>
          </cell>
          <cell r="P264">
            <v>82.24</v>
          </cell>
          <cell r="Q264">
            <v>22.359999999999992</v>
          </cell>
        </row>
        <row r="265">
          <cell r="A265">
            <v>42767</v>
          </cell>
          <cell r="B265">
            <v>1409.26</v>
          </cell>
          <cell r="C265">
            <v>457.97</v>
          </cell>
          <cell r="D265">
            <v>951.28</v>
          </cell>
          <cell r="E265">
            <v>115.53999999999999</v>
          </cell>
          <cell r="F265">
            <v>16.059999999999999</v>
          </cell>
          <cell r="G265">
            <v>99.47</v>
          </cell>
          <cell r="H265">
            <v>22.47</v>
          </cell>
          <cell r="I265">
            <v>65.509999999999991</v>
          </cell>
          <cell r="J265">
            <v>-43.03</v>
          </cell>
          <cell r="K265">
            <v>50.22</v>
          </cell>
          <cell r="L265">
            <v>74.33</v>
          </cell>
          <cell r="M265">
            <v>-24.1</v>
          </cell>
          <cell r="O265">
            <v>188.22999999999996</v>
          </cell>
          <cell r="P265">
            <v>155.89999999999998</v>
          </cell>
          <cell r="Q265">
            <v>32.339999999999989</v>
          </cell>
        </row>
        <row r="266">
          <cell r="A266">
            <v>42795</v>
          </cell>
          <cell r="B266">
            <v>2293.62</v>
          </cell>
          <cell r="C266">
            <v>708.69</v>
          </cell>
          <cell r="D266">
            <v>1584.92</v>
          </cell>
          <cell r="E266">
            <v>174.13</v>
          </cell>
          <cell r="F266">
            <v>25.36</v>
          </cell>
          <cell r="G266">
            <v>148.76999999999998</v>
          </cell>
          <cell r="H266">
            <v>36.04</v>
          </cell>
          <cell r="I266">
            <v>97.32</v>
          </cell>
          <cell r="J266">
            <v>-61.260000000000005</v>
          </cell>
          <cell r="K266">
            <v>77.650000000000006</v>
          </cell>
          <cell r="L266">
            <v>114.58</v>
          </cell>
          <cell r="M266">
            <v>-36.93</v>
          </cell>
          <cell r="O266">
            <v>287.81999999999994</v>
          </cell>
          <cell r="P266">
            <v>237.26</v>
          </cell>
          <cell r="Q266">
            <v>50.579999999999984</v>
          </cell>
        </row>
        <row r="267">
          <cell r="A267">
            <v>42826</v>
          </cell>
          <cell r="B267">
            <v>3466.08</v>
          </cell>
          <cell r="C267">
            <v>1082.1400000000001</v>
          </cell>
          <cell r="D267">
            <v>2383.9300000000003</v>
          </cell>
          <cell r="E267">
            <v>236.09</v>
          </cell>
          <cell r="F267">
            <v>32.46</v>
          </cell>
          <cell r="G267">
            <v>203.63</v>
          </cell>
          <cell r="H267">
            <v>46.58</v>
          </cell>
          <cell r="I267">
            <v>132.04</v>
          </cell>
          <cell r="J267">
            <v>-85.44</v>
          </cell>
          <cell r="K267">
            <v>101.06</v>
          </cell>
          <cell r="L267">
            <v>149</v>
          </cell>
          <cell r="M267">
            <v>-47.94</v>
          </cell>
          <cell r="O267">
            <v>383.7299999999999</v>
          </cell>
          <cell r="P267">
            <v>313.5</v>
          </cell>
          <cell r="Q267">
            <v>70.249999999999986</v>
          </cell>
        </row>
        <row r="268">
          <cell r="A268">
            <v>42856</v>
          </cell>
          <cell r="B268">
            <v>4720.8599999999997</v>
          </cell>
          <cell r="C268">
            <v>1449.66</v>
          </cell>
          <cell r="D268">
            <v>3271.1900000000005</v>
          </cell>
          <cell r="E268">
            <v>297.41000000000003</v>
          </cell>
          <cell r="F268">
            <v>47.7</v>
          </cell>
          <cell r="G268">
            <v>249.70999999999998</v>
          </cell>
          <cell r="H268">
            <v>59.21</v>
          </cell>
          <cell r="I268">
            <v>163.79999999999998</v>
          </cell>
          <cell r="J268">
            <v>-104.57</v>
          </cell>
          <cell r="K268">
            <v>127.47</v>
          </cell>
          <cell r="L268">
            <v>188.66</v>
          </cell>
          <cell r="M268">
            <v>-61.18</v>
          </cell>
          <cell r="O268">
            <v>484.08999999999992</v>
          </cell>
          <cell r="P268">
            <v>400.15999999999997</v>
          </cell>
          <cell r="Q268">
            <v>83.95999999999998</v>
          </cell>
        </row>
        <row r="269">
          <cell r="A269">
            <v>42887</v>
          </cell>
          <cell r="B269">
            <v>6040.1799999999994</v>
          </cell>
          <cell r="C269">
            <v>1821.02</v>
          </cell>
          <cell r="D269">
            <v>4219.1600000000008</v>
          </cell>
          <cell r="E269">
            <v>364.56000000000006</v>
          </cell>
          <cell r="F269">
            <v>55.22</v>
          </cell>
          <cell r="G269">
            <v>309.33999999999997</v>
          </cell>
          <cell r="H269">
            <v>69.87</v>
          </cell>
          <cell r="I269">
            <v>196.95999999999998</v>
          </cell>
          <cell r="J269">
            <v>-127.08</v>
          </cell>
          <cell r="K269">
            <v>152.13999999999999</v>
          </cell>
          <cell r="L269">
            <v>223.12</v>
          </cell>
          <cell r="M269">
            <v>-70.959999999999994</v>
          </cell>
          <cell r="O269">
            <v>586.56999999999994</v>
          </cell>
          <cell r="P269">
            <v>475.29999999999995</v>
          </cell>
          <cell r="Q269">
            <v>111.29999999999998</v>
          </cell>
        </row>
        <row r="270">
          <cell r="A270">
            <v>42917</v>
          </cell>
          <cell r="B270">
            <v>8031.0299999999988</v>
          </cell>
          <cell r="C270">
            <v>2254.8200000000002</v>
          </cell>
          <cell r="D270">
            <v>5776.2100000000009</v>
          </cell>
          <cell r="E270">
            <v>431.30000000000007</v>
          </cell>
          <cell r="F270">
            <v>65.289999999999992</v>
          </cell>
          <cell r="G270">
            <v>366.01</v>
          </cell>
          <cell r="H270">
            <v>84.2</v>
          </cell>
          <cell r="I270">
            <v>232.20999999999998</v>
          </cell>
          <cell r="J270">
            <v>-148</v>
          </cell>
          <cell r="K270">
            <v>180.96999999999997</v>
          </cell>
          <cell r="L270">
            <v>259.99</v>
          </cell>
          <cell r="M270">
            <v>-79.009999999999991</v>
          </cell>
          <cell r="O270">
            <v>696.46999999999991</v>
          </cell>
          <cell r="P270">
            <v>557.49</v>
          </cell>
          <cell r="Q270">
            <v>138.99999999999997</v>
          </cell>
        </row>
        <row r="271">
          <cell r="A271">
            <v>42948</v>
          </cell>
          <cell r="B271">
            <v>10680.46</v>
          </cell>
          <cell r="C271">
            <v>2695.29</v>
          </cell>
          <cell r="D271">
            <v>7985.170000000001</v>
          </cell>
          <cell r="E271">
            <v>498.67000000000007</v>
          </cell>
          <cell r="F271">
            <v>72.72</v>
          </cell>
          <cell r="G271">
            <v>425.95</v>
          </cell>
          <cell r="H271">
            <v>93.34</v>
          </cell>
          <cell r="I271">
            <v>263.03999999999996</v>
          </cell>
          <cell r="J271">
            <v>-169.69</v>
          </cell>
          <cell r="K271">
            <v>206.33999999999997</v>
          </cell>
          <cell r="L271">
            <v>306.26</v>
          </cell>
          <cell r="M271">
            <v>-99.91</v>
          </cell>
          <cell r="O271">
            <v>798.34999999999991</v>
          </cell>
          <cell r="P271">
            <v>642.02</v>
          </cell>
          <cell r="Q271">
            <v>156.34999999999997</v>
          </cell>
        </row>
        <row r="272">
          <cell r="A272">
            <v>42979</v>
          </cell>
          <cell r="B272">
            <v>12455.56</v>
          </cell>
          <cell r="C272">
            <v>3090.88</v>
          </cell>
          <cell r="D272">
            <v>9364.6700000000019</v>
          </cell>
          <cell r="E272">
            <v>556.91000000000008</v>
          </cell>
          <cell r="F272">
            <v>83.36</v>
          </cell>
          <cell r="G272">
            <v>473.55</v>
          </cell>
          <cell r="H272">
            <v>103.58</v>
          </cell>
          <cell r="I272">
            <v>296.24999999999994</v>
          </cell>
          <cell r="J272">
            <v>-192.65</v>
          </cell>
          <cell r="K272">
            <v>231.46999999999997</v>
          </cell>
          <cell r="L272">
            <v>341.53999999999996</v>
          </cell>
          <cell r="M272">
            <v>-110.05</v>
          </cell>
          <cell r="O272">
            <v>891.95999999999992</v>
          </cell>
          <cell r="P272">
            <v>721.15</v>
          </cell>
          <cell r="Q272">
            <v>170.84999999999997</v>
          </cell>
        </row>
        <row r="273">
          <cell r="A273">
            <v>43009</v>
          </cell>
          <cell r="B273">
            <v>13801.869999999999</v>
          </cell>
          <cell r="C273">
            <v>3407.15</v>
          </cell>
          <cell r="D273">
            <v>10394.710000000003</v>
          </cell>
          <cell r="E273">
            <v>630.11000000000013</v>
          </cell>
          <cell r="F273">
            <v>100.41</v>
          </cell>
          <cell r="G273">
            <v>529.70000000000005</v>
          </cell>
          <cell r="H273">
            <v>113.35</v>
          </cell>
          <cell r="I273">
            <v>330.48999999999995</v>
          </cell>
          <cell r="J273">
            <v>-217.12</v>
          </cell>
          <cell r="K273">
            <v>258.91999999999996</v>
          </cell>
          <cell r="L273">
            <v>378.40999999999997</v>
          </cell>
          <cell r="M273">
            <v>-119.47999999999999</v>
          </cell>
          <cell r="O273">
            <v>1002.3799999999999</v>
          </cell>
          <cell r="P273">
            <v>809.31</v>
          </cell>
          <cell r="Q273">
            <v>193.09999999999997</v>
          </cell>
        </row>
        <row r="274">
          <cell r="A274">
            <v>43040</v>
          </cell>
          <cell r="B274">
            <v>14657.91</v>
          </cell>
          <cell r="C274">
            <v>3712.42</v>
          </cell>
          <cell r="D274">
            <v>10945.480000000003</v>
          </cell>
          <cell r="E274">
            <v>690.60000000000014</v>
          </cell>
          <cell r="F274">
            <v>108.86</v>
          </cell>
          <cell r="G274">
            <v>581.74</v>
          </cell>
          <cell r="H274">
            <v>122.63999999999999</v>
          </cell>
          <cell r="I274">
            <v>361.32999999999993</v>
          </cell>
          <cell r="J274">
            <v>-238.66</v>
          </cell>
          <cell r="K274">
            <v>289.80999999999995</v>
          </cell>
          <cell r="L274">
            <v>420.28999999999996</v>
          </cell>
          <cell r="M274">
            <v>-130.47</v>
          </cell>
          <cell r="O274">
            <v>1103.05</v>
          </cell>
          <cell r="P274">
            <v>890.4799999999999</v>
          </cell>
          <cell r="Q274">
            <v>212.60999999999996</v>
          </cell>
        </row>
        <row r="275">
          <cell r="A275">
            <v>43070</v>
          </cell>
          <cell r="B275">
            <v>15550.38</v>
          </cell>
          <cell r="C275">
            <v>4050</v>
          </cell>
          <cell r="D275">
            <v>11500.360000000002</v>
          </cell>
          <cell r="E275">
            <v>777.07000000000016</v>
          </cell>
          <cell r="F275">
            <v>128.07999999999998</v>
          </cell>
          <cell r="G275">
            <v>648.98</v>
          </cell>
          <cell r="H275">
            <v>134.85</v>
          </cell>
          <cell r="I275">
            <v>395.4799999999999</v>
          </cell>
          <cell r="J275">
            <v>-260.60000000000002</v>
          </cell>
          <cell r="K275">
            <v>332.36999999999995</v>
          </cell>
          <cell r="L275">
            <v>457.14</v>
          </cell>
          <cell r="M275">
            <v>-124.76</v>
          </cell>
          <cell r="O275">
            <v>1244.29</v>
          </cell>
          <cell r="P275">
            <v>980.69999999999993</v>
          </cell>
          <cell r="Q275">
            <v>263.61999999999995</v>
          </cell>
        </row>
        <row r="276">
          <cell r="A276">
            <v>43101</v>
          </cell>
          <cell r="B276">
            <v>850.41</v>
          </cell>
          <cell r="C276">
            <v>251.07</v>
          </cell>
          <cell r="D276">
            <v>599.34</v>
          </cell>
          <cell r="E276">
            <v>57</v>
          </cell>
          <cell r="F276">
            <v>9.1300000000000008</v>
          </cell>
          <cell r="G276">
            <v>47.88</v>
          </cell>
          <cell r="H276">
            <v>11.04</v>
          </cell>
          <cell r="I276">
            <v>37.799999999999997</v>
          </cell>
          <cell r="J276">
            <v>-26.77</v>
          </cell>
          <cell r="K276">
            <v>29.81</v>
          </cell>
          <cell r="L276">
            <v>41.35</v>
          </cell>
          <cell r="M276">
            <v>-11.54</v>
          </cell>
          <cell r="O276">
            <v>97.85</v>
          </cell>
          <cell r="P276">
            <v>88.28</v>
          </cell>
          <cell r="Q276">
            <v>9.5700000000000038</v>
          </cell>
        </row>
        <row r="277">
          <cell r="A277">
            <v>43132</v>
          </cell>
          <cell r="B277">
            <v>1627.3</v>
          </cell>
          <cell r="C277">
            <v>501.15</v>
          </cell>
          <cell r="D277">
            <v>1126.1500000000001</v>
          </cell>
          <cell r="E277">
            <v>111.35</v>
          </cell>
          <cell r="F277">
            <v>18.270000000000003</v>
          </cell>
          <cell r="G277">
            <v>93.09</v>
          </cell>
          <cell r="H277">
            <v>24.159999999999997</v>
          </cell>
          <cell r="I277">
            <v>68.91</v>
          </cell>
          <cell r="J277">
            <v>-44.76</v>
          </cell>
          <cell r="K277">
            <v>54.879999999999995</v>
          </cell>
          <cell r="L277">
            <v>76.53</v>
          </cell>
          <cell r="M277">
            <v>-21.659999999999997</v>
          </cell>
          <cell r="O277">
            <v>190.39</v>
          </cell>
          <cell r="P277">
            <v>163.71</v>
          </cell>
          <cell r="Q277">
            <v>26.670000000000005</v>
          </cell>
        </row>
        <row r="278">
          <cell r="A278">
            <v>43160</v>
          </cell>
          <cell r="B278">
            <v>2686.41</v>
          </cell>
          <cell r="C278">
            <v>779.01</v>
          </cell>
          <cell r="D278">
            <v>1907.4</v>
          </cell>
          <cell r="E278">
            <v>179.82</v>
          </cell>
          <cell r="F278">
            <v>25.730000000000004</v>
          </cell>
          <cell r="G278">
            <v>154.09</v>
          </cell>
          <cell r="H278">
            <v>38.669999999999995</v>
          </cell>
          <cell r="I278">
            <v>101</v>
          </cell>
          <cell r="J278">
            <v>-62.339999999999996</v>
          </cell>
          <cell r="K278">
            <v>82.649999999999991</v>
          </cell>
          <cell r="L278">
            <v>124.33</v>
          </cell>
          <cell r="M278">
            <v>-41.69</v>
          </cell>
          <cell r="O278">
            <v>301.14</v>
          </cell>
          <cell r="P278">
            <v>251.06</v>
          </cell>
          <cell r="Q278">
            <v>50.06</v>
          </cell>
        </row>
        <row r="279">
          <cell r="A279">
            <v>43191</v>
          </cell>
          <cell r="B279">
            <v>3915.08</v>
          </cell>
          <cell r="C279">
            <v>1179.72</v>
          </cell>
          <cell r="D279">
            <v>2735.36</v>
          </cell>
          <cell r="E279">
            <v>239.24</v>
          </cell>
          <cell r="F279">
            <v>36</v>
          </cell>
          <cell r="G279">
            <v>203.24</v>
          </cell>
          <cell r="H279">
            <v>52.599999999999994</v>
          </cell>
          <cell r="I279">
            <v>137.13999999999999</v>
          </cell>
          <cell r="J279">
            <v>-84.55</v>
          </cell>
          <cell r="K279">
            <v>110.13</v>
          </cell>
          <cell r="L279">
            <v>167.82</v>
          </cell>
          <cell r="M279">
            <v>-57.709999999999994</v>
          </cell>
          <cell r="O279">
            <v>401.96999999999997</v>
          </cell>
          <cell r="P279">
            <v>340.96000000000004</v>
          </cell>
          <cell r="Q279">
            <v>60.980000000000004</v>
          </cell>
        </row>
        <row r="280">
          <cell r="A280">
            <v>43221</v>
          </cell>
          <cell r="B280">
            <v>5387.63</v>
          </cell>
          <cell r="C280">
            <v>1590.67</v>
          </cell>
          <cell r="D280">
            <v>3796.96</v>
          </cell>
          <cell r="E280">
            <v>308.66000000000003</v>
          </cell>
          <cell r="F280">
            <v>51.41</v>
          </cell>
          <cell r="G280">
            <v>257.26</v>
          </cell>
          <cell r="H280">
            <v>65.63</v>
          </cell>
          <cell r="I280">
            <v>171.89999999999998</v>
          </cell>
          <cell r="J280">
            <v>-106.28</v>
          </cell>
          <cell r="K280">
            <v>139.20999999999998</v>
          </cell>
          <cell r="L280">
            <v>206.99</v>
          </cell>
          <cell r="M280">
            <v>-67.8</v>
          </cell>
          <cell r="O280">
            <v>513.5</v>
          </cell>
          <cell r="P280">
            <v>430.30000000000007</v>
          </cell>
          <cell r="Q280">
            <v>83.18</v>
          </cell>
        </row>
        <row r="281">
          <cell r="A281">
            <v>43252</v>
          </cell>
          <cell r="B281">
            <v>6842.46</v>
          </cell>
          <cell r="C281">
            <v>2013.94</v>
          </cell>
          <cell r="D281">
            <v>4828.5200000000004</v>
          </cell>
          <cell r="E281">
            <v>369.88</v>
          </cell>
          <cell r="F281">
            <v>63.14</v>
          </cell>
          <cell r="G281">
            <v>306.75</v>
          </cell>
          <cell r="H281">
            <v>77.669999999999987</v>
          </cell>
          <cell r="I281">
            <v>209.17999999999998</v>
          </cell>
          <cell r="J281">
            <v>-131.53</v>
          </cell>
          <cell r="K281">
            <v>175.17999999999998</v>
          </cell>
          <cell r="L281">
            <v>252.43</v>
          </cell>
          <cell r="M281">
            <v>-77.27</v>
          </cell>
          <cell r="O281">
            <v>622.73</v>
          </cell>
          <cell r="P281">
            <v>524.75000000000011</v>
          </cell>
          <cell r="Q281">
            <v>97.95</v>
          </cell>
        </row>
        <row r="282">
          <cell r="A282">
            <v>43282</v>
          </cell>
          <cell r="B282">
            <v>9013.4</v>
          </cell>
          <cell r="C282">
            <v>2515.2400000000002</v>
          </cell>
          <cell r="D282">
            <v>6498.17</v>
          </cell>
          <cell r="E282">
            <v>444.46</v>
          </cell>
          <cell r="F282">
            <v>74.2</v>
          </cell>
          <cell r="G282">
            <v>370.26</v>
          </cell>
          <cell r="H282">
            <v>90.839999999999989</v>
          </cell>
          <cell r="I282">
            <v>248.65999999999997</v>
          </cell>
          <cell r="J282">
            <v>-157.84</v>
          </cell>
          <cell r="K282">
            <v>211.07</v>
          </cell>
          <cell r="L282">
            <v>289.39</v>
          </cell>
          <cell r="M282">
            <v>-78.339999999999989</v>
          </cell>
          <cell r="O282">
            <v>746.37</v>
          </cell>
          <cell r="P282">
            <v>612.25000000000011</v>
          </cell>
          <cell r="Q282">
            <v>134.08000000000001</v>
          </cell>
        </row>
        <row r="283">
          <cell r="A283">
            <v>43313</v>
          </cell>
          <cell r="B283">
            <v>11865.14</v>
          </cell>
          <cell r="C283">
            <v>3038.76</v>
          </cell>
          <cell r="D283">
            <v>8826.39</v>
          </cell>
          <cell r="E283">
            <v>512.12</v>
          </cell>
          <cell r="F283">
            <v>84.84</v>
          </cell>
          <cell r="G283">
            <v>427.28</v>
          </cell>
          <cell r="H283">
            <v>102.13</v>
          </cell>
          <cell r="I283">
            <v>282.30999999999995</v>
          </cell>
          <cell r="J283">
            <v>-180.19</v>
          </cell>
          <cell r="K283">
            <v>244.69</v>
          </cell>
          <cell r="L283">
            <v>325.70999999999998</v>
          </cell>
          <cell r="M283">
            <v>-81.039999999999992</v>
          </cell>
          <cell r="O283">
            <v>858.94</v>
          </cell>
          <cell r="P283">
            <v>692.86000000000013</v>
          </cell>
          <cell r="Q283">
            <v>166.05</v>
          </cell>
        </row>
        <row r="284">
          <cell r="A284">
            <v>43344</v>
          </cell>
          <cell r="B284">
            <v>13740.099999999999</v>
          </cell>
          <cell r="C284">
            <v>3498.54</v>
          </cell>
          <cell r="D284">
            <v>10241.57</v>
          </cell>
          <cell r="E284">
            <v>579.16</v>
          </cell>
          <cell r="F284">
            <v>92.72</v>
          </cell>
          <cell r="G284">
            <v>486.43999999999994</v>
          </cell>
          <cell r="H284">
            <v>114.55</v>
          </cell>
          <cell r="I284">
            <v>316.81999999999994</v>
          </cell>
          <cell r="J284">
            <v>-202.28</v>
          </cell>
          <cell r="K284">
            <v>274.24</v>
          </cell>
          <cell r="L284">
            <v>365.37</v>
          </cell>
          <cell r="M284">
            <v>-91.149999999999991</v>
          </cell>
          <cell r="O284">
            <v>967.95</v>
          </cell>
          <cell r="P284">
            <v>774.91000000000008</v>
          </cell>
          <cell r="Q284">
            <v>193.01</v>
          </cell>
        </row>
        <row r="285">
          <cell r="A285">
            <v>43374</v>
          </cell>
          <cell r="B285">
            <v>15195.719999999998</v>
          </cell>
          <cell r="C285">
            <v>3867.1</v>
          </cell>
          <cell r="D285">
            <v>11328.63</v>
          </cell>
          <cell r="E285">
            <v>651.91999999999996</v>
          </cell>
          <cell r="F285">
            <v>106.32</v>
          </cell>
          <cell r="G285">
            <v>545.59999999999991</v>
          </cell>
          <cell r="H285">
            <v>127.42</v>
          </cell>
          <cell r="I285">
            <v>349.98999999999995</v>
          </cell>
          <cell r="J285">
            <v>-222.59</v>
          </cell>
          <cell r="K285">
            <v>311.54000000000002</v>
          </cell>
          <cell r="L285">
            <v>402.06</v>
          </cell>
          <cell r="M285">
            <v>-90.539999999999992</v>
          </cell>
          <cell r="O285">
            <v>1090.8800000000001</v>
          </cell>
          <cell r="P285">
            <v>858.37000000000012</v>
          </cell>
          <cell r="Q285">
            <v>232.46999999999997</v>
          </cell>
        </row>
        <row r="286">
          <cell r="A286">
            <v>43405</v>
          </cell>
          <cell r="B286">
            <v>16100.809999999998</v>
          </cell>
          <cell r="C286">
            <v>4211.59</v>
          </cell>
          <cell r="D286">
            <v>11889.22</v>
          </cell>
          <cell r="E286">
            <v>720.01</v>
          </cell>
          <cell r="F286">
            <v>119.64999999999999</v>
          </cell>
          <cell r="G286">
            <v>600.34999999999991</v>
          </cell>
          <cell r="H286">
            <v>139.61000000000001</v>
          </cell>
          <cell r="I286">
            <v>383.90999999999997</v>
          </cell>
          <cell r="J286">
            <v>-244.31</v>
          </cell>
          <cell r="K286">
            <v>340.99</v>
          </cell>
          <cell r="L286">
            <v>439.1</v>
          </cell>
          <cell r="M286">
            <v>-98.13</v>
          </cell>
          <cell r="O286">
            <v>1200.6100000000001</v>
          </cell>
          <cell r="P286">
            <v>942.66000000000008</v>
          </cell>
          <cell r="Q286">
            <v>257.90999999999997</v>
          </cell>
        </row>
        <row r="287">
          <cell r="A287">
            <v>43435</v>
          </cell>
          <cell r="B287">
            <v>17053.539999999997</v>
          </cell>
          <cell r="C287">
            <v>4584.43</v>
          </cell>
          <cell r="D287">
            <v>12469.109999999999</v>
          </cell>
          <cell r="E287">
            <v>796.06999999999994</v>
          </cell>
          <cell r="F287">
            <v>134.44999999999999</v>
          </cell>
          <cell r="G287">
            <v>661.6099999999999</v>
          </cell>
          <cell r="H287">
            <v>154.15</v>
          </cell>
          <cell r="I287">
            <v>421</v>
          </cell>
          <cell r="J287">
            <v>-266.86</v>
          </cell>
          <cell r="K287">
            <v>383.42</v>
          </cell>
          <cell r="L287">
            <v>486.3</v>
          </cell>
          <cell r="M287">
            <v>-102.89999999999999</v>
          </cell>
          <cell r="O287">
            <v>1333.64</v>
          </cell>
          <cell r="P287">
            <v>1041.75</v>
          </cell>
          <cell r="Q287">
            <v>291.84999999999997</v>
          </cell>
        </row>
        <row r="288">
          <cell r="A288">
            <v>43466</v>
          </cell>
          <cell r="B288">
            <v>921.77</v>
          </cell>
          <cell r="C288">
            <v>272.88</v>
          </cell>
          <cell r="D288">
            <v>648.89</v>
          </cell>
          <cell r="E288">
            <v>78.400000000000006</v>
          </cell>
          <cell r="F288">
            <v>22.82</v>
          </cell>
          <cell r="G288">
            <v>55.59</v>
          </cell>
          <cell r="H288">
            <v>14.57</v>
          </cell>
          <cell r="I288">
            <v>39.18</v>
          </cell>
          <cell r="J288">
            <v>-24.61</v>
          </cell>
          <cell r="K288">
            <v>33.68</v>
          </cell>
          <cell r="L288">
            <v>55.81</v>
          </cell>
          <cell r="M288">
            <v>-22.12</v>
          </cell>
          <cell r="O288">
            <v>126.65</v>
          </cell>
          <cell r="P288">
            <v>117.81</v>
          </cell>
          <cell r="Q288">
            <v>8.860000000000003</v>
          </cell>
        </row>
        <row r="289">
          <cell r="A289">
            <v>43497</v>
          </cell>
          <cell r="B289">
            <v>1759.46</v>
          </cell>
          <cell r="C289">
            <v>541.22</v>
          </cell>
          <cell r="D289">
            <v>1218.24</v>
          </cell>
          <cell r="E289">
            <v>125.47</v>
          </cell>
          <cell r="F289">
            <v>39.980000000000004</v>
          </cell>
          <cell r="G289">
            <v>85.5</v>
          </cell>
          <cell r="H289">
            <v>27.43</v>
          </cell>
          <cell r="I289">
            <v>72.2</v>
          </cell>
          <cell r="J289">
            <v>-44.769999999999996</v>
          </cell>
          <cell r="K289">
            <v>65.03</v>
          </cell>
          <cell r="L289">
            <v>105.16</v>
          </cell>
          <cell r="M289">
            <v>-40.11</v>
          </cell>
          <cell r="O289">
            <v>217.93</v>
          </cell>
          <cell r="P289">
            <v>217.34</v>
          </cell>
          <cell r="Q289">
            <v>0.62000000000000455</v>
          </cell>
        </row>
        <row r="290">
          <cell r="A290">
            <v>43525</v>
          </cell>
          <cell r="B290">
            <v>2876.71</v>
          </cell>
          <cell r="C290">
            <v>852.08</v>
          </cell>
          <cell r="D290">
            <v>2024.63</v>
          </cell>
          <cell r="E290">
            <v>189.82999999999998</v>
          </cell>
          <cell r="F290">
            <v>53.440000000000005</v>
          </cell>
          <cell r="G290">
            <v>136.4</v>
          </cell>
          <cell r="H290">
            <v>43.94</v>
          </cell>
          <cell r="I290">
            <v>109.65</v>
          </cell>
          <cell r="J290">
            <v>-65.709999999999994</v>
          </cell>
          <cell r="K290">
            <v>95.77</v>
          </cell>
          <cell r="L290">
            <v>152.07</v>
          </cell>
          <cell r="M290">
            <v>-56.28</v>
          </cell>
          <cell r="O290">
            <v>329.54</v>
          </cell>
          <cell r="P290">
            <v>315.15999999999997</v>
          </cell>
          <cell r="Q290">
            <v>14.41</v>
          </cell>
        </row>
        <row r="291">
          <cell r="A291">
            <v>43556</v>
          </cell>
          <cell r="B291">
            <v>4257.8600000000006</v>
          </cell>
          <cell r="C291">
            <v>1325.85</v>
          </cell>
          <cell r="D291">
            <v>2932</v>
          </cell>
          <cell r="E291">
            <v>258.63</v>
          </cell>
          <cell r="F291">
            <v>70.790000000000006</v>
          </cell>
          <cell r="G291">
            <v>187.85000000000002</v>
          </cell>
          <cell r="H291">
            <v>59.94</v>
          </cell>
          <cell r="I291">
            <v>149.77000000000001</v>
          </cell>
          <cell r="J291">
            <v>-89.83</v>
          </cell>
          <cell r="K291">
            <v>125.36</v>
          </cell>
          <cell r="L291">
            <v>195.73</v>
          </cell>
          <cell r="M291">
            <v>-70.34</v>
          </cell>
          <cell r="O291">
            <v>443.93</v>
          </cell>
          <cell r="P291">
            <v>416.28999999999996</v>
          </cell>
          <cell r="Q291">
            <v>27.68</v>
          </cell>
        </row>
        <row r="292">
          <cell r="A292">
            <v>43586</v>
          </cell>
          <cell r="B292">
            <v>5818.14</v>
          </cell>
          <cell r="C292">
            <v>1788.9899999999998</v>
          </cell>
          <cell r="D292">
            <v>4029.1400000000003</v>
          </cell>
          <cell r="E292">
            <v>327.03999999999996</v>
          </cell>
          <cell r="F292">
            <v>85.110000000000014</v>
          </cell>
          <cell r="G292">
            <v>241.94000000000003</v>
          </cell>
          <cell r="H292">
            <v>79.63</v>
          </cell>
          <cell r="I292">
            <v>187.5</v>
          </cell>
          <cell r="J292">
            <v>-107.87</v>
          </cell>
          <cell r="K292">
            <v>162.93</v>
          </cell>
          <cell r="L292">
            <v>244.54999999999998</v>
          </cell>
          <cell r="M292">
            <v>-81.59</v>
          </cell>
          <cell r="O292">
            <v>569.6</v>
          </cell>
          <cell r="P292">
            <v>517.16</v>
          </cell>
          <cell r="Q292">
            <v>52.480000000000004</v>
          </cell>
        </row>
        <row r="293">
          <cell r="A293">
            <v>43617</v>
          </cell>
          <cell r="B293">
            <v>7396.2300000000005</v>
          </cell>
          <cell r="C293">
            <v>2272.1899999999996</v>
          </cell>
          <cell r="D293">
            <v>5124.0300000000007</v>
          </cell>
          <cell r="E293">
            <v>384.65999999999997</v>
          </cell>
          <cell r="F293">
            <v>105.63000000000001</v>
          </cell>
          <cell r="G293">
            <v>279.05</v>
          </cell>
          <cell r="H293">
            <v>94.179999999999993</v>
          </cell>
          <cell r="I293">
            <v>227.34</v>
          </cell>
          <cell r="J293">
            <v>-133.16</v>
          </cell>
          <cell r="K293">
            <v>203.12</v>
          </cell>
          <cell r="L293">
            <v>292.03999999999996</v>
          </cell>
          <cell r="M293">
            <v>-88.89</v>
          </cell>
          <cell r="O293">
            <v>681.96</v>
          </cell>
          <cell r="P293">
            <v>625.01</v>
          </cell>
          <cell r="Q293">
            <v>57.000000000000007</v>
          </cell>
        </row>
        <row r="294">
          <cell r="A294">
            <v>43647</v>
          </cell>
          <cell r="B294">
            <v>9679.7900000000009</v>
          </cell>
          <cell r="C294">
            <v>2874.2599999999998</v>
          </cell>
          <cell r="D294">
            <v>6805.52</v>
          </cell>
          <cell r="E294">
            <v>457.28</v>
          </cell>
          <cell r="F294">
            <v>123.86000000000001</v>
          </cell>
          <cell r="G294">
            <v>333.44</v>
          </cell>
          <cell r="H294">
            <v>115.44999999999999</v>
          </cell>
          <cell r="I294">
            <v>270.74</v>
          </cell>
          <cell r="J294">
            <v>-155.29</v>
          </cell>
          <cell r="K294">
            <v>232.95</v>
          </cell>
          <cell r="L294">
            <v>335.53999999999996</v>
          </cell>
          <cell r="M294">
            <v>-102.55</v>
          </cell>
          <cell r="O294">
            <v>805.68000000000006</v>
          </cell>
          <cell r="P294">
            <v>730.14</v>
          </cell>
          <cell r="Q294">
            <v>75.600000000000009</v>
          </cell>
        </row>
        <row r="295">
          <cell r="A295">
            <v>43678</v>
          </cell>
          <cell r="B295">
            <v>12662.77</v>
          </cell>
          <cell r="C295">
            <v>3475.24</v>
          </cell>
          <cell r="D295">
            <v>9187.52</v>
          </cell>
          <cell r="E295">
            <v>519.63</v>
          </cell>
          <cell r="F295">
            <v>147.49</v>
          </cell>
          <cell r="G295">
            <v>372.15</v>
          </cell>
          <cell r="H295">
            <v>127.97999999999999</v>
          </cell>
          <cell r="I295">
            <v>307.41000000000003</v>
          </cell>
          <cell r="J295">
            <v>-179.42</v>
          </cell>
          <cell r="K295">
            <v>261.62</v>
          </cell>
          <cell r="L295">
            <v>376.9</v>
          </cell>
          <cell r="M295">
            <v>-115.24</v>
          </cell>
          <cell r="O295">
            <v>909.23</v>
          </cell>
          <cell r="P295">
            <v>831.8</v>
          </cell>
          <cell r="Q295">
            <v>77.490000000000009</v>
          </cell>
        </row>
        <row r="296">
          <cell r="A296">
            <v>43709</v>
          </cell>
          <cell r="B296">
            <v>14689.75</v>
          </cell>
          <cell r="C296">
            <v>3983.3199999999997</v>
          </cell>
          <cell r="D296">
            <v>10706.42</v>
          </cell>
          <cell r="E296">
            <v>580.74</v>
          </cell>
          <cell r="F296">
            <v>196.18</v>
          </cell>
          <cell r="G296">
            <v>384.57</v>
          </cell>
          <cell r="H296">
            <v>141.29</v>
          </cell>
          <cell r="I296">
            <v>345.98</v>
          </cell>
          <cell r="J296">
            <v>-204.67999999999998</v>
          </cell>
          <cell r="K296">
            <v>289.58</v>
          </cell>
          <cell r="L296">
            <v>429.46</v>
          </cell>
          <cell r="M296">
            <v>-139.84</v>
          </cell>
          <cell r="O296">
            <v>1011.61</v>
          </cell>
          <cell r="P296">
            <v>971.61999999999989</v>
          </cell>
          <cell r="Q296">
            <v>40.050000000000004</v>
          </cell>
        </row>
        <row r="297">
          <cell r="A297">
            <v>43739</v>
          </cell>
          <cell r="B297">
            <v>16244.22</v>
          </cell>
          <cell r="C297">
            <v>4357.4699999999993</v>
          </cell>
          <cell r="D297">
            <v>11886.73</v>
          </cell>
          <cell r="E297">
            <v>646.47</v>
          </cell>
          <cell r="F297">
            <v>219.27</v>
          </cell>
          <cell r="G297">
            <v>427.21</v>
          </cell>
          <cell r="H297">
            <v>154.19</v>
          </cell>
          <cell r="I297">
            <v>387.17</v>
          </cell>
          <cell r="J297">
            <v>-232.98</v>
          </cell>
          <cell r="K297">
            <v>329.52</v>
          </cell>
          <cell r="L297">
            <v>477.95</v>
          </cell>
          <cell r="M297">
            <v>-148.39000000000001</v>
          </cell>
          <cell r="O297">
            <v>1130.18</v>
          </cell>
          <cell r="P297">
            <v>1084.3899999999999</v>
          </cell>
          <cell r="Q297">
            <v>45.84</v>
          </cell>
        </row>
        <row r="298">
          <cell r="A298">
            <v>43770</v>
          </cell>
          <cell r="B298">
            <v>17230.28</v>
          </cell>
          <cell r="C298">
            <v>4721.5399999999991</v>
          </cell>
          <cell r="D298">
            <v>12508.73</v>
          </cell>
          <cell r="E298">
            <v>706.71</v>
          </cell>
          <cell r="F298">
            <v>258.79000000000002</v>
          </cell>
          <cell r="G298">
            <v>447.92999999999995</v>
          </cell>
          <cell r="H298">
            <v>167.32999999999998</v>
          </cell>
          <cell r="I298">
            <v>426.73</v>
          </cell>
          <cell r="J298">
            <v>-259.39999999999998</v>
          </cell>
          <cell r="K298">
            <v>365.56</v>
          </cell>
          <cell r="L298">
            <v>526.5</v>
          </cell>
          <cell r="M298">
            <v>-160.9</v>
          </cell>
          <cell r="O298">
            <v>1239.6000000000001</v>
          </cell>
          <cell r="P298">
            <v>1212.02</v>
          </cell>
          <cell r="Q298">
            <v>27.630000000000003</v>
          </cell>
        </row>
        <row r="299">
          <cell r="A299">
            <v>43800</v>
          </cell>
          <cell r="B299">
            <v>18290.989999999998</v>
          </cell>
          <cell r="C299">
            <v>5123.9999999999991</v>
          </cell>
          <cell r="D299">
            <v>13166.98</v>
          </cell>
          <cell r="E299">
            <v>769.08</v>
          </cell>
          <cell r="F299">
            <v>276.81</v>
          </cell>
          <cell r="G299">
            <v>492.28</v>
          </cell>
          <cell r="H299">
            <v>182.94</v>
          </cell>
          <cell r="I299">
            <v>473.16</v>
          </cell>
          <cell r="J299">
            <v>-290.21999999999997</v>
          </cell>
          <cell r="K299">
            <v>405.95</v>
          </cell>
          <cell r="L299">
            <v>586.55999999999995</v>
          </cell>
          <cell r="M299">
            <v>-180.57</v>
          </cell>
          <cell r="O299">
            <v>1357.97</v>
          </cell>
          <cell r="P299">
            <v>1336.53</v>
          </cell>
          <cell r="Q299">
            <v>21.490000000000002</v>
          </cell>
        </row>
        <row r="300">
          <cell r="A300">
            <v>43831</v>
          </cell>
          <cell r="B300">
            <v>991.02</v>
          </cell>
          <cell r="C300">
            <v>291.57</v>
          </cell>
          <cell r="D300">
            <v>699.45</v>
          </cell>
          <cell r="E300">
            <v>80.930000000000007</v>
          </cell>
          <cell r="F300">
            <v>19.399999999999999</v>
          </cell>
          <cell r="G300">
            <v>61.53</v>
          </cell>
          <cell r="H300">
            <v>15.34</v>
          </cell>
          <cell r="I300">
            <v>45.09</v>
          </cell>
          <cell r="J300">
            <v>-29.75</v>
          </cell>
          <cell r="K300">
            <v>31.66</v>
          </cell>
          <cell r="L300">
            <v>57.08</v>
          </cell>
          <cell r="M300">
            <v>-25.42</v>
          </cell>
          <cell r="O300">
            <v>127.93</v>
          </cell>
          <cell r="P300">
            <v>121.57000000000001</v>
          </cell>
          <cell r="Q300">
            <v>6.3599999999999994</v>
          </cell>
        </row>
        <row r="301">
          <cell r="A301">
            <v>43862</v>
          </cell>
          <cell r="B301">
            <v>1945.8400000000001</v>
          </cell>
          <cell r="C301">
            <v>577.53</v>
          </cell>
          <cell r="D301">
            <v>1368.31</v>
          </cell>
          <cell r="E301">
            <v>139.48000000000002</v>
          </cell>
          <cell r="F301">
            <v>40.709999999999994</v>
          </cell>
          <cell r="G301">
            <v>98.77000000000001</v>
          </cell>
          <cell r="H301">
            <v>30.29</v>
          </cell>
          <cell r="I301">
            <v>84.37</v>
          </cell>
          <cell r="J301">
            <v>-54.08</v>
          </cell>
          <cell r="K301">
            <v>58.16</v>
          </cell>
          <cell r="L301">
            <v>110.81</v>
          </cell>
          <cell r="M301">
            <v>-52.650000000000006</v>
          </cell>
          <cell r="O301">
            <v>227.93</v>
          </cell>
          <cell r="P301">
            <v>235.89</v>
          </cell>
          <cell r="Q301">
            <v>-7.9599999999999973</v>
          </cell>
        </row>
        <row r="302">
          <cell r="A302">
            <v>43891</v>
          </cell>
          <cell r="B302">
            <v>2552.3200000000002</v>
          </cell>
          <cell r="C302">
            <v>747.18999999999994</v>
          </cell>
          <cell r="D302">
            <v>1805.1299999999999</v>
          </cell>
          <cell r="E302">
            <v>224.32000000000002</v>
          </cell>
          <cell r="F302">
            <v>63.339999999999989</v>
          </cell>
          <cell r="G302">
            <v>160.98000000000002</v>
          </cell>
          <cell r="H302">
            <v>48.81</v>
          </cell>
          <cell r="I302">
            <v>124.16</v>
          </cell>
          <cell r="J302">
            <v>-75.349999999999994</v>
          </cell>
          <cell r="K302">
            <v>88.58</v>
          </cell>
          <cell r="L302">
            <v>153.4</v>
          </cell>
          <cell r="M302">
            <v>-64.830000000000013</v>
          </cell>
          <cell r="O302">
            <v>361.71000000000004</v>
          </cell>
          <cell r="P302">
            <v>340.9</v>
          </cell>
          <cell r="Q302">
            <v>20.8</v>
          </cell>
        </row>
        <row r="303">
          <cell r="A303">
            <v>43922</v>
          </cell>
          <cell r="B303">
            <v>2732.05</v>
          </cell>
          <cell r="C303">
            <v>853.57999999999993</v>
          </cell>
          <cell r="D303">
            <v>1878.4599999999998</v>
          </cell>
          <cell r="E303">
            <v>273.04000000000002</v>
          </cell>
          <cell r="F303">
            <v>82.079999999999984</v>
          </cell>
          <cell r="G303">
            <v>190.96</v>
          </cell>
          <cell r="H303">
            <v>69.59</v>
          </cell>
          <cell r="I303">
            <v>164.56</v>
          </cell>
          <cell r="J303">
            <v>-94.97</v>
          </cell>
          <cell r="K303">
            <v>123.11</v>
          </cell>
          <cell r="L303">
            <v>225.79000000000002</v>
          </cell>
          <cell r="M303">
            <v>-102.69000000000001</v>
          </cell>
          <cell r="O303">
            <v>465.74</v>
          </cell>
          <cell r="P303">
            <v>472.42999999999995</v>
          </cell>
          <cell r="Q303">
            <v>-6.6999999999999993</v>
          </cell>
        </row>
        <row r="304">
          <cell r="A304">
            <v>43952</v>
          </cell>
          <cell r="B304">
            <v>2962.84</v>
          </cell>
          <cell r="C304">
            <v>1013.3799999999999</v>
          </cell>
          <cell r="D304">
            <v>1949.4499999999998</v>
          </cell>
          <cell r="E304">
            <v>318.67</v>
          </cell>
          <cell r="F304">
            <v>108.76999999999998</v>
          </cell>
          <cell r="G304">
            <v>209.89000000000001</v>
          </cell>
          <cell r="H304">
            <v>82.550000000000011</v>
          </cell>
          <cell r="I304">
            <v>199.21</v>
          </cell>
          <cell r="J304">
            <v>-116.66</v>
          </cell>
          <cell r="K304">
            <v>145.55000000000001</v>
          </cell>
          <cell r="L304">
            <v>269.05</v>
          </cell>
          <cell r="M304">
            <v>-123.51000000000002</v>
          </cell>
          <cell r="O304">
            <v>546.77</v>
          </cell>
          <cell r="P304">
            <v>577.03</v>
          </cell>
          <cell r="Q304">
            <v>-30.28</v>
          </cell>
        </row>
        <row r="305">
          <cell r="A305">
            <v>43983</v>
          </cell>
          <cell r="B305">
            <v>3279.17</v>
          </cell>
          <cell r="C305">
            <v>1200.1699999999998</v>
          </cell>
          <cell r="D305">
            <v>2078.9899999999998</v>
          </cell>
          <cell r="E305">
            <v>368.67</v>
          </cell>
          <cell r="F305">
            <v>131.09999999999997</v>
          </cell>
          <cell r="G305">
            <v>237.56</v>
          </cell>
          <cell r="H305">
            <v>97.360000000000014</v>
          </cell>
          <cell r="I305">
            <v>237.4</v>
          </cell>
          <cell r="J305">
            <v>-140.04</v>
          </cell>
          <cell r="K305">
            <v>176.65</v>
          </cell>
          <cell r="L305">
            <v>307.81</v>
          </cell>
          <cell r="M305">
            <v>-131.17000000000002</v>
          </cell>
          <cell r="O305">
            <v>642.67999999999995</v>
          </cell>
          <cell r="P305">
            <v>676.31</v>
          </cell>
          <cell r="Q305">
            <v>-33.65</v>
          </cell>
        </row>
        <row r="306">
          <cell r="A306">
            <v>44013</v>
          </cell>
          <cell r="B306">
            <v>4071.02</v>
          </cell>
          <cell r="C306">
            <v>1535.6499999999999</v>
          </cell>
          <cell r="D306">
            <v>2535.3599999999997</v>
          </cell>
          <cell r="E306">
            <v>429.72</v>
          </cell>
          <cell r="F306">
            <v>152.69999999999996</v>
          </cell>
          <cell r="G306">
            <v>277.01</v>
          </cell>
          <cell r="H306">
            <v>110.12000000000002</v>
          </cell>
          <cell r="I306">
            <v>278.86</v>
          </cell>
          <cell r="J306">
            <v>-168.75</v>
          </cell>
          <cell r="K306">
            <v>212</v>
          </cell>
          <cell r="L306">
            <v>363.03</v>
          </cell>
          <cell r="M306">
            <v>-151.04000000000002</v>
          </cell>
          <cell r="O306">
            <v>751.83999999999992</v>
          </cell>
          <cell r="P306">
            <v>794.58999999999992</v>
          </cell>
          <cell r="Q306">
            <v>-42.78</v>
          </cell>
        </row>
        <row r="307">
          <cell r="A307">
            <v>44044</v>
          </cell>
          <cell r="B307">
            <v>5429.59</v>
          </cell>
          <cell r="C307">
            <v>1874.2999999999997</v>
          </cell>
          <cell r="D307">
            <v>3555.2699999999995</v>
          </cell>
          <cell r="E307">
            <v>480.74</v>
          </cell>
          <cell r="F307">
            <v>182.45999999999995</v>
          </cell>
          <cell r="G307">
            <v>298.27</v>
          </cell>
          <cell r="H307">
            <v>121.22000000000001</v>
          </cell>
          <cell r="I307">
            <v>319.01</v>
          </cell>
          <cell r="J307">
            <v>-197.8</v>
          </cell>
          <cell r="K307">
            <v>235.34</v>
          </cell>
          <cell r="L307">
            <v>400.34999999999997</v>
          </cell>
          <cell r="M307">
            <v>-165.02</v>
          </cell>
          <cell r="O307">
            <v>837.3</v>
          </cell>
          <cell r="P307">
            <v>901.81999999999994</v>
          </cell>
          <cell r="Q307">
            <v>-64.55</v>
          </cell>
        </row>
        <row r="308">
          <cell r="A308">
            <v>44075</v>
          </cell>
          <cell r="B308">
            <v>6223.85</v>
          </cell>
          <cell r="C308">
            <v>2170.37</v>
          </cell>
          <cell r="D308">
            <v>4053.4599999999996</v>
          </cell>
          <cell r="E308">
            <v>531.29999999999995</v>
          </cell>
          <cell r="F308">
            <v>206.70999999999995</v>
          </cell>
          <cell r="G308">
            <v>324.57</v>
          </cell>
          <cell r="H308">
            <v>133.5</v>
          </cell>
          <cell r="I308">
            <v>357.83</v>
          </cell>
          <cell r="J308">
            <v>-224.34</v>
          </cell>
          <cell r="K308">
            <v>260.64</v>
          </cell>
          <cell r="L308">
            <v>441.34</v>
          </cell>
          <cell r="M308">
            <v>-180.70000000000002</v>
          </cell>
          <cell r="O308">
            <v>925.43999999999994</v>
          </cell>
          <cell r="P308">
            <v>1005.8799999999999</v>
          </cell>
          <cell r="Q308">
            <v>-80.47</v>
          </cell>
        </row>
        <row r="309">
          <cell r="A309">
            <v>44105</v>
          </cell>
          <cell r="B309">
            <v>6819.9400000000005</v>
          </cell>
          <cell r="C309">
            <v>2362.1099999999997</v>
          </cell>
          <cell r="D309">
            <v>4457.8099999999995</v>
          </cell>
          <cell r="E309">
            <v>592.43999999999994</v>
          </cell>
          <cell r="F309">
            <v>221.41999999999996</v>
          </cell>
          <cell r="G309">
            <v>371</v>
          </cell>
          <cell r="H309">
            <v>145.57</v>
          </cell>
          <cell r="I309">
            <v>395.4</v>
          </cell>
          <cell r="J309">
            <v>-249.84</v>
          </cell>
          <cell r="K309">
            <v>291.59999999999997</v>
          </cell>
          <cell r="L309">
            <v>506.03</v>
          </cell>
          <cell r="M309">
            <v>-214.42000000000002</v>
          </cell>
          <cell r="O309">
            <v>1029.6099999999999</v>
          </cell>
          <cell r="P309">
            <v>1122.8499999999999</v>
          </cell>
          <cell r="Q309">
            <v>-93.259999999999991</v>
          </cell>
        </row>
        <row r="310">
          <cell r="A310">
            <v>44136</v>
          </cell>
          <cell r="B310">
            <v>7198.88</v>
          </cell>
          <cell r="C310">
            <v>2533.4599999999996</v>
          </cell>
          <cell r="D310">
            <v>4665.3999999999996</v>
          </cell>
          <cell r="E310">
            <v>665.83999999999992</v>
          </cell>
          <cell r="F310">
            <v>236.74999999999997</v>
          </cell>
          <cell r="G310">
            <v>429.07</v>
          </cell>
          <cell r="H310">
            <v>159.20999999999998</v>
          </cell>
          <cell r="I310">
            <v>434.77</v>
          </cell>
          <cell r="J310">
            <v>-275.57</v>
          </cell>
          <cell r="K310">
            <v>332.64</v>
          </cell>
          <cell r="L310">
            <v>555.24</v>
          </cell>
          <cell r="M310">
            <v>-222.59</v>
          </cell>
          <cell r="O310">
            <v>1157.6899999999998</v>
          </cell>
          <cell r="P310">
            <v>1226.76</v>
          </cell>
          <cell r="Q310">
            <v>-69.089999999999989</v>
          </cell>
        </row>
        <row r="311">
          <cell r="A311">
            <v>44166</v>
          </cell>
          <cell r="B311">
            <v>7716.4400000000005</v>
          </cell>
          <cell r="C311">
            <v>2743.2299999999996</v>
          </cell>
          <cell r="D311">
            <v>4973.1899999999996</v>
          </cell>
          <cell r="E311">
            <v>735.69999999999993</v>
          </cell>
          <cell r="F311">
            <v>259.45999999999998</v>
          </cell>
          <cell r="G311">
            <v>476.21999999999997</v>
          </cell>
          <cell r="H311">
            <v>170.59999999999997</v>
          </cell>
          <cell r="I311">
            <v>479.78</v>
          </cell>
          <cell r="J311">
            <v>-309.2</v>
          </cell>
          <cell r="K311">
            <v>378.13</v>
          </cell>
          <cell r="L311">
            <v>680.81</v>
          </cell>
          <cell r="M311">
            <v>-302.67</v>
          </cell>
          <cell r="O311">
            <v>1284.4299999999998</v>
          </cell>
          <cell r="P311">
            <v>1420.05</v>
          </cell>
          <cell r="Q311">
            <v>-135.64999999999998</v>
          </cell>
        </row>
        <row r="312">
          <cell r="A312">
            <v>44197</v>
          </cell>
          <cell r="B312">
            <v>356.25</v>
          </cell>
          <cell r="C312">
            <v>119.31</v>
          </cell>
          <cell r="D312">
            <v>236.94</v>
          </cell>
          <cell r="E312">
            <v>66.739999999999995</v>
          </cell>
          <cell r="F312">
            <v>13.67</v>
          </cell>
          <cell r="G312">
            <v>53.07</v>
          </cell>
          <cell r="H312">
            <v>14.37</v>
          </cell>
          <cell r="I312">
            <v>39.92</v>
          </cell>
          <cell r="J312">
            <v>-25.56</v>
          </cell>
          <cell r="K312">
            <v>32.299999999999997</v>
          </cell>
          <cell r="L312">
            <v>35.29</v>
          </cell>
          <cell r="M312">
            <v>-2.99</v>
          </cell>
          <cell r="O312">
            <v>113.41</v>
          </cell>
          <cell r="P312">
            <v>88.88</v>
          </cell>
          <cell r="Q312">
            <v>24.520000000000003</v>
          </cell>
        </row>
        <row r="313">
          <cell r="A313">
            <v>44228</v>
          </cell>
          <cell r="B313">
            <v>577.28</v>
          </cell>
          <cell r="C313">
            <v>233.57999999999998</v>
          </cell>
          <cell r="D313">
            <v>343.71</v>
          </cell>
          <cell r="E313">
            <v>126.53</v>
          </cell>
          <cell r="F313">
            <v>32.74</v>
          </cell>
          <cell r="G313">
            <v>93.789999999999992</v>
          </cell>
          <cell r="H313">
            <v>29.03</v>
          </cell>
          <cell r="I313">
            <v>85.990000000000009</v>
          </cell>
          <cell r="J313">
            <v>-56.97</v>
          </cell>
          <cell r="K313">
            <v>56.129999999999995</v>
          </cell>
          <cell r="L313">
            <v>97.92</v>
          </cell>
          <cell r="M313">
            <v>-41.79</v>
          </cell>
          <cell r="O313">
            <v>211.69</v>
          </cell>
          <cell r="P313">
            <v>216.65</v>
          </cell>
          <cell r="Q313">
            <v>-4.9699999999999953</v>
          </cell>
        </row>
        <row r="314">
          <cell r="A314">
            <v>44256</v>
          </cell>
          <cell r="B314">
            <v>842.44</v>
          </cell>
          <cell r="C314">
            <v>373.49</v>
          </cell>
          <cell r="D314">
            <v>468.96</v>
          </cell>
          <cell r="E314">
            <v>196.38</v>
          </cell>
          <cell r="F314">
            <v>50.480000000000004</v>
          </cell>
          <cell r="G314">
            <v>145.89999999999998</v>
          </cell>
          <cell r="H314">
            <v>51.17</v>
          </cell>
          <cell r="I314">
            <v>132.94</v>
          </cell>
          <cell r="J314">
            <v>-81.78</v>
          </cell>
          <cell r="K314">
            <v>82.14</v>
          </cell>
          <cell r="L314">
            <v>142.82</v>
          </cell>
          <cell r="M314">
            <v>-60.68</v>
          </cell>
          <cell r="O314">
            <v>329.69</v>
          </cell>
          <cell r="P314">
            <v>326.24</v>
          </cell>
          <cell r="Q314">
            <v>3.4400000000000048</v>
          </cell>
        </row>
        <row r="315">
          <cell r="A315">
            <v>44287</v>
          </cell>
          <cell r="B315">
            <v>1166.04</v>
          </cell>
          <cell r="C315">
            <v>584.25</v>
          </cell>
          <cell r="D315">
            <v>581.79999999999995</v>
          </cell>
          <cell r="E315">
            <v>266.52</v>
          </cell>
          <cell r="F315">
            <v>68.48</v>
          </cell>
          <cell r="G315">
            <v>198.03999999999996</v>
          </cell>
          <cell r="H315">
            <v>64.69</v>
          </cell>
          <cell r="I315">
            <v>175.22</v>
          </cell>
          <cell r="J315">
            <v>-110.53</v>
          </cell>
          <cell r="K315">
            <v>114.03999999999999</v>
          </cell>
          <cell r="L315">
            <v>200.75</v>
          </cell>
          <cell r="M315">
            <v>-86.710000000000008</v>
          </cell>
          <cell r="O315">
            <v>445.25</v>
          </cell>
          <cell r="P315">
            <v>444.45000000000005</v>
          </cell>
          <cell r="Q315">
            <v>0.80000000000000426</v>
          </cell>
        </row>
        <row r="316">
          <cell r="A316">
            <v>44317</v>
          </cell>
          <cell r="B316">
            <v>1709.78</v>
          </cell>
          <cell r="C316">
            <v>859.75</v>
          </cell>
          <cell r="D316">
            <v>850.04</v>
          </cell>
          <cell r="E316">
            <v>333.01</v>
          </cell>
          <cell r="F316">
            <v>81.94</v>
          </cell>
          <cell r="G316">
            <v>251.06999999999996</v>
          </cell>
          <cell r="H316">
            <v>76</v>
          </cell>
          <cell r="I316">
            <v>217.3</v>
          </cell>
          <cell r="J316">
            <v>-141.30000000000001</v>
          </cell>
          <cell r="K316">
            <v>140.07999999999998</v>
          </cell>
          <cell r="L316">
            <v>253.18</v>
          </cell>
          <cell r="M316">
            <v>-113.10000000000001</v>
          </cell>
          <cell r="O316">
            <v>549.09</v>
          </cell>
          <cell r="P316">
            <v>552.42000000000007</v>
          </cell>
          <cell r="Q316">
            <v>-3.3299999999999947</v>
          </cell>
        </row>
        <row r="317">
          <cell r="A317">
            <v>44348</v>
          </cell>
          <cell r="B317">
            <v>2397.17</v>
          </cell>
          <cell r="C317">
            <v>1165.02</v>
          </cell>
          <cell r="D317">
            <v>1232.1500000000001</v>
          </cell>
          <cell r="E317">
            <v>402.28</v>
          </cell>
          <cell r="F317">
            <v>102.16</v>
          </cell>
          <cell r="G317">
            <v>300.11999999999995</v>
          </cell>
          <cell r="H317">
            <v>91.22</v>
          </cell>
          <cell r="I317">
            <v>267.79000000000002</v>
          </cell>
          <cell r="J317">
            <v>-176.58</v>
          </cell>
          <cell r="K317">
            <v>181.01999999999998</v>
          </cell>
          <cell r="L317">
            <v>297.84000000000003</v>
          </cell>
          <cell r="M317">
            <v>-116.82000000000001</v>
          </cell>
          <cell r="O317">
            <v>674.52</v>
          </cell>
          <cell r="P317">
            <v>667.79000000000008</v>
          </cell>
          <cell r="Q317">
            <v>6.7200000000000006</v>
          </cell>
        </row>
        <row r="318">
          <cell r="A318">
            <v>44378</v>
          </cell>
          <cell r="B318">
            <v>3550.6000000000004</v>
          </cell>
          <cell r="C318">
            <v>1611.19</v>
          </cell>
          <cell r="D318">
            <v>1939.41</v>
          </cell>
          <cell r="E318">
            <v>484.37</v>
          </cell>
          <cell r="F318">
            <v>118.31</v>
          </cell>
          <cell r="G318">
            <v>366.05999999999995</v>
          </cell>
          <cell r="H318">
            <v>104.65</v>
          </cell>
          <cell r="I318">
            <v>316.92</v>
          </cell>
          <cell r="J318">
            <v>-212.28000000000003</v>
          </cell>
          <cell r="K318">
            <v>213.83999999999997</v>
          </cell>
          <cell r="L318">
            <v>340.32000000000005</v>
          </cell>
          <cell r="M318">
            <v>-126.47000000000001</v>
          </cell>
          <cell r="O318">
            <v>802.86</v>
          </cell>
          <cell r="P318">
            <v>775.55000000000007</v>
          </cell>
          <cell r="Q318">
            <v>27.309999999999995</v>
          </cell>
        </row>
        <row r="319">
          <cell r="A319">
            <v>44409</v>
          </cell>
          <cell r="B319">
            <v>5620.67</v>
          </cell>
          <cell r="C319">
            <v>2107.85</v>
          </cell>
          <cell r="D319">
            <v>3512.8100000000004</v>
          </cell>
          <cell r="E319">
            <v>541.76</v>
          </cell>
          <cell r="F319">
            <v>142.97</v>
          </cell>
          <cell r="G319">
            <v>398.78999999999996</v>
          </cell>
          <cell r="H319">
            <v>130.76</v>
          </cell>
          <cell r="I319">
            <v>359.77000000000004</v>
          </cell>
          <cell r="J319">
            <v>-229.02000000000004</v>
          </cell>
          <cell r="K319">
            <v>234.62999999999997</v>
          </cell>
          <cell r="L319">
            <v>380.89000000000004</v>
          </cell>
          <cell r="M319">
            <v>-146.24</v>
          </cell>
          <cell r="O319">
            <v>907.15</v>
          </cell>
          <cell r="P319">
            <v>883.63000000000011</v>
          </cell>
          <cell r="Q319">
            <v>23.529999999999994</v>
          </cell>
        </row>
        <row r="320">
          <cell r="A320">
            <v>44440</v>
          </cell>
          <cell r="B320">
            <v>7001.95</v>
          </cell>
          <cell r="C320">
            <v>2583.46</v>
          </cell>
          <cell r="D320">
            <v>4418.4800000000005</v>
          </cell>
          <cell r="E320">
            <v>607.48</v>
          </cell>
          <cell r="F320">
            <v>157.53</v>
          </cell>
          <cell r="G320">
            <v>449.94999999999993</v>
          </cell>
          <cell r="H320">
            <v>143.32</v>
          </cell>
          <cell r="I320">
            <v>404.62000000000006</v>
          </cell>
          <cell r="J320">
            <v>-261.31000000000006</v>
          </cell>
          <cell r="K320">
            <v>264.45</v>
          </cell>
          <cell r="L320">
            <v>436.06000000000006</v>
          </cell>
          <cell r="M320">
            <v>-171.59</v>
          </cell>
          <cell r="O320">
            <v>1015.25</v>
          </cell>
          <cell r="P320">
            <v>998.21000000000015</v>
          </cell>
          <cell r="Q320">
            <v>17.04999999999999</v>
          </cell>
        </row>
        <row r="321">
          <cell r="A321">
            <v>44470</v>
          </cell>
          <cell r="B321">
            <v>8281.92</v>
          </cell>
          <cell r="C321">
            <v>2915.64</v>
          </cell>
          <cell r="D321">
            <v>5366.2800000000007</v>
          </cell>
          <cell r="E321">
            <v>673.8</v>
          </cell>
          <cell r="F321">
            <v>177.83</v>
          </cell>
          <cell r="G321">
            <v>495.96999999999991</v>
          </cell>
          <cell r="H321">
            <v>156.29</v>
          </cell>
          <cell r="I321">
            <v>451.65000000000009</v>
          </cell>
          <cell r="J321">
            <v>-295.37000000000006</v>
          </cell>
          <cell r="K321">
            <v>305.20999999999998</v>
          </cell>
          <cell r="L321">
            <v>483.74000000000007</v>
          </cell>
          <cell r="M321">
            <v>-178.51</v>
          </cell>
          <cell r="O321">
            <v>1135.3</v>
          </cell>
          <cell r="P321">
            <v>1113.2200000000003</v>
          </cell>
          <cell r="Q321">
            <v>22.089999999999989</v>
          </cell>
        </row>
        <row r="322">
          <cell r="A322">
            <v>44501</v>
          </cell>
          <cell r="B322">
            <v>9190.2800000000007</v>
          </cell>
          <cell r="C322">
            <v>3238.41</v>
          </cell>
          <cell r="D322">
            <v>5951.880000000001</v>
          </cell>
          <cell r="E322">
            <v>756.88</v>
          </cell>
          <cell r="F322">
            <v>201.96</v>
          </cell>
          <cell r="G322">
            <v>554.90999999999985</v>
          </cell>
          <cell r="H322">
            <v>169.23</v>
          </cell>
          <cell r="I322">
            <v>499.62000000000012</v>
          </cell>
          <cell r="J322">
            <v>-330.39000000000004</v>
          </cell>
          <cell r="K322">
            <v>332.71999999999997</v>
          </cell>
          <cell r="L322">
            <v>527.48</v>
          </cell>
          <cell r="M322">
            <v>-194.73999999999998</v>
          </cell>
          <cell r="O322">
            <v>1258.83</v>
          </cell>
          <cell r="P322">
            <v>1229.0600000000002</v>
          </cell>
          <cell r="Q322">
            <v>29.779999999999983</v>
          </cell>
        </row>
        <row r="323">
          <cell r="A323">
            <v>44531</v>
          </cell>
          <cell r="B323">
            <v>10063.960000000001</v>
          </cell>
          <cell r="C323">
            <v>3574.24</v>
          </cell>
          <cell r="D323">
            <v>6489.7400000000007</v>
          </cell>
          <cell r="E323">
            <v>845.41</v>
          </cell>
          <cell r="F323">
            <v>224</v>
          </cell>
          <cell r="G323">
            <v>621.39999999999986</v>
          </cell>
          <cell r="H323">
            <v>186.70999999999998</v>
          </cell>
          <cell r="I323">
            <v>555.30000000000007</v>
          </cell>
          <cell r="J323">
            <v>-368.59000000000003</v>
          </cell>
          <cell r="K323">
            <v>381.86999999999995</v>
          </cell>
          <cell r="L323">
            <v>602.07000000000005</v>
          </cell>
          <cell r="M323">
            <v>-220.17999999999998</v>
          </cell>
          <cell r="O323">
            <v>1413.99</v>
          </cell>
          <cell r="P323">
            <v>1381.3700000000001</v>
          </cell>
          <cell r="Q323">
            <v>32.629999999999974</v>
          </cell>
        </row>
        <row r="324">
          <cell r="A324">
            <v>44562</v>
          </cell>
          <cell r="B324">
            <v>748.97</v>
          </cell>
          <cell r="C324">
            <v>194.37</v>
          </cell>
          <cell r="D324">
            <v>554.61</v>
          </cell>
          <cell r="E324">
            <v>66.790000000000006</v>
          </cell>
          <cell r="F324">
            <v>15.32</v>
          </cell>
          <cell r="G324">
            <v>51.47</v>
          </cell>
          <cell r="H324">
            <v>15.91</v>
          </cell>
          <cell r="I324">
            <v>58.56</v>
          </cell>
          <cell r="J324">
            <v>-42.65</v>
          </cell>
          <cell r="K324">
            <v>33.82</v>
          </cell>
          <cell r="L324">
            <v>44.97</v>
          </cell>
          <cell r="M324">
            <v>-11.15</v>
          </cell>
          <cell r="O324">
            <v>116.52000000000001</v>
          </cell>
          <cell r="P324">
            <v>118.85</v>
          </cell>
          <cell r="Q324">
            <v>-2.33</v>
          </cell>
        </row>
        <row r="325">
          <cell r="A325">
            <v>44593</v>
          </cell>
          <cell r="B325">
            <v>1605.15</v>
          </cell>
          <cell r="C325">
            <v>411.97</v>
          </cell>
          <cell r="D325">
            <v>1193.19</v>
          </cell>
          <cell r="E325">
            <v>130.34</v>
          </cell>
          <cell r="F325">
            <v>31.42</v>
          </cell>
          <cell r="G325">
            <v>98.92</v>
          </cell>
          <cell r="H325">
            <v>31.810000000000002</v>
          </cell>
          <cell r="I325">
            <v>107.77000000000001</v>
          </cell>
          <cell r="J325">
            <v>-75.960000000000008</v>
          </cell>
          <cell r="K325">
            <v>58.5</v>
          </cell>
          <cell r="L325">
            <v>87.449999999999989</v>
          </cell>
          <cell r="M325">
            <v>-28.939999999999998</v>
          </cell>
          <cell r="O325">
            <v>220.65</v>
          </cell>
          <cell r="P325">
            <v>226.64</v>
          </cell>
          <cell r="Q325">
            <v>-5.9799999999999986</v>
          </cell>
        </row>
        <row r="326">
          <cell r="A326">
            <v>44621</v>
          </cell>
          <cell r="B326">
            <v>2808.73</v>
          </cell>
          <cell r="C326">
            <v>666.78</v>
          </cell>
          <cell r="D326">
            <v>2141.96</v>
          </cell>
          <cell r="E326">
            <v>217.34</v>
          </cell>
          <cell r="F326">
            <v>52.95</v>
          </cell>
          <cell r="G326">
            <v>164.39</v>
          </cell>
          <cell r="H326">
            <v>47.88</v>
          </cell>
          <cell r="I326">
            <v>167.55</v>
          </cell>
          <cell r="J326">
            <v>-119.66000000000001</v>
          </cell>
          <cell r="K326">
            <v>87.83</v>
          </cell>
          <cell r="L326">
            <v>160.79</v>
          </cell>
          <cell r="M326">
            <v>-72.949999999999989</v>
          </cell>
          <cell r="O326">
            <v>353.04999999999995</v>
          </cell>
          <cell r="P326">
            <v>381.28999999999996</v>
          </cell>
          <cell r="Q326">
            <v>-28.22</v>
          </cell>
        </row>
        <row r="327">
          <cell r="A327">
            <v>44652</v>
          </cell>
          <cell r="B327">
            <v>4396.58</v>
          </cell>
          <cell r="C327">
            <v>1161.77</v>
          </cell>
          <cell r="D327">
            <v>3234.8199999999997</v>
          </cell>
          <cell r="E327">
            <v>307.82</v>
          </cell>
          <cell r="F327">
            <v>68.05</v>
          </cell>
          <cell r="G327">
            <v>239.76999999999998</v>
          </cell>
          <cell r="H327">
            <v>66.98</v>
          </cell>
          <cell r="I327">
            <v>221.96</v>
          </cell>
          <cell r="J327">
            <v>-154.97000000000003</v>
          </cell>
          <cell r="K327">
            <v>119.45</v>
          </cell>
          <cell r="L327">
            <v>210.10999999999999</v>
          </cell>
          <cell r="M327">
            <v>-90.639999999999986</v>
          </cell>
          <cell r="O327">
            <v>494.25</v>
          </cell>
          <cell r="P327">
            <v>500.11999999999995</v>
          </cell>
          <cell r="Q327">
            <v>-5.840000000000007</v>
          </cell>
        </row>
        <row r="328">
          <cell r="A328">
            <v>44682</v>
          </cell>
          <cell r="B328">
            <v>6205.71</v>
          </cell>
          <cell r="C328">
            <v>1664.07</v>
          </cell>
          <cell r="D328">
            <v>4541.6499999999996</v>
          </cell>
          <cell r="E328">
            <v>386.7</v>
          </cell>
          <cell r="F328">
            <v>97.21</v>
          </cell>
          <cell r="G328">
            <v>289.49</v>
          </cell>
          <cell r="H328">
            <v>84.13</v>
          </cell>
          <cell r="I328">
            <v>276.72000000000003</v>
          </cell>
          <cell r="J328">
            <v>-192.59000000000003</v>
          </cell>
          <cell r="K328">
            <v>150.54</v>
          </cell>
          <cell r="L328">
            <v>256.89999999999998</v>
          </cell>
          <cell r="M328">
            <v>-106.33999999999999</v>
          </cell>
          <cell r="O328">
            <v>621.37</v>
          </cell>
          <cell r="P328">
            <v>630.82999999999993</v>
          </cell>
          <cell r="Q328">
            <v>-9.4400000000000048</v>
          </cell>
        </row>
        <row r="329">
          <cell r="A329">
            <v>44713</v>
          </cell>
          <cell r="B329">
            <v>8020.01</v>
          </cell>
          <cell r="C329">
            <v>2196.41</v>
          </cell>
          <cell r="D329">
            <v>5823.61</v>
          </cell>
          <cell r="E329">
            <v>470.87</v>
          </cell>
          <cell r="F329">
            <v>122.72</v>
          </cell>
          <cell r="G329">
            <v>348.15</v>
          </cell>
          <cell r="H329">
            <v>100.92999999999999</v>
          </cell>
          <cell r="I329">
            <v>332.89000000000004</v>
          </cell>
          <cell r="J329">
            <v>-231.96000000000004</v>
          </cell>
          <cell r="K329">
            <v>179.89999999999998</v>
          </cell>
          <cell r="L329">
            <v>309.89</v>
          </cell>
          <cell r="M329">
            <v>-129.97</v>
          </cell>
          <cell r="O329">
            <v>751.7</v>
          </cell>
          <cell r="P329">
            <v>765.5</v>
          </cell>
          <cell r="Q329">
            <v>-13.780000000000005</v>
          </cell>
        </row>
        <row r="330">
          <cell r="A330">
            <v>44743</v>
          </cell>
          <cell r="B330">
            <v>10852.15</v>
          </cell>
          <cell r="C330">
            <v>2897.3399999999997</v>
          </cell>
          <cell r="D330">
            <v>7954.82</v>
          </cell>
          <cell r="E330">
            <v>562.19000000000005</v>
          </cell>
          <cell r="F330">
            <v>148.55000000000001</v>
          </cell>
          <cell r="G330">
            <v>413.64</v>
          </cell>
          <cell r="H330">
            <v>115.91999999999999</v>
          </cell>
          <cell r="I330">
            <v>392.17000000000007</v>
          </cell>
          <cell r="J330">
            <v>-276.24</v>
          </cell>
          <cell r="K330">
            <v>214.32999999999998</v>
          </cell>
          <cell r="L330">
            <v>359.27</v>
          </cell>
          <cell r="M330">
            <v>-144.91999999999999</v>
          </cell>
          <cell r="O330">
            <v>892.44</v>
          </cell>
          <cell r="P330">
            <v>899.99</v>
          </cell>
          <cell r="Q330">
            <v>-7.5200000000000102</v>
          </cell>
        </row>
        <row r="331">
          <cell r="A331">
            <v>44774</v>
          </cell>
          <cell r="B331">
            <v>14396.52</v>
          </cell>
          <cell r="C331">
            <v>3625.37</v>
          </cell>
          <cell r="D331">
            <v>10771.16</v>
          </cell>
          <cell r="E331">
            <v>638.76</v>
          </cell>
          <cell r="F331">
            <v>180.3</v>
          </cell>
          <cell r="G331">
            <v>458.45</v>
          </cell>
          <cell r="H331">
            <v>130.76</v>
          </cell>
          <cell r="I331">
            <v>451.67000000000007</v>
          </cell>
          <cell r="J331">
            <v>-320.89999999999998</v>
          </cell>
          <cell r="K331">
            <v>246.36999999999998</v>
          </cell>
          <cell r="L331">
            <v>410.71</v>
          </cell>
          <cell r="M331">
            <v>-164.31</v>
          </cell>
          <cell r="O331">
            <v>1015.8900000000001</v>
          </cell>
          <cell r="P331">
            <v>1042.68</v>
          </cell>
          <cell r="Q331">
            <v>-26.760000000000005</v>
          </cell>
        </row>
        <row r="332">
          <cell r="A332">
            <v>44805</v>
          </cell>
          <cell r="B332">
            <v>16786.21</v>
          </cell>
          <cell r="C332">
            <v>4241.97</v>
          </cell>
          <cell r="D332">
            <v>12544.25</v>
          </cell>
          <cell r="E332">
            <v>719.35</v>
          </cell>
          <cell r="F332">
            <v>213.84</v>
          </cell>
          <cell r="G332">
            <v>505.5</v>
          </cell>
          <cell r="H332">
            <v>144.76</v>
          </cell>
          <cell r="I332">
            <v>508.71000000000009</v>
          </cell>
          <cell r="J332">
            <v>-363.94</v>
          </cell>
          <cell r="K332">
            <v>269.79999999999995</v>
          </cell>
          <cell r="L332">
            <v>463.38</v>
          </cell>
          <cell r="M332">
            <v>-193.55</v>
          </cell>
          <cell r="O332">
            <v>1133.9100000000001</v>
          </cell>
          <cell r="P332">
            <v>1185.93</v>
          </cell>
          <cell r="Q332">
            <v>-51.990000000000009</v>
          </cell>
        </row>
        <row r="333">
          <cell r="A333">
            <v>44835</v>
          </cell>
          <cell r="B333">
            <v>18652.169999999998</v>
          </cell>
          <cell r="C333">
            <v>4671.2000000000007</v>
          </cell>
          <cell r="D333">
            <v>13980.98</v>
          </cell>
          <cell r="E333">
            <v>795.34</v>
          </cell>
          <cell r="F333">
            <v>258.67</v>
          </cell>
          <cell r="G333">
            <v>536.66999999999996</v>
          </cell>
          <cell r="H333">
            <v>159.26</v>
          </cell>
          <cell r="I333">
            <v>562.15000000000009</v>
          </cell>
          <cell r="J333">
            <v>-402.89</v>
          </cell>
          <cell r="K333">
            <v>311.22999999999996</v>
          </cell>
          <cell r="L333">
            <v>514.71</v>
          </cell>
          <cell r="M333">
            <v>-203.45000000000002</v>
          </cell>
          <cell r="O333">
            <v>1265.8300000000002</v>
          </cell>
          <cell r="P333">
            <v>1335.53</v>
          </cell>
          <cell r="Q333">
            <v>-69.670000000000016</v>
          </cell>
        </row>
        <row r="334">
          <cell r="A334">
            <v>44866</v>
          </cell>
          <cell r="B334">
            <v>19881.019999999997</v>
          </cell>
          <cell r="C334">
            <v>5066.18</v>
          </cell>
          <cell r="D334">
            <v>14814.85</v>
          </cell>
          <cell r="E334">
            <v>881.12</v>
          </cell>
          <cell r="F334">
            <v>286.22000000000003</v>
          </cell>
          <cell r="G334">
            <v>594.91</v>
          </cell>
          <cell r="H334">
            <v>171.98</v>
          </cell>
          <cell r="I334">
            <v>612.25000000000011</v>
          </cell>
          <cell r="J334">
            <v>-440.28</v>
          </cell>
          <cell r="K334">
            <v>351.72999999999996</v>
          </cell>
          <cell r="L334">
            <v>564.99</v>
          </cell>
          <cell r="M334">
            <v>-213.23000000000002</v>
          </cell>
          <cell r="O334">
            <v>1404.8300000000002</v>
          </cell>
          <cell r="P334">
            <v>1463.46</v>
          </cell>
          <cell r="Q334">
            <v>-58.600000000000016</v>
          </cell>
        </row>
        <row r="335">
          <cell r="A335">
            <v>44896</v>
          </cell>
          <cell r="B335">
            <v>21140.829999999998</v>
          </cell>
          <cell r="C335">
            <v>5533.26</v>
          </cell>
          <cell r="D335">
            <v>15607.57</v>
          </cell>
          <cell r="E335">
            <v>977.18000000000006</v>
          </cell>
          <cell r="F335">
            <v>317.75</v>
          </cell>
          <cell r="G335">
            <v>659.43999999999994</v>
          </cell>
          <cell r="H335">
            <v>189.25</v>
          </cell>
          <cell r="I335">
            <v>665.85000000000014</v>
          </cell>
          <cell r="J335">
            <v>-476.60999999999996</v>
          </cell>
          <cell r="K335">
            <v>395.47999999999996</v>
          </cell>
          <cell r="L335">
            <v>623.72</v>
          </cell>
          <cell r="M335">
            <v>-228.22000000000003</v>
          </cell>
          <cell r="O335">
            <v>1561.91</v>
          </cell>
          <cell r="P335">
            <v>1607.32</v>
          </cell>
          <cell r="Q335">
            <v>-45.390000000000015</v>
          </cell>
        </row>
        <row r="336">
          <cell r="A336">
            <v>44927</v>
          </cell>
          <cell r="B336">
            <v>1269.03</v>
          </cell>
          <cell r="C336">
            <v>294.14</v>
          </cell>
          <cell r="D336">
            <v>974.89</v>
          </cell>
          <cell r="E336">
            <v>84.63</v>
          </cell>
          <cell r="F336">
            <v>18.59</v>
          </cell>
          <cell r="G336">
            <v>66.040000000000006</v>
          </cell>
          <cell r="H336">
            <v>13.61</v>
          </cell>
          <cell r="I336">
            <v>56.3</v>
          </cell>
          <cell r="J336">
            <v>-42.7</v>
          </cell>
          <cell r="K336">
            <v>34.42</v>
          </cell>
          <cell r="L336">
            <v>59.93</v>
          </cell>
          <cell r="M336">
            <v>-25.51</v>
          </cell>
          <cell r="O336">
            <v>132.66</v>
          </cell>
          <cell r="P336">
            <v>134.82</v>
          </cell>
          <cell r="Q336">
            <v>-2.1699999999999982</v>
          </cell>
        </row>
        <row r="337">
          <cell r="A337">
            <v>44958</v>
          </cell>
          <cell r="B337">
            <v>2509.4499999999998</v>
          </cell>
          <cell r="C337">
            <v>595.13</v>
          </cell>
          <cell r="D337">
            <v>1914.32</v>
          </cell>
          <cell r="E337">
            <v>160.49</v>
          </cell>
          <cell r="F337">
            <v>44.08</v>
          </cell>
          <cell r="G337">
            <v>116.41</v>
          </cell>
          <cell r="H337">
            <v>30.099999999999998</v>
          </cell>
          <cell r="I337">
            <v>105.03999999999999</v>
          </cell>
          <cell r="J337">
            <v>-74.95</v>
          </cell>
          <cell r="K337">
            <v>56.52</v>
          </cell>
          <cell r="L337">
            <v>116.32</v>
          </cell>
          <cell r="M337">
            <v>-59.8</v>
          </cell>
          <cell r="O337">
            <v>247.10999999999999</v>
          </cell>
          <cell r="P337">
            <v>265.44</v>
          </cell>
          <cell r="Q337">
            <v>-18.34</v>
          </cell>
        </row>
        <row r="338">
          <cell r="A338">
            <v>44986</v>
          </cell>
          <cell r="B338">
            <v>4146.37</v>
          </cell>
          <cell r="C338">
            <v>902.8</v>
          </cell>
          <cell r="D338">
            <v>3243.5699999999997</v>
          </cell>
          <cell r="E338">
            <v>252.89000000000001</v>
          </cell>
          <cell r="F338">
            <v>92.53</v>
          </cell>
          <cell r="G338">
            <v>160.36000000000001</v>
          </cell>
          <cell r="H338">
            <v>50.67</v>
          </cell>
          <cell r="I338">
            <v>162.79999999999998</v>
          </cell>
          <cell r="J338">
            <v>-112.13</v>
          </cell>
          <cell r="K338">
            <v>90.7</v>
          </cell>
          <cell r="L338">
            <v>179.76</v>
          </cell>
          <cell r="M338">
            <v>-89.06</v>
          </cell>
          <cell r="O338">
            <v>394.26</v>
          </cell>
          <cell r="P338">
            <v>435.09000000000003</v>
          </cell>
          <cell r="Q338">
            <v>-40.83</v>
          </cell>
        </row>
        <row r="339">
          <cell r="A339">
            <v>45017</v>
          </cell>
          <cell r="B339">
            <v>6084.71</v>
          </cell>
          <cell r="C339">
            <v>1482.84</v>
          </cell>
          <cell r="D339">
            <v>4601.87</v>
          </cell>
          <cell r="E339">
            <v>331.39</v>
          </cell>
          <cell r="F339">
            <v>122.63</v>
          </cell>
          <cell r="G339">
            <v>208.76000000000002</v>
          </cell>
          <cell r="H339">
            <v>63.83</v>
          </cell>
          <cell r="I339">
            <v>214.38</v>
          </cell>
          <cell r="J339">
            <v>-150.55000000000001</v>
          </cell>
          <cell r="K339">
            <v>119.42</v>
          </cell>
          <cell r="L339">
            <v>227.69</v>
          </cell>
          <cell r="M339">
            <v>-108.27000000000001</v>
          </cell>
          <cell r="O339">
            <v>514.64</v>
          </cell>
          <cell r="P339">
            <v>564.70000000000005</v>
          </cell>
          <cell r="Q339">
            <v>-50.06</v>
          </cell>
        </row>
        <row r="340">
          <cell r="A340">
            <v>45047</v>
          </cell>
          <cell r="B340">
            <v>8273.01</v>
          </cell>
          <cell r="C340">
            <v>2037.12</v>
          </cell>
          <cell r="D340">
            <v>6235.88</v>
          </cell>
          <cell r="E340">
            <v>424.54999999999995</v>
          </cell>
          <cell r="F340">
            <v>158.13999999999999</v>
          </cell>
          <cell r="G340">
            <v>266.41000000000003</v>
          </cell>
          <cell r="H340">
            <v>77.14</v>
          </cell>
          <cell r="I340">
            <v>266.61</v>
          </cell>
          <cell r="J340">
            <v>-189.47000000000003</v>
          </cell>
          <cell r="K340">
            <v>149.91</v>
          </cell>
          <cell r="L340">
            <v>283.5</v>
          </cell>
          <cell r="M340">
            <v>-133.59</v>
          </cell>
          <cell r="O340">
            <v>651.6</v>
          </cell>
          <cell r="P340">
            <v>708.25</v>
          </cell>
          <cell r="Q340">
            <v>-56.650000000000006</v>
          </cell>
        </row>
        <row r="341">
          <cell r="A341">
            <v>45078</v>
          </cell>
          <cell r="B341">
            <v>10384.220000000001</v>
          </cell>
          <cell r="C341">
            <v>2618.1799999999998</v>
          </cell>
          <cell r="D341">
            <v>7766.0300000000007</v>
          </cell>
          <cell r="E341">
            <v>521.75</v>
          </cell>
          <cell r="F341">
            <v>187.48</v>
          </cell>
          <cell r="G341">
            <v>334.27000000000004</v>
          </cell>
          <cell r="H341">
            <v>99.789999999999992</v>
          </cell>
          <cell r="I341">
            <v>325.49</v>
          </cell>
          <cell r="J341">
            <v>-225.70000000000002</v>
          </cell>
          <cell r="K341">
            <v>179.37</v>
          </cell>
          <cell r="L341">
            <v>341.83</v>
          </cell>
          <cell r="M341">
            <v>-162.44999999999999</v>
          </cell>
          <cell r="O341">
            <v>800.91000000000008</v>
          </cell>
          <cell r="P341">
            <v>854.8</v>
          </cell>
          <cell r="Q341">
            <v>-53.88</v>
          </cell>
        </row>
        <row r="342">
          <cell r="A342">
            <v>45108</v>
          </cell>
          <cell r="B342">
            <v>13476.220000000001</v>
          </cell>
          <cell r="C342">
            <v>3426.9399999999996</v>
          </cell>
          <cell r="D342">
            <v>10049.27</v>
          </cell>
          <cell r="E342">
            <v>615.91</v>
          </cell>
          <cell r="F342">
            <v>214.98999999999998</v>
          </cell>
          <cell r="G342">
            <v>400.92000000000007</v>
          </cell>
          <cell r="H342">
            <v>115.74</v>
          </cell>
          <cell r="I342">
            <v>390.72</v>
          </cell>
          <cell r="J342">
            <v>-274.98</v>
          </cell>
          <cell r="K342">
            <v>218.6</v>
          </cell>
          <cell r="L342">
            <v>393.15</v>
          </cell>
          <cell r="M342">
            <v>-174.54</v>
          </cell>
          <cell r="O342">
            <v>950.25000000000011</v>
          </cell>
          <cell r="P342">
            <v>998.8599999999999</v>
          </cell>
          <cell r="Q342">
            <v>-48.599999999999994</v>
          </cell>
        </row>
        <row r="343">
          <cell r="A343">
            <v>45139</v>
          </cell>
          <cell r="B343">
            <v>17400.030000000002</v>
          </cell>
          <cell r="C343">
            <v>4226.2</v>
          </cell>
          <cell r="D343">
            <v>13173.82</v>
          </cell>
          <cell r="E343">
            <v>723.12</v>
          </cell>
          <cell r="F343">
            <v>243.45999999999998</v>
          </cell>
          <cell r="G343">
            <v>479.66000000000008</v>
          </cell>
          <cell r="H343">
            <v>132.62</v>
          </cell>
          <cell r="I343">
            <v>441.98</v>
          </cell>
          <cell r="J343">
            <v>-309.37</v>
          </cell>
          <cell r="K343">
            <v>250.38</v>
          </cell>
          <cell r="L343">
            <v>455.59999999999997</v>
          </cell>
          <cell r="M343">
            <v>-205.20999999999998</v>
          </cell>
          <cell r="O343">
            <v>1106.1200000000001</v>
          </cell>
          <cell r="P343">
            <v>1141.04</v>
          </cell>
          <cell r="Q343">
            <v>-34.92</v>
          </cell>
        </row>
        <row r="344">
          <cell r="A344">
            <v>45170</v>
          </cell>
          <cell r="B344">
            <v>20189.04</v>
          </cell>
          <cell r="C344">
            <v>4911.5599999999995</v>
          </cell>
          <cell r="D344">
            <v>15277.47</v>
          </cell>
          <cell r="E344">
            <v>816.54</v>
          </cell>
          <cell r="F344">
            <v>266.83</v>
          </cell>
          <cell r="G344">
            <v>549.71</v>
          </cell>
          <cell r="H344">
            <v>147.33000000000001</v>
          </cell>
          <cell r="I344">
            <v>492.47</v>
          </cell>
          <cell r="J344">
            <v>-345.15</v>
          </cell>
          <cell r="K344">
            <v>283.17</v>
          </cell>
          <cell r="L344">
            <v>502.96</v>
          </cell>
          <cell r="M344">
            <v>-219.79</v>
          </cell>
          <cell r="O344">
            <v>1106.1200000000001</v>
          </cell>
          <cell r="P344">
            <v>1141.04</v>
          </cell>
          <cell r="Q344">
            <v>-34.92</v>
          </cell>
        </row>
        <row r="345">
          <cell r="A345">
            <v>45200</v>
          </cell>
          <cell r="B345">
            <v>22345.83</v>
          </cell>
          <cell r="C345">
            <v>5371.5899999999992</v>
          </cell>
          <cell r="D345">
            <v>16974.23</v>
          </cell>
          <cell r="E345">
            <v>902.88</v>
          </cell>
          <cell r="F345">
            <v>298.65999999999997</v>
          </cell>
          <cell r="G345">
            <v>604.22</v>
          </cell>
          <cell r="H345">
            <v>165.61</v>
          </cell>
          <cell r="I345">
            <v>546.61</v>
          </cell>
          <cell r="J345">
            <v>-381.01</v>
          </cell>
          <cell r="K345">
            <v>321.71000000000004</v>
          </cell>
          <cell r="L345">
            <v>553.92999999999995</v>
          </cell>
          <cell r="M345">
            <v>-232.22</v>
          </cell>
          <cell r="O345">
            <v>1106.1200000000001</v>
          </cell>
          <cell r="P345">
            <v>1141.04</v>
          </cell>
          <cell r="Q345">
            <v>-34.92</v>
          </cell>
        </row>
        <row r="346">
          <cell r="A346">
            <v>45231</v>
          </cell>
          <cell r="B346">
            <v>23714.280000000002</v>
          </cell>
          <cell r="C346">
            <v>5789.2999999999993</v>
          </cell>
          <cell r="D346">
            <v>17924.97</v>
          </cell>
          <cell r="E346">
            <v>988.46</v>
          </cell>
          <cell r="F346">
            <v>328.89</v>
          </cell>
          <cell r="G346">
            <v>659.57</v>
          </cell>
          <cell r="H346">
            <v>185.15</v>
          </cell>
          <cell r="I346">
            <v>599.4</v>
          </cell>
          <cell r="J346">
            <v>-414.26</v>
          </cell>
          <cell r="K346">
            <v>369.89000000000004</v>
          </cell>
          <cell r="L346">
            <v>616.86999999999989</v>
          </cell>
          <cell r="M346">
            <v>-246.97</v>
          </cell>
          <cell r="O346">
            <v>1106.1200000000001</v>
          </cell>
          <cell r="P346">
            <v>1141.04</v>
          </cell>
          <cell r="Q346">
            <v>-34.92</v>
          </cell>
        </row>
        <row r="347">
          <cell r="A347">
            <v>45261</v>
          </cell>
          <cell r="B347">
            <v>25140.010000000002</v>
          </cell>
          <cell r="C347">
            <v>6301.1399999999994</v>
          </cell>
          <cell r="D347">
            <v>18838.86</v>
          </cell>
          <cell r="E347">
            <v>1082.92</v>
          </cell>
          <cell r="F347">
            <v>372.93</v>
          </cell>
          <cell r="G347">
            <v>709.98</v>
          </cell>
          <cell r="H347">
            <v>202.32</v>
          </cell>
          <cell r="I347">
            <v>673.25</v>
          </cell>
          <cell r="J347">
            <v>-470.94</v>
          </cell>
          <cell r="K347">
            <v>413.06000000000006</v>
          </cell>
          <cell r="L347">
            <v>676.31</v>
          </cell>
          <cell r="M347">
            <v>-263.24</v>
          </cell>
          <cell r="O347">
            <v>1106.1200000000001</v>
          </cell>
          <cell r="P347">
            <v>1141.04</v>
          </cell>
          <cell r="Q347">
            <v>-34.92</v>
          </cell>
        </row>
        <row r="348">
          <cell r="A348">
            <v>45292</v>
          </cell>
          <cell r="B348">
            <v>1411.51</v>
          </cell>
          <cell r="C348">
            <v>316.68</v>
          </cell>
          <cell r="D348">
            <v>1094.83</v>
          </cell>
          <cell r="E348">
            <v>77.47</v>
          </cell>
          <cell r="F348">
            <v>25.55</v>
          </cell>
          <cell r="G348">
            <v>51.92</v>
          </cell>
          <cell r="H348">
            <v>19.48</v>
          </cell>
          <cell r="I348">
            <v>54.8</v>
          </cell>
          <cell r="J348">
            <v>-35.32</v>
          </cell>
          <cell r="K348">
            <v>45.28</v>
          </cell>
          <cell r="L348">
            <v>52.24</v>
          </cell>
          <cell r="M348">
            <v>-6.96</v>
          </cell>
          <cell r="O348">
            <v>0</v>
          </cell>
          <cell r="P348">
            <v>0</v>
          </cell>
          <cell r="Q348">
            <v>0</v>
          </cell>
        </row>
        <row r="349">
          <cell r="A349">
            <v>45323</v>
          </cell>
          <cell r="B349">
            <v>2833.37</v>
          </cell>
          <cell r="C349">
            <v>635.97</v>
          </cell>
          <cell r="D349">
            <v>2197.3999999999996</v>
          </cell>
          <cell r="E349">
            <v>144.49</v>
          </cell>
          <cell r="F349">
            <v>48.17</v>
          </cell>
          <cell r="G349">
            <v>96.31</v>
          </cell>
          <cell r="H349">
            <v>45.25</v>
          </cell>
          <cell r="I349">
            <v>121.67</v>
          </cell>
          <cell r="J349">
            <v>-76.42</v>
          </cell>
          <cell r="K349">
            <v>80.48</v>
          </cell>
          <cell r="L349">
            <v>97.789999999999992</v>
          </cell>
          <cell r="M349">
            <v>-17.309999999999999</v>
          </cell>
          <cell r="O349">
            <v>0</v>
          </cell>
          <cell r="P349">
            <v>0</v>
          </cell>
          <cell r="Q349">
            <v>0</v>
          </cell>
        </row>
        <row r="350">
          <cell r="A350">
            <v>45352</v>
          </cell>
          <cell r="B350">
            <v>2833.37</v>
          </cell>
          <cell r="C350">
            <v>635.97</v>
          </cell>
          <cell r="D350">
            <v>2197.3999999999996</v>
          </cell>
          <cell r="E350">
            <v>144.49</v>
          </cell>
          <cell r="F350">
            <v>48.17</v>
          </cell>
          <cell r="G350">
            <v>96.31</v>
          </cell>
          <cell r="H350">
            <v>45.25</v>
          </cell>
          <cell r="I350">
            <v>121.67</v>
          </cell>
          <cell r="J350">
            <v>-76.42</v>
          </cell>
          <cell r="K350">
            <v>80.48</v>
          </cell>
          <cell r="L350">
            <v>97.789999999999992</v>
          </cell>
          <cell r="M350">
            <v>-17.309999999999999</v>
          </cell>
          <cell r="O350">
            <v>0</v>
          </cell>
          <cell r="P350">
            <v>0</v>
          </cell>
          <cell r="Q350">
            <v>0</v>
          </cell>
        </row>
        <row r="351">
          <cell r="A351">
            <v>45383</v>
          </cell>
          <cell r="B351">
            <v>2833.37</v>
          </cell>
          <cell r="C351">
            <v>635.97</v>
          </cell>
          <cell r="D351">
            <v>2197.3999999999996</v>
          </cell>
          <cell r="E351">
            <v>144.49</v>
          </cell>
          <cell r="F351">
            <v>48.17</v>
          </cell>
          <cell r="G351">
            <v>96.31</v>
          </cell>
          <cell r="H351">
            <v>45.25</v>
          </cell>
          <cell r="I351">
            <v>121.67</v>
          </cell>
          <cell r="J351">
            <v>-76.42</v>
          </cell>
          <cell r="K351">
            <v>80.48</v>
          </cell>
          <cell r="L351">
            <v>97.789999999999992</v>
          </cell>
          <cell r="M351">
            <v>-17.309999999999999</v>
          </cell>
          <cell r="O351">
            <v>0</v>
          </cell>
          <cell r="P351">
            <v>0</v>
          </cell>
          <cell r="Q351">
            <v>0</v>
          </cell>
        </row>
        <row r="352">
          <cell r="A352">
            <v>45413</v>
          </cell>
          <cell r="B352">
            <v>2833.37</v>
          </cell>
          <cell r="C352">
            <v>635.97</v>
          </cell>
          <cell r="D352">
            <v>2197.3999999999996</v>
          </cell>
          <cell r="E352">
            <v>144.49</v>
          </cell>
          <cell r="F352">
            <v>48.17</v>
          </cell>
          <cell r="G352">
            <v>96.31</v>
          </cell>
          <cell r="H352">
            <v>45.25</v>
          </cell>
          <cell r="I352">
            <v>121.67</v>
          </cell>
          <cell r="J352">
            <v>-76.42</v>
          </cell>
          <cell r="K352">
            <v>80.48</v>
          </cell>
          <cell r="L352">
            <v>97.789999999999992</v>
          </cell>
          <cell r="M352">
            <v>-17.309999999999999</v>
          </cell>
          <cell r="O352">
            <v>0</v>
          </cell>
          <cell r="P352">
            <v>0</v>
          </cell>
          <cell r="Q352">
            <v>0</v>
          </cell>
        </row>
        <row r="353">
          <cell r="A353">
            <v>45444</v>
          </cell>
          <cell r="B353">
            <v>2833.37</v>
          </cell>
          <cell r="C353">
            <v>635.97</v>
          </cell>
          <cell r="D353">
            <v>2197.3999999999996</v>
          </cell>
          <cell r="E353">
            <v>144.49</v>
          </cell>
          <cell r="F353">
            <v>48.17</v>
          </cell>
          <cell r="G353">
            <v>96.31</v>
          </cell>
          <cell r="H353">
            <v>45.25</v>
          </cell>
          <cell r="I353">
            <v>121.67</v>
          </cell>
          <cell r="J353">
            <v>-76.42</v>
          </cell>
          <cell r="K353">
            <v>80.48</v>
          </cell>
          <cell r="L353">
            <v>97.789999999999992</v>
          </cell>
          <cell r="M353">
            <v>-17.309999999999999</v>
          </cell>
          <cell r="O353">
            <v>0</v>
          </cell>
          <cell r="P353">
            <v>0</v>
          </cell>
          <cell r="Q353">
            <v>0</v>
          </cell>
        </row>
        <row r="354">
          <cell r="A354">
            <v>45474</v>
          </cell>
          <cell r="B354">
            <v>2833.37</v>
          </cell>
          <cell r="C354">
            <v>635.97</v>
          </cell>
          <cell r="D354">
            <v>2197.3999999999996</v>
          </cell>
          <cell r="E354">
            <v>144.49</v>
          </cell>
          <cell r="F354">
            <v>48.17</v>
          </cell>
          <cell r="G354">
            <v>96.31</v>
          </cell>
          <cell r="H354">
            <v>45.25</v>
          </cell>
          <cell r="I354">
            <v>121.67</v>
          </cell>
          <cell r="J354">
            <v>-76.42</v>
          </cell>
          <cell r="K354">
            <v>80.48</v>
          </cell>
          <cell r="L354">
            <v>97.789999999999992</v>
          </cell>
          <cell r="M354">
            <v>-17.309999999999999</v>
          </cell>
          <cell r="O354">
            <v>0</v>
          </cell>
          <cell r="P354">
            <v>0</v>
          </cell>
          <cell r="Q354">
            <v>0</v>
          </cell>
        </row>
        <row r="355">
          <cell r="A355">
            <v>45505</v>
          </cell>
          <cell r="B355">
            <v>2833.37</v>
          </cell>
          <cell r="C355">
            <v>635.97</v>
          </cell>
          <cell r="D355">
            <v>2197.3999999999996</v>
          </cell>
          <cell r="E355">
            <v>144.49</v>
          </cell>
          <cell r="F355">
            <v>48.17</v>
          </cell>
          <cell r="G355">
            <v>96.31</v>
          </cell>
          <cell r="H355">
            <v>45.25</v>
          </cell>
          <cell r="I355">
            <v>121.67</v>
          </cell>
          <cell r="J355">
            <v>-76.42</v>
          </cell>
          <cell r="K355">
            <v>80.48</v>
          </cell>
          <cell r="L355">
            <v>97.789999999999992</v>
          </cell>
          <cell r="M355">
            <v>-17.309999999999999</v>
          </cell>
          <cell r="O355">
            <v>0</v>
          </cell>
          <cell r="P355">
            <v>0</v>
          </cell>
          <cell r="Q355">
            <v>0</v>
          </cell>
        </row>
        <row r="356">
          <cell r="A356">
            <v>45536</v>
          </cell>
          <cell r="B356">
            <v>2833.37</v>
          </cell>
          <cell r="C356">
            <v>635.97</v>
          </cell>
          <cell r="D356">
            <v>2197.3999999999996</v>
          </cell>
          <cell r="E356">
            <v>144.49</v>
          </cell>
          <cell r="F356">
            <v>48.17</v>
          </cell>
          <cell r="G356">
            <v>96.31</v>
          </cell>
          <cell r="H356">
            <v>45.25</v>
          </cell>
          <cell r="I356">
            <v>121.67</v>
          </cell>
          <cell r="J356">
            <v>-76.42</v>
          </cell>
          <cell r="K356">
            <v>80.48</v>
          </cell>
          <cell r="L356">
            <v>97.789999999999992</v>
          </cell>
          <cell r="M356">
            <v>-17.309999999999999</v>
          </cell>
          <cell r="O356">
            <v>0</v>
          </cell>
          <cell r="P356">
            <v>0</v>
          </cell>
          <cell r="Q356">
            <v>0</v>
          </cell>
        </row>
        <row r="357">
          <cell r="A357">
            <v>45566</v>
          </cell>
          <cell r="B357">
            <v>2833.37</v>
          </cell>
          <cell r="C357">
            <v>635.97</v>
          </cell>
          <cell r="D357">
            <v>2197.3999999999996</v>
          </cell>
          <cell r="E357">
            <v>144.49</v>
          </cell>
          <cell r="F357">
            <v>48.17</v>
          </cell>
          <cell r="G357">
            <v>96.31</v>
          </cell>
          <cell r="H357">
            <v>45.25</v>
          </cell>
          <cell r="I357">
            <v>121.67</v>
          </cell>
          <cell r="J357">
            <v>-76.42</v>
          </cell>
          <cell r="K357">
            <v>80.48</v>
          </cell>
          <cell r="L357">
            <v>97.789999999999992</v>
          </cell>
          <cell r="M357">
            <v>-17.309999999999999</v>
          </cell>
          <cell r="O357">
            <v>0</v>
          </cell>
          <cell r="P357">
            <v>0</v>
          </cell>
          <cell r="Q357">
            <v>0</v>
          </cell>
        </row>
        <row r="358">
          <cell r="A358">
            <v>45597</v>
          </cell>
          <cell r="B358">
            <v>2833.37</v>
          </cell>
          <cell r="C358">
            <v>635.97</v>
          </cell>
          <cell r="D358">
            <v>2197.3999999999996</v>
          </cell>
          <cell r="E358">
            <v>144.49</v>
          </cell>
          <cell r="F358">
            <v>48.17</v>
          </cell>
          <cell r="G358">
            <v>96.31</v>
          </cell>
          <cell r="H358">
            <v>45.25</v>
          </cell>
          <cell r="I358">
            <v>121.67</v>
          </cell>
          <cell r="J358">
            <v>-76.42</v>
          </cell>
          <cell r="K358">
            <v>80.48</v>
          </cell>
          <cell r="L358">
            <v>97.789999999999992</v>
          </cell>
          <cell r="M358">
            <v>-17.309999999999999</v>
          </cell>
          <cell r="O358">
            <v>0</v>
          </cell>
          <cell r="P358">
            <v>0</v>
          </cell>
          <cell r="Q358">
            <v>0</v>
          </cell>
        </row>
        <row r="359">
          <cell r="A359">
            <v>45627</v>
          </cell>
          <cell r="B359">
            <v>2833.37</v>
          </cell>
          <cell r="C359">
            <v>635.97</v>
          </cell>
          <cell r="D359">
            <v>2197.3999999999996</v>
          </cell>
          <cell r="E359">
            <v>144.49</v>
          </cell>
          <cell r="F359">
            <v>48.17</v>
          </cell>
          <cell r="G359">
            <v>96.31</v>
          </cell>
          <cell r="H359">
            <v>45.25</v>
          </cell>
          <cell r="I359">
            <v>121.67</v>
          </cell>
          <cell r="J359">
            <v>-76.42</v>
          </cell>
          <cell r="K359">
            <v>80.48</v>
          </cell>
          <cell r="L359">
            <v>97.789999999999992</v>
          </cell>
          <cell r="M359">
            <v>-17.309999999999999</v>
          </cell>
          <cell r="O359">
            <v>0</v>
          </cell>
          <cell r="P359">
            <v>0</v>
          </cell>
          <cell r="Q359">
            <v>0</v>
          </cell>
        </row>
      </sheetData>
      <sheetData sheetId="13"/>
      <sheetData sheetId="14">
        <row r="5">
          <cell r="A5" t="str">
            <v>C.1.2.4 - Balança de serviços - Direitos e serviços de telecomunicações, informáticos e de informação</v>
          </cell>
        </row>
        <row r="6">
          <cell r="A6" t="str">
            <v>Folha de Informação</v>
          </cell>
        </row>
        <row r="11">
          <cell r="B11" t="str">
            <v>Direitos de utilização de propriedade intelectual-Crédito-Mensal-M€</v>
          </cell>
          <cell r="C11" t="str">
            <v>Direitos de utilização de propriedade intelectual-Débito-Mensal-M€</v>
          </cell>
          <cell r="D11" t="str">
            <v>Direitos de utilização de propriedade intelectual-Saldo-Mensal-M€</v>
          </cell>
          <cell r="E11" t="str">
            <v>Serviços telecomunicações, informáticos e informação-Crédito-Mensal-M€</v>
          </cell>
          <cell r="F11" t="str">
            <v>Serviços telecomunicações, informáticos e informação-Débito-Mensal-M€</v>
          </cell>
          <cell r="G11" t="str">
            <v>Serviços telecomunicações, informáticos e informação-Saldo-Mensal-M€</v>
          </cell>
          <cell r="H11" t="str">
            <v>Serviços de telecomunicações-Crédito-Mensal-M€</v>
          </cell>
          <cell r="I11" t="str">
            <v>Serviços de telecomunicações-Débito-Mensal-M€</v>
          </cell>
          <cell r="J11" t="str">
            <v>Serviços de telecomunicações-Saldo-Mensal-M€</v>
          </cell>
          <cell r="K11" t="str">
            <v>Serviços informáticos-Crédito-Mensal-M€</v>
          </cell>
          <cell r="L11" t="str">
            <v>Serviços informáticos-Débito-Mensal-M€</v>
          </cell>
          <cell r="M11" t="str">
            <v>Serviços informáticos-Saldo-Mensal-M€</v>
          </cell>
          <cell r="N11" t="str">
            <v>Serviços de informação-Crédito-Mensal-M€</v>
          </cell>
          <cell r="O11" t="str">
            <v>Serviços de informação-Débito-Mensal-M€</v>
          </cell>
          <cell r="P11" t="str">
            <v>Serviços de informação-Saldo-Mensal-M€</v>
          </cell>
        </row>
        <row r="12">
          <cell r="A12">
            <v>35065</v>
          </cell>
          <cell r="B12">
            <v>0.79</v>
          </cell>
          <cell r="C12">
            <v>13.95</v>
          </cell>
          <cell r="D12">
            <v>-13.16</v>
          </cell>
          <cell r="E12">
            <v>19.010000000000002</v>
          </cell>
          <cell r="F12">
            <v>17.71</v>
          </cell>
          <cell r="G12">
            <v>1.3</v>
          </cell>
          <cell r="H12">
            <v>15.83</v>
          </cell>
          <cell r="I12">
            <v>8.4499999999999993</v>
          </cell>
          <cell r="J12">
            <v>7.38</v>
          </cell>
          <cell r="K12">
            <v>2.95</v>
          </cell>
          <cell r="L12">
            <v>7</v>
          </cell>
          <cell r="M12">
            <v>-4.04</v>
          </cell>
          <cell r="N12">
            <v>0.23</v>
          </cell>
          <cell r="O12">
            <v>2.27</v>
          </cell>
          <cell r="P12">
            <v>-2.04</v>
          </cell>
        </row>
        <row r="13">
          <cell r="A13">
            <v>35096</v>
          </cell>
          <cell r="B13">
            <v>1.52</v>
          </cell>
          <cell r="C13">
            <v>32.22</v>
          </cell>
          <cell r="D13">
            <v>-30.7</v>
          </cell>
          <cell r="E13">
            <v>36.540000000000006</v>
          </cell>
          <cell r="F13">
            <v>31.33</v>
          </cell>
          <cell r="G13">
            <v>5.2</v>
          </cell>
          <cell r="H13">
            <v>31.93</v>
          </cell>
          <cell r="I13">
            <v>17.759999999999998</v>
          </cell>
          <cell r="J13">
            <v>14.18</v>
          </cell>
          <cell r="K13">
            <v>4.3100000000000005</v>
          </cell>
          <cell r="L13">
            <v>10.92</v>
          </cell>
          <cell r="M13">
            <v>-6.6</v>
          </cell>
          <cell r="N13">
            <v>0.29000000000000004</v>
          </cell>
          <cell r="O13">
            <v>2.67</v>
          </cell>
          <cell r="P13">
            <v>-2.38</v>
          </cell>
        </row>
        <row r="14">
          <cell r="A14">
            <v>35125</v>
          </cell>
          <cell r="B14">
            <v>4.6500000000000004</v>
          </cell>
          <cell r="C14">
            <v>53.489999999999995</v>
          </cell>
          <cell r="D14">
            <v>-48.84</v>
          </cell>
          <cell r="E14">
            <v>54.320000000000007</v>
          </cell>
          <cell r="F14">
            <v>44.37</v>
          </cell>
          <cell r="G14">
            <v>9.9400000000000013</v>
          </cell>
          <cell r="H14">
            <v>47.61</v>
          </cell>
          <cell r="I14">
            <v>27.06</v>
          </cell>
          <cell r="J14">
            <v>20.56</v>
          </cell>
          <cell r="K14">
            <v>6.34</v>
          </cell>
          <cell r="L14">
            <v>14.29</v>
          </cell>
          <cell r="M14">
            <v>-7.9399999999999995</v>
          </cell>
          <cell r="N14">
            <v>0.36000000000000004</v>
          </cell>
          <cell r="O14">
            <v>3.04</v>
          </cell>
          <cell r="P14">
            <v>-2.6799999999999997</v>
          </cell>
        </row>
        <row r="15">
          <cell r="A15">
            <v>35156</v>
          </cell>
          <cell r="B15">
            <v>5.91</v>
          </cell>
          <cell r="C15">
            <v>70.289999999999992</v>
          </cell>
          <cell r="D15">
            <v>-64.38</v>
          </cell>
          <cell r="E15">
            <v>71.7</v>
          </cell>
          <cell r="F15">
            <v>60.66</v>
          </cell>
          <cell r="G15">
            <v>11.040000000000001</v>
          </cell>
          <cell r="H15">
            <v>63.05</v>
          </cell>
          <cell r="I15">
            <v>37.409999999999997</v>
          </cell>
          <cell r="J15">
            <v>25.65</v>
          </cell>
          <cell r="K15">
            <v>7.95</v>
          </cell>
          <cell r="L15">
            <v>17.919999999999998</v>
          </cell>
          <cell r="M15">
            <v>-9.9599999999999991</v>
          </cell>
          <cell r="N15">
            <v>0.69000000000000006</v>
          </cell>
          <cell r="O15">
            <v>5.34</v>
          </cell>
          <cell r="P15">
            <v>-4.6499999999999995</v>
          </cell>
        </row>
        <row r="16">
          <cell r="A16">
            <v>35186</v>
          </cell>
          <cell r="B16">
            <v>7.3100000000000005</v>
          </cell>
          <cell r="C16">
            <v>85.27</v>
          </cell>
          <cell r="D16">
            <v>-77.949999999999989</v>
          </cell>
          <cell r="E16">
            <v>91.19</v>
          </cell>
          <cell r="F16">
            <v>83.679999999999993</v>
          </cell>
          <cell r="G16">
            <v>7.5100000000000016</v>
          </cell>
          <cell r="H16">
            <v>79.650000000000006</v>
          </cell>
          <cell r="I16">
            <v>48.66</v>
          </cell>
          <cell r="J16">
            <v>31</v>
          </cell>
          <cell r="K16">
            <v>10.64</v>
          </cell>
          <cell r="L16">
            <v>28.99</v>
          </cell>
          <cell r="M16">
            <v>-18.350000000000001</v>
          </cell>
          <cell r="N16">
            <v>0.89000000000000012</v>
          </cell>
          <cell r="O16">
            <v>6.04</v>
          </cell>
          <cell r="P16">
            <v>-5.1499999999999995</v>
          </cell>
        </row>
        <row r="17">
          <cell r="A17">
            <v>35217</v>
          </cell>
          <cell r="B17">
            <v>8.1100000000000012</v>
          </cell>
          <cell r="C17">
            <v>100.14</v>
          </cell>
          <cell r="D17">
            <v>-92.019999999999982</v>
          </cell>
          <cell r="E17">
            <v>109.72</v>
          </cell>
          <cell r="F17">
            <v>99.5</v>
          </cell>
          <cell r="G17">
            <v>10.220000000000002</v>
          </cell>
          <cell r="H17">
            <v>96.27000000000001</v>
          </cell>
          <cell r="I17">
            <v>60.429999999999993</v>
          </cell>
          <cell r="J17">
            <v>35.85</v>
          </cell>
          <cell r="K17">
            <v>12.41</v>
          </cell>
          <cell r="L17">
            <v>32.78</v>
          </cell>
          <cell r="M17">
            <v>-20.37</v>
          </cell>
          <cell r="N17">
            <v>1.0300000000000002</v>
          </cell>
          <cell r="O17">
            <v>6.3</v>
          </cell>
          <cell r="P17">
            <v>-5.2799999999999994</v>
          </cell>
        </row>
        <row r="18">
          <cell r="A18">
            <v>35247</v>
          </cell>
          <cell r="B18">
            <v>8.8400000000000016</v>
          </cell>
          <cell r="C18">
            <v>114.99</v>
          </cell>
          <cell r="D18">
            <v>-106.13999999999999</v>
          </cell>
          <cell r="E18">
            <v>128.41</v>
          </cell>
          <cell r="F18">
            <v>115.96000000000001</v>
          </cell>
          <cell r="G18">
            <v>12.460000000000003</v>
          </cell>
          <cell r="H18">
            <v>112.83000000000001</v>
          </cell>
          <cell r="I18">
            <v>70.169999999999987</v>
          </cell>
          <cell r="J18">
            <v>42.68</v>
          </cell>
          <cell r="K18">
            <v>14.16</v>
          </cell>
          <cell r="L18">
            <v>37.270000000000003</v>
          </cell>
          <cell r="M18">
            <v>-23.11</v>
          </cell>
          <cell r="N18">
            <v>1.4100000000000001</v>
          </cell>
          <cell r="O18">
            <v>8.5299999999999994</v>
          </cell>
          <cell r="P18">
            <v>-7.129999999999999</v>
          </cell>
        </row>
        <row r="19">
          <cell r="A19">
            <v>35278</v>
          </cell>
          <cell r="B19">
            <v>9.6600000000000019</v>
          </cell>
          <cell r="C19">
            <v>129.07</v>
          </cell>
          <cell r="D19">
            <v>-119.39999999999999</v>
          </cell>
          <cell r="E19">
            <v>146.47999999999999</v>
          </cell>
          <cell r="F19">
            <v>138.11000000000001</v>
          </cell>
          <cell r="G19">
            <v>8.3800000000000026</v>
          </cell>
          <cell r="H19">
            <v>128.48000000000002</v>
          </cell>
          <cell r="I19">
            <v>79.359999999999985</v>
          </cell>
          <cell r="J19">
            <v>49.15</v>
          </cell>
          <cell r="K19">
            <v>16.02</v>
          </cell>
          <cell r="L19">
            <v>49.650000000000006</v>
          </cell>
          <cell r="M19">
            <v>-33.629999999999995</v>
          </cell>
          <cell r="N19">
            <v>1.9600000000000002</v>
          </cell>
          <cell r="O19">
            <v>9.11</v>
          </cell>
          <cell r="P19">
            <v>-7.1599999999999993</v>
          </cell>
        </row>
        <row r="20">
          <cell r="A20">
            <v>35309</v>
          </cell>
          <cell r="B20">
            <v>10.440000000000001</v>
          </cell>
          <cell r="C20">
            <v>153.26999999999998</v>
          </cell>
          <cell r="D20">
            <v>-142.81</v>
          </cell>
          <cell r="E20">
            <v>166.33999999999997</v>
          </cell>
          <cell r="F20">
            <v>150.96</v>
          </cell>
          <cell r="G20">
            <v>15.380000000000003</v>
          </cell>
          <cell r="H20">
            <v>145.63000000000002</v>
          </cell>
          <cell r="I20">
            <v>88.039999999999992</v>
          </cell>
          <cell r="J20">
            <v>57.61</v>
          </cell>
          <cell r="K20">
            <v>18.329999999999998</v>
          </cell>
          <cell r="L20">
            <v>53.620000000000005</v>
          </cell>
          <cell r="M20">
            <v>-35.289999999999992</v>
          </cell>
          <cell r="N20">
            <v>2.35</v>
          </cell>
          <cell r="O20">
            <v>9.3099999999999987</v>
          </cell>
          <cell r="P20">
            <v>-6.9599999999999991</v>
          </cell>
        </row>
        <row r="21">
          <cell r="A21">
            <v>35339</v>
          </cell>
          <cell r="B21">
            <v>11.580000000000002</v>
          </cell>
          <cell r="C21">
            <v>174.88</v>
          </cell>
          <cell r="D21">
            <v>-163.28</v>
          </cell>
          <cell r="E21">
            <v>189.23999999999998</v>
          </cell>
          <cell r="F21">
            <v>174.98000000000002</v>
          </cell>
          <cell r="G21">
            <v>14.250000000000004</v>
          </cell>
          <cell r="H21">
            <v>162.35000000000002</v>
          </cell>
          <cell r="I21">
            <v>97.57</v>
          </cell>
          <cell r="J21">
            <v>64.789999999999992</v>
          </cell>
          <cell r="K21">
            <v>24.31</v>
          </cell>
          <cell r="L21">
            <v>65.72</v>
          </cell>
          <cell r="M21">
            <v>-41.409999999999989</v>
          </cell>
          <cell r="N21">
            <v>2.5500000000000003</v>
          </cell>
          <cell r="O21">
            <v>11.7</v>
          </cell>
          <cell r="P21">
            <v>-9.1499999999999986</v>
          </cell>
        </row>
        <row r="22">
          <cell r="A22">
            <v>35370</v>
          </cell>
          <cell r="B22">
            <v>12.190000000000001</v>
          </cell>
          <cell r="C22">
            <v>191.14</v>
          </cell>
          <cell r="D22">
            <v>-178.93</v>
          </cell>
          <cell r="E22">
            <v>208.40999999999997</v>
          </cell>
          <cell r="F22">
            <v>187.63000000000002</v>
          </cell>
          <cell r="G22">
            <v>20.760000000000005</v>
          </cell>
          <cell r="H22">
            <v>178.97000000000003</v>
          </cell>
          <cell r="I22">
            <v>107.41</v>
          </cell>
          <cell r="J22">
            <v>71.569999999999993</v>
          </cell>
          <cell r="K22">
            <v>26.84</v>
          </cell>
          <cell r="L22">
            <v>67.959999999999994</v>
          </cell>
          <cell r="M22">
            <v>-41.109999999999992</v>
          </cell>
          <cell r="N22">
            <v>2.56</v>
          </cell>
          <cell r="O22">
            <v>12.28</v>
          </cell>
          <cell r="P22">
            <v>-9.7099999999999991</v>
          </cell>
        </row>
        <row r="23">
          <cell r="A23">
            <v>35400</v>
          </cell>
          <cell r="B23">
            <v>13.070000000000002</v>
          </cell>
          <cell r="C23">
            <v>210.35999999999999</v>
          </cell>
          <cell r="D23">
            <v>-197.27</v>
          </cell>
          <cell r="E23">
            <v>227.57999999999998</v>
          </cell>
          <cell r="F23">
            <v>201.44000000000003</v>
          </cell>
          <cell r="G23">
            <v>26.120000000000005</v>
          </cell>
          <cell r="H23">
            <v>196.35000000000002</v>
          </cell>
          <cell r="I23">
            <v>117.00999999999999</v>
          </cell>
          <cell r="J23">
            <v>79.339999999999989</v>
          </cell>
          <cell r="K23">
            <v>28.53</v>
          </cell>
          <cell r="L23">
            <v>72.03</v>
          </cell>
          <cell r="M23">
            <v>-43.489999999999995</v>
          </cell>
          <cell r="N23">
            <v>2.66</v>
          </cell>
          <cell r="O23">
            <v>12.42</v>
          </cell>
          <cell r="P23">
            <v>-9.7499999999999982</v>
          </cell>
        </row>
        <row r="24">
          <cell r="A24">
            <v>35431</v>
          </cell>
          <cell r="B24">
            <v>0.79</v>
          </cell>
          <cell r="C24">
            <v>36.21</v>
          </cell>
          <cell r="D24">
            <v>-35.42</v>
          </cell>
          <cell r="E24">
            <v>21.44</v>
          </cell>
          <cell r="F24">
            <v>16.420000000000002</v>
          </cell>
          <cell r="G24">
            <v>5.0199999999999996</v>
          </cell>
          <cell r="H24">
            <v>18.02</v>
          </cell>
          <cell r="I24">
            <v>9.6999999999999993</v>
          </cell>
          <cell r="J24">
            <v>8.32</v>
          </cell>
          <cell r="K24">
            <v>3.2</v>
          </cell>
          <cell r="L24">
            <v>6.46</v>
          </cell>
          <cell r="M24">
            <v>-3.26</v>
          </cell>
          <cell r="N24">
            <v>0.21</v>
          </cell>
          <cell r="O24">
            <v>0.25</v>
          </cell>
          <cell r="P24">
            <v>-0.04</v>
          </cell>
        </row>
        <row r="25">
          <cell r="A25">
            <v>35462</v>
          </cell>
          <cell r="B25">
            <v>2.63</v>
          </cell>
          <cell r="C25">
            <v>58.230000000000004</v>
          </cell>
          <cell r="D25">
            <v>-55.6</v>
          </cell>
          <cell r="E25">
            <v>42.61</v>
          </cell>
          <cell r="F25">
            <v>31.590000000000003</v>
          </cell>
          <cell r="G25">
            <v>11.03</v>
          </cell>
          <cell r="H25">
            <v>36.549999999999997</v>
          </cell>
          <cell r="I25">
            <v>20.22</v>
          </cell>
          <cell r="J25">
            <v>16.329999999999998</v>
          </cell>
          <cell r="K25">
            <v>5.69</v>
          </cell>
          <cell r="L25">
            <v>10.5</v>
          </cell>
          <cell r="M25">
            <v>-4.8099999999999996</v>
          </cell>
          <cell r="N25">
            <v>0.37</v>
          </cell>
          <cell r="O25">
            <v>0.86</v>
          </cell>
          <cell r="P25">
            <v>-0.5</v>
          </cell>
        </row>
        <row r="26">
          <cell r="A26">
            <v>35490</v>
          </cell>
          <cell r="B26">
            <v>3.99</v>
          </cell>
          <cell r="C26">
            <v>75.320000000000007</v>
          </cell>
          <cell r="D26">
            <v>-71.33</v>
          </cell>
          <cell r="E26">
            <v>65.91</v>
          </cell>
          <cell r="F26">
            <v>49.410000000000004</v>
          </cell>
          <cell r="G26">
            <v>16.509999999999998</v>
          </cell>
          <cell r="H26">
            <v>56.83</v>
          </cell>
          <cell r="I26">
            <v>32.049999999999997</v>
          </cell>
          <cell r="J26">
            <v>24.79</v>
          </cell>
          <cell r="K26">
            <v>8.65</v>
          </cell>
          <cell r="L26">
            <v>15.32</v>
          </cell>
          <cell r="M26">
            <v>-6.67</v>
          </cell>
          <cell r="N26">
            <v>0.43</v>
          </cell>
          <cell r="O26">
            <v>2.04</v>
          </cell>
          <cell r="P26">
            <v>-1.62</v>
          </cell>
        </row>
        <row r="27">
          <cell r="A27">
            <v>35521</v>
          </cell>
          <cell r="B27">
            <v>6.03</v>
          </cell>
          <cell r="C27">
            <v>94.95</v>
          </cell>
          <cell r="D27">
            <v>-88.92</v>
          </cell>
          <cell r="E27">
            <v>90.149999999999991</v>
          </cell>
          <cell r="F27">
            <v>72.06</v>
          </cell>
          <cell r="G27">
            <v>18.099999999999998</v>
          </cell>
          <cell r="H27">
            <v>75.97999999999999</v>
          </cell>
          <cell r="I27">
            <v>42.47</v>
          </cell>
          <cell r="J27">
            <v>33.519999999999996</v>
          </cell>
          <cell r="K27">
            <v>13.02</v>
          </cell>
          <cell r="L27">
            <v>27.02</v>
          </cell>
          <cell r="M27">
            <v>-14</v>
          </cell>
          <cell r="N27">
            <v>1.1499999999999999</v>
          </cell>
          <cell r="O27">
            <v>2.58</v>
          </cell>
          <cell r="P27">
            <v>-1.4400000000000002</v>
          </cell>
        </row>
        <row r="28">
          <cell r="A28">
            <v>35551</v>
          </cell>
          <cell r="B28">
            <v>7.43</v>
          </cell>
          <cell r="C28">
            <v>113.95</v>
          </cell>
          <cell r="D28">
            <v>-106.52000000000001</v>
          </cell>
          <cell r="E28">
            <v>111.69999999999999</v>
          </cell>
          <cell r="F28">
            <v>90.65</v>
          </cell>
          <cell r="G28">
            <v>21.06</v>
          </cell>
          <cell r="H28">
            <v>94.049999999999983</v>
          </cell>
          <cell r="I28">
            <v>52.26</v>
          </cell>
          <cell r="J28">
            <v>41.8</v>
          </cell>
          <cell r="K28">
            <v>16.29</v>
          </cell>
          <cell r="L28">
            <v>35.299999999999997</v>
          </cell>
          <cell r="M28">
            <v>-19.02</v>
          </cell>
          <cell r="N28">
            <v>1.3599999999999999</v>
          </cell>
          <cell r="O28">
            <v>3.1</v>
          </cell>
          <cell r="P28">
            <v>-1.7500000000000002</v>
          </cell>
        </row>
        <row r="29">
          <cell r="A29">
            <v>35582</v>
          </cell>
          <cell r="B29">
            <v>8.65</v>
          </cell>
          <cell r="C29">
            <v>128.67000000000002</v>
          </cell>
          <cell r="D29">
            <v>-120.03000000000002</v>
          </cell>
          <cell r="E29">
            <v>135</v>
          </cell>
          <cell r="F29">
            <v>108.47</v>
          </cell>
          <cell r="G29">
            <v>26.529999999999998</v>
          </cell>
          <cell r="H29">
            <v>114.07999999999998</v>
          </cell>
          <cell r="I29">
            <v>63.47</v>
          </cell>
          <cell r="J29">
            <v>50.61</v>
          </cell>
          <cell r="K29">
            <v>19.52</v>
          </cell>
          <cell r="L29">
            <v>41.22</v>
          </cell>
          <cell r="M29">
            <v>-21.71</v>
          </cell>
          <cell r="N29">
            <v>1.4</v>
          </cell>
          <cell r="O29">
            <v>3.79</v>
          </cell>
          <cell r="P29">
            <v>-2.41</v>
          </cell>
        </row>
        <row r="30">
          <cell r="A30">
            <v>35612</v>
          </cell>
          <cell r="B30">
            <v>9.7800000000000011</v>
          </cell>
          <cell r="C30">
            <v>148.74</v>
          </cell>
          <cell r="D30">
            <v>-138.97000000000003</v>
          </cell>
          <cell r="E30">
            <v>156.22</v>
          </cell>
          <cell r="F30">
            <v>132.09</v>
          </cell>
          <cell r="G30">
            <v>24.13</v>
          </cell>
          <cell r="H30">
            <v>132.75</v>
          </cell>
          <cell r="I30">
            <v>78.259999999999991</v>
          </cell>
          <cell r="J30">
            <v>54.49</v>
          </cell>
          <cell r="K30">
            <v>21.919999999999998</v>
          </cell>
          <cell r="L30">
            <v>49.69</v>
          </cell>
          <cell r="M30">
            <v>-27.78</v>
          </cell>
          <cell r="N30">
            <v>1.5599999999999998</v>
          </cell>
          <cell r="O30">
            <v>4.16</v>
          </cell>
          <cell r="P30">
            <v>-2.62</v>
          </cell>
        </row>
        <row r="31">
          <cell r="A31">
            <v>35643</v>
          </cell>
          <cell r="B31">
            <v>11.290000000000001</v>
          </cell>
          <cell r="C31">
            <v>168.19</v>
          </cell>
          <cell r="D31">
            <v>-156.90000000000003</v>
          </cell>
          <cell r="E31">
            <v>177.11</v>
          </cell>
          <cell r="F31">
            <v>149.43</v>
          </cell>
          <cell r="G31">
            <v>27.68</v>
          </cell>
          <cell r="H31">
            <v>150.84</v>
          </cell>
          <cell r="I31">
            <v>89.44</v>
          </cell>
          <cell r="J31">
            <v>61.400000000000006</v>
          </cell>
          <cell r="K31">
            <v>24.619999999999997</v>
          </cell>
          <cell r="L31">
            <v>55.37</v>
          </cell>
          <cell r="M31">
            <v>-30.76</v>
          </cell>
          <cell r="N31">
            <v>1.66</v>
          </cell>
          <cell r="O31">
            <v>4.6400000000000006</v>
          </cell>
          <cell r="P31">
            <v>-2.99</v>
          </cell>
        </row>
        <row r="32">
          <cell r="A32">
            <v>35674</v>
          </cell>
          <cell r="B32">
            <v>12.66</v>
          </cell>
          <cell r="C32">
            <v>189.82999999999998</v>
          </cell>
          <cell r="D32">
            <v>-177.17000000000004</v>
          </cell>
          <cell r="E32">
            <v>198.88000000000002</v>
          </cell>
          <cell r="F32">
            <v>170.60000000000002</v>
          </cell>
          <cell r="G32">
            <v>28.29</v>
          </cell>
          <cell r="H32">
            <v>169.29</v>
          </cell>
          <cell r="I32">
            <v>103.78</v>
          </cell>
          <cell r="J32">
            <v>65.5</v>
          </cell>
          <cell r="K32">
            <v>27.939999999999998</v>
          </cell>
          <cell r="L32">
            <v>61.309999999999995</v>
          </cell>
          <cell r="M32">
            <v>-33.39</v>
          </cell>
          <cell r="N32">
            <v>1.67</v>
          </cell>
          <cell r="O32">
            <v>5.5200000000000005</v>
          </cell>
          <cell r="P32">
            <v>-3.8600000000000003</v>
          </cell>
        </row>
        <row r="33">
          <cell r="A33">
            <v>35704</v>
          </cell>
          <cell r="B33">
            <v>14.94</v>
          </cell>
          <cell r="C33">
            <v>215.42999999999998</v>
          </cell>
          <cell r="D33">
            <v>-200.48000000000005</v>
          </cell>
          <cell r="E33">
            <v>221.33</v>
          </cell>
          <cell r="F33">
            <v>191.70000000000002</v>
          </cell>
          <cell r="G33">
            <v>29.63</v>
          </cell>
          <cell r="H33">
            <v>187.98999999999998</v>
          </cell>
          <cell r="I33">
            <v>114.51</v>
          </cell>
          <cell r="J33">
            <v>73.47</v>
          </cell>
          <cell r="K33">
            <v>31.099999999999998</v>
          </cell>
          <cell r="L33">
            <v>70.91</v>
          </cell>
          <cell r="M33">
            <v>-39.82</v>
          </cell>
          <cell r="N33">
            <v>2.25</v>
          </cell>
          <cell r="O33">
            <v>6.3000000000000007</v>
          </cell>
          <cell r="P33">
            <v>-4.0600000000000005</v>
          </cell>
        </row>
        <row r="34">
          <cell r="A34">
            <v>35735</v>
          </cell>
          <cell r="B34">
            <v>18.149999999999999</v>
          </cell>
          <cell r="C34">
            <v>233.89999999999998</v>
          </cell>
          <cell r="D34">
            <v>-215.73000000000005</v>
          </cell>
          <cell r="E34">
            <v>241.96</v>
          </cell>
          <cell r="F34">
            <v>211.45000000000002</v>
          </cell>
          <cell r="G34">
            <v>30.509999999999998</v>
          </cell>
          <cell r="H34">
            <v>205.73</v>
          </cell>
          <cell r="I34">
            <v>125.45</v>
          </cell>
          <cell r="J34">
            <v>80.27</v>
          </cell>
          <cell r="K34">
            <v>33.72</v>
          </cell>
          <cell r="L34">
            <v>79.149999999999991</v>
          </cell>
          <cell r="M34">
            <v>-45.44</v>
          </cell>
          <cell r="N34">
            <v>2.52</v>
          </cell>
          <cell r="O34">
            <v>6.870000000000001</v>
          </cell>
          <cell r="P34">
            <v>-4.3600000000000003</v>
          </cell>
        </row>
        <row r="35">
          <cell r="A35">
            <v>35765</v>
          </cell>
          <cell r="B35">
            <v>20.88</v>
          </cell>
          <cell r="C35">
            <v>250.18999999999997</v>
          </cell>
          <cell r="D35">
            <v>-229.28000000000006</v>
          </cell>
          <cell r="E35">
            <v>261.41000000000003</v>
          </cell>
          <cell r="F35">
            <v>232.81</v>
          </cell>
          <cell r="G35">
            <v>28.599999999999998</v>
          </cell>
          <cell r="H35">
            <v>222.82999999999998</v>
          </cell>
          <cell r="I35">
            <v>138.81</v>
          </cell>
          <cell r="J35">
            <v>84.009999999999991</v>
          </cell>
          <cell r="K35">
            <v>35.54</v>
          </cell>
          <cell r="L35">
            <v>86.679999999999993</v>
          </cell>
          <cell r="M35">
            <v>-51.15</v>
          </cell>
          <cell r="N35">
            <v>3.05</v>
          </cell>
          <cell r="O35">
            <v>7.3400000000000007</v>
          </cell>
          <cell r="P35">
            <v>-4.3000000000000007</v>
          </cell>
        </row>
        <row r="36">
          <cell r="A36">
            <v>35796</v>
          </cell>
          <cell r="B36">
            <v>1.4</v>
          </cell>
          <cell r="C36">
            <v>17.79</v>
          </cell>
          <cell r="D36">
            <v>-16.39</v>
          </cell>
          <cell r="E36">
            <v>20.85</v>
          </cell>
          <cell r="F36">
            <v>23.67</v>
          </cell>
          <cell r="G36">
            <v>-2.82</v>
          </cell>
          <cell r="H36">
            <v>14.52</v>
          </cell>
          <cell r="I36">
            <v>12.05</v>
          </cell>
          <cell r="J36">
            <v>2.4700000000000002</v>
          </cell>
          <cell r="K36">
            <v>5.95</v>
          </cell>
          <cell r="L36">
            <v>10.62</v>
          </cell>
          <cell r="M36">
            <v>-4.67</v>
          </cell>
          <cell r="N36">
            <v>0.38</v>
          </cell>
          <cell r="O36">
            <v>1</v>
          </cell>
          <cell r="P36">
            <v>-0.62</v>
          </cell>
        </row>
        <row r="37">
          <cell r="A37">
            <v>35827</v>
          </cell>
          <cell r="B37">
            <v>2.9</v>
          </cell>
          <cell r="C37">
            <v>46.89</v>
          </cell>
          <cell r="D37">
            <v>-43.99</v>
          </cell>
          <cell r="E37">
            <v>38.409999999999997</v>
          </cell>
          <cell r="F37">
            <v>39.090000000000003</v>
          </cell>
          <cell r="G37">
            <v>-0.67999999999999972</v>
          </cell>
          <cell r="H37">
            <v>29.23</v>
          </cell>
          <cell r="I37">
            <v>20.14</v>
          </cell>
          <cell r="J37">
            <v>9.09</v>
          </cell>
          <cell r="K37">
            <v>8.59</v>
          </cell>
          <cell r="L37">
            <v>16.68</v>
          </cell>
          <cell r="M37">
            <v>-8.09</v>
          </cell>
          <cell r="N37">
            <v>0.6</v>
          </cell>
          <cell r="O37">
            <v>2.27</v>
          </cell>
          <cell r="P37">
            <v>-1.67</v>
          </cell>
        </row>
        <row r="38">
          <cell r="A38">
            <v>35855</v>
          </cell>
          <cell r="B38">
            <v>5.5</v>
          </cell>
          <cell r="C38">
            <v>74.58</v>
          </cell>
          <cell r="D38">
            <v>-69.08</v>
          </cell>
          <cell r="E38">
            <v>56.649999999999991</v>
          </cell>
          <cell r="F38">
            <v>62.42</v>
          </cell>
          <cell r="G38">
            <v>-5.77</v>
          </cell>
          <cell r="H38">
            <v>45.56</v>
          </cell>
          <cell r="I38">
            <v>31.380000000000003</v>
          </cell>
          <cell r="J38">
            <v>14.18</v>
          </cell>
          <cell r="K38">
            <v>10.199999999999999</v>
          </cell>
          <cell r="L38">
            <v>27.009999999999998</v>
          </cell>
          <cell r="M38">
            <v>-16.8</v>
          </cell>
          <cell r="N38">
            <v>0.8899999999999999</v>
          </cell>
          <cell r="O38">
            <v>4.03</v>
          </cell>
          <cell r="P38">
            <v>-3.1399999999999997</v>
          </cell>
        </row>
        <row r="39">
          <cell r="A39">
            <v>35886</v>
          </cell>
          <cell r="B39">
            <v>6.75</v>
          </cell>
          <cell r="C39">
            <v>99.77</v>
          </cell>
          <cell r="D39">
            <v>-93.009999999999991</v>
          </cell>
          <cell r="E39">
            <v>73.489999999999995</v>
          </cell>
          <cell r="F39">
            <v>81.81</v>
          </cell>
          <cell r="G39">
            <v>-8.32</v>
          </cell>
          <cell r="H39">
            <v>59.800000000000004</v>
          </cell>
          <cell r="I39">
            <v>40.400000000000006</v>
          </cell>
          <cell r="J39">
            <v>19.399999999999999</v>
          </cell>
          <cell r="K39">
            <v>12.57</v>
          </cell>
          <cell r="L39">
            <v>36.25</v>
          </cell>
          <cell r="M39">
            <v>-23.67</v>
          </cell>
          <cell r="N39">
            <v>1.1199999999999999</v>
          </cell>
          <cell r="O39">
            <v>5.16</v>
          </cell>
          <cell r="P39">
            <v>-4.04</v>
          </cell>
        </row>
        <row r="40">
          <cell r="A40">
            <v>35916</v>
          </cell>
          <cell r="B40">
            <v>8.5500000000000007</v>
          </cell>
          <cell r="C40">
            <v>120.19</v>
          </cell>
          <cell r="D40">
            <v>-111.63</v>
          </cell>
          <cell r="E40">
            <v>93.78</v>
          </cell>
          <cell r="F40">
            <v>110.18</v>
          </cell>
          <cell r="G40">
            <v>-16.399999999999999</v>
          </cell>
          <cell r="H40">
            <v>75.11</v>
          </cell>
          <cell r="I40">
            <v>60.34</v>
          </cell>
          <cell r="J40">
            <v>14.77</v>
          </cell>
          <cell r="K40">
            <v>17.38</v>
          </cell>
          <cell r="L40">
            <v>43.61</v>
          </cell>
          <cell r="M40">
            <v>-26.220000000000002</v>
          </cell>
          <cell r="N40">
            <v>1.2899999999999998</v>
          </cell>
          <cell r="O40">
            <v>6.24</v>
          </cell>
          <cell r="P40">
            <v>-4.95</v>
          </cell>
        </row>
        <row r="41">
          <cell r="A41">
            <v>35947</v>
          </cell>
          <cell r="B41">
            <v>9.59</v>
          </cell>
          <cell r="C41">
            <v>137.03</v>
          </cell>
          <cell r="D41">
            <v>-127.42999999999999</v>
          </cell>
          <cell r="E41">
            <v>111.08</v>
          </cell>
          <cell r="F41">
            <v>133.32</v>
          </cell>
          <cell r="G41">
            <v>-22.24</v>
          </cell>
          <cell r="H41">
            <v>88.5</v>
          </cell>
          <cell r="I41">
            <v>75.92</v>
          </cell>
          <cell r="J41">
            <v>12.58</v>
          </cell>
          <cell r="K41">
            <v>21.009999999999998</v>
          </cell>
          <cell r="L41">
            <v>50.03</v>
          </cell>
          <cell r="M41">
            <v>-29.01</v>
          </cell>
          <cell r="N41">
            <v>1.5699999999999998</v>
          </cell>
          <cell r="O41">
            <v>7.38</v>
          </cell>
          <cell r="P41">
            <v>-5.8100000000000005</v>
          </cell>
        </row>
        <row r="42">
          <cell r="A42">
            <v>35977</v>
          </cell>
          <cell r="B42">
            <v>21.72</v>
          </cell>
          <cell r="C42">
            <v>155.38999999999999</v>
          </cell>
          <cell r="D42">
            <v>-133.66</v>
          </cell>
          <cell r="E42">
            <v>128.11000000000001</v>
          </cell>
          <cell r="F42">
            <v>156.76999999999998</v>
          </cell>
          <cell r="G42">
            <v>-28.669999999999998</v>
          </cell>
          <cell r="H42">
            <v>103.02</v>
          </cell>
          <cell r="I42">
            <v>87.36</v>
          </cell>
          <cell r="J42">
            <v>15.66</v>
          </cell>
          <cell r="K42">
            <v>23.38</v>
          </cell>
          <cell r="L42">
            <v>59.7</v>
          </cell>
          <cell r="M42">
            <v>-36.31</v>
          </cell>
          <cell r="N42">
            <v>1.71</v>
          </cell>
          <cell r="O42">
            <v>9.7199999999999989</v>
          </cell>
          <cell r="P42">
            <v>-8.0100000000000016</v>
          </cell>
        </row>
        <row r="43">
          <cell r="A43">
            <v>36008</v>
          </cell>
          <cell r="B43">
            <v>28.369999999999997</v>
          </cell>
          <cell r="C43">
            <v>178.82</v>
          </cell>
          <cell r="D43">
            <v>-150.44</v>
          </cell>
          <cell r="E43">
            <v>143.74</v>
          </cell>
          <cell r="F43">
            <v>174.64999999999998</v>
          </cell>
          <cell r="G43">
            <v>-30.919999999999998</v>
          </cell>
          <cell r="H43">
            <v>115.96</v>
          </cell>
          <cell r="I43">
            <v>97.88</v>
          </cell>
          <cell r="J43">
            <v>18.079999999999998</v>
          </cell>
          <cell r="K43">
            <v>25.99</v>
          </cell>
          <cell r="L43">
            <v>65.92</v>
          </cell>
          <cell r="M43">
            <v>-39.92</v>
          </cell>
          <cell r="N43">
            <v>1.78</v>
          </cell>
          <cell r="O43">
            <v>10.86</v>
          </cell>
          <cell r="P43">
            <v>-9.0800000000000018</v>
          </cell>
        </row>
        <row r="44">
          <cell r="A44">
            <v>36039</v>
          </cell>
          <cell r="B44">
            <v>29.99</v>
          </cell>
          <cell r="C44">
            <v>196.57999999999998</v>
          </cell>
          <cell r="D44">
            <v>-166.57</v>
          </cell>
          <cell r="E44">
            <v>163.21</v>
          </cell>
          <cell r="F44">
            <v>197.40999999999997</v>
          </cell>
          <cell r="G44">
            <v>-34.21</v>
          </cell>
          <cell r="H44">
            <v>129.68</v>
          </cell>
          <cell r="I44">
            <v>107.49</v>
          </cell>
          <cell r="J44">
            <v>22.189999999999998</v>
          </cell>
          <cell r="K44">
            <v>31.689999999999998</v>
          </cell>
          <cell r="L44">
            <v>77.240000000000009</v>
          </cell>
          <cell r="M44">
            <v>-45.550000000000004</v>
          </cell>
          <cell r="N44">
            <v>1.83</v>
          </cell>
          <cell r="O44">
            <v>12.68</v>
          </cell>
          <cell r="P44">
            <v>-10.850000000000001</v>
          </cell>
        </row>
        <row r="45">
          <cell r="A45">
            <v>36069</v>
          </cell>
          <cell r="B45">
            <v>32.18</v>
          </cell>
          <cell r="C45">
            <v>231.57999999999998</v>
          </cell>
          <cell r="D45">
            <v>-199.38</v>
          </cell>
          <cell r="E45">
            <v>180.33</v>
          </cell>
          <cell r="F45">
            <v>220.49999999999997</v>
          </cell>
          <cell r="G45">
            <v>-40.17</v>
          </cell>
          <cell r="H45">
            <v>142.62</v>
          </cell>
          <cell r="I45">
            <v>117.61</v>
          </cell>
          <cell r="J45">
            <v>25.019999999999996</v>
          </cell>
          <cell r="K45">
            <v>35.82</v>
          </cell>
          <cell r="L45">
            <v>89.02000000000001</v>
          </cell>
          <cell r="M45">
            <v>-53.2</v>
          </cell>
          <cell r="N45">
            <v>1.8800000000000001</v>
          </cell>
          <cell r="O45">
            <v>13.87</v>
          </cell>
          <cell r="P45">
            <v>-11.990000000000002</v>
          </cell>
        </row>
        <row r="46">
          <cell r="A46">
            <v>36100</v>
          </cell>
          <cell r="B46">
            <v>33.11</v>
          </cell>
          <cell r="C46">
            <v>252.26</v>
          </cell>
          <cell r="D46">
            <v>-219.13</v>
          </cell>
          <cell r="E46">
            <v>194.61</v>
          </cell>
          <cell r="F46">
            <v>239.04999999999998</v>
          </cell>
          <cell r="G46">
            <v>-44.44</v>
          </cell>
          <cell r="H46">
            <v>153.79</v>
          </cell>
          <cell r="I46">
            <v>125.88</v>
          </cell>
          <cell r="J46">
            <v>27.919999999999995</v>
          </cell>
          <cell r="K46">
            <v>38.72</v>
          </cell>
          <cell r="L46">
            <v>98.440000000000012</v>
          </cell>
          <cell r="M46">
            <v>-59.730000000000004</v>
          </cell>
          <cell r="N46">
            <v>2.0900000000000003</v>
          </cell>
          <cell r="O46">
            <v>14.729999999999999</v>
          </cell>
          <cell r="P46">
            <v>-12.640000000000002</v>
          </cell>
        </row>
        <row r="47">
          <cell r="A47">
            <v>36130</v>
          </cell>
          <cell r="B47">
            <v>35.450000000000003</v>
          </cell>
          <cell r="C47">
            <v>271.55</v>
          </cell>
          <cell r="D47">
            <v>-236.07999999999998</v>
          </cell>
          <cell r="E47">
            <v>211.5</v>
          </cell>
          <cell r="F47">
            <v>257.19</v>
          </cell>
          <cell r="G47">
            <v>-45.69</v>
          </cell>
          <cell r="H47">
            <v>165.59</v>
          </cell>
          <cell r="I47">
            <v>132.15</v>
          </cell>
          <cell r="J47">
            <v>33.449999999999996</v>
          </cell>
          <cell r="K47">
            <v>43.56</v>
          </cell>
          <cell r="L47">
            <v>109.45000000000002</v>
          </cell>
          <cell r="M47">
            <v>-65.900000000000006</v>
          </cell>
          <cell r="N47">
            <v>2.3400000000000003</v>
          </cell>
          <cell r="O47">
            <v>15.589999999999998</v>
          </cell>
          <cell r="P47">
            <v>-13.250000000000002</v>
          </cell>
        </row>
        <row r="48">
          <cell r="A48">
            <v>36161</v>
          </cell>
          <cell r="B48">
            <v>1.82</v>
          </cell>
          <cell r="C48">
            <v>30.26</v>
          </cell>
          <cell r="D48">
            <v>-28.44</v>
          </cell>
          <cell r="E48">
            <v>16.7</v>
          </cell>
          <cell r="F48">
            <v>26.39</v>
          </cell>
          <cell r="G48">
            <v>-9.69</v>
          </cell>
          <cell r="H48">
            <v>11.23</v>
          </cell>
          <cell r="I48">
            <v>9.39</v>
          </cell>
          <cell r="J48">
            <v>1.85</v>
          </cell>
          <cell r="K48">
            <v>5.26</v>
          </cell>
          <cell r="L48">
            <v>16.23</v>
          </cell>
          <cell r="M48">
            <v>-10.97</v>
          </cell>
          <cell r="N48">
            <v>0.2</v>
          </cell>
          <cell r="O48">
            <v>0.77</v>
          </cell>
          <cell r="P48">
            <v>-0.56999999999999995</v>
          </cell>
        </row>
        <row r="49">
          <cell r="A49">
            <v>36192</v>
          </cell>
          <cell r="B49">
            <v>2.54</v>
          </cell>
          <cell r="C49">
            <v>51.59</v>
          </cell>
          <cell r="D49">
            <v>-49.05</v>
          </cell>
          <cell r="E49">
            <v>34.65</v>
          </cell>
          <cell r="F49">
            <v>45.28</v>
          </cell>
          <cell r="G49">
            <v>-10.629999999999999</v>
          </cell>
          <cell r="H49">
            <v>23.41</v>
          </cell>
          <cell r="I49">
            <v>18.21</v>
          </cell>
          <cell r="J49">
            <v>5.2</v>
          </cell>
          <cell r="K49">
            <v>10.69</v>
          </cell>
          <cell r="L49">
            <v>25.66</v>
          </cell>
          <cell r="M49">
            <v>-14.97</v>
          </cell>
          <cell r="N49">
            <v>0.54</v>
          </cell>
          <cell r="O49">
            <v>1.4</v>
          </cell>
          <cell r="P49">
            <v>-0.85999999999999988</v>
          </cell>
        </row>
        <row r="50">
          <cell r="A50">
            <v>36220</v>
          </cell>
          <cell r="B50">
            <v>3.7800000000000002</v>
          </cell>
          <cell r="C50">
            <v>76.28</v>
          </cell>
          <cell r="D50">
            <v>-72.5</v>
          </cell>
          <cell r="E50">
            <v>52.15</v>
          </cell>
          <cell r="F50">
            <v>65.81</v>
          </cell>
          <cell r="G50">
            <v>-13.649999999999999</v>
          </cell>
          <cell r="H50">
            <v>35.409999999999997</v>
          </cell>
          <cell r="I50">
            <v>26.840000000000003</v>
          </cell>
          <cell r="J50">
            <v>8.56</v>
          </cell>
          <cell r="K50">
            <v>15.79</v>
          </cell>
          <cell r="L50">
            <v>36.450000000000003</v>
          </cell>
          <cell r="M50">
            <v>-20.66</v>
          </cell>
          <cell r="N50">
            <v>0.95</v>
          </cell>
          <cell r="O50">
            <v>2.5</v>
          </cell>
          <cell r="P50">
            <v>-1.5599999999999998</v>
          </cell>
        </row>
        <row r="51">
          <cell r="A51">
            <v>36251</v>
          </cell>
          <cell r="B51">
            <v>5.6300000000000008</v>
          </cell>
          <cell r="C51">
            <v>100.69</v>
          </cell>
          <cell r="D51">
            <v>-95.06</v>
          </cell>
          <cell r="E51">
            <v>69.33</v>
          </cell>
          <cell r="F51">
            <v>90.53</v>
          </cell>
          <cell r="G51">
            <v>-21.189999999999998</v>
          </cell>
          <cell r="H51">
            <v>48.779999999999994</v>
          </cell>
          <cell r="I51">
            <v>36.400000000000006</v>
          </cell>
          <cell r="J51">
            <v>12.38</v>
          </cell>
          <cell r="K51">
            <v>19.25</v>
          </cell>
          <cell r="L51">
            <v>49.86</v>
          </cell>
          <cell r="M51">
            <v>-30.61</v>
          </cell>
          <cell r="N51">
            <v>1.29</v>
          </cell>
          <cell r="O51">
            <v>4.25</v>
          </cell>
          <cell r="P51">
            <v>-2.9699999999999998</v>
          </cell>
        </row>
        <row r="52">
          <cell r="A52">
            <v>36281</v>
          </cell>
          <cell r="B52">
            <v>7.7800000000000011</v>
          </cell>
          <cell r="C52">
            <v>122.95</v>
          </cell>
          <cell r="D52">
            <v>-115.17</v>
          </cell>
          <cell r="E52">
            <v>87.94</v>
          </cell>
          <cell r="F52">
            <v>113.84</v>
          </cell>
          <cell r="G52">
            <v>-25.889999999999997</v>
          </cell>
          <cell r="H52">
            <v>60.529999999999994</v>
          </cell>
          <cell r="I52">
            <v>46.220000000000006</v>
          </cell>
          <cell r="J52">
            <v>14.31</v>
          </cell>
          <cell r="K52">
            <v>25.75</v>
          </cell>
          <cell r="L52">
            <v>62.32</v>
          </cell>
          <cell r="M52">
            <v>-36.57</v>
          </cell>
          <cell r="N52">
            <v>1.65</v>
          </cell>
          <cell r="O52">
            <v>5.28</v>
          </cell>
          <cell r="P52">
            <v>-3.6399999999999997</v>
          </cell>
        </row>
        <row r="53">
          <cell r="A53">
            <v>36312</v>
          </cell>
          <cell r="B53">
            <v>9.4300000000000015</v>
          </cell>
          <cell r="C53">
            <v>143.87</v>
          </cell>
          <cell r="D53">
            <v>-134.44</v>
          </cell>
          <cell r="E53">
            <v>105.4</v>
          </cell>
          <cell r="F53">
            <v>135.36000000000001</v>
          </cell>
          <cell r="G53">
            <v>-29.949999999999996</v>
          </cell>
          <cell r="H53">
            <v>73.47999999999999</v>
          </cell>
          <cell r="I53">
            <v>56.080000000000005</v>
          </cell>
          <cell r="J53">
            <v>17.399999999999999</v>
          </cell>
          <cell r="K53">
            <v>30</v>
          </cell>
          <cell r="L53">
            <v>73.150000000000006</v>
          </cell>
          <cell r="M53">
            <v>-43.15</v>
          </cell>
          <cell r="N53">
            <v>1.91</v>
          </cell>
          <cell r="O53">
            <v>6.11</v>
          </cell>
          <cell r="P53">
            <v>-4.22</v>
          </cell>
        </row>
        <row r="54">
          <cell r="A54">
            <v>36342</v>
          </cell>
          <cell r="B54">
            <v>11.650000000000002</v>
          </cell>
          <cell r="C54">
            <v>166.94</v>
          </cell>
          <cell r="D54">
            <v>-155.28</v>
          </cell>
          <cell r="E54">
            <v>119.69</v>
          </cell>
          <cell r="F54">
            <v>154.55000000000001</v>
          </cell>
          <cell r="G54">
            <v>-34.849999999999994</v>
          </cell>
          <cell r="H54">
            <v>83.219999999999985</v>
          </cell>
          <cell r="I54">
            <v>64.06</v>
          </cell>
          <cell r="J54">
            <v>19.16</v>
          </cell>
          <cell r="K54">
            <v>33.93</v>
          </cell>
          <cell r="L54">
            <v>84.050000000000011</v>
          </cell>
          <cell r="M54">
            <v>-50.12</v>
          </cell>
          <cell r="N54">
            <v>2.5299999999999998</v>
          </cell>
          <cell r="O54">
            <v>6.4300000000000006</v>
          </cell>
          <cell r="P54">
            <v>-3.9099999999999997</v>
          </cell>
        </row>
        <row r="55">
          <cell r="A55">
            <v>36373</v>
          </cell>
          <cell r="B55">
            <v>13.140000000000002</v>
          </cell>
          <cell r="C55">
            <v>185.87</v>
          </cell>
          <cell r="D55">
            <v>-172.72</v>
          </cell>
          <cell r="E55">
            <v>132.76</v>
          </cell>
          <cell r="F55">
            <v>177.36</v>
          </cell>
          <cell r="G55">
            <v>-44.589999999999996</v>
          </cell>
          <cell r="H55">
            <v>92.719999999999985</v>
          </cell>
          <cell r="I55">
            <v>70.790000000000006</v>
          </cell>
          <cell r="J55">
            <v>21.93</v>
          </cell>
          <cell r="K55">
            <v>37.32</v>
          </cell>
          <cell r="L55">
            <v>99.490000000000009</v>
          </cell>
          <cell r="M55">
            <v>-62.16</v>
          </cell>
          <cell r="N55">
            <v>2.71</v>
          </cell>
          <cell r="O55">
            <v>7.080000000000001</v>
          </cell>
          <cell r="P55">
            <v>-4.38</v>
          </cell>
        </row>
        <row r="56">
          <cell r="A56">
            <v>36404</v>
          </cell>
          <cell r="B56">
            <v>14.650000000000002</v>
          </cell>
          <cell r="C56">
            <v>209.04000000000002</v>
          </cell>
          <cell r="D56">
            <v>-194.38</v>
          </cell>
          <cell r="E56">
            <v>156.51</v>
          </cell>
          <cell r="F56">
            <v>201.01000000000002</v>
          </cell>
          <cell r="G56">
            <v>-44.489999999999995</v>
          </cell>
          <cell r="H56">
            <v>111.26999999999998</v>
          </cell>
          <cell r="I56">
            <v>82.56</v>
          </cell>
          <cell r="J56">
            <v>28.71</v>
          </cell>
          <cell r="K56">
            <v>41.84</v>
          </cell>
          <cell r="L56">
            <v>109.32000000000001</v>
          </cell>
          <cell r="M56">
            <v>-67.47</v>
          </cell>
          <cell r="N56">
            <v>3.38</v>
          </cell>
          <cell r="O56">
            <v>9.1300000000000008</v>
          </cell>
          <cell r="P56">
            <v>-5.76</v>
          </cell>
        </row>
        <row r="57">
          <cell r="A57">
            <v>36434</v>
          </cell>
          <cell r="B57">
            <v>15.960000000000003</v>
          </cell>
          <cell r="C57">
            <v>233.74</v>
          </cell>
          <cell r="D57">
            <v>-217.76999999999998</v>
          </cell>
          <cell r="E57">
            <v>170.14999999999998</v>
          </cell>
          <cell r="F57">
            <v>228.35000000000002</v>
          </cell>
          <cell r="G57">
            <v>-58.19</v>
          </cell>
          <cell r="H57">
            <v>121.80999999999997</v>
          </cell>
          <cell r="I57">
            <v>88.02</v>
          </cell>
          <cell r="J57">
            <v>33.79</v>
          </cell>
          <cell r="K57">
            <v>44.59</v>
          </cell>
          <cell r="L57">
            <v>130.16</v>
          </cell>
          <cell r="M57">
            <v>-85.56</v>
          </cell>
          <cell r="N57">
            <v>3.73</v>
          </cell>
          <cell r="O57">
            <v>10.170000000000002</v>
          </cell>
          <cell r="P57">
            <v>-6.4499999999999993</v>
          </cell>
        </row>
        <row r="58">
          <cell r="A58">
            <v>36465</v>
          </cell>
          <cell r="B58">
            <v>17.640000000000004</v>
          </cell>
          <cell r="C58">
            <v>255.19</v>
          </cell>
          <cell r="D58">
            <v>-237.54</v>
          </cell>
          <cell r="E58">
            <v>188.89</v>
          </cell>
          <cell r="F58">
            <v>250.92000000000002</v>
          </cell>
          <cell r="G58">
            <v>-62.019999999999996</v>
          </cell>
          <cell r="H58">
            <v>132.25999999999996</v>
          </cell>
          <cell r="I58">
            <v>94.99</v>
          </cell>
          <cell r="J58">
            <v>37.269999999999996</v>
          </cell>
          <cell r="K58">
            <v>52.75</v>
          </cell>
          <cell r="L58">
            <v>144.88</v>
          </cell>
          <cell r="M58">
            <v>-92.12</v>
          </cell>
          <cell r="N58">
            <v>3.87</v>
          </cell>
          <cell r="O58">
            <v>11.050000000000002</v>
          </cell>
          <cell r="P58">
            <v>-7.1899999999999995</v>
          </cell>
        </row>
        <row r="59">
          <cell r="A59">
            <v>36495</v>
          </cell>
          <cell r="B59">
            <v>19.040000000000003</v>
          </cell>
          <cell r="C59">
            <v>282.52</v>
          </cell>
          <cell r="D59">
            <v>-263.46999999999997</v>
          </cell>
          <cell r="E59">
            <v>213.17</v>
          </cell>
          <cell r="F59">
            <v>284.65000000000003</v>
          </cell>
          <cell r="G59">
            <v>-71.47</v>
          </cell>
          <cell r="H59">
            <v>144.90999999999997</v>
          </cell>
          <cell r="I59">
            <v>104.78999999999999</v>
          </cell>
          <cell r="J59">
            <v>40.119999999999997</v>
          </cell>
          <cell r="K59">
            <v>64.069999999999993</v>
          </cell>
          <cell r="L59">
            <v>167.84</v>
          </cell>
          <cell r="M59">
            <v>-103.76</v>
          </cell>
          <cell r="N59">
            <v>4.1900000000000004</v>
          </cell>
          <cell r="O59">
            <v>12.020000000000003</v>
          </cell>
          <cell r="P59">
            <v>-7.84</v>
          </cell>
        </row>
        <row r="60">
          <cell r="A60">
            <v>36526</v>
          </cell>
          <cell r="B60">
            <v>0.94</v>
          </cell>
          <cell r="C60">
            <v>30.19</v>
          </cell>
          <cell r="D60">
            <v>-29.24</v>
          </cell>
          <cell r="E60">
            <v>16.600000000000001</v>
          </cell>
          <cell r="F60">
            <v>31.9</v>
          </cell>
          <cell r="G60">
            <v>-15.3</v>
          </cell>
          <cell r="H60">
            <v>11.97</v>
          </cell>
          <cell r="I60">
            <v>9.32</v>
          </cell>
          <cell r="J60">
            <v>2.65</v>
          </cell>
          <cell r="K60">
            <v>4.41</v>
          </cell>
          <cell r="L60">
            <v>21.76</v>
          </cell>
          <cell r="M60">
            <v>-17.350000000000001</v>
          </cell>
          <cell r="N60">
            <v>0.22</v>
          </cell>
          <cell r="O60">
            <v>0.81</v>
          </cell>
          <cell r="P60">
            <v>-0.6</v>
          </cell>
        </row>
        <row r="61">
          <cell r="A61">
            <v>36557</v>
          </cell>
          <cell r="B61">
            <v>3.64</v>
          </cell>
          <cell r="C61">
            <v>54.980000000000004</v>
          </cell>
          <cell r="D61">
            <v>-51.319999999999993</v>
          </cell>
          <cell r="E61">
            <v>32.99</v>
          </cell>
          <cell r="F61">
            <v>53.72</v>
          </cell>
          <cell r="G61">
            <v>-20.73</v>
          </cell>
          <cell r="H61">
            <v>23.42</v>
          </cell>
          <cell r="I61">
            <v>20.58</v>
          </cell>
          <cell r="J61">
            <v>2.84</v>
          </cell>
          <cell r="K61">
            <v>8.93</v>
          </cell>
          <cell r="L61">
            <v>31.410000000000004</v>
          </cell>
          <cell r="M61">
            <v>-22.490000000000002</v>
          </cell>
          <cell r="N61">
            <v>0.65</v>
          </cell>
          <cell r="O61">
            <v>1.7200000000000002</v>
          </cell>
          <cell r="P61">
            <v>-1.08</v>
          </cell>
        </row>
        <row r="62">
          <cell r="A62">
            <v>36586</v>
          </cell>
          <cell r="B62">
            <v>11.4</v>
          </cell>
          <cell r="C62">
            <v>88.19</v>
          </cell>
          <cell r="D62">
            <v>-76.77</v>
          </cell>
          <cell r="E62">
            <v>51.83</v>
          </cell>
          <cell r="F62">
            <v>81.98</v>
          </cell>
          <cell r="G62">
            <v>-30.15</v>
          </cell>
          <cell r="H62">
            <v>37.260000000000005</v>
          </cell>
          <cell r="I62">
            <v>33.01</v>
          </cell>
          <cell r="J62">
            <v>4.25</v>
          </cell>
          <cell r="K62">
            <v>13.85</v>
          </cell>
          <cell r="L62">
            <v>45.760000000000005</v>
          </cell>
          <cell r="M62">
            <v>-31.92</v>
          </cell>
          <cell r="N62">
            <v>0.73</v>
          </cell>
          <cell r="O62">
            <v>3.2</v>
          </cell>
          <cell r="P62">
            <v>-2.48</v>
          </cell>
        </row>
        <row r="63">
          <cell r="A63">
            <v>36617</v>
          </cell>
          <cell r="B63">
            <v>13.65</v>
          </cell>
          <cell r="C63">
            <v>116.3</v>
          </cell>
          <cell r="D63">
            <v>-102.64</v>
          </cell>
          <cell r="E63">
            <v>67.67</v>
          </cell>
          <cell r="F63">
            <v>100.61</v>
          </cell>
          <cell r="G63">
            <v>-32.94</v>
          </cell>
          <cell r="H63">
            <v>49.09</v>
          </cell>
          <cell r="I63">
            <v>42.64</v>
          </cell>
          <cell r="J63">
            <v>6.45</v>
          </cell>
          <cell r="K63">
            <v>17.829999999999998</v>
          </cell>
          <cell r="L63">
            <v>53.660000000000004</v>
          </cell>
          <cell r="M63">
            <v>-35.840000000000003</v>
          </cell>
          <cell r="N63">
            <v>0.77</v>
          </cell>
          <cell r="O63">
            <v>4.3000000000000007</v>
          </cell>
          <cell r="P63">
            <v>-3.54</v>
          </cell>
        </row>
        <row r="64">
          <cell r="A64">
            <v>36647</v>
          </cell>
          <cell r="B64">
            <v>16.63</v>
          </cell>
          <cell r="C64">
            <v>142.69</v>
          </cell>
          <cell r="D64">
            <v>-126.05</v>
          </cell>
          <cell r="E64">
            <v>82.77</v>
          </cell>
          <cell r="F64">
            <v>122.65</v>
          </cell>
          <cell r="G64">
            <v>-39.869999999999997</v>
          </cell>
          <cell r="H64">
            <v>60.84</v>
          </cell>
          <cell r="I64">
            <v>53.57</v>
          </cell>
          <cell r="J64">
            <v>7.2700000000000005</v>
          </cell>
          <cell r="K64">
            <v>21.029999999999998</v>
          </cell>
          <cell r="L64">
            <v>64.09</v>
          </cell>
          <cell r="M64">
            <v>-43.06</v>
          </cell>
          <cell r="N64">
            <v>0.92</v>
          </cell>
          <cell r="O64">
            <v>4.9800000000000004</v>
          </cell>
          <cell r="P64">
            <v>-4.07</v>
          </cell>
        </row>
        <row r="65">
          <cell r="A65">
            <v>36678</v>
          </cell>
          <cell r="B65">
            <v>18.16</v>
          </cell>
          <cell r="C65">
            <v>161.24</v>
          </cell>
          <cell r="D65">
            <v>-143.07999999999998</v>
          </cell>
          <cell r="E65">
            <v>106.58</v>
          </cell>
          <cell r="F65">
            <v>147.73000000000002</v>
          </cell>
          <cell r="G65">
            <v>-41.14</v>
          </cell>
          <cell r="H65">
            <v>77</v>
          </cell>
          <cell r="I65">
            <v>64.400000000000006</v>
          </cell>
          <cell r="J65">
            <v>12.600000000000001</v>
          </cell>
          <cell r="K65">
            <v>27.349999999999998</v>
          </cell>
          <cell r="L65">
            <v>76.930000000000007</v>
          </cell>
          <cell r="M65">
            <v>-49.58</v>
          </cell>
          <cell r="N65">
            <v>2.2400000000000002</v>
          </cell>
          <cell r="O65">
            <v>6.3800000000000008</v>
          </cell>
          <cell r="P65">
            <v>-4.1500000000000004</v>
          </cell>
        </row>
        <row r="66">
          <cell r="A66">
            <v>36708</v>
          </cell>
          <cell r="B66">
            <v>20.399999999999999</v>
          </cell>
          <cell r="C66">
            <v>185.94</v>
          </cell>
          <cell r="D66">
            <v>-165.52999999999997</v>
          </cell>
          <cell r="E66">
            <v>122.82</v>
          </cell>
          <cell r="F66">
            <v>171.29000000000002</v>
          </cell>
          <cell r="G66">
            <v>-48.46</v>
          </cell>
          <cell r="H66">
            <v>88.51</v>
          </cell>
          <cell r="I66">
            <v>75.13000000000001</v>
          </cell>
          <cell r="J66">
            <v>13.38</v>
          </cell>
          <cell r="K66">
            <v>31.15</v>
          </cell>
          <cell r="L66">
            <v>89.13000000000001</v>
          </cell>
          <cell r="M66">
            <v>-57.98</v>
          </cell>
          <cell r="N66">
            <v>3.1700000000000004</v>
          </cell>
          <cell r="O66">
            <v>7.0100000000000007</v>
          </cell>
          <cell r="P66">
            <v>-3.8500000000000005</v>
          </cell>
        </row>
        <row r="67">
          <cell r="A67">
            <v>36739</v>
          </cell>
          <cell r="B67">
            <v>21.7</v>
          </cell>
          <cell r="C67">
            <v>209.57999999999998</v>
          </cell>
          <cell r="D67">
            <v>-187.85999999999996</v>
          </cell>
          <cell r="E67">
            <v>143.43</v>
          </cell>
          <cell r="F67">
            <v>194.24</v>
          </cell>
          <cell r="G67">
            <v>-50.8</v>
          </cell>
          <cell r="H67">
            <v>104.64</v>
          </cell>
          <cell r="I67">
            <v>86.23</v>
          </cell>
          <cell r="J67">
            <v>18.41</v>
          </cell>
          <cell r="K67">
            <v>35.39</v>
          </cell>
          <cell r="L67">
            <v>100.02000000000001</v>
          </cell>
          <cell r="M67">
            <v>-64.61999999999999</v>
          </cell>
          <cell r="N67">
            <v>3.41</v>
          </cell>
          <cell r="O67">
            <v>7.98</v>
          </cell>
          <cell r="P67">
            <v>-4.58</v>
          </cell>
        </row>
        <row r="68">
          <cell r="A68">
            <v>36770</v>
          </cell>
          <cell r="B68">
            <v>22.62</v>
          </cell>
          <cell r="C68">
            <v>223.51</v>
          </cell>
          <cell r="D68">
            <v>-200.86999999999995</v>
          </cell>
          <cell r="E68">
            <v>166.56</v>
          </cell>
          <cell r="F68">
            <v>224.75</v>
          </cell>
          <cell r="G68">
            <v>-58.18</v>
          </cell>
          <cell r="H68">
            <v>121.7</v>
          </cell>
          <cell r="I68">
            <v>107.73</v>
          </cell>
          <cell r="J68">
            <v>13.969999999999999</v>
          </cell>
          <cell r="K68">
            <v>41.41</v>
          </cell>
          <cell r="L68">
            <v>108.23000000000002</v>
          </cell>
          <cell r="M68">
            <v>-66.809999999999988</v>
          </cell>
          <cell r="N68">
            <v>3.45</v>
          </cell>
          <cell r="O68">
            <v>8.7800000000000011</v>
          </cell>
          <cell r="P68">
            <v>-5.34</v>
          </cell>
        </row>
        <row r="69">
          <cell r="A69">
            <v>36800</v>
          </cell>
          <cell r="B69">
            <v>24.560000000000002</v>
          </cell>
          <cell r="C69">
            <v>248.41</v>
          </cell>
          <cell r="D69">
            <v>-223.82999999999996</v>
          </cell>
          <cell r="E69">
            <v>188.9</v>
          </cell>
          <cell r="F69">
            <v>253.05</v>
          </cell>
          <cell r="G69">
            <v>-64.14</v>
          </cell>
          <cell r="H69">
            <v>136.91</v>
          </cell>
          <cell r="I69">
            <v>120.41</v>
          </cell>
          <cell r="J69">
            <v>16.5</v>
          </cell>
          <cell r="K69">
            <v>47.809999999999995</v>
          </cell>
          <cell r="L69">
            <v>122.94000000000003</v>
          </cell>
          <cell r="M69">
            <v>-75.11999999999999</v>
          </cell>
          <cell r="N69">
            <v>4.18</v>
          </cell>
          <cell r="O69">
            <v>9.6900000000000013</v>
          </cell>
          <cell r="P69">
            <v>-5.52</v>
          </cell>
        </row>
        <row r="70">
          <cell r="A70">
            <v>36831</v>
          </cell>
          <cell r="B70">
            <v>26.090000000000003</v>
          </cell>
          <cell r="C70">
            <v>270.83999999999997</v>
          </cell>
          <cell r="D70">
            <v>-244.72999999999996</v>
          </cell>
          <cell r="E70">
            <v>212.01</v>
          </cell>
          <cell r="F70">
            <v>284.84000000000003</v>
          </cell>
          <cell r="G70">
            <v>-72.819999999999993</v>
          </cell>
          <cell r="H70">
            <v>150.06</v>
          </cell>
          <cell r="I70">
            <v>133.55000000000001</v>
          </cell>
          <cell r="J70">
            <v>16.510000000000002</v>
          </cell>
          <cell r="K70">
            <v>56.62</v>
          </cell>
          <cell r="L70">
            <v>133.65000000000003</v>
          </cell>
          <cell r="M70">
            <v>-77.029999999999987</v>
          </cell>
          <cell r="N70">
            <v>5.33</v>
          </cell>
          <cell r="O70">
            <v>17.630000000000003</v>
          </cell>
          <cell r="P70">
            <v>-12.3</v>
          </cell>
        </row>
        <row r="71">
          <cell r="A71">
            <v>36861</v>
          </cell>
          <cell r="B71">
            <v>27.160000000000004</v>
          </cell>
          <cell r="C71">
            <v>297.09999999999997</v>
          </cell>
          <cell r="D71">
            <v>-269.91999999999996</v>
          </cell>
          <cell r="E71">
            <v>245.08999999999997</v>
          </cell>
          <cell r="F71">
            <v>321.17</v>
          </cell>
          <cell r="G71">
            <v>-76.069999999999993</v>
          </cell>
          <cell r="H71">
            <v>163.31</v>
          </cell>
          <cell r="I71">
            <v>149.18</v>
          </cell>
          <cell r="J71">
            <v>14.130000000000003</v>
          </cell>
          <cell r="K71">
            <v>76.069999999999993</v>
          </cell>
          <cell r="L71">
            <v>152.79000000000002</v>
          </cell>
          <cell r="M71">
            <v>-76.719999999999985</v>
          </cell>
          <cell r="N71">
            <v>5.71</v>
          </cell>
          <cell r="O71">
            <v>19.200000000000003</v>
          </cell>
          <cell r="P71">
            <v>-13.49</v>
          </cell>
        </row>
        <row r="72">
          <cell r="A72">
            <v>36892</v>
          </cell>
          <cell r="B72">
            <v>1.44</v>
          </cell>
          <cell r="C72">
            <v>29.41</v>
          </cell>
          <cell r="D72">
            <v>-27.97</v>
          </cell>
          <cell r="E72">
            <v>16.989999999999998</v>
          </cell>
          <cell r="F72">
            <v>38.590000000000003</v>
          </cell>
          <cell r="G72">
            <v>-21.6</v>
          </cell>
          <cell r="H72">
            <v>13.01</v>
          </cell>
          <cell r="I72">
            <v>17.88</v>
          </cell>
          <cell r="J72">
            <v>-4.87</v>
          </cell>
          <cell r="K72">
            <v>3.75</v>
          </cell>
          <cell r="L72">
            <v>17.899999999999999</v>
          </cell>
          <cell r="M72">
            <v>-14.16</v>
          </cell>
          <cell r="N72">
            <v>0.24</v>
          </cell>
          <cell r="O72">
            <v>2.8</v>
          </cell>
          <cell r="P72">
            <v>-2.57</v>
          </cell>
        </row>
        <row r="73">
          <cell r="A73">
            <v>36923</v>
          </cell>
          <cell r="B73">
            <v>3.29</v>
          </cell>
          <cell r="C73">
            <v>52.269999999999996</v>
          </cell>
          <cell r="D73">
            <v>-48.980000000000004</v>
          </cell>
          <cell r="E73">
            <v>32.44</v>
          </cell>
          <cell r="F73">
            <v>63.49</v>
          </cell>
          <cell r="G73">
            <v>-31.060000000000002</v>
          </cell>
          <cell r="H73">
            <v>23.48</v>
          </cell>
          <cell r="I73">
            <v>27.32</v>
          </cell>
          <cell r="J73">
            <v>-3.84</v>
          </cell>
          <cell r="K73">
            <v>8.68</v>
          </cell>
          <cell r="L73">
            <v>31.78</v>
          </cell>
          <cell r="M73">
            <v>-23.11</v>
          </cell>
          <cell r="N73">
            <v>0.28999999999999998</v>
          </cell>
          <cell r="O73">
            <v>4.3899999999999997</v>
          </cell>
          <cell r="P73">
            <v>-4.1099999999999994</v>
          </cell>
        </row>
        <row r="74">
          <cell r="A74">
            <v>36951</v>
          </cell>
          <cell r="B74">
            <v>4.9800000000000004</v>
          </cell>
          <cell r="C74">
            <v>75.61</v>
          </cell>
          <cell r="D74">
            <v>-70.63</v>
          </cell>
          <cell r="E74">
            <v>49.87</v>
          </cell>
          <cell r="F74">
            <v>92.29</v>
          </cell>
          <cell r="G74">
            <v>-42.440000000000005</v>
          </cell>
          <cell r="H74">
            <v>37.120000000000005</v>
          </cell>
          <cell r="I74">
            <v>39.74</v>
          </cell>
          <cell r="J74">
            <v>-2.62</v>
          </cell>
          <cell r="K74">
            <v>12.36</v>
          </cell>
          <cell r="L74">
            <v>46.13</v>
          </cell>
          <cell r="M74">
            <v>-33.78</v>
          </cell>
          <cell r="N74">
            <v>0.39999999999999997</v>
          </cell>
          <cell r="O74">
            <v>6.42</v>
          </cell>
          <cell r="P74">
            <v>-6.0299999999999994</v>
          </cell>
        </row>
        <row r="75">
          <cell r="A75">
            <v>36982</v>
          </cell>
          <cell r="B75">
            <v>6.49</v>
          </cell>
          <cell r="C75">
            <v>102.89</v>
          </cell>
          <cell r="D75">
            <v>-96.399999999999991</v>
          </cell>
          <cell r="E75">
            <v>64.55</v>
          </cell>
          <cell r="F75">
            <v>114.72</v>
          </cell>
          <cell r="G75">
            <v>-50.190000000000005</v>
          </cell>
          <cell r="H75">
            <v>47.910000000000004</v>
          </cell>
          <cell r="I75">
            <v>50.43</v>
          </cell>
          <cell r="J75">
            <v>-2.52</v>
          </cell>
          <cell r="K75">
            <v>16.11</v>
          </cell>
          <cell r="L75">
            <v>55.52</v>
          </cell>
          <cell r="M75">
            <v>-39.42</v>
          </cell>
          <cell r="N75">
            <v>0.54</v>
          </cell>
          <cell r="O75">
            <v>8.77</v>
          </cell>
          <cell r="P75">
            <v>-8.23</v>
          </cell>
        </row>
        <row r="76">
          <cell r="A76">
            <v>37012</v>
          </cell>
          <cell r="B76">
            <v>8.86</v>
          </cell>
          <cell r="C76">
            <v>133.44999999999999</v>
          </cell>
          <cell r="D76">
            <v>-124.57999999999998</v>
          </cell>
          <cell r="E76">
            <v>82.81</v>
          </cell>
          <cell r="F76">
            <v>142.36000000000001</v>
          </cell>
          <cell r="G76">
            <v>-59.56</v>
          </cell>
          <cell r="H76">
            <v>61.150000000000006</v>
          </cell>
          <cell r="I76">
            <v>61.57</v>
          </cell>
          <cell r="J76">
            <v>-0.41999999999999993</v>
          </cell>
          <cell r="K76">
            <v>20.93</v>
          </cell>
          <cell r="L76">
            <v>64.36</v>
          </cell>
          <cell r="M76">
            <v>-43.44</v>
          </cell>
          <cell r="N76">
            <v>0.75</v>
          </cell>
          <cell r="O76">
            <v>16.43</v>
          </cell>
          <cell r="P76">
            <v>-15.68</v>
          </cell>
        </row>
        <row r="77">
          <cell r="A77">
            <v>37043</v>
          </cell>
          <cell r="B77">
            <v>10.1</v>
          </cell>
          <cell r="C77">
            <v>151.41</v>
          </cell>
          <cell r="D77">
            <v>-141.29999999999998</v>
          </cell>
          <cell r="E77">
            <v>103.96000000000001</v>
          </cell>
          <cell r="F77">
            <v>160.02000000000001</v>
          </cell>
          <cell r="G77">
            <v>-56.06</v>
          </cell>
          <cell r="H77">
            <v>76.260000000000005</v>
          </cell>
          <cell r="I77">
            <v>70.73</v>
          </cell>
          <cell r="J77">
            <v>5.53</v>
          </cell>
          <cell r="K77">
            <v>26.82</v>
          </cell>
          <cell r="L77">
            <v>72</v>
          </cell>
          <cell r="M77">
            <v>-45.19</v>
          </cell>
          <cell r="N77">
            <v>0.9</v>
          </cell>
          <cell r="O77">
            <v>17.29</v>
          </cell>
          <cell r="P77">
            <v>-16.39</v>
          </cell>
        </row>
        <row r="78">
          <cell r="A78">
            <v>37073</v>
          </cell>
          <cell r="B78">
            <v>12.49</v>
          </cell>
          <cell r="C78">
            <v>174.15</v>
          </cell>
          <cell r="D78">
            <v>-161.65999999999997</v>
          </cell>
          <cell r="E78">
            <v>119.39000000000001</v>
          </cell>
          <cell r="F78">
            <v>187.37</v>
          </cell>
          <cell r="G78">
            <v>-67.97</v>
          </cell>
          <cell r="H78">
            <v>86.210000000000008</v>
          </cell>
          <cell r="I78">
            <v>79.97</v>
          </cell>
          <cell r="J78">
            <v>6.24</v>
          </cell>
          <cell r="K78">
            <v>32.18</v>
          </cell>
          <cell r="L78">
            <v>89.11</v>
          </cell>
          <cell r="M78">
            <v>-56.949999999999996</v>
          </cell>
          <cell r="N78">
            <v>1.02</v>
          </cell>
          <cell r="O78">
            <v>18.279999999999998</v>
          </cell>
          <cell r="P78">
            <v>-17.260000000000002</v>
          </cell>
        </row>
        <row r="79">
          <cell r="A79">
            <v>37104</v>
          </cell>
          <cell r="B79">
            <v>14.34</v>
          </cell>
          <cell r="C79">
            <v>198.97</v>
          </cell>
          <cell r="D79">
            <v>-184.62999999999997</v>
          </cell>
          <cell r="E79">
            <v>145.44000000000003</v>
          </cell>
          <cell r="F79">
            <v>210.66</v>
          </cell>
          <cell r="G79">
            <v>-65.2</v>
          </cell>
          <cell r="H79">
            <v>106.72000000000001</v>
          </cell>
          <cell r="I79">
            <v>92.68</v>
          </cell>
          <cell r="J79">
            <v>14.04</v>
          </cell>
          <cell r="K79">
            <v>37.49</v>
          </cell>
          <cell r="L79">
            <v>98.7</v>
          </cell>
          <cell r="M79">
            <v>-61.22</v>
          </cell>
          <cell r="N79">
            <v>1.25</v>
          </cell>
          <cell r="O79">
            <v>19.269999999999996</v>
          </cell>
          <cell r="P79">
            <v>-18.020000000000003</v>
          </cell>
        </row>
        <row r="80">
          <cell r="A80">
            <v>37135</v>
          </cell>
          <cell r="B80">
            <v>17.989999999999998</v>
          </cell>
          <cell r="C80">
            <v>212.9</v>
          </cell>
          <cell r="D80">
            <v>-194.90999999999997</v>
          </cell>
          <cell r="E80">
            <v>166.67000000000002</v>
          </cell>
          <cell r="F80">
            <v>237.56</v>
          </cell>
          <cell r="G80">
            <v>-70.87</v>
          </cell>
          <cell r="H80">
            <v>122.84000000000002</v>
          </cell>
          <cell r="I80">
            <v>107.37</v>
          </cell>
          <cell r="J80">
            <v>15.479999999999999</v>
          </cell>
          <cell r="K80">
            <v>42.43</v>
          </cell>
          <cell r="L80">
            <v>110.07000000000001</v>
          </cell>
          <cell r="M80">
            <v>-67.650000000000006</v>
          </cell>
          <cell r="N80">
            <v>1.41</v>
          </cell>
          <cell r="O80">
            <v>20.109999999999996</v>
          </cell>
          <cell r="P80">
            <v>-18.690000000000005</v>
          </cell>
        </row>
        <row r="81">
          <cell r="A81">
            <v>37165</v>
          </cell>
          <cell r="B81">
            <v>19.7</v>
          </cell>
          <cell r="C81">
            <v>239.45000000000002</v>
          </cell>
          <cell r="D81">
            <v>-219.75999999999996</v>
          </cell>
          <cell r="E81">
            <v>193.53000000000003</v>
          </cell>
          <cell r="F81">
            <v>259.27</v>
          </cell>
          <cell r="G81">
            <v>-65.72</v>
          </cell>
          <cell r="H81">
            <v>140.99</v>
          </cell>
          <cell r="I81">
            <v>119.08000000000001</v>
          </cell>
          <cell r="J81">
            <v>21.919999999999998</v>
          </cell>
          <cell r="K81">
            <v>51.07</v>
          </cell>
          <cell r="L81">
            <v>119.25</v>
          </cell>
          <cell r="M81">
            <v>-68.190000000000012</v>
          </cell>
          <cell r="N81">
            <v>1.48</v>
          </cell>
          <cell r="O81">
            <v>20.929999999999996</v>
          </cell>
          <cell r="P81">
            <v>-19.440000000000005</v>
          </cell>
        </row>
        <row r="82">
          <cell r="A82">
            <v>37196</v>
          </cell>
          <cell r="B82">
            <v>21.65</v>
          </cell>
          <cell r="C82">
            <v>263.86</v>
          </cell>
          <cell r="D82">
            <v>-242.21999999999997</v>
          </cell>
          <cell r="E82">
            <v>228.09000000000003</v>
          </cell>
          <cell r="F82">
            <v>300.5</v>
          </cell>
          <cell r="G82">
            <v>-72.400000000000006</v>
          </cell>
          <cell r="H82">
            <v>168.70000000000002</v>
          </cell>
          <cell r="I82">
            <v>148.03</v>
          </cell>
          <cell r="J82">
            <v>20.68</v>
          </cell>
          <cell r="K82">
            <v>57.61</v>
          </cell>
          <cell r="L82">
            <v>130.4</v>
          </cell>
          <cell r="M82">
            <v>-72.790000000000006</v>
          </cell>
          <cell r="N82">
            <v>1.78</v>
          </cell>
          <cell r="O82">
            <v>22.059999999999995</v>
          </cell>
          <cell r="P82">
            <v>-20.270000000000003</v>
          </cell>
        </row>
        <row r="83">
          <cell r="A83">
            <v>37226</v>
          </cell>
          <cell r="B83">
            <v>22.979999999999997</v>
          </cell>
          <cell r="C83">
            <v>280.15000000000003</v>
          </cell>
          <cell r="D83">
            <v>-257.19</v>
          </cell>
          <cell r="E83">
            <v>252.57000000000002</v>
          </cell>
          <cell r="F83">
            <v>329.23</v>
          </cell>
          <cell r="G83">
            <v>-76.650000000000006</v>
          </cell>
          <cell r="H83">
            <v>185.69000000000003</v>
          </cell>
          <cell r="I83">
            <v>162.44</v>
          </cell>
          <cell r="J83">
            <v>23.27</v>
          </cell>
          <cell r="K83">
            <v>65</v>
          </cell>
          <cell r="L83">
            <v>143.81</v>
          </cell>
          <cell r="M83">
            <v>-78.820000000000007</v>
          </cell>
          <cell r="N83">
            <v>1.8900000000000001</v>
          </cell>
          <cell r="O83">
            <v>22.969999999999995</v>
          </cell>
          <cell r="P83">
            <v>-21.080000000000002</v>
          </cell>
        </row>
        <row r="84">
          <cell r="A84">
            <v>37257</v>
          </cell>
          <cell r="B84">
            <v>0.83</v>
          </cell>
          <cell r="C84">
            <v>30.77</v>
          </cell>
          <cell r="D84">
            <v>-29.94</v>
          </cell>
          <cell r="E84">
            <v>27.17</v>
          </cell>
          <cell r="F84">
            <v>40.6</v>
          </cell>
          <cell r="G84">
            <v>-13.42</v>
          </cell>
          <cell r="H84">
            <v>19.989999999999998</v>
          </cell>
          <cell r="I84">
            <v>16.63</v>
          </cell>
          <cell r="J84">
            <v>3.36</v>
          </cell>
          <cell r="K84">
            <v>7.01</v>
          </cell>
          <cell r="L84">
            <v>21.54</v>
          </cell>
          <cell r="M84">
            <v>-14.53</v>
          </cell>
          <cell r="N84">
            <v>0.18</v>
          </cell>
          <cell r="O84">
            <v>2.4300000000000002</v>
          </cell>
          <cell r="P84">
            <v>-2.25</v>
          </cell>
        </row>
        <row r="85">
          <cell r="A85">
            <v>37288</v>
          </cell>
          <cell r="B85">
            <v>3.8200000000000003</v>
          </cell>
          <cell r="C85">
            <v>67.63</v>
          </cell>
          <cell r="D85">
            <v>-63.81</v>
          </cell>
          <cell r="E85">
            <v>42.550000000000004</v>
          </cell>
          <cell r="F85">
            <v>66.13</v>
          </cell>
          <cell r="G85">
            <v>-23.560000000000002</v>
          </cell>
          <cell r="H85">
            <v>31.64</v>
          </cell>
          <cell r="I85">
            <v>25.02</v>
          </cell>
          <cell r="J85">
            <v>6.6199999999999992</v>
          </cell>
          <cell r="K85">
            <v>10.65</v>
          </cell>
          <cell r="L85">
            <v>37.58</v>
          </cell>
          <cell r="M85">
            <v>-26.93</v>
          </cell>
          <cell r="N85">
            <v>0.28000000000000003</v>
          </cell>
          <cell r="O85">
            <v>3.5300000000000002</v>
          </cell>
          <cell r="P85">
            <v>-3.25</v>
          </cell>
        </row>
        <row r="86">
          <cell r="A86">
            <v>37316</v>
          </cell>
          <cell r="B86">
            <v>6.1</v>
          </cell>
          <cell r="C86">
            <v>82.3</v>
          </cell>
          <cell r="D86">
            <v>-76.2</v>
          </cell>
          <cell r="E86">
            <v>66.56</v>
          </cell>
          <cell r="F86">
            <v>100.10999999999999</v>
          </cell>
          <cell r="G86">
            <v>-33.53</v>
          </cell>
          <cell r="H86">
            <v>48.34</v>
          </cell>
          <cell r="I86">
            <v>37.78</v>
          </cell>
          <cell r="J86">
            <v>10.559999999999999</v>
          </cell>
          <cell r="K86">
            <v>17.399999999999999</v>
          </cell>
          <cell r="L86">
            <v>57.55</v>
          </cell>
          <cell r="M86">
            <v>-40.15</v>
          </cell>
          <cell r="N86">
            <v>0.84000000000000008</v>
          </cell>
          <cell r="O86">
            <v>4.78</v>
          </cell>
          <cell r="P86">
            <v>-3.94</v>
          </cell>
        </row>
        <row r="87">
          <cell r="A87">
            <v>37347</v>
          </cell>
          <cell r="B87">
            <v>7.6499999999999995</v>
          </cell>
          <cell r="C87">
            <v>119.69</v>
          </cell>
          <cell r="D87">
            <v>-112.04</v>
          </cell>
          <cell r="E87">
            <v>85.4</v>
          </cell>
          <cell r="F87">
            <v>131.26</v>
          </cell>
          <cell r="G87">
            <v>-45.85</v>
          </cell>
          <cell r="H87">
            <v>61.580000000000005</v>
          </cell>
          <cell r="I87">
            <v>53.27</v>
          </cell>
          <cell r="J87">
            <v>8.3099999999999987</v>
          </cell>
          <cell r="K87">
            <v>22.209999999999997</v>
          </cell>
          <cell r="L87">
            <v>70.94</v>
          </cell>
          <cell r="M87">
            <v>-48.73</v>
          </cell>
          <cell r="N87">
            <v>1.6300000000000001</v>
          </cell>
          <cell r="O87">
            <v>7.0500000000000007</v>
          </cell>
          <cell r="P87">
            <v>-5.43</v>
          </cell>
        </row>
        <row r="88">
          <cell r="A88">
            <v>37377</v>
          </cell>
          <cell r="B88">
            <v>9.59</v>
          </cell>
          <cell r="C88">
            <v>148.32999999999998</v>
          </cell>
          <cell r="D88">
            <v>-138.74</v>
          </cell>
          <cell r="E88">
            <v>113.46000000000001</v>
          </cell>
          <cell r="F88">
            <v>165.32999999999998</v>
          </cell>
          <cell r="G88">
            <v>-51.870000000000005</v>
          </cell>
          <cell r="H88">
            <v>81.41</v>
          </cell>
          <cell r="I88">
            <v>65.02000000000001</v>
          </cell>
          <cell r="J88">
            <v>16.39</v>
          </cell>
          <cell r="K88">
            <v>30.129999999999995</v>
          </cell>
          <cell r="L88">
            <v>85.539999999999992</v>
          </cell>
          <cell r="M88">
            <v>-55.41</v>
          </cell>
          <cell r="N88">
            <v>1.9400000000000002</v>
          </cell>
          <cell r="O88">
            <v>14.77</v>
          </cell>
          <cell r="P88">
            <v>-12.84</v>
          </cell>
        </row>
        <row r="89">
          <cell r="A89">
            <v>37408</v>
          </cell>
          <cell r="B89">
            <v>10.6</v>
          </cell>
          <cell r="C89">
            <v>174.14</v>
          </cell>
          <cell r="D89">
            <v>-163.54000000000002</v>
          </cell>
          <cell r="E89">
            <v>136.53</v>
          </cell>
          <cell r="F89">
            <v>201.07</v>
          </cell>
          <cell r="G89">
            <v>-64.540000000000006</v>
          </cell>
          <cell r="H89">
            <v>97.699999999999989</v>
          </cell>
          <cell r="I89">
            <v>80.900000000000006</v>
          </cell>
          <cell r="J89">
            <v>16.8</v>
          </cell>
          <cell r="K89">
            <v>36.399999999999991</v>
          </cell>
          <cell r="L89">
            <v>104.41999999999999</v>
          </cell>
          <cell r="M89">
            <v>-68.02</v>
          </cell>
          <cell r="N89">
            <v>2.4500000000000002</v>
          </cell>
          <cell r="O89">
            <v>15.74</v>
          </cell>
          <cell r="P89">
            <v>-13.31</v>
          </cell>
        </row>
        <row r="90">
          <cell r="A90">
            <v>37438</v>
          </cell>
          <cell r="B90">
            <v>12.17</v>
          </cell>
          <cell r="C90">
            <v>198.27999999999997</v>
          </cell>
          <cell r="D90">
            <v>-186.11</v>
          </cell>
          <cell r="E90">
            <v>161.88</v>
          </cell>
          <cell r="F90">
            <v>225.39999999999998</v>
          </cell>
          <cell r="G90">
            <v>-63.510000000000005</v>
          </cell>
          <cell r="H90">
            <v>115.64999999999999</v>
          </cell>
          <cell r="I90">
            <v>94.25</v>
          </cell>
          <cell r="J90">
            <v>21.41</v>
          </cell>
          <cell r="K90">
            <v>43.47999999999999</v>
          </cell>
          <cell r="L90">
            <v>114.21999999999998</v>
          </cell>
          <cell r="M90">
            <v>-70.75</v>
          </cell>
          <cell r="N90">
            <v>2.77</v>
          </cell>
          <cell r="O90">
            <v>16.920000000000002</v>
          </cell>
          <cell r="P90">
            <v>-14.17</v>
          </cell>
        </row>
        <row r="91">
          <cell r="A91">
            <v>37469</v>
          </cell>
          <cell r="B91">
            <v>15.27</v>
          </cell>
          <cell r="C91">
            <v>229.74999999999997</v>
          </cell>
          <cell r="D91">
            <v>-214.48000000000002</v>
          </cell>
          <cell r="E91">
            <v>184.45999999999998</v>
          </cell>
          <cell r="F91">
            <v>253.51</v>
          </cell>
          <cell r="G91">
            <v>-69.040000000000006</v>
          </cell>
          <cell r="H91">
            <v>133.70999999999998</v>
          </cell>
          <cell r="I91">
            <v>110.01</v>
          </cell>
          <cell r="J91">
            <v>23.71</v>
          </cell>
          <cell r="K91">
            <v>47.829999999999991</v>
          </cell>
          <cell r="L91">
            <v>125.89999999999998</v>
          </cell>
          <cell r="M91">
            <v>-78.08</v>
          </cell>
          <cell r="N91">
            <v>2.94</v>
          </cell>
          <cell r="O91">
            <v>17.590000000000003</v>
          </cell>
          <cell r="P91">
            <v>-14.67</v>
          </cell>
        </row>
        <row r="92">
          <cell r="A92">
            <v>37500</v>
          </cell>
          <cell r="B92">
            <v>17.46</v>
          </cell>
          <cell r="C92">
            <v>246.58999999999997</v>
          </cell>
          <cell r="D92">
            <v>-229.12</v>
          </cell>
          <cell r="E92">
            <v>213.01999999999998</v>
          </cell>
          <cell r="F92">
            <v>286.25</v>
          </cell>
          <cell r="G92">
            <v>-73.22</v>
          </cell>
          <cell r="H92">
            <v>154.10999999999999</v>
          </cell>
          <cell r="I92">
            <v>130.42000000000002</v>
          </cell>
          <cell r="J92">
            <v>23.7</v>
          </cell>
          <cell r="K92">
            <v>55.679999999999993</v>
          </cell>
          <cell r="L92">
            <v>137.26</v>
          </cell>
          <cell r="M92">
            <v>-81.59</v>
          </cell>
          <cell r="N92">
            <v>3.2399999999999998</v>
          </cell>
          <cell r="O92">
            <v>18.550000000000004</v>
          </cell>
          <cell r="P92">
            <v>-15.33</v>
          </cell>
        </row>
        <row r="93">
          <cell r="A93">
            <v>37530</v>
          </cell>
          <cell r="B93">
            <v>21.18</v>
          </cell>
          <cell r="C93">
            <v>274.03999999999996</v>
          </cell>
          <cell r="D93">
            <v>-252.85</v>
          </cell>
          <cell r="E93">
            <v>241.14999999999998</v>
          </cell>
          <cell r="F93">
            <v>323.51</v>
          </cell>
          <cell r="G93">
            <v>-82.35</v>
          </cell>
          <cell r="H93">
            <v>175.26999999999998</v>
          </cell>
          <cell r="I93">
            <v>149.95000000000002</v>
          </cell>
          <cell r="J93">
            <v>25.33</v>
          </cell>
          <cell r="K93">
            <v>62.269999999999996</v>
          </cell>
          <cell r="L93">
            <v>153.63999999999999</v>
          </cell>
          <cell r="M93">
            <v>-91.38</v>
          </cell>
          <cell r="N93">
            <v>3.63</v>
          </cell>
          <cell r="O93">
            <v>19.900000000000006</v>
          </cell>
          <cell r="P93">
            <v>-16.3</v>
          </cell>
        </row>
        <row r="94">
          <cell r="A94">
            <v>37561</v>
          </cell>
          <cell r="B94">
            <v>22.08</v>
          </cell>
          <cell r="C94">
            <v>303.08999999999997</v>
          </cell>
          <cell r="D94">
            <v>-281</v>
          </cell>
          <cell r="E94">
            <v>265.38</v>
          </cell>
          <cell r="F94">
            <v>353.49</v>
          </cell>
          <cell r="G94">
            <v>-88.1</v>
          </cell>
          <cell r="H94">
            <v>192.71999999999997</v>
          </cell>
          <cell r="I94">
            <v>167.84000000000003</v>
          </cell>
          <cell r="J94">
            <v>24.889999999999997</v>
          </cell>
          <cell r="K94">
            <v>68.81</v>
          </cell>
          <cell r="L94">
            <v>164.57</v>
          </cell>
          <cell r="M94">
            <v>-95.77</v>
          </cell>
          <cell r="N94">
            <v>3.86</v>
          </cell>
          <cell r="O94">
            <v>21.060000000000006</v>
          </cell>
          <cell r="P94">
            <v>-17.23</v>
          </cell>
        </row>
        <row r="95">
          <cell r="A95">
            <v>37591</v>
          </cell>
          <cell r="B95">
            <v>24.57</v>
          </cell>
          <cell r="C95">
            <v>333.12</v>
          </cell>
          <cell r="D95">
            <v>-308.54000000000002</v>
          </cell>
          <cell r="E95">
            <v>302.42</v>
          </cell>
          <cell r="F95">
            <v>390.72</v>
          </cell>
          <cell r="G95">
            <v>-88.289999999999992</v>
          </cell>
          <cell r="H95">
            <v>221.62999999999997</v>
          </cell>
          <cell r="I95">
            <v>190.01000000000005</v>
          </cell>
          <cell r="J95">
            <v>31.629999999999995</v>
          </cell>
          <cell r="K95">
            <v>76.760000000000005</v>
          </cell>
          <cell r="L95">
            <v>178.62</v>
          </cell>
          <cell r="M95">
            <v>-101.86999999999999</v>
          </cell>
          <cell r="N95">
            <v>4.05</v>
          </cell>
          <cell r="O95">
            <v>22.080000000000005</v>
          </cell>
          <cell r="P95">
            <v>-18.059999999999999</v>
          </cell>
        </row>
        <row r="96">
          <cell r="A96">
            <v>37622</v>
          </cell>
          <cell r="B96">
            <v>1.5</v>
          </cell>
          <cell r="C96">
            <v>27.93</v>
          </cell>
          <cell r="D96">
            <v>-26.43</v>
          </cell>
          <cell r="E96">
            <v>30.27</v>
          </cell>
          <cell r="F96">
            <v>33.590000000000003</v>
          </cell>
          <cell r="G96">
            <v>-3.32</v>
          </cell>
          <cell r="H96">
            <v>23.12</v>
          </cell>
          <cell r="I96">
            <v>17.09</v>
          </cell>
          <cell r="J96">
            <v>6.03</v>
          </cell>
          <cell r="K96">
            <v>6.75</v>
          </cell>
          <cell r="L96">
            <v>14.25</v>
          </cell>
          <cell r="M96">
            <v>-7.5</v>
          </cell>
          <cell r="N96">
            <v>0.4</v>
          </cell>
          <cell r="O96">
            <v>2.25</v>
          </cell>
          <cell r="P96">
            <v>-1.85</v>
          </cell>
        </row>
        <row r="97">
          <cell r="A97">
            <v>37653</v>
          </cell>
          <cell r="B97">
            <v>2.74</v>
          </cell>
          <cell r="C97">
            <v>51.41</v>
          </cell>
          <cell r="D97">
            <v>-48.67</v>
          </cell>
          <cell r="E97">
            <v>58.97</v>
          </cell>
          <cell r="F97">
            <v>63.400000000000006</v>
          </cell>
          <cell r="G97">
            <v>-4.43</v>
          </cell>
          <cell r="H97">
            <v>42.21</v>
          </cell>
          <cell r="I97">
            <v>31.72</v>
          </cell>
          <cell r="J97">
            <v>10.49</v>
          </cell>
          <cell r="K97">
            <v>15.96</v>
          </cell>
          <cell r="L97">
            <v>27.79</v>
          </cell>
          <cell r="M97">
            <v>-11.83</v>
          </cell>
          <cell r="N97">
            <v>0.8</v>
          </cell>
          <cell r="O97">
            <v>3.8899999999999997</v>
          </cell>
          <cell r="P97">
            <v>-3.09</v>
          </cell>
        </row>
        <row r="98">
          <cell r="A98">
            <v>37681</v>
          </cell>
          <cell r="B98">
            <v>4.9400000000000004</v>
          </cell>
          <cell r="C98">
            <v>70.599999999999994</v>
          </cell>
          <cell r="D98">
            <v>-65.66</v>
          </cell>
          <cell r="E98">
            <v>87.66</v>
          </cell>
          <cell r="F98">
            <v>91.22</v>
          </cell>
          <cell r="G98">
            <v>-3.5599999999999996</v>
          </cell>
          <cell r="H98">
            <v>64.569999999999993</v>
          </cell>
          <cell r="I98">
            <v>46.07</v>
          </cell>
          <cell r="J98">
            <v>18.5</v>
          </cell>
          <cell r="K98">
            <v>21.950000000000003</v>
          </cell>
          <cell r="L98">
            <v>40.21</v>
          </cell>
          <cell r="M98">
            <v>-18.259999999999998</v>
          </cell>
          <cell r="N98">
            <v>1.1400000000000001</v>
          </cell>
          <cell r="O98">
            <v>4.9399999999999995</v>
          </cell>
          <cell r="P98">
            <v>-3.8</v>
          </cell>
        </row>
        <row r="99">
          <cell r="A99">
            <v>37712</v>
          </cell>
          <cell r="B99">
            <v>9.39</v>
          </cell>
          <cell r="C99">
            <v>91.97</v>
          </cell>
          <cell r="D99">
            <v>-82.57</v>
          </cell>
          <cell r="E99">
            <v>110.41</v>
          </cell>
          <cell r="F99">
            <v>125.09</v>
          </cell>
          <cell r="G99">
            <v>-14.68</v>
          </cell>
          <cell r="H99">
            <v>81.929999999999993</v>
          </cell>
          <cell r="I99">
            <v>63.7</v>
          </cell>
          <cell r="J99">
            <v>18.239999999999998</v>
          </cell>
          <cell r="K99">
            <v>27.090000000000003</v>
          </cell>
          <cell r="L99">
            <v>55.3</v>
          </cell>
          <cell r="M99">
            <v>-28.199999999999996</v>
          </cell>
          <cell r="N99">
            <v>1.3800000000000001</v>
          </cell>
          <cell r="O99">
            <v>6.1</v>
          </cell>
          <cell r="P99">
            <v>-4.71</v>
          </cell>
        </row>
        <row r="100">
          <cell r="A100">
            <v>37742</v>
          </cell>
          <cell r="B100">
            <v>11.65</v>
          </cell>
          <cell r="C100">
            <v>117.06</v>
          </cell>
          <cell r="D100">
            <v>-105.39999999999999</v>
          </cell>
          <cell r="E100">
            <v>136.85</v>
          </cell>
          <cell r="F100">
            <v>158.69</v>
          </cell>
          <cell r="G100">
            <v>-21.83</v>
          </cell>
          <cell r="H100">
            <v>101.77</v>
          </cell>
          <cell r="I100">
            <v>83.460000000000008</v>
          </cell>
          <cell r="J100">
            <v>18.319999999999997</v>
          </cell>
          <cell r="K100">
            <v>32.1</v>
          </cell>
          <cell r="L100">
            <v>64.929999999999993</v>
          </cell>
          <cell r="M100">
            <v>-32.819999999999993</v>
          </cell>
          <cell r="N100">
            <v>2.9800000000000004</v>
          </cell>
          <cell r="O100">
            <v>10.309999999999999</v>
          </cell>
          <cell r="P100">
            <v>-7.32</v>
          </cell>
        </row>
        <row r="101">
          <cell r="A101">
            <v>37773</v>
          </cell>
          <cell r="B101">
            <v>13.35</v>
          </cell>
          <cell r="C101">
            <v>130.1</v>
          </cell>
          <cell r="D101">
            <v>-116.74</v>
          </cell>
          <cell r="E101">
            <v>170.76</v>
          </cell>
          <cell r="F101">
            <v>192.47</v>
          </cell>
          <cell r="G101">
            <v>-21.7</v>
          </cell>
          <cell r="H101">
            <v>128.29</v>
          </cell>
          <cell r="I101">
            <v>100.28</v>
          </cell>
          <cell r="J101">
            <v>28.019999999999996</v>
          </cell>
          <cell r="K101">
            <v>39.28</v>
          </cell>
          <cell r="L101">
            <v>80.739999999999995</v>
          </cell>
          <cell r="M101">
            <v>-41.449999999999996</v>
          </cell>
          <cell r="N101">
            <v>3.1900000000000004</v>
          </cell>
          <cell r="O101">
            <v>11.469999999999999</v>
          </cell>
          <cell r="P101">
            <v>-8.26</v>
          </cell>
        </row>
        <row r="102">
          <cell r="A102">
            <v>37803</v>
          </cell>
          <cell r="B102">
            <v>16.64</v>
          </cell>
          <cell r="C102">
            <v>153.38999999999999</v>
          </cell>
          <cell r="D102">
            <v>-136.74</v>
          </cell>
          <cell r="E102">
            <v>201.7</v>
          </cell>
          <cell r="F102">
            <v>231.56</v>
          </cell>
          <cell r="G102">
            <v>-29.85</v>
          </cell>
          <cell r="H102">
            <v>150.47999999999999</v>
          </cell>
          <cell r="I102">
            <v>117.79</v>
          </cell>
          <cell r="J102">
            <v>32.699999999999996</v>
          </cell>
          <cell r="K102">
            <v>47.57</v>
          </cell>
          <cell r="L102">
            <v>98.25</v>
          </cell>
          <cell r="M102">
            <v>-50.669999999999995</v>
          </cell>
          <cell r="N102">
            <v>3.6500000000000004</v>
          </cell>
          <cell r="O102">
            <v>15.54</v>
          </cell>
          <cell r="P102">
            <v>-11.879999999999999</v>
          </cell>
        </row>
        <row r="103">
          <cell r="A103">
            <v>37834</v>
          </cell>
          <cell r="B103">
            <v>17.93</v>
          </cell>
          <cell r="C103">
            <v>174.25</v>
          </cell>
          <cell r="D103">
            <v>-156.31</v>
          </cell>
          <cell r="E103">
            <v>229.1</v>
          </cell>
          <cell r="F103">
            <v>260.13</v>
          </cell>
          <cell r="G103">
            <v>-31.020000000000003</v>
          </cell>
          <cell r="H103">
            <v>172.70999999999998</v>
          </cell>
          <cell r="I103">
            <v>132.71</v>
          </cell>
          <cell r="J103">
            <v>40.019999999999996</v>
          </cell>
          <cell r="K103">
            <v>52.33</v>
          </cell>
          <cell r="L103">
            <v>110.3</v>
          </cell>
          <cell r="M103">
            <v>-57.959999999999994</v>
          </cell>
          <cell r="N103">
            <v>4.0600000000000005</v>
          </cell>
          <cell r="O103">
            <v>17.149999999999999</v>
          </cell>
          <cell r="P103">
            <v>-13.079999999999998</v>
          </cell>
        </row>
        <row r="104">
          <cell r="A104">
            <v>37865</v>
          </cell>
          <cell r="B104">
            <v>20.05</v>
          </cell>
          <cell r="C104">
            <v>200.5</v>
          </cell>
          <cell r="D104">
            <v>-180.44</v>
          </cell>
          <cell r="E104">
            <v>259.23</v>
          </cell>
          <cell r="F104">
            <v>292.11</v>
          </cell>
          <cell r="G104">
            <v>-32.870000000000005</v>
          </cell>
          <cell r="H104">
            <v>194.92</v>
          </cell>
          <cell r="I104">
            <v>148.28</v>
          </cell>
          <cell r="J104">
            <v>46.65</v>
          </cell>
          <cell r="K104">
            <v>59.879999999999995</v>
          </cell>
          <cell r="L104">
            <v>124.50999999999999</v>
          </cell>
          <cell r="M104">
            <v>-64.61999999999999</v>
          </cell>
          <cell r="N104">
            <v>4.4300000000000006</v>
          </cell>
          <cell r="O104">
            <v>19.34</v>
          </cell>
          <cell r="P104">
            <v>-14.899999999999999</v>
          </cell>
        </row>
        <row r="105">
          <cell r="A105">
            <v>37895</v>
          </cell>
          <cell r="B105">
            <v>22.91</v>
          </cell>
          <cell r="C105">
            <v>223.26</v>
          </cell>
          <cell r="D105">
            <v>-200.34</v>
          </cell>
          <cell r="E105">
            <v>304.8</v>
          </cell>
          <cell r="F105">
            <v>337.22</v>
          </cell>
          <cell r="G105">
            <v>-32.400000000000006</v>
          </cell>
          <cell r="H105">
            <v>229.16</v>
          </cell>
          <cell r="I105">
            <v>169.32</v>
          </cell>
          <cell r="J105">
            <v>59.839999999999996</v>
          </cell>
          <cell r="K105">
            <v>70.739999999999995</v>
          </cell>
          <cell r="L105">
            <v>138.76999999999998</v>
          </cell>
          <cell r="M105">
            <v>-68.02</v>
          </cell>
          <cell r="N105">
            <v>4.9000000000000004</v>
          </cell>
          <cell r="O105">
            <v>29.14</v>
          </cell>
          <cell r="P105">
            <v>-24.229999999999997</v>
          </cell>
        </row>
        <row r="106">
          <cell r="A106">
            <v>37926</v>
          </cell>
          <cell r="B106">
            <v>24.37</v>
          </cell>
          <cell r="C106">
            <v>245.31</v>
          </cell>
          <cell r="D106">
            <v>-220.93</v>
          </cell>
          <cell r="E106">
            <v>339.55</v>
          </cell>
          <cell r="F106">
            <v>362.81</v>
          </cell>
          <cell r="G106">
            <v>-23.240000000000006</v>
          </cell>
          <cell r="H106">
            <v>255.75</v>
          </cell>
          <cell r="I106">
            <v>181.72</v>
          </cell>
          <cell r="J106">
            <v>74.03</v>
          </cell>
          <cell r="K106">
            <v>78.47</v>
          </cell>
          <cell r="L106">
            <v>150.45999999999998</v>
          </cell>
          <cell r="M106">
            <v>-71.97999999999999</v>
          </cell>
          <cell r="N106">
            <v>5.33</v>
          </cell>
          <cell r="O106">
            <v>30.64</v>
          </cell>
          <cell r="P106">
            <v>-25.299999999999997</v>
          </cell>
        </row>
        <row r="107">
          <cell r="A107">
            <v>37956</v>
          </cell>
          <cell r="B107">
            <v>26.02</v>
          </cell>
          <cell r="C107">
            <v>272.14</v>
          </cell>
          <cell r="D107">
            <v>-246.12</v>
          </cell>
          <cell r="E107">
            <v>379.23</v>
          </cell>
          <cell r="F107">
            <v>405.62</v>
          </cell>
          <cell r="G107">
            <v>-26.360000000000007</v>
          </cell>
          <cell r="H107">
            <v>283.93</v>
          </cell>
          <cell r="I107">
            <v>206.12</v>
          </cell>
          <cell r="J107">
            <v>77.81</v>
          </cell>
          <cell r="K107">
            <v>89.36</v>
          </cell>
          <cell r="L107">
            <v>166.33999999999997</v>
          </cell>
          <cell r="M107">
            <v>-76.97999999999999</v>
          </cell>
          <cell r="N107">
            <v>5.94</v>
          </cell>
          <cell r="O107">
            <v>33.160000000000004</v>
          </cell>
          <cell r="P107">
            <v>-27.209999999999997</v>
          </cell>
        </row>
        <row r="108">
          <cell r="A108">
            <v>37987</v>
          </cell>
          <cell r="B108">
            <v>2.02</v>
          </cell>
          <cell r="C108">
            <v>19.59</v>
          </cell>
          <cell r="D108">
            <v>-17.57</v>
          </cell>
          <cell r="E108">
            <v>31.19</v>
          </cell>
          <cell r="F108">
            <v>31.37</v>
          </cell>
          <cell r="G108">
            <v>-0.18</v>
          </cell>
          <cell r="H108">
            <v>24.14</v>
          </cell>
          <cell r="I108">
            <v>17.21</v>
          </cell>
          <cell r="J108">
            <v>6.93</v>
          </cell>
          <cell r="K108">
            <v>6.38</v>
          </cell>
          <cell r="L108">
            <v>11.93</v>
          </cell>
          <cell r="M108">
            <v>-5.56</v>
          </cell>
          <cell r="N108">
            <v>0.67</v>
          </cell>
          <cell r="O108">
            <v>2.23</v>
          </cell>
          <cell r="P108">
            <v>-1.56</v>
          </cell>
        </row>
        <row r="109">
          <cell r="A109">
            <v>38018</v>
          </cell>
          <cell r="B109">
            <v>3.52</v>
          </cell>
          <cell r="C109">
            <v>44.45</v>
          </cell>
          <cell r="D109">
            <v>-40.92</v>
          </cell>
          <cell r="E109">
            <v>62.43</v>
          </cell>
          <cell r="F109">
            <v>64.09</v>
          </cell>
          <cell r="G109">
            <v>-1.66</v>
          </cell>
          <cell r="H109">
            <v>46.07</v>
          </cell>
          <cell r="I109">
            <v>32.74</v>
          </cell>
          <cell r="J109">
            <v>13.34</v>
          </cell>
          <cell r="K109">
            <v>15.239999999999998</v>
          </cell>
          <cell r="L109">
            <v>27.36</v>
          </cell>
          <cell r="M109">
            <v>-12.129999999999999</v>
          </cell>
          <cell r="N109">
            <v>1.1100000000000001</v>
          </cell>
          <cell r="O109">
            <v>3.99</v>
          </cell>
          <cell r="P109">
            <v>-2.88</v>
          </cell>
        </row>
        <row r="110">
          <cell r="A110">
            <v>38047</v>
          </cell>
          <cell r="B110">
            <v>5.51</v>
          </cell>
          <cell r="C110">
            <v>67.490000000000009</v>
          </cell>
          <cell r="D110">
            <v>-61.97</v>
          </cell>
          <cell r="E110">
            <v>98.85</v>
          </cell>
          <cell r="F110">
            <v>96.960000000000008</v>
          </cell>
          <cell r="G110">
            <v>1.9000000000000001</v>
          </cell>
          <cell r="H110">
            <v>70.010000000000005</v>
          </cell>
          <cell r="I110">
            <v>51.180000000000007</v>
          </cell>
          <cell r="J110">
            <v>18.84</v>
          </cell>
          <cell r="K110">
            <v>27.5</v>
          </cell>
          <cell r="L110">
            <v>40.26</v>
          </cell>
          <cell r="M110">
            <v>-12.77</v>
          </cell>
          <cell r="N110">
            <v>1.33</v>
          </cell>
          <cell r="O110">
            <v>5.5200000000000005</v>
          </cell>
          <cell r="P110">
            <v>-4.1899999999999995</v>
          </cell>
        </row>
        <row r="111">
          <cell r="A111">
            <v>38078</v>
          </cell>
          <cell r="B111">
            <v>6.4499999999999993</v>
          </cell>
          <cell r="C111">
            <v>102.46000000000001</v>
          </cell>
          <cell r="D111">
            <v>-96</v>
          </cell>
          <cell r="E111">
            <v>127.55</v>
          </cell>
          <cell r="F111">
            <v>123.80000000000001</v>
          </cell>
          <cell r="G111">
            <v>3.7600000000000002</v>
          </cell>
          <cell r="H111">
            <v>86.64</v>
          </cell>
          <cell r="I111">
            <v>67.570000000000007</v>
          </cell>
          <cell r="J111">
            <v>19.079999999999998</v>
          </cell>
          <cell r="K111">
            <v>39.450000000000003</v>
          </cell>
          <cell r="L111">
            <v>49.269999999999996</v>
          </cell>
          <cell r="M111">
            <v>-9.83</v>
          </cell>
          <cell r="N111">
            <v>1.46</v>
          </cell>
          <cell r="O111">
            <v>6.9700000000000006</v>
          </cell>
          <cell r="P111">
            <v>-5.51</v>
          </cell>
        </row>
        <row r="112">
          <cell r="A112">
            <v>38108</v>
          </cell>
          <cell r="B112">
            <v>7.8199999999999994</v>
          </cell>
          <cell r="C112">
            <v>123.32000000000001</v>
          </cell>
          <cell r="D112">
            <v>-115.5</v>
          </cell>
          <cell r="E112">
            <v>156.62</v>
          </cell>
          <cell r="F112">
            <v>157.35000000000002</v>
          </cell>
          <cell r="G112">
            <v>-0.7200000000000002</v>
          </cell>
          <cell r="H112">
            <v>108.28999999999999</v>
          </cell>
          <cell r="I112">
            <v>87.460000000000008</v>
          </cell>
          <cell r="J112">
            <v>20.84</v>
          </cell>
          <cell r="K112">
            <v>46.59</v>
          </cell>
          <cell r="L112">
            <v>60.8</v>
          </cell>
          <cell r="M112">
            <v>-14.219999999999999</v>
          </cell>
          <cell r="N112">
            <v>1.74</v>
          </cell>
          <cell r="O112">
            <v>9.1100000000000012</v>
          </cell>
          <cell r="P112">
            <v>-7.3599999999999994</v>
          </cell>
        </row>
        <row r="113">
          <cell r="A113">
            <v>38139</v>
          </cell>
          <cell r="B113">
            <v>9.7299999999999986</v>
          </cell>
          <cell r="C113">
            <v>136.38</v>
          </cell>
          <cell r="D113">
            <v>-126.66</v>
          </cell>
          <cell r="E113">
            <v>193.49</v>
          </cell>
          <cell r="F113">
            <v>196.84000000000003</v>
          </cell>
          <cell r="G113">
            <v>-3.33</v>
          </cell>
          <cell r="H113">
            <v>134.47999999999999</v>
          </cell>
          <cell r="I113">
            <v>114.91000000000001</v>
          </cell>
          <cell r="J113">
            <v>19.59</v>
          </cell>
          <cell r="K113">
            <v>56.580000000000005</v>
          </cell>
          <cell r="L113">
            <v>71.59</v>
          </cell>
          <cell r="M113">
            <v>-15.02</v>
          </cell>
          <cell r="N113">
            <v>2.4299999999999997</v>
          </cell>
          <cell r="O113">
            <v>10.360000000000001</v>
          </cell>
          <cell r="P113">
            <v>-7.92</v>
          </cell>
        </row>
        <row r="114">
          <cell r="A114">
            <v>38169</v>
          </cell>
          <cell r="B114">
            <v>11.28</v>
          </cell>
          <cell r="C114">
            <v>166.75</v>
          </cell>
          <cell r="D114">
            <v>-155.47999999999999</v>
          </cell>
          <cell r="E114">
            <v>236.26000000000002</v>
          </cell>
          <cell r="F114">
            <v>236.20000000000005</v>
          </cell>
          <cell r="G114">
            <v>8.0000000000000071E-2</v>
          </cell>
          <cell r="H114">
            <v>163.70999999999998</v>
          </cell>
          <cell r="I114">
            <v>139.63</v>
          </cell>
          <cell r="J114">
            <v>24.1</v>
          </cell>
          <cell r="K114">
            <v>69.94</v>
          </cell>
          <cell r="L114">
            <v>82.92</v>
          </cell>
          <cell r="M114">
            <v>-13</v>
          </cell>
          <cell r="N114">
            <v>2.61</v>
          </cell>
          <cell r="O114">
            <v>13.66</v>
          </cell>
          <cell r="P114">
            <v>-11.04</v>
          </cell>
        </row>
        <row r="115">
          <cell r="A115">
            <v>38200</v>
          </cell>
          <cell r="B115">
            <v>13.77</v>
          </cell>
          <cell r="C115">
            <v>191.32</v>
          </cell>
          <cell r="D115">
            <v>-177.56</v>
          </cell>
          <cell r="E115">
            <v>272.94</v>
          </cell>
          <cell r="F115">
            <v>273.77000000000004</v>
          </cell>
          <cell r="G115">
            <v>-0.79999999999999993</v>
          </cell>
          <cell r="H115">
            <v>191.99999999999997</v>
          </cell>
          <cell r="I115">
            <v>160.51999999999998</v>
          </cell>
          <cell r="J115">
            <v>31.5</v>
          </cell>
          <cell r="K115">
            <v>78.13</v>
          </cell>
          <cell r="L115">
            <v>96.070000000000007</v>
          </cell>
          <cell r="M115">
            <v>-17.96</v>
          </cell>
          <cell r="N115">
            <v>2.81</v>
          </cell>
          <cell r="O115">
            <v>17.190000000000001</v>
          </cell>
          <cell r="P115">
            <v>-14.37</v>
          </cell>
        </row>
        <row r="116">
          <cell r="A116">
            <v>38231</v>
          </cell>
          <cell r="B116">
            <v>15.59</v>
          </cell>
          <cell r="C116">
            <v>218.1</v>
          </cell>
          <cell r="D116">
            <v>-202.53</v>
          </cell>
          <cell r="E116">
            <v>312.5</v>
          </cell>
          <cell r="F116">
            <v>315.51000000000005</v>
          </cell>
          <cell r="G116">
            <v>-2.98</v>
          </cell>
          <cell r="H116">
            <v>222.70999999999998</v>
          </cell>
          <cell r="I116">
            <v>184.64</v>
          </cell>
          <cell r="J116">
            <v>38.090000000000003</v>
          </cell>
          <cell r="K116">
            <v>86.74</v>
          </cell>
          <cell r="L116">
            <v>111.08000000000001</v>
          </cell>
          <cell r="M116">
            <v>-24.37</v>
          </cell>
          <cell r="N116">
            <v>3.05</v>
          </cell>
          <cell r="O116">
            <v>19.8</v>
          </cell>
          <cell r="P116">
            <v>-16.739999999999998</v>
          </cell>
        </row>
        <row r="117">
          <cell r="A117">
            <v>38261</v>
          </cell>
          <cell r="B117">
            <v>18.05</v>
          </cell>
          <cell r="C117">
            <v>237.82999999999998</v>
          </cell>
          <cell r="D117">
            <v>-219.8</v>
          </cell>
          <cell r="E117">
            <v>355.78</v>
          </cell>
          <cell r="F117">
            <v>347.88000000000005</v>
          </cell>
          <cell r="G117">
            <v>7.93</v>
          </cell>
          <cell r="H117">
            <v>258</v>
          </cell>
          <cell r="I117">
            <v>203.92999999999998</v>
          </cell>
          <cell r="J117">
            <v>54.080000000000005</v>
          </cell>
          <cell r="K117">
            <v>94.66</v>
          </cell>
          <cell r="L117">
            <v>122.35000000000001</v>
          </cell>
          <cell r="M117">
            <v>-27.720000000000002</v>
          </cell>
          <cell r="N117">
            <v>3.1199999999999997</v>
          </cell>
          <cell r="O117">
            <v>21.61</v>
          </cell>
          <cell r="P117">
            <v>-18.47</v>
          </cell>
        </row>
        <row r="118">
          <cell r="A118">
            <v>38292</v>
          </cell>
          <cell r="B118">
            <v>19.72</v>
          </cell>
          <cell r="C118">
            <v>264.84999999999997</v>
          </cell>
          <cell r="D118">
            <v>-245.15</v>
          </cell>
          <cell r="E118">
            <v>394.51</v>
          </cell>
          <cell r="F118">
            <v>388.29000000000008</v>
          </cell>
          <cell r="G118">
            <v>6.26</v>
          </cell>
          <cell r="H118">
            <v>289.56</v>
          </cell>
          <cell r="I118">
            <v>232.29999999999998</v>
          </cell>
          <cell r="J118">
            <v>57.27</v>
          </cell>
          <cell r="K118">
            <v>101.64</v>
          </cell>
          <cell r="L118">
            <v>132.75</v>
          </cell>
          <cell r="M118">
            <v>-31.14</v>
          </cell>
          <cell r="N118">
            <v>3.32</v>
          </cell>
          <cell r="O118">
            <v>23.24</v>
          </cell>
          <cell r="P118">
            <v>-19.91</v>
          </cell>
        </row>
        <row r="119">
          <cell r="A119">
            <v>38322</v>
          </cell>
          <cell r="B119">
            <v>21.96</v>
          </cell>
          <cell r="C119">
            <v>290.64999999999998</v>
          </cell>
          <cell r="D119">
            <v>-268.70999999999998</v>
          </cell>
          <cell r="E119">
            <v>435.58</v>
          </cell>
          <cell r="F119">
            <v>425.79000000000008</v>
          </cell>
          <cell r="G119">
            <v>9.83</v>
          </cell>
          <cell r="H119">
            <v>320.68</v>
          </cell>
          <cell r="I119">
            <v>257.89999999999998</v>
          </cell>
          <cell r="J119">
            <v>62.790000000000006</v>
          </cell>
          <cell r="K119">
            <v>110.63</v>
          </cell>
          <cell r="L119">
            <v>143.53</v>
          </cell>
          <cell r="M119">
            <v>-32.93</v>
          </cell>
          <cell r="N119">
            <v>4.2799999999999994</v>
          </cell>
          <cell r="O119">
            <v>24.369999999999997</v>
          </cell>
          <cell r="P119">
            <v>-20.080000000000002</v>
          </cell>
        </row>
        <row r="120">
          <cell r="A120">
            <v>38353</v>
          </cell>
          <cell r="B120">
            <v>0.45</v>
          </cell>
          <cell r="C120">
            <v>15.63</v>
          </cell>
          <cell r="D120">
            <v>-15.18</v>
          </cell>
          <cell r="E120">
            <v>23.88</v>
          </cell>
          <cell r="F120">
            <v>26.35</v>
          </cell>
          <cell r="G120">
            <v>-2.4700000000000002</v>
          </cell>
          <cell r="H120">
            <v>16.95</v>
          </cell>
          <cell r="I120">
            <v>13.01</v>
          </cell>
          <cell r="J120">
            <v>3.95</v>
          </cell>
          <cell r="K120">
            <v>6.72</v>
          </cell>
          <cell r="L120">
            <v>12.38</v>
          </cell>
          <cell r="M120">
            <v>-5.67</v>
          </cell>
          <cell r="N120">
            <v>0.21</v>
          </cell>
          <cell r="O120">
            <v>0.96</v>
          </cell>
          <cell r="P120">
            <v>-0.75</v>
          </cell>
        </row>
        <row r="121">
          <cell r="A121">
            <v>38384</v>
          </cell>
          <cell r="B121">
            <v>5.6800000000000006</v>
          </cell>
          <cell r="C121">
            <v>46.29</v>
          </cell>
          <cell r="D121">
            <v>-40.620000000000005</v>
          </cell>
          <cell r="E121">
            <v>56.11</v>
          </cell>
          <cell r="F121">
            <v>50.41</v>
          </cell>
          <cell r="G121">
            <v>5.6999999999999993</v>
          </cell>
          <cell r="H121">
            <v>38.44</v>
          </cell>
          <cell r="I121">
            <v>25.9</v>
          </cell>
          <cell r="J121">
            <v>12.55</v>
          </cell>
          <cell r="K121">
            <v>17.309999999999999</v>
          </cell>
          <cell r="L121">
            <v>22.64</v>
          </cell>
          <cell r="M121">
            <v>-5.34</v>
          </cell>
          <cell r="N121">
            <v>0.36</v>
          </cell>
          <cell r="O121">
            <v>1.87</v>
          </cell>
          <cell r="P121">
            <v>-1.51</v>
          </cell>
        </row>
        <row r="122">
          <cell r="A122">
            <v>38412</v>
          </cell>
          <cell r="B122">
            <v>8.2900000000000009</v>
          </cell>
          <cell r="C122">
            <v>68.94</v>
          </cell>
          <cell r="D122">
            <v>-60.660000000000004</v>
          </cell>
          <cell r="E122">
            <v>91.8</v>
          </cell>
          <cell r="F122">
            <v>91.57</v>
          </cell>
          <cell r="G122">
            <v>0.22999999999999954</v>
          </cell>
          <cell r="H122">
            <v>64.72999999999999</v>
          </cell>
          <cell r="I122">
            <v>44.7</v>
          </cell>
          <cell r="J122">
            <v>20.04</v>
          </cell>
          <cell r="K122">
            <v>26.28</v>
          </cell>
          <cell r="L122">
            <v>43.370000000000005</v>
          </cell>
          <cell r="M122">
            <v>-17.100000000000001</v>
          </cell>
          <cell r="N122">
            <v>0.79</v>
          </cell>
          <cell r="O122">
            <v>3.5</v>
          </cell>
          <cell r="P122">
            <v>-2.7</v>
          </cell>
        </row>
        <row r="123">
          <cell r="A123">
            <v>38443</v>
          </cell>
          <cell r="B123">
            <v>12.650000000000002</v>
          </cell>
          <cell r="C123">
            <v>103.05</v>
          </cell>
          <cell r="D123">
            <v>-90.42</v>
          </cell>
          <cell r="E123">
            <v>130.22999999999999</v>
          </cell>
          <cell r="F123">
            <v>130.09</v>
          </cell>
          <cell r="G123">
            <v>0.13999999999999954</v>
          </cell>
          <cell r="H123">
            <v>93.49</v>
          </cell>
          <cell r="I123">
            <v>67.62</v>
          </cell>
          <cell r="J123">
            <v>25.88</v>
          </cell>
          <cell r="K123">
            <v>35.200000000000003</v>
          </cell>
          <cell r="L123">
            <v>56.190000000000005</v>
          </cell>
          <cell r="M123">
            <v>-21</v>
          </cell>
          <cell r="N123">
            <v>1.54</v>
          </cell>
          <cell r="O123">
            <v>6.2799999999999994</v>
          </cell>
          <cell r="P123">
            <v>-4.7300000000000004</v>
          </cell>
        </row>
        <row r="124">
          <cell r="A124">
            <v>38473</v>
          </cell>
          <cell r="B124">
            <v>16.53</v>
          </cell>
          <cell r="C124">
            <v>120.77</v>
          </cell>
          <cell r="D124">
            <v>-104.25</v>
          </cell>
          <cell r="E124">
            <v>174.75</v>
          </cell>
          <cell r="F124">
            <v>172.69</v>
          </cell>
          <cell r="G124">
            <v>2.0499999999999994</v>
          </cell>
          <cell r="H124">
            <v>129.41999999999999</v>
          </cell>
          <cell r="I124">
            <v>93.36</v>
          </cell>
          <cell r="J124">
            <v>36.07</v>
          </cell>
          <cell r="K124">
            <v>43.47</v>
          </cell>
          <cell r="L124">
            <v>71.820000000000007</v>
          </cell>
          <cell r="M124">
            <v>-28.36</v>
          </cell>
          <cell r="N124">
            <v>1.86</v>
          </cell>
          <cell r="O124">
            <v>7.51</v>
          </cell>
          <cell r="P124">
            <v>-5.6400000000000006</v>
          </cell>
        </row>
        <row r="125">
          <cell r="A125">
            <v>38504</v>
          </cell>
          <cell r="B125">
            <v>21.48</v>
          </cell>
          <cell r="C125">
            <v>139.44</v>
          </cell>
          <cell r="D125">
            <v>-117.97</v>
          </cell>
          <cell r="E125">
            <v>218.86</v>
          </cell>
          <cell r="F125">
            <v>212.06</v>
          </cell>
          <cell r="G125">
            <v>6.7899999999999991</v>
          </cell>
          <cell r="H125">
            <v>163.19</v>
          </cell>
          <cell r="I125">
            <v>114.03</v>
          </cell>
          <cell r="J125">
            <v>49.18</v>
          </cell>
          <cell r="K125">
            <v>53.56</v>
          </cell>
          <cell r="L125">
            <v>89.100000000000009</v>
          </cell>
          <cell r="M125">
            <v>-35.549999999999997</v>
          </cell>
          <cell r="N125">
            <v>2.1</v>
          </cell>
          <cell r="O125">
            <v>8.93</v>
          </cell>
          <cell r="P125">
            <v>-6.82</v>
          </cell>
        </row>
        <row r="126">
          <cell r="A126">
            <v>38534</v>
          </cell>
          <cell r="B126">
            <v>22.8</v>
          </cell>
          <cell r="C126">
            <v>159.56</v>
          </cell>
          <cell r="D126">
            <v>-136.77000000000001</v>
          </cell>
          <cell r="E126">
            <v>251.83</v>
          </cell>
          <cell r="F126">
            <v>244.05</v>
          </cell>
          <cell r="G126">
            <v>7.7599999999999989</v>
          </cell>
          <cell r="H126">
            <v>185.85</v>
          </cell>
          <cell r="I126">
            <v>129.06</v>
          </cell>
          <cell r="J126">
            <v>56.81</v>
          </cell>
          <cell r="K126">
            <v>63.61</v>
          </cell>
          <cell r="L126">
            <v>104.22000000000001</v>
          </cell>
          <cell r="M126">
            <v>-40.619999999999997</v>
          </cell>
          <cell r="N126">
            <v>2.35</v>
          </cell>
          <cell r="O126">
            <v>10.77</v>
          </cell>
          <cell r="P126">
            <v>-8.41</v>
          </cell>
        </row>
        <row r="127">
          <cell r="A127">
            <v>38565</v>
          </cell>
          <cell r="B127">
            <v>26.61</v>
          </cell>
          <cell r="C127">
            <v>186.31</v>
          </cell>
          <cell r="D127">
            <v>-159.72</v>
          </cell>
          <cell r="E127">
            <v>284.08000000000004</v>
          </cell>
          <cell r="F127">
            <v>276.16000000000003</v>
          </cell>
          <cell r="G127">
            <v>7.8999999999999986</v>
          </cell>
          <cell r="H127">
            <v>209.07</v>
          </cell>
          <cell r="I127">
            <v>147.63</v>
          </cell>
          <cell r="J127">
            <v>61.46</v>
          </cell>
          <cell r="K127">
            <v>72.25</v>
          </cell>
          <cell r="L127">
            <v>116.13000000000001</v>
          </cell>
          <cell r="M127">
            <v>-43.89</v>
          </cell>
          <cell r="N127">
            <v>2.75</v>
          </cell>
          <cell r="O127">
            <v>12.41</v>
          </cell>
          <cell r="P127">
            <v>-9.65</v>
          </cell>
        </row>
        <row r="128">
          <cell r="A128">
            <v>38596</v>
          </cell>
          <cell r="B128">
            <v>27.95</v>
          </cell>
          <cell r="C128">
            <v>208.77</v>
          </cell>
          <cell r="D128">
            <v>-180.84</v>
          </cell>
          <cell r="E128">
            <v>337.47</v>
          </cell>
          <cell r="F128">
            <v>311.95000000000005</v>
          </cell>
          <cell r="G128">
            <v>25.5</v>
          </cell>
          <cell r="H128">
            <v>249.62</v>
          </cell>
          <cell r="I128">
            <v>168.26999999999998</v>
          </cell>
          <cell r="J128">
            <v>81.38</v>
          </cell>
          <cell r="K128">
            <v>81.87</v>
          </cell>
          <cell r="L128">
            <v>129.93</v>
          </cell>
          <cell r="M128">
            <v>-48.07</v>
          </cell>
          <cell r="N128">
            <v>5.9700000000000006</v>
          </cell>
          <cell r="O128">
            <v>13.77</v>
          </cell>
          <cell r="P128">
            <v>-7.79</v>
          </cell>
        </row>
        <row r="129">
          <cell r="A129">
            <v>38626</v>
          </cell>
          <cell r="B129">
            <v>30.49</v>
          </cell>
          <cell r="C129">
            <v>229.88</v>
          </cell>
          <cell r="D129">
            <v>-199.4</v>
          </cell>
          <cell r="E129">
            <v>401.29</v>
          </cell>
          <cell r="F129">
            <v>366.81000000000006</v>
          </cell>
          <cell r="G129">
            <v>34.46</v>
          </cell>
          <cell r="H129">
            <v>302.8</v>
          </cell>
          <cell r="I129">
            <v>209.17</v>
          </cell>
          <cell r="J129">
            <v>93.66</v>
          </cell>
          <cell r="K129">
            <v>92.43</v>
          </cell>
          <cell r="L129">
            <v>142.20000000000002</v>
          </cell>
          <cell r="M129">
            <v>-49.78</v>
          </cell>
          <cell r="N129">
            <v>6.0500000000000007</v>
          </cell>
          <cell r="O129">
            <v>15.459999999999999</v>
          </cell>
          <cell r="P129">
            <v>-9.4</v>
          </cell>
        </row>
        <row r="130">
          <cell r="A130">
            <v>38657</v>
          </cell>
          <cell r="B130">
            <v>32.76</v>
          </cell>
          <cell r="C130">
            <v>255.74</v>
          </cell>
          <cell r="D130">
            <v>-222.99</v>
          </cell>
          <cell r="E130">
            <v>441.94</v>
          </cell>
          <cell r="F130">
            <v>403.44000000000005</v>
          </cell>
          <cell r="G130">
            <v>38.480000000000004</v>
          </cell>
          <cell r="H130">
            <v>335.38</v>
          </cell>
          <cell r="I130">
            <v>231.04</v>
          </cell>
          <cell r="J130">
            <v>104.37</v>
          </cell>
          <cell r="K130">
            <v>99.87</v>
          </cell>
          <cell r="L130">
            <v>155.65</v>
          </cell>
          <cell r="M130">
            <v>-55.79</v>
          </cell>
          <cell r="N130">
            <v>6.6800000000000006</v>
          </cell>
          <cell r="O130">
            <v>16.77</v>
          </cell>
          <cell r="P130">
            <v>-10.08</v>
          </cell>
        </row>
        <row r="131">
          <cell r="A131">
            <v>38687</v>
          </cell>
          <cell r="B131">
            <v>37.239999999999995</v>
          </cell>
          <cell r="C131">
            <v>280.60000000000002</v>
          </cell>
          <cell r="D131">
            <v>-243.38</v>
          </cell>
          <cell r="E131">
            <v>506.6</v>
          </cell>
          <cell r="F131">
            <v>461.13000000000005</v>
          </cell>
          <cell r="G131">
            <v>45.45</v>
          </cell>
          <cell r="H131">
            <v>386.46</v>
          </cell>
          <cell r="I131">
            <v>263.45</v>
          </cell>
          <cell r="J131">
            <v>123.04</v>
          </cell>
          <cell r="K131">
            <v>109.33000000000001</v>
          </cell>
          <cell r="L131">
            <v>175.25</v>
          </cell>
          <cell r="M131">
            <v>-65.930000000000007</v>
          </cell>
          <cell r="N131">
            <v>10.790000000000001</v>
          </cell>
          <cell r="O131">
            <v>22.45</v>
          </cell>
          <cell r="P131">
            <v>-11.64</v>
          </cell>
        </row>
        <row r="132">
          <cell r="A132">
            <v>38718</v>
          </cell>
          <cell r="B132">
            <v>1.7</v>
          </cell>
          <cell r="C132">
            <v>27.82</v>
          </cell>
          <cell r="D132">
            <v>-26.12</v>
          </cell>
          <cell r="E132">
            <v>60.21</v>
          </cell>
          <cell r="F132">
            <v>52.4</v>
          </cell>
          <cell r="G132">
            <v>7.81</v>
          </cell>
          <cell r="H132">
            <v>43.04</v>
          </cell>
          <cell r="I132">
            <v>30.91</v>
          </cell>
          <cell r="J132">
            <v>12.13</v>
          </cell>
          <cell r="K132">
            <v>16.71</v>
          </cell>
          <cell r="L132">
            <v>19.22</v>
          </cell>
          <cell r="M132">
            <v>-2.5099999999999998</v>
          </cell>
          <cell r="N132">
            <v>0.46</v>
          </cell>
          <cell r="O132">
            <v>2.27</v>
          </cell>
          <cell r="P132">
            <v>-1.81</v>
          </cell>
        </row>
        <row r="133">
          <cell r="A133">
            <v>38749</v>
          </cell>
          <cell r="B133">
            <v>8.23</v>
          </cell>
          <cell r="C133">
            <v>58.35</v>
          </cell>
          <cell r="D133">
            <v>-50.120000000000005</v>
          </cell>
          <cell r="E133">
            <v>94.09</v>
          </cell>
          <cell r="F133">
            <v>96.07</v>
          </cell>
          <cell r="G133">
            <v>-1.9799999999999995</v>
          </cell>
          <cell r="H133">
            <v>68.95</v>
          </cell>
          <cell r="I133">
            <v>57.32</v>
          </cell>
          <cell r="J133">
            <v>11.63</v>
          </cell>
          <cell r="K133">
            <v>24.490000000000002</v>
          </cell>
          <cell r="L133">
            <v>35.119999999999997</v>
          </cell>
          <cell r="M133">
            <v>-10.64</v>
          </cell>
          <cell r="N133">
            <v>0.66</v>
          </cell>
          <cell r="O133">
            <v>3.63</v>
          </cell>
          <cell r="P133">
            <v>-2.9699999999999998</v>
          </cell>
        </row>
        <row r="134">
          <cell r="A134">
            <v>38777</v>
          </cell>
          <cell r="B134">
            <v>12.13</v>
          </cell>
          <cell r="C134">
            <v>80.59</v>
          </cell>
          <cell r="D134">
            <v>-68.460000000000008</v>
          </cell>
          <cell r="E134">
            <v>147.78</v>
          </cell>
          <cell r="F134">
            <v>148.85999999999999</v>
          </cell>
          <cell r="G134">
            <v>-1.0799999999999996</v>
          </cell>
          <cell r="H134">
            <v>97.710000000000008</v>
          </cell>
          <cell r="I134">
            <v>84.08</v>
          </cell>
          <cell r="J134">
            <v>13.63</v>
          </cell>
          <cell r="K134">
            <v>48.95</v>
          </cell>
          <cell r="L134">
            <v>59.199999999999996</v>
          </cell>
          <cell r="M134">
            <v>-10.26</v>
          </cell>
          <cell r="N134">
            <v>1.1299999999999999</v>
          </cell>
          <cell r="O134">
            <v>5.58</v>
          </cell>
          <cell r="P134">
            <v>-4.46</v>
          </cell>
        </row>
        <row r="135">
          <cell r="A135">
            <v>38808</v>
          </cell>
          <cell r="B135">
            <v>17.79</v>
          </cell>
          <cell r="C135">
            <v>104.51</v>
          </cell>
          <cell r="D135">
            <v>-86.720000000000013</v>
          </cell>
          <cell r="E135">
            <v>189.38</v>
          </cell>
          <cell r="F135">
            <v>189.14999999999998</v>
          </cell>
          <cell r="G135">
            <v>0.23000000000000043</v>
          </cell>
          <cell r="H135">
            <v>129.35000000000002</v>
          </cell>
          <cell r="I135">
            <v>107.93</v>
          </cell>
          <cell r="J135">
            <v>21.42</v>
          </cell>
          <cell r="K135">
            <v>58.52</v>
          </cell>
          <cell r="L135">
            <v>70.67</v>
          </cell>
          <cell r="M135">
            <v>-12.16</v>
          </cell>
          <cell r="N135">
            <v>1.5099999999999998</v>
          </cell>
          <cell r="O135">
            <v>10.54</v>
          </cell>
          <cell r="P135">
            <v>-9.0399999999999991</v>
          </cell>
        </row>
        <row r="136">
          <cell r="A136">
            <v>38838</v>
          </cell>
          <cell r="B136">
            <v>21.93</v>
          </cell>
          <cell r="C136">
            <v>126.44</v>
          </cell>
          <cell r="D136">
            <v>-104.51000000000002</v>
          </cell>
          <cell r="E136">
            <v>242.1</v>
          </cell>
          <cell r="F136">
            <v>243.67999999999998</v>
          </cell>
          <cell r="G136">
            <v>-1.5799999999999996</v>
          </cell>
          <cell r="H136">
            <v>169.84000000000003</v>
          </cell>
          <cell r="I136">
            <v>143.84</v>
          </cell>
          <cell r="J136">
            <v>26</v>
          </cell>
          <cell r="K136">
            <v>70.260000000000005</v>
          </cell>
          <cell r="L136">
            <v>88.13</v>
          </cell>
          <cell r="M136">
            <v>-17.88</v>
          </cell>
          <cell r="N136">
            <v>1.9999999999999998</v>
          </cell>
          <cell r="O136">
            <v>11.7</v>
          </cell>
          <cell r="P136">
            <v>-9.7099999999999991</v>
          </cell>
        </row>
        <row r="137">
          <cell r="A137">
            <v>38869</v>
          </cell>
          <cell r="B137">
            <v>30.549999999999997</v>
          </cell>
          <cell r="C137">
            <v>148.32999999999998</v>
          </cell>
          <cell r="D137">
            <v>-117.78000000000002</v>
          </cell>
          <cell r="E137">
            <v>285.05</v>
          </cell>
          <cell r="F137">
            <v>299.76</v>
          </cell>
          <cell r="G137">
            <v>-14.71</v>
          </cell>
          <cell r="H137">
            <v>201.95000000000005</v>
          </cell>
          <cell r="I137">
            <v>175.18</v>
          </cell>
          <cell r="J137">
            <v>26.78</v>
          </cell>
          <cell r="K137">
            <v>80.63000000000001</v>
          </cell>
          <cell r="L137">
            <v>107.39999999999999</v>
          </cell>
          <cell r="M137">
            <v>-26.78</v>
          </cell>
          <cell r="N137">
            <v>2.4699999999999998</v>
          </cell>
          <cell r="O137">
            <v>17.169999999999998</v>
          </cell>
          <cell r="P137">
            <v>-14.709999999999999</v>
          </cell>
        </row>
        <row r="138">
          <cell r="A138">
            <v>38899</v>
          </cell>
          <cell r="B138">
            <v>33.049999999999997</v>
          </cell>
          <cell r="C138">
            <v>170.89</v>
          </cell>
          <cell r="D138">
            <v>-137.83000000000001</v>
          </cell>
          <cell r="E138">
            <v>337.68</v>
          </cell>
          <cell r="F138">
            <v>351.05</v>
          </cell>
          <cell r="G138">
            <v>-13.370000000000001</v>
          </cell>
          <cell r="H138">
            <v>241.96000000000004</v>
          </cell>
          <cell r="I138">
            <v>204.06</v>
          </cell>
          <cell r="J138">
            <v>37.9</v>
          </cell>
          <cell r="K138">
            <v>92.720000000000013</v>
          </cell>
          <cell r="L138">
            <v>127.38</v>
          </cell>
          <cell r="M138">
            <v>-34.67</v>
          </cell>
          <cell r="N138">
            <v>3</v>
          </cell>
          <cell r="O138">
            <v>19.599999999999998</v>
          </cell>
          <cell r="P138">
            <v>-16.61</v>
          </cell>
        </row>
        <row r="139">
          <cell r="A139">
            <v>38930</v>
          </cell>
          <cell r="B139">
            <v>38.29</v>
          </cell>
          <cell r="C139">
            <v>208.89999999999998</v>
          </cell>
          <cell r="D139">
            <v>-170.60000000000002</v>
          </cell>
          <cell r="E139">
            <v>383.04</v>
          </cell>
          <cell r="F139">
            <v>391.51</v>
          </cell>
          <cell r="G139">
            <v>-8.4700000000000006</v>
          </cell>
          <cell r="H139">
            <v>274.98</v>
          </cell>
          <cell r="I139">
            <v>225.61</v>
          </cell>
          <cell r="J139">
            <v>49.37</v>
          </cell>
          <cell r="K139">
            <v>104.82000000000001</v>
          </cell>
          <cell r="L139">
            <v>143.82999999999998</v>
          </cell>
          <cell r="M139">
            <v>-39.020000000000003</v>
          </cell>
          <cell r="N139">
            <v>3.24</v>
          </cell>
          <cell r="O139">
            <v>22.06</v>
          </cell>
          <cell r="P139">
            <v>-18.829999999999998</v>
          </cell>
        </row>
        <row r="140">
          <cell r="A140">
            <v>38961</v>
          </cell>
          <cell r="B140">
            <v>41.74</v>
          </cell>
          <cell r="C140">
            <v>233.84999999999997</v>
          </cell>
          <cell r="D140">
            <v>-192.10000000000002</v>
          </cell>
          <cell r="E140">
            <v>437.38</v>
          </cell>
          <cell r="F140">
            <v>441.96</v>
          </cell>
          <cell r="G140">
            <v>-4.58</v>
          </cell>
          <cell r="H140">
            <v>315.84000000000003</v>
          </cell>
          <cell r="I140">
            <v>259.86</v>
          </cell>
          <cell r="J140">
            <v>55.989999999999995</v>
          </cell>
          <cell r="K140">
            <v>117.74000000000001</v>
          </cell>
          <cell r="L140">
            <v>158.16999999999999</v>
          </cell>
          <cell r="M140">
            <v>-40.440000000000005</v>
          </cell>
          <cell r="N140">
            <v>3.79</v>
          </cell>
          <cell r="O140">
            <v>23.919999999999998</v>
          </cell>
          <cell r="P140">
            <v>-20.139999999999997</v>
          </cell>
        </row>
        <row r="141">
          <cell r="A141">
            <v>38991</v>
          </cell>
          <cell r="B141">
            <v>44</v>
          </cell>
          <cell r="C141">
            <v>263.90999999999997</v>
          </cell>
          <cell r="D141">
            <v>-219.89000000000001</v>
          </cell>
          <cell r="E141">
            <v>510.96</v>
          </cell>
          <cell r="F141">
            <v>511.32</v>
          </cell>
          <cell r="G141">
            <v>-0.37000000000000011</v>
          </cell>
          <cell r="H141">
            <v>374.31000000000006</v>
          </cell>
          <cell r="I141">
            <v>304.79000000000002</v>
          </cell>
          <cell r="J141">
            <v>69.53</v>
          </cell>
          <cell r="K141">
            <v>132.01000000000002</v>
          </cell>
          <cell r="L141">
            <v>180.98</v>
          </cell>
          <cell r="M141">
            <v>-48.980000000000004</v>
          </cell>
          <cell r="N141">
            <v>4.63</v>
          </cell>
          <cell r="O141">
            <v>25.549999999999997</v>
          </cell>
          <cell r="P141">
            <v>-20.929999999999996</v>
          </cell>
        </row>
        <row r="142">
          <cell r="A142">
            <v>39022</v>
          </cell>
          <cell r="B142">
            <v>49.29</v>
          </cell>
          <cell r="C142">
            <v>290.01</v>
          </cell>
          <cell r="D142">
            <v>-240.70000000000002</v>
          </cell>
          <cell r="E142">
            <v>559.28</v>
          </cell>
          <cell r="F142">
            <v>574.15</v>
          </cell>
          <cell r="G142">
            <v>-14.879999999999999</v>
          </cell>
          <cell r="H142">
            <v>409.69000000000005</v>
          </cell>
          <cell r="I142">
            <v>344.6</v>
          </cell>
          <cell r="J142">
            <v>65.099999999999994</v>
          </cell>
          <cell r="K142">
            <v>144.13000000000002</v>
          </cell>
          <cell r="L142">
            <v>202.87</v>
          </cell>
          <cell r="M142">
            <v>-58.75</v>
          </cell>
          <cell r="N142">
            <v>5.45</v>
          </cell>
          <cell r="O142">
            <v>26.679999999999996</v>
          </cell>
          <cell r="P142">
            <v>-21.239999999999995</v>
          </cell>
        </row>
        <row r="143">
          <cell r="A143">
            <v>39052</v>
          </cell>
          <cell r="B143">
            <v>56.519999999999996</v>
          </cell>
          <cell r="C143">
            <v>323.95999999999998</v>
          </cell>
          <cell r="D143">
            <v>-267.42</v>
          </cell>
          <cell r="E143">
            <v>615.54</v>
          </cell>
          <cell r="F143">
            <v>634.91</v>
          </cell>
          <cell r="G143">
            <v>-19.38</v>
          </cell>
          <cell r="H143">
            <v>445.45000000000005</v>
          </cell>
          <cell r="I143">
            <v>373.53000000000003</v>
          </cell>
          <cell r="J143">
            <v>71.929999999999993</v>
          </cell>
          <cell r="K143">
            <v>164.16000000000003</v>
          </cell>
          <cell r="L143">
            <v>229.36</v>
          </cell>
          <cell r="M143">
            <v>-65.209999999999994</v>
          </cell>
          <cell r="N143">
            <v>5.92</v>
          </cell>
          <cell r="O143">
            <v>32.019999999999996</v>
          </cell>
          <cell r="P143">
            <v>-26.109999999999996</v>
          </cell>
        </row>
        <row r="144">
          <cell r="A144">
            <v>39083</v>
          </cell>
          <cell r="B144">
            <v>4.88</v>
          </cell>
          <cell r="C144">
            <v>32</v>
          </cell>
          <cell r="D144">
            <v>-27.12</v>
          </cell>
          <cell r="E144">
            <v>50.93</v>
          </cell>
          <cell r="F144">
            <v>59.78</v>
          </cell>
          <cell r="G144">
            <v>-8.84</v>
          </cell>
          <cell r="H144">
            <v>35.53</v>
          </cell>
          <cell r="I144">
            <v>35.64</v>
          </cell>
          <cell r="J144">
            <v>-0.1</v>
          </cell>
          <cell r="K144">
            <v>14.45</v>
          </cell>
          <cell r="L144">
            <v>22.77</v>
          </cell>
          <cell r="M144">
            <v>-8.31</v>
          </cell>
          <cell r="N144">
            <v>0.95</v>
          </cell>
          <cell r="O144">
            <v>1.37</v>
          </cell>
          <cell r="P144">
            <v>-0.43</v>
          </cell>
        </row>
        <row r="145">
          <cell r="A145">
            <v>39114</v>
          </cell>
          <cell r="B145">
            <v>7.71</v>
          </cell>
          <cell r="C145">
            <v>63.519999999999996</v>
          </cell>
          <cell r="D145">
            <v>-55.81</v>
          </cell>
          <cell r="E145">
            <v>97.43</v>
          </cell>
          <cell r="F145">
            <v>114.68</v>
          </cell>
          <cell r="G145">
            <v>-17.240000000000002</v>
          </cell>
          <cell r="H145">
            <v>68.67</v>
          </cell>
          <cell r="I145">
            <v>73.28</v>
          </cell>
          <cell r="J145">
            <v>-4.5999999999999996</v>
          </cell>
          <cell r="K145">
            <v>27.5</v>
          </cell>
          <cell r="L145">
            <v>38.049999999999997</v>
          </cell>
          <cell r="M145">
            <v>-10.530000000000001</v>
          </cell>
          <cell r="N145">
            <v>1.25</v>
          </cell>
          <cell r="O145">
            <v>3.35</v>
          </cell>
          <cell r="P145">
            <v>-2.11</v>
          </cell>
        </row>
        <row r="146">
          <cell r="A146">
            <v>39142</v>
          </cell>
          <cell r="B146">
            <v>12.85</v>
          </cell>
          <cell r="C146">
            <v>91.21</v>
          </cell>
          <cell r="D146">
            <v>-78.36</v>
          </cell>
          <cell r="E146">
            <v>164.34</v>
          </cell>
          <cell r="F146">
            <v>169.9</v>
          </cell>
          <cell r="G146">
            <v>-5.5500000000000025</v>
          </cell>
          <cell r="H146">
            <v>115.81</v>
          </cell>
          <cell r="I146">
            <v>111.08</v>
          </cell>
          <cell r="J146">
            <v>4.74</v>
          </cell>
          <cell r="K146">
            <v>46.92</v>
          </cell>
          <cell r="L146">
            <v>53.459999999999994</v>
          </cell>
          <cell r="M146">
            <v>-6.5200000000000014</v>
          </cell>
          <cell r="N146">
            <v>1.6</v>
          </cell>
          <cell r="O146">
            <v>5.3599999999999994</v>
          </cell>
          <cell r="P146">
            <v>-3.76</v>
          </cell>
        </row>
        <row r="147">
          <cell r="A147">
            <v>39173</v>
          </cell>
          <cell r="B147">
            <v>22.810000000000002</v>
          </cell>
          <cell r="C147">
            <v>114.52</v>
          </cell>
          <cell r="D147">
            <v>-91.71</v>
          </cell>
          <cell r="E147">
            <v>222.32</v>
          </cell>
          <cell r="F147">
            <v>233.04000000000002</v>
          </cell>
          <cell r="G147">
            <v>-10.710000000000003</v>
          </cell>
          <cell r="H147">
            <v>160.17000000000002</v>
          </cell>
          <cell r="I147">
            <v>149.82</v>
          </cell>
          <cell r="J147">
            <v>10.370000000000001</v>
          </cell>
          <cell r="K147">
            <v>60.14</v>
          </cell>
          <cell r="L147">
            <v>73.839999999999989</v>
          </cell>
          <cell r="M147">
            <v>-13.680000000000001</v>
          </cell>
          <cell r="N147">
            <v>2</v>
          </cell>
          <cell r="O147">
            <v>9.379999999999999</v>
          </cell>
          <cell r="P147">
            <v>-7.39</v>
          </cell>
        </row>
        <row r="148">
          <cell r="A148">
            <v>39203</v>
          </cell>
          <cell r="B148">
            <v>26.930000000000003</v>
          </cell>
          <cell r="C148">
            <v>144.32999999999998</v>
          </cell>
          <cell r="D148">
            <v>-117.39999999999999</v>
          </cell>
          <cell r="E148">
            <v>273.77</v>
          </cell>
          <cell r="F148">
            <v>290.05</v>
          </cell>
          <cell r="G148">
            <v>-16.270000000000003</v>
          </cell>
          <cell r="H148">
            <v>195.71</v>
          </cell>
          <cell r="I148">
            <v>186.54999999999998</v>
          </cell>
          <cell r="J148">
            <v>9.1800000000000015</v>
          </cell>
          <cell r="K148">
            <v>75.55</v>
          </cell>
          <cell r="L148">
            <v>91.329999999999984</v>
          </cell>
          <cell r="M148">
            <v>-15.760000000000002</v>
          </cell>
          <cell r="N148">
            <v>2.5099999999999998</v>
          </cell>
          <cell r="O148">
            <v>12.169999999999998</v>
          </cell>
          <cell r="P148">
            <v>-9.68</v>
          </cell>
        </row>
        <row r="149">
          <cell r="A149">
            <v>39234</v>
          </cell>
          <cell r="B149">
            <v>34.03</v>
          </cell>
          <cell r="C149">
            <v>178.54</v>
          </cell>
          <cell r="D149">
            <v>-144.5</v>
          </cell>
          <cell r="E149">
            <v>350.26</v>
          </cell>
          <cell r="F149">
            <v>357.47</v>
          </cell>
          <cell r="G149">
            <v>-7.2000000000000028</v>
          </cell>
          <cell r="H149">
            <v>248.91000000000003</v>
          </cell>
          <cell r="I149">
            <v>228.44</v>
          </cell>
          <cell r="J149">
            <v>20.490000000000002</v>
          </cell>
          <cell r="K149">
            <v>98.699999999999989</v>
          </cell>
          <cell r="L149">
            <v>112.11999999999998</v>
          </cell>
          <cell r="M149">
            <v>-13.400000000000002</v>
          </cell>
          <cell r="N149">
            <v>2.65</v>
          </cell>
          <cell r="O149">
            <v>16.909999999999997</v>
          </cell>
          <cell r="P149">
            <v>-14.28</v>
          </cell>
        </row>
        <row r="150">
          <cell r="A150">
            <v>39264</v>
          </cell>
          <cell r="B150">
            <v>39.21</v>
          </cell>
          <cell r="C150">
            <v>203.41</v>
          </cell>
          <cell r="D150">
            <v>-164.19</v>
          </cell>
          <cell r="E150">
            <v>401.13</v>
          </cell>
          <cell r="F150">
            <v>412.66</v>
          </cell>
          <cell r="G150">
            <v>-11.520000000000003</v>
          </cell>
          <cell r="H150">
            <v>281.46000000000004</v>
          </cell>
          <cell r="I150">
            <v>260.74</v>
          </cell>
          <cell r="J150">
            <v>20.750000000000004</v>
          </cell>
          <cell r="K150">
            <v>116.63</v>
          </cell>
          <cell r="L150">
            <v>130.52999999999997</v>
          </cell>
          <cell r="M150">
            <v>-13.880000000000003</v>
          </cell>
          <cell r="N150">
            <v>3.03</v>
          </cell>
          <cell r="O150">
            <v>21.4</v>
          </cell>
          <cell r="P150">
            <v>-18.38</v>
          </cell>
        </row>
        <row r="151">
          <cell r="A151">
            <v>39295</v>
          </cell>
          <cell r="B151">
            <v>41.67</v>
          </cell>
          <cell r="C151">
            <v>237.23</v>
          </cell>
          <cell r="D151">
            <v>-195.55</v>
          </cell>
          <cell r="E151">
            <v>464.15999999999997</v>
          </cell>
          <cell r="F151">
            <v>478.11</v>
          </cell>
          <cell r="G151">
            <v>-13.940000000000003</v>
          </cell>
          <cell r="H151">
            <v>322.51000000000005</v>
          </cell>
          <cell r="I151">
            <v>297.53000000000003</v>
          </cell>
          <cell r="J151">
            <v>25.010000000000005</v>
          </cell>
          <cell r="K151">
            <v>137.57999999999998</v>
          </cell>
          <cell r="L151">
            <v>152.75999999999996</v>
          </cell>
          <cell r="M151">
            <v>-15.150000000000002</v>
          </cell>
          <cell r="N151">
            <v>4.0599999999999996</v>
          </cell>
          <cell r="O151">
            <v>27.84</v>
          </cell>
          <cell r="P151">
            <v>-23.79</v>
          </cell>
        </row>
        <row r="152">
          <cell r="A152">
            <v>39326</v>
          </cell>
          <cell r="B152">
            <v>48.650000000000006</v>
          </cell>
          <cell r="C152">
            <v>261.3</v>
          </cell>
          <cell r="D152">
            <v>-212.64000000000001</v>
          </cell>
          <cell r="E152">
            <v>522.19999999999993</v>
          </cell>
          <cell r="F152">
            <v>537.43000000000006</v>
          </cell>
          <cell r="G152">
            <v>-15.210000000000003</v>
          </cell>
          <cell r="H152">
            <v>362.80000000000007</v>
          </cell>
          <cell r="I152">
            <v>331.24</v>
          </cell>
          <cell r="J152">
            <v>31.590000000000003</v>
          </cell>
          <cell r="K152">
            <v>155</v>
          </cell>
          <cell r="L152">
            <v>176.58999999999997</v>
          </cell>
          <cell r="M152">
            <v>-21.560000000000002</v>
          </cell>
          <cell r="N152">
            <v>4.3999999999999995</v>
          </cell>
          <cell r="O152">
            <v>29.62</v>
          </cell>
          <cell r="P152">
            <v>-25.23</v>
          </cell>
        </row>
        <row r="153">
          <cell r="A153">
            <v>39356</v>
          </cell>
          <cell r="B153">
            <v>51.040000000000006</v>
          </cell>
          <cell r="C153">
            <v>293.90000000000003</v>
          </cell>
          <cell r="D153">
            <v>-242.85000000000002</v>
          </cell>
          <cell r="E153">
            <v>624.80999999999995</v>
          </cell>
          <cell r="F153">
            <v>621.88000000000011</v>
          </cell>
          <cell r="G153">
            <v>2.9599999999999991</v>
          </cell>
          <cell r="H153">
            <v>440.81000000000006</v>
          </cell>
          <cell r="I153">
            <v>384.84000000000003</v>
          </cell>
          <cell r="J153">
            <v>56</v>
          </cell>
          <cell r="K153">
            <v>179.11</v>
          </cell>
          <cell r="L153">
            <v>204.98999999999998</v>
          </cell>
          <cell r="M153">
            <v>-25.85</v>
          </cell>
          <cell r="N153">
            <v>4.8899999999999997</v>
          </cell>
          <cell r="O153">
            <v>32.06</v>
          </cell>
          <cell r="P153">
            <v>-27.18</v>
          </cell>
        </row>
        <row r="154">
          <cell r="A154">
            <v>39387</v>
          </cell>
          <cell r="B154">
            <v>58.06</v>
          </cell>
          <cell r="C154">
            <v>313.88000000000005</v>
          </cell>
          <cell r="D154">
            <v>-255.81000000000003</v>
          </cell>
          <cell r="E154">
            <v>692.24</v>
          </cell>
          <cell r="F154">
            <v>694.75000000000011</v>
          </cell>
          <cell r="G154">
            <v>-2.4800000000000013</v>
          </cell>
          <cell r="H154">
            <v>486.67000000000007</v>
          </cell>
          <cell r="I154">
            <v>433.36</v>
          </cell>
          <cell r="J154">
            <v>53.34</v>
          </cell>
          <cell r="K154">
            <v>200.34</v>
          </cell>
          <cell r="L154">
            <v>226.04</v>
          </cell>
          <cell r="M154">
            <v>-25.66</v>
          </cell>
          <cell r="N154">
            <v>5.2299999999999995</v>
          </cell>
          <cell r="O154">
            <v>35.370000000000005</v>
          </cell>
          <cell r="P154">
            <v>-30.15</v>
          </cell>
        </row>
        <row r="155">
          <cell r="A155">
            <v>39417</v>
          </cell>
          <cell r="B155">
            <v>63.82</v>
          </cell>
          <cell r="C155">
            <v>350.44000000000005</v>
          </cell>
          <cell r="D155">
            <v>-286.61</v>
          </cell>
          <cell r="E155">
            <v>763.23</v>
          </cell>
          <cell r="F155">
            <v>765.07000000000016</v>
          </cell>
          <cell r="G155">
            <v>-1.8000000000000012</v>
          </cell>
          <cell r="H155">
            <v>530.57000000000005</v>
          </cell>
          <cell r="I155">
            <v>473.47</v>
          </cell>
          <cell r="J155">
            <v>57.13</v>
          </cell>
          <cell r="K155">
            <v>226.93</v>
          </cell>
          <cell r="L155">
            <v>254.5</v>
          </cell>
          <cell r="M155">
            <v>-27.52</v>
          </cell>
          <cell r="N155">
            <v>5.7299999999999995</v>
          </cell>
          <cell r="O155">
            <v>37.120000000000005</v>
          </cell>
          <cell r="P155">
            <v>-31.4</v>
          </cell>
        </row>
        <row r="156">
          <cell r="A156">
            <v>39448</v>
          </cell>
          <cell r="B156">
            <v>2.61</v>
          </cell>
          <cell r="C156">
            <v>18.3</v>
          </cell>
          <cell r="D156">
            <v>-15.69</v>
          </cell>
          <cell r="E156">
            <v>65.95</v>
          </cell>
          <cell r="F156">
            <v>55.8</v>
          </cell>
          <cell r="G156">
            <v>10.15</v>
          </cell>
          <cell r="H156">
            <v>42.94</v>
          </cell>
          <cell r="I156">
            <v>31.54</v>
          </cell>
          <cell r="J156">
            <v>11.4</v>
          </cell>
          <cell r="K156">
            <v>22.4</v>
          </cell>
          <cell r="L156">
            <v>20.170000000000002</v>
          </cell>
          <cell r="M156">
            <v>2.2400000000000002</v>
          </cell>
          <cell r="N156">
            <v>0.61</v>
          </cell>
          <cell r="O156">
            <v>4.09</v>
          </cell>
          <cell r="P156">
            <v>-3.49</v>
          </cell>
        </row>
        <row r="157">
          <cell r="A157">
            <v>39479</v>
          </cell>
          <cell r="B157">
            <v>8.19</v>
          </cell>
          <cell r="C157">
            <v>65.320000000000007</v>
          </cell>
          <cell r="D157">
            <v>-57.12</v>
          </cell>
          <cell r="E157">
            <v>127.94</v>
          </cell>
          <cell r="F157">
            <v>110.21</v>
          </cell>
          <cell r="G157">
            <v>17.740000000000002</v>
          </cell>
          <cell r="H157">
            <v>81.37</v>
          </cell>
          <cell r="I157">
            <v>63.51</v>
          </cell>
          <cell r="J157">
            <v>17.86</v>
          </cell>
          <cell r="K157">
            <v>45.53</v>
          </cell>
          <cell r="L157">
            <v>38.930000000000007</v>
          </cell>
          <cell r="M157">
            <v>6.61</v>
          </cell>
          <cell r="N157">
            <v>1.04</v>
          </cell>
          <cell r="O157">
            <v>7.77</v>
          </cell>
          <cell r="P157">
            <v>-6.73</v>
          </cell>
        </row>
        <row r="158">
          <cell r="A158">
            <v>39508</v>
          </cell>
          <cell r="B158">
            <v>11.059999999999999</v>
          </cell>
          <cell r="C158">
            <v>94.27000000000001</v>
          </cell>
          <cell r="D158">
            <v>-83.199999999999989</v>
          </cell>
          <cell r="E158">
            <v>196.61</v>
          </cell>
          <cell r="F158">
            <v>186.3</v>
          </cell>
          <cell r="G158">
            <v>10.320000000000002</v>
          </cell>
          <cell r="H158">
            <v>128.86000000000001</v>
          </cell>
          <cell r="I158">
            <v>102.97999999999999</v>
          </cell>
          <cell r="J158">
            <v>25.89</v>
          </cell>
          <cell r="K158">
            <v>66.290000000000006</v>
          </cell>
          <cell r="L158">
            <v>74.03</v>
          </cell>
          <cell r="M158">
            <v>-7.7299999999999995</v>
          </cell>
          <cell r="N158">
            <v>1.46</v>
          </cell>
          <cell r="O158">
            <v>9.2899999999999991</v>
          </cell>
          <cell r="P158">
            <v>-7.83</v>
          </cell>
        </row>
        <row r="159">
          <cell r="A159">
            <v>39539</v>
          </cell>
          <cell r="B159">
            <v>13.169999999999998</v>
          </cell>
          <cell r="C159">
            <v>123.06</v>
          </cell>
          <cell r="D159">
            <v>-109.88</v>
          </cell>
          <cell r="E159">
            <v>275.10000000000002</v>
          </cell>
          <cell r="F159">
            <v>276.49</v>
          </cell>
          <cell r="G159">
            <v>-1.3799999999999972</v>
          </cell>
          <cell r="H159">
            <v>187.07000000000002</v>
          </cell>
          <cell r="I159">
            <v>158.44</v>
          </cell>
          <cell r="J159">
            <v>28.64</v>
          </cell>
          <cell r="K159">
            <v>85.17</v>
          </cell>
          <cell r="L159">
            <v>102.96000000000001</v>
          </cell>
          <cell r="M159">
            <v>-17.79</v>
          </cell>
          <cell r="N159">
            <v>2.86</v>
          </cell>
          <cell r="O159">
            <v>15.09</v>
          </cell>
          <cell r="P159">
            <v>-12.219999999999999</v>
          </cell>
        </row>
        <row r="160">
          <cell r="A160">
            <v>39569</v>
          </cell>
          <cell r="B160">
            <v>17.089999999999996</v>
          </cell>
          <cell r="C160">
            <v>150.34</v>
          </cell>
          <cell r="D160">
            <v>-133.25</v>
          </cell>
          <cell r="E160">
            <v>349.14000000000004</v>
          </cell>
          <cell r="F160">
            <v>341.66</v>
          </cell>
          <cell r="G160">
            <v>7.5000000000000036</v>
          </cell>
          <cell r="H160">
            <v>242.56000000000003</v>
          </cell>
          <cell r="I160">
            <v>195.16</v>
          </cell>
          <cell r="J160">
            <v>47.41</v>
          </cell>
          <cell r="K160">
            <v>103.2</v>
          </cell>
          <cell r="L160">
            <v>127.38000000000001</v>
          </cell>
          <cell r="M160">
            <v>-24.18</v>
          </cell>
          <cell r="N160">
            <v>3.38</v>
          </cell>
          <cell r="O160">
            <v>19.12</v>
          </cell>
          <cell r="P160">
            <v>-15.729999999999999</v>
          </cell>
        </row>
        <row r="161">
          <cell r="A161">
            <v>39600</v>
          </cell>
          <cell r="B161">
            <v>20.979999999999997</v>
          </cell>
          <cell r="C161">
            <v>173.29</v>
          </cell>
          <cell r="D161">
            <v>-152.32</v>
          </cell>
          <cell r="E161">
            <v>423.14000000000004</v>
          </cell>
          <cell r="F161">
            <v>427.88</v>
          </cell>
          <cell r="G161">
            <v>-4.7199999999999971</v>
          </cell>
          <cell r="H161">
            <v>292.16000000000003</v>
          </cell>
          <cell r="I161">
            <v>242.23</v>
          </cell>
          <cell r="J161">
            <v>49.94</v>
          </cell>
          <cell r="K161">
            <v>127.32000000000001</v>
          </cell>
          <cell r="L161">
            <v>160.33000000000001</v>
          </cell>
          <cell r="M161">
            <v>-33.01</v>
          </cell>
          <cell r="N161">
            <v>3.66</v>
          </cell>
          <cell r="O161">
            <v>25.32</v>
          </cell>
          <cell r="P161">
            <v>-21.65</v>
          </cell>
        </row>
        <row r="162">
          <cell r="A162">
            <v>39630</v>
          </cell>
          <cell r="B162">
            <v>24.259999999999998</v>
          </cell>
          <cell r="C162">
            <v>209.01999999999998</v>
          </cell>
          <cell r="D162">
            <v>-184.76999999999998</v>
          </cell>
          <cell r="E162">
            <v>485.03000000000003</v>
          </cell>
          <cell r="F162">
            <v>500.7</v>
          </cell>
          <cell r="G162">
            <v>-15.649999999999997</v>
          </cell>
          <cell r="H162">
            <v>329.79</v>
          </cell>
          <cell r="I162">
            <v>283.49</v>
          </cell>
          <cell r="J162">
            <v>46.309999999999995</v>
          </cell>
          <cell r="K162">
            <v>150.78</v>
          </cell>
          <cell r="L162">
            <v>187.99</v>
          </cell>
          <cell r="M162">
            <v>-37.21</v>
          </cell>
          <cell r="N162">
            <v>4.46</v>
          </cell>
          <cell r="O162">
            <v>29.22</v>
          </cell>
          <cell r="P162">
            <v>-24.75</v>
          </cell>
        </row>
        <row r="163">
          <cell r="A163">
            <v>39661</v>
          </cell>
          <cell r="B163">
            <v>27.279999999999998</v>
          </cell>
          <cell r="C163">
            <v>233.48</v>
          </cell>
          <cell r="D163">
            <v>-206.20999999999998</v>
          </cell>
          <cell r="E163">
            <v>542.27</v>
          </cell>
          <cell r="F163">
            <v>571.16999999999996</v>
          </cell>
          <cell r="G163">
            <v>-28.879999999999995</v>
          </cell>
          <cell r="H163">
            <v>369.47</v>
          </cell>
          <cell r="I163">
            <v>334.81</v>
          </cell>
          <cell r="J163">
            <v>34.659999999999997</v>
          </cell>
          <cell r="K163">
            <v>167.49</v>
          </cell>
          <cell r="L163">
            <v>203.48000000000002</v>
          </cell>
          <cell r="M163">
            <v>-35.99</v>
          </cell>
          <cell r="N163">
            <v>5.32</v>
          </cell>
          <cell r="O163">
            <v>32.869999999999997</v>
          </cell>
          <cell r="P163">
            <v>-27.55</v>
          </cell>
        </row>
        <row r="164">
          <cell r="A164">
            <v>39692</v>
          </cell>
          <cell r="B164">
            <v>33.589999999999996</v>
          </cell>
          <cell r="C164">
            <v>259.83999999999997</v>
          </cell>
          <cell r="D164">
            <v>-226.26</v>
          </cell>
          <cell r="E164">
            <v>607.38</v>
          </cell>
          <cell r="F164">
            <v>631.3599999999999</v>
          </cell>
          <cell r="G164">
            <v>-23.959999999999994</v>
          </cell>
          <cell r="H164">
            <v>410.41</v>
          </cell>
          <cell r="I164">
            <v>368.5</v>
          </cell>
          <cell r="J164">
            <v>41.91</v>
          </cell>
          <cell r="K164">
            <v>185.88</v>
          </cell>
          <cell r="L164">
            <v>226.09000000000003</v>
          </cell>
          <cell r="M164">
            <v>-40.21</v>
          </cell>
          <cell r="N164">
            <v>11.09</v>
          </cell>
          <cell r="O164">
            <v>36.75</v>
          </cell>
          <cell r="P164">
            <v>-25.66</v>
          </cell>
        </row>
        <row r="165">
          <cell r="A165">
            <v>39722</v>
          </cell>
          <cell r="B165">
            <v>37.809999999999995</v>
          </cell>
          <cell r="C165">
            <v>308.30999999999995</v>
          </cell>
          <cell r="D165">
            <v>-270.5</v>
          </cell>
          <cell r="E165">
            <v>683.34</v>
          </cell>
          <cell r="F165">
            <v>707.25999999999988</v>
          </cell>
          <cell r="G165">
            <v>-23.909999999999993</v>
          </cell>
          <cell r="H165">
            <v>463.28000000000003</v>
          </cell>
          <cell r="I165">
            <v>413.94</v>
          </cell>
          <cell r="J165">
            <v>49.339999999999996</v>
          </cell>
          <cell r="K165">
            <v>208.41</v>
          </cell>
          <cell r="L165">
            <v>254.82000000000002</v>
          </cell>
          <cell r="M165">
            <v>-46.410000000000004</v>
          </cell>
          <cell r="N165">
            <v>11.65</v>
          </cell>
          <cell r="O165">
            <v>38.479999999999997</v>
          </cell>
          <cell r="P165">
            <v>-26.84</v>
          </cell>
        </row>
        <row r="166">
          <cell r="A166">
            <v>39753</v>
          </cell>
          <cell r="B166">
            <v>43.809999999999995</v>
          </cell>
          <cell r="C166">
            <v>326.21999999999997</v>
          </cell>
          <cell r="D166">
            <v>-282.41000000000003</v>
          </cell>
          <cell r="E166">
            <v>751.25</v>
          </cell>
          <cell r="F166">
            <v>766.01999999999987</v>
          </cell>
          <cell r="G166">
            <v>-14.759999999999993</v>
          </cell>
          <cell r="H166">
            <v>510.57000000000005</v>
          </cell>
          <cell r="I166">
            <v>451.09</v>
          </cell>
          <cell r="J166">
            <v>59.48</v>
          </cell>
          <cell r="K166">
            <v>228.32</v>
          </cell>
          <cell r="L166">
            <v>274.89000000000004</v>
          </cell>
          <cell r="M166">
            <v>-46.580000000000005</v>
          </cell>
          <cell r="N166">
            <v>12.36</v>
          </cell>
          <cell r="O166">
            <v>40.019999999999996</v>
          </cell>
          <cell r="P166">
            <v>-27.669999999999998</v>
          </cell>
        </row>
        <row r="167">
          <cell r="A167">
            <v>39783</v>
          </cell>
          <cell r="B167">
            <v>46.639999999999993</v>
          </cell>
          <cell r="C167">
            <v>365.46</v>
          </cell>
          <cell r="D167">
            <v>-318.82000000000005</v>
          </cell>
          <cell r="E167">
            <v>816.17</v>
          </cell>
          <cell r="F167">
            <v>828.74999999999989</v>
          </cell>
          <cell r="G167">
            <v>-12.579999999999993</v>
          </cell>
          <cell r="H167">
            <v>547.91000000000008</v>
          </cell>
          <cell r="I167">
            <v>486.55999999999995</v>
          </cell>
          <cell r="J167">
            <v>61.349999999999994</v>
          </cell>
          <cell r="K167">
            <v>255.24</v>
          </cell>
          <cell r="L167">
            <v>300.48</v>
          </cell>
          <cell r="M167">
            <v>-45.260000000000005</v>
          </cell>
          <cell r="N167">
            <v>13.02</v>
          </cell>
          <cell r="O167">
            <v>41.69</v>
          </cell>
          <cell r="P167">
            <v>-28.68</v>
          </cell>
        </row>
        <row r="168">
          <cell r="A168">
            <v>39814</v>
          </cell>
          <cell r="B168">
            <v>3.09</v>
          </cell>
          <cell r="C168">
            <v>32.76</v>
          </cell>
          <cell r="D168">
            <v>-29.67</v>
          </cell>
          <cell r="E168">
            <v>56.79</v>
          </cell>
          <cell r="F168">
            <v>58.62</v>
          </cell>
          <cell r="G168">
            <v>-1.83</v>
          </cell>
          <cell r="H168">
            <v>35.01</v>
          </cell>
          <cell r="I168">
            <v>33.69</v>
          </cell>
          <cell r="J168">
            <v>1.32</v>
          </cell>
          <cell r="K168">
            <v>21.25</v>
          </cell>
          <cell r="L168">
            <v>22.94</v>
          </cell>
          <cell r="M168">
            <v>-1.69</v>
          </cell>
          <cell r="N168">
            <v>0.53</v>
          </cell>
          <cell r="O168">
            <v>1.99</v>
          </cell>
          <cell r="P168">
            <v>-1.45</v>
          </cell>
        </row>
        <row r="169">
          <cell r="A169">
            <v>39845</v>
          </cell>
          <cell r="B169">
            <v>42.14</v>
          </cell>
          <cell r="C169">
            <v>73.72999999999999</v>
          </cell>
          <cell r="D169">
            <v>-31.590000000000003</v>
          </cell>
          <cell r="E169">
            <v>116.89</v>
          </cell>
          <cell r="F169">
            <v>127.81</v>
          </cell>
          <cell r="G169">
            <v>-10.92</v>
          </cell>
          <cell r="H169">
            <v>74.88</v>
          </cell>
          <cell r="I169">
            <v>67.009999999999991</v>
          </cell>
          <cell r="J169">
            <v>7.87</v>
          </cell>
          <cell r="K169">
            <v>40.97</v>
          </cell>
          <cell r="L169">
            <v>57.379999999999995</v>
          </cell>
          <cell r="M169">
            <v>-16.41</v>
          </cell>
          <cell r="N169">
            <v>1.04</v>
          </cell>
          <cell r="O169">
            <v>3.42</v>
          </cell>
          <cell r="P169">
            <v>-2.37</v>
          </cell>
        </row>
        <row r="170">
          <cell r="A170">
            <v>39873</v>
          </cell>
          <cell r="B170">
            <v>45.480000000000004</v>
          </cell>
          <cell r="C170">
            <v>106.16</v>
          </cell>
          <cell r="D170">
            <v>-60.690000000000005</v>
          </cell>
          <cell r="E170">
            <v>172</v>
          </cell>
          <cell r="F170">
            <v>192.7</v>
          </cell>
          <cell r="G170">
            <v>-20.71</v>
          </cell>
          <cell r="H170">
            <v>106.86999999999999</v>
          </cell>
          <cell r="I170">
            <v>97.889999999999986</v>
          </cell>
          <cell r="J170">
            <v>8.98</v>
          </cell>
          <cell r="K170">
            <v>63.11</v>
          </cell>
          <cell r="L170">
            <v>84.27</v>
          </cell>
          <cell r="M170">
            <v>-21.16</v>
          </cell>
          <cell r="N170">
            <v>2.0099999999999998</v>
          </cell>
          <cell r="O170">
            <v>10.54</v>
          </cell>
          <cell r="P170">
            <v>-8.52</v>
          </cell>
        </row>
        <row r="171">
          <cell r="A171">
            <v>39904</v>
          </cell>
          <cell r="B171">
            <v>51</v>
          </cell>
          <cell r="C171">
            <v>136.34</v>
          </cell>
          <cell r="D171">
            <v>-85.350000000000009</v>
          </cell>
          <cell r="E171">
            <v>241.53</v>
          </cell>
          <cell r="F171">
            <v>268.52999999999997</v>
          </cell>
          <cell r="G171">
            <v>-27.01</v>
          </cell>
          <cell r="H171">
            <v>153.95999999999998</v>
          </cell>
          <cell r="I171">
            <v>145.22999999999999</v>
          </cell>
          <cell r="J171">
            <v>8.73</v>
          </cell>
          <cell r="K171">
            <v>84.66</v>
          </cell>
          <cell r="L171">
            <v>109.64999999999999</v>
          </cell>
          <cell r="M171">
            <v>-24.990000000000002</v>
          </cell>
          <cell r="N171">
            <v>2.9</v>
          </cell>
          <cell r="O171">
            <v>13.649999999999999</v>
          </cell>
          <cell r="P171">
            <v>-10.74</v>
          </cell>
        </row>
        <row r="172">
          <cell r="A172">
            <v>39934</v>
          </cell>
          <cell r="B172">
            <v>78.760000000000005</v>
          </cell>
          <cell r="C172">
            <v>174.02</v>
          </cell>
          <cell r="D172">
            <v>-95.27000000000001</v>
          </cell>
          <cell r="E172">
            <v>320.35000000000002</v>
          </cell>
          <cell r="F172">
            <v>343.53999999999996</v>
          </cell>
          <cell r="G172">
            <v>-23.21</v>
          </cell>
          <cell r="H172">
            <v>211.23999999999998</v>
          </cell>
          <cell r="I172">
            <v>183.32</v>
          </cell>
          <cell r="J172">
            <v>27.92</v>
          </cell>
          <cell r="K172">
            <v>105.38</v>
          </cell>
          <cell r="L172">
            <v>141.85</v>
          </cell>
          <cell r="M172">
            <v>-36.47</v>
          </cell>
          <cell r="N172">
            <v>3.7199999999999998</v>
          </cell>
          <cell r="O172">
            <v>18.369999999999997</v>
          </cell>
          <cell r="P172">
            <v>-14.64</v>
          </cell>
        </row>
        <row r="173">
          <cell r="A173">
            <v>39965</v>
          </cell>
          <cell r="B173">
            <v>81.47</v>
          </cell>
          <cell r="C173">
            <v>203.62</v>
          </cell>
          <cell r="D173">
            <v>-122.16000000000001</v>
          </cell>
          <cell r="E173">
            <v>384.01</v>
          </cell>
          <cell r="F173">
            <v>405.31999999999994</v>
          </cell>
          <cell r="G173">
            <v>-21.330000000000002</v>
          </cell>
          <cell r="H173">
            <v>251.69</v>
          </cell>
          <cell r="I173">
            <v>221.76</v>
          </cell>
          <cell r="J173">
            <v>29.93</v>
          </cell>
          <cell r="K173">
            <v>127.84</v>
          </cell>
          <cell r="L173">
            <v>160.04</v>
          </cell>
          <cell r="M173">
            <v>-32.200000000000003</v>
          </cell>
          <cell r="N173">
            <v>4.47</v>
          </cell>
          <cell r="O173">
            <v>23.529999999999998</v>
          </cell>
          <cell r="P173">
            <v>-19.05</v>
          </cell>
        </row>
        <row r="174">
          <cell r="A174">
            <v>39995</v>
          </cell>
          <cell r="B174">
            <v>93.47</v>
          </cell>
          <cell r="C174">
            <v>239.91</v>
          </cell>
          <cell r="D174">
            <v>-146.45000000000002</v>
          </cell>
          <cell r="E174">
            <v>449.91999999999996</v>
          </cell>
          <cell r="F174">
            <v>472.77999999999992</v>
          </cell>
          <cell r="G174">
            <v>-22.880000000000003</v>
          </cell>
          <cell r="H174">
            <v>289.65999999999997</v>
          </cell>
          <cell r="I174">
            <v>258.76</v>
          </cell>
          <cell r="J174">
            <v>30.91</v>
          </cell>
          <cell r="K174">
            <v>153.29</v>
          </cell>
          <cell r="L174">
            <v>189.48</v>
          </cell>
          <cell r="M174">
            <v>-36.190000000000005</v>
          </cell>
          <cell r="N174">
            <v>6.96</v>
          </cell>
          <cell r="O174">
            <v>24.56</v>
          </cell>
          <cell r="P174">
            <v>-17.59</v>
          </cell>
        </row>
        <row r="175">
          <cell r="A175">
            <v>40026</v>
          </cell>
          <cell r="B175">
            <v>97.88</v>
          </cell>
          <cell r="C175">
            <v>274.58999999999997</v>
          </cell>
          <cell r="D175">
            <v>-176.72000000000003</v>
          </cell>
          <cell r="E175">
            <v>505.64</v>
          </cell>
          <cell r="F175">
            <v>533.00999999999988</v>
          </cell>
          <cell r="G175">
            <v>-27.39</v>
          </cell>
          <cell r="H175">
            <v>322.56999999999994</v>
          </cell>
          <cell r="I175">
            <v>294.13</v>
          </cell>
          <cell r="J175">
            <v>28.44</v>
          </cell>
          <cell r="K175">
            <v>175.20999999999998</v>
          </cell>
          <cell r="L175">
            <v>211.45</v>
          </cell>
          <cell r="M175">
            <v>-36.24</v>
          </cell>
          <cell r="N175">
            <v>7.85</v>
          </cell>
          <cell r="O175">
            <v>27.45</v>
          </cell>
          <cell r="P175">
            <v>-19.59</v>
          </cell>
        </row>
        <row r="176">
          <cell r="A176">
            <v>40057</v>
          </cell>
          <cell r="B176">
            <v>100.57</v>
          </cell>
          <cell r="C176">
            <v>310.27</v>
          </cell>
          <cell r="D176">
            <v>-209.71000000000004</v>
          </cell>
          <cell r="E176">
            <v>550.93999999999994</v>
          </cell>
          <cell r="F176">
            <v>587.09999999999991</v>
          </cell>
          <cell r="G176">
            <v>-36.18</v>
          </cell>
          <cell r="H176">
            <v>349.52999999999992</v>
          </cell>
          <cell r="I176">
            <v>316.67</v>
          </cell>
          <cell r="J176">
            <v>32.86</v>
          </cell>
          <cell r="K176">
            <v>192.63</v>
          </cell>
          <cell r="L176">
            <v>239.64</v>
          </cell>
          <cell r="M176">
            <v>-47.010000000000005</v>
          </cell>
          <cell r="N176">
            <v>8.77</v>
          </cell>
          <cell r="O176">
            <v>30.81</v>
          </cell>
          <cell r="P176">
            <v>-22.03</v>
          </cell>
        </row>
        <row r="177">
          <cell r="A177">
            <v>40087</v>
          </cell>
          <cell r="B177">
            <v>102.86</v>
          </cell>
          <cell r="C177">
            <v>339.34</v>
          </cell>
          <cell r="D177">
            <v>-236.49000000000004</v>
          </cell>
          <cell r="E177">
            <v>607.09999999999991</v>
          </cell>
          <cell r="F177">
            <v>646.52999999999986</v>
          </cell>
          <cell r="G177">
            <v>-39.44</v>
          </cell>
          <cell r="H177">
            <v>384.65999999999991</v>
          </cell>
          <cell r="I177">
            <v>342.36</v>
          </cell>
          <cell r="J177">
            <v>42.3</v>
          </cell>
          <cell r="K177">
            <v>213.10999999999999</v>
          </cell>
          <cell r="L177">
            <v>272.14</v>
          </cell>
          <cell r="M177">
            <v>-59.02</v>
          </cell>
          <cell r="N177">
            <v>9.32</v>
          </cell>
          <cell r="O177">
            <v>32.049999999999997</v>
          </cell>
          <cell r="P177">
            <v>-22.720000000000002</v>
          </cell>
        </row>
        <row r="178">
          <cell r="A178">
            <v>40118</v>
          </cell>
          <cell r="B178">
            <v>107</v>
          </cell>
          <cell r="C178">
            <v>361.10999999999996</v>
          </cell>
          <cell r="D178">
            <v>-254.12000000000003</v>
          </cell>
          <cell r="E178">
            <v>658.96999999999991</v>
          </cell>
          <cell r="F178">
            <v>719.52999999999986</v>
          </cell>
          <cell r="G178">
            <v>-60.569999999999993</v>
          </cell>
          <cell r="H178">
            <v>414.27999999999992</v>
          </cell>
          <cell r="I178">
            <v>377.05</v>
          </cell>
          <cell r="J178">
            <v>37.229999999999997</v>
          </cell>
          <cell r="K178">
            <v>234.85999999999999</v>
          </cell>
          <cell r="L178">
            <v>307.27</v>
          </cell>
          <cell r="M178">
            <v>-72.400000000000006</v>
          </cell>
          <cell r="N178">
            <v>9.82</v>
          </cell>
          <cell r="O178">
            <v>35.22</v>
          </cell>
          <cell r="P178">
            <v>-25.400000000000002</v>
          </cell>
        </row>
        <row r="179">
          <cell r="A179">
            <v>40148</v>
          </cell>
          <cell r="B179">
            <v>111.54</v>
          </cell>
          <cell r="C179">
            <v>404.66999999999996</v>
          </cell>
          <cell r="D179">
            <v>-293.13000000000005</v>
          </cell>
          <cell r="E179">
            <v>719.2399999999999</v>
          </cell>
          <cell r="F179">
            <v>769.08999999999992</v>
          </cell>
          <cell r="G179">
            <v>-49.859999999999992</v>
          </cell>
          <cell r="H179">
            <v>448.28999999999991</v>
          </cell>
          <cell r="I179">
            <v>402.58000000000004</v>
          </cell>
          <cell r="J179">
            <v>45.709999999999994</v>
          </cell>
          <cell r="K179">
            <v>260.08999999999997</v>
          </cell>
          <cell r="L179">
            <v>328.72999999999996</v>
          </cell>
          <cell r="M179">
            <v>-68.63000000000001</v>
          </cell>
          <cell r="N179">
            <v>10.85</v>
          </cell>
          <cell r="O179">
            <v>37.79</v>
          </cell>
          <cell r="P179">
            <v>-26.94</v>
          </cell>
        </row>
        <row r="180">
          <cell r="A180">
            <v>40179</v>
          </cell>
          <cell r="B180">
            <v>3.54</v>
          </cell>
          <cell r="C180">
            <v>46.1</v>
          </cell>
          <cell r="D180">
            <v>-42.56</v>
          </cell>
          <cell r="E180">
            <v>45.1</v>
          </cell>
          <cell r="F180">
            <v>51.44</v>
          </cell>
          <cell r="G180">
            <v>-6.34</v>
          </cell>
          <cell r="H180">
            <v>29.19</v>
          </cell>
          <cell r="I180">
            <v>29.51</v>
          </cell>
          <cell r="J180">
            <v>-0.32</v>
          </cell>
          <cell r="K180">
            <v>15.46</v>
          </cell>
          <cell r="L180">
            <v>19.55</v>
          </cell>
          <cell r="M180">
            <v>-4.0999999999999996</v>
          </cell>
          <cell r="N180">
            <v>0.46</v>
          </cell>
          <cell r="O180">
            <v>2.38</v>
          </cell>
          <cell r="P180">
            <v>-1.92</v>
          </cell>
        </row>
        <row r="181">
          <cell r="A181">
            <v>40210</v>
          </cell>
          <cell r="B181">
            <v>6.58</v>
          </cell>
          <cell r="C181">
            <v>90.1</v>
          </cell>
          <cell r="D181">
            <v>-83.52000000000001</v>
          </cell>
          <cell r="E181">
            <v>103.22</v>
          </cell>
          <cell r="F181">
            <v>102.86</v>
          </cell>
          <cell r="G181">
            <v>0.37000000000000011</v>
          </cell>
          <cell r="H181">
            <v>64.540000000000006</v>
          </cell>
          <cell r="I181">
            <v>61.480000000000004</v>
          </cell>
          <cell r="J181">
            <v>3.06</v>
          </cell>
          <cell r="K181">
            <v>37.769999999999996</v>
          </cell>
          <cell r="L181">
            <v>37.5</v>
          </cell>
          <cell r="M181">
            <v>0.26000000000000068</v>
          </cell>
          <cell r="N181">
            <v>0.92999999999999994</v>
          </cell>
          <cell r="O181">
            <v>3.87</v>
          </cell>
          <cell r="P181">
            <v>-2.95</v>
          </cell>
        </row>
        <row r="182">
          <cell r="A182">
            <v>40238</v>
          </cell>
          <cell r="B182">
            <v>9.879999999999999</v>
          </cell>
          <cell r="C182">
            <v>126.22</v>
          </cell>
          <cell r="D182">
            <v>-116.34</v>
          </cell>
          <cell r="E182">
            <v>156.74</v>
          </cell>
          <cell r="F182">
            <v>170.11</v>
          </cell>
          <cell r="G182">
            <v>-13.36</v>
          </cell>
          <cell r="H182">
            <v>93.75</v>
          </cell>
          <cell r="I182">
            <v>91.68</v>
          </cell>
          <cell r="J182">
            <v>2.0700000000000003</v>
          </cell>
          <cell r="K182">
            <v>61.039999999999992</v>
          </cell>
          <cell r="L182">
            <v>72.8</v>
          </cell>
          <cell r="M182">
            <v>-11.77</v>
          </cell>
          <cell r="N182">
            <v>1.97</v>
          </cell>
          <cell r="O182">
            <v>5.62</v>
          </cell>
          <cell r="P182">
            <v>-3.66</v>
          </cell>
        </row>
        <row r="183">
          <cell r="A183">
            <v>40269</v>
          </cell>
          <cell r="B183">
            <v>11.149999999999999</v>
          </cell>
          <cell r="C183">
            <v>159.07</v>
          </cell>
          <cell r="D183">
            <v>-147.92000000000002</v>
          </cell>
          <cell r="E183">
            <v>226.92000000000002</v>
          </cell>
          <cell r="F183">
            <v>245.24</v>
          </cell>
          <cell r="G183">
            <v>-18.309999999999999</v>
          </cell>
          <cell r="H183">
            <v>139.41</v>
          </cell>
          <cell r="I183">
            <v>137.17000000000002</v>
          </cell>
          <cell r="J183">
            <v>2.2500000000000004</v>
          </cell>
          <cell r="K183">
            <v>84.74</v>
          </cell>
          <cell r="L183">
            <v>100.33</v>
          </cell>
          <cell r="M183">
            <v>-15.59</v>
          </cell>
          <cell r="N183">
            <v>2.7800000000000002</v>
          </cell>
          <cell r="O183">
            <v>7.73</v>
          </cell>
          <cell r="P183">
            <v>-4.96</v>
          </cell>
        </row>
        <row r="184">
          <cell r="A184">
            <v>40299</v>
          </cell>
          <cell r="B184">
            <v>15.79</v>
          </cell>
          <cell r="C184">
            <v>185.70999999999998</v>
          </cell>
          <cell r="D184">
            <v>-169.92000000000002</v>
          </cell>
          <cell r="E184">
            <v>297.69</v>
          </cell>
          <cell r="F184">
            <v>311.89</v>
          </cell>
          <cell r="G184">
            <v>-14.189999999999998</v>
          </cell>
          <cell r="H184">
            <v>191.6</v>
          </cell>
          <cell r="I184">
            <v>168.09000000000003</v>
          </cell>
          <cell r="J184">
            <v>23.52</v>
          </cell>
          <cell r="K184">
            <v>102.67999999999999</v>
          </cell>
          <cell r="L184">
            <v>128.44999999999999</v>
          </cell>
          <cell r="M184">
            <v>-25.77</v>
          </cell>
          <cell r="N184">
            <v>3.4200000000000004</v>
          </cell>
          <cell r="O184">
            <v>15.350000000000001</v>
          </cell>
          <cell r="P184">
            <v>-11.940000000000001</v>
          </cell>
        </row>
        <row r="185">
          <cell r="A185">
            <v>40330</v>
          </cell>
          <cell r="B185">
            <v>19.41</v>
          </cell>
          <cell r="C185">
            <v>221.32999999999998</v>
          </cell>
          <cell r="D185">
            <v>-201.92000000000002</v>
          </cell>
          <cell r="E185">
            <v>350.39</v>
          </cell>
          <cell r="F185">
            <v>376.48</v>
          </cell>
          <cell r="G185">
            <v>-26.08</v>
          </cell>
          <cell r="H185">
            <v>220.7</v>
          </cell>
          <cell r="I185">
            <v>204.01000000000005</v>
          </cell>
          <cell r="J185">
            <v>16.7</v>
          </cell>
          <cell r="K185">
            <v>125.66</v>
          </cell>
          <cell r="L185">
            <v>155.66999999999999</v>
          </cell>
          <cell r="M185">
            <v>-30.009999999999998</v>
          </cell>
          <cell r="N185">
            <v>4.04</v>
          </cell>
          <cell r="O185">
            <v>16.8</v>
          </cell>
          <cell r="P185">
            <v>-12.770000000000001</v>
          </cell>
        </row>
        <row r="186">
          <cell r="A186">
            <v>40360</v>
          </cell>
          <cell r="B186">
            <v>21.37</v>
          </cell>
          <cell r="C186">
            <v>265.51</v>
          </cell>
          <cell r="D186">
            <v>-244.13000000000002</v>
          </cell>
          <cell r="E186">
            <v>414.90999999999997</v>
          </cell>
          <cell r="F186">
            <v>450.25</v>
          </cell>
          <cell r="G186">
            <v>-35.33</v>
          </cell>
          <cell r="H186">
            <v>259.83</v>
          </cell>
          <cell r="I186">
            <v>243.29000000000005</v>
          </cell>
          <cell r="J186">
            <v>16.55</v>
          </cell>
          <cell r="K186">
            <v>150.32999999999998</v>
          </cell>
          <cell r="L186">
            <v>185.1</v>
          </cell>
          <cell r="M186">
            <v>-34.769999999999996</v>
          </cell>
          <cell r="N186">
            <v>4.76</v>
          </cell>
          <cell r="O186">
            <v>21.86</v>
          </cell>
          <cell r="P186">
            <v>-17.100000000000001</v>
          </cell>
        </row>
        <row r="187">
          <cell r="A187">
            <v>40391</v>
          </cell>
          <cell r="B187">
            <v>22.69</v>
          </cell>
          <cell r="C187">
            <v>310.12</v>
          </cell>
          <cell r="D187">
            <v>-287.41000000000003</v>
          </cell>
          <cell r="E187">
            <v>477.34999999999997</v>
          </cell>
          <cell r="F187">
            <v>521.79</v>
          </cell>
          <cell r="G187">
            <v>-44.42</v>
          </cell>
          <cell r="H187">
            <v>298.79999999999995</v>
          </cell>
          <cell r="I187">
            <v>283.74000000000007</v>
          </cell>
          <cell r="J187">
            <v>15.07</v>
          </cell>
          <cell r="K187">
            <v>173.27999999999997</v>
          </cell>
          <cell r="L187">
            <v>208.85</v>
          </cell>
          <cell r="M187">
            <v>-35.569999999999993</v>
          </cell>
          <cell r="N187">
            <v>5.2799999999999994</v>
          </cell>
          <cell r="O187">
            <v>29.2</v>
          </cell>
          <cell r="P187">
            <v>-23.92</v>
          </cell>
        </row>
        <row r="188">
          <cell r="A188">
            <v>40422</v>
          </cell>
          <cell r="B188">
            <v>27.28</v>
          </cell>
          <cell r="C188">
            <v>352.16</v>
          </cell>
          <cell r="D188">
            <v>-324.86</v>
          </cell>
          <cell r="E188">
            <v>532.13</v>
          </cell>
          <cell r="F188">
            <v>575.91999999999996</v>
          </cell>
          <cell r="G188">
            <v>-43.760000000000005</v>
          </cell>
          <cell r="H188">
            <v>329.99999999999994</v>
          </cell>
          <cell r="I188">
            <v>310.00000000000006</v>
          </cell>
          <cell r="J188">
            <v>20.010000000000002</v>
          </cell>
          <cell r="K188">
            <v>194.66999999999996</v>
          </cell>
          <cell r="L188">
            <v>233.51</v>
          </cell>
          <cell r="M188">
            <v>-38.839999999999996</v>
          </cell>
          <cell r="N188">
            <v>7.4699999999999989</v>
          </cell>
          <cell r="O188">
            <v>32.409999999999997</v>
          </cell>
          <cell r="P188">
            <v>-24.94</v>
          </cell>
        </row>
        <row r="189">
          <cell r="A189">
            <v>40452</v>
          </cell>
          <cell r="B189">
            <v>29.450000000000003</v>
          </cell>
          <cell r="C189">
            <v>382.34000000000003</v>
          </cell>
          <cell r="D189">
            <v>-352.87</v>
          </cell>
          <cell r="E189">
            <v>586.83000000000004</v>
          </cell>
          <cell r="F189">
            <v>638.49</v>
          </cell>
          <cell r="G189">
            <v>-51.63</v>
          </cell>
          <cell r="H189">
            <v>366.20999999999992</v>
          </cell>
          <cell r="I189">
            <v>338.76000000000005</v>
          </cell>
          <cell r="J189">
            <v>27.450000000000003</v>
          </cell>
          <cell r="K189">
            <v>212.34999999999997</v>
          </cell>
          <cell r="L189">
            <v>263.52</v>
          </cell>
          <cell r="M189">
            <v>-51.169999999999995</v>
          </cell>
          <cell r="N189">
            <v>8.2899999999999991</v>
          </cell>
          <cell r="O189">
            <v>36.209999999999994</v>
          </cell>
          <cell r="P189">
            <v>-27.92</v>
          </cell>
        </row>
        <row r="190">
          <cell r="A190">
            <v>40483</v>
          </cell>
          <cell r="B190">
            <v>31.770000000000003</v>
          </cell>
          <cell r="C190">
            <v>407.36</v>
          </cell>
          <cell r="D190">
            <v>-375.58</v>
          </cell>
          <cell r="E190">
            <v>644.11</v>
          </cell>
          <cell r="F190">
            <v>709.81</v>
          </cell>
          <cell r="G190">
            <v>-65.67</v>
          </cell>
          <cell r="H190">
            <v>398.27999999999992</v>
          </cell>
          <cell r="I190">
            <v>377.62000000000006</v>
          </cell>
          <cell r="J190">
            <v>20.660000000000004</v>
          </cell>
          <cell r="K190">
            <v>236.09999999999997</v>
          </cell>
          <cell r="L190">
            <v>294.52999999999997</v>
          </cell>
          <cell r="M190">
            <v>-58.429999999999993</v>
          </cell>
          <cell r="N190">
            <v>9.7399999999999984</v>
          </cell>
          <cell r="O190">
            <v>37.649999999999991</v>
          </cell>
          <cell r="P190">
            <v>-27.91</v>
          </cell>
        </row>
        <row r="191">
          <cell r="A191">
            <v>40513</v>
          </cell>
          <cell r="B191">
            <v>34.730000000000004</v>
          </cell>
          <cell r="C191">
            <v>449.04</v>
          </cell>
          <cell r="D191">
            <v>-414.29999999999995</v>
          </cell>
          <cell r="E191">
            <v>710.42000000000007</v>
          </cell>
          <cell r="F191">
            <v>773.28</v>
          </cell>
          <cell r="G191">
            <v>-62.83</v>
          </cell>
          <cell r="H191">
            <v>436.56999999999994</v>
          </cell>
          <cell r="I191">
            <v>404.43000000000006</v>
          </cell>
          <cell r="J191">
            <v>32.130000000000003</v>
          </cell>
          <cell r="K191">
            <v>263.55999999999995</v>
          </cell>
          <cell r="L191">
            <v>328.53999999999996</v>
          </cell>
          <cell r="M191">
            <v>-64.989999999999995</v>
          </cell>
          <cell r="N191">
            <v>10.309999999999999</v>
          </cell>
          <cell r="O191">
            <v>40.289999999999992</v>
          </cell>
          <cell r="P191">
            <v>-29.990000000000002</v>
          </cell>
        </row>
        <row r="192">
          <cell r="A192">
            <v>40544</v>
          </cell>
          <cell r="B192">
            <v>2.7</v>
          </cell>
          <cell r="C192">
            <v>34.700000000000003</v>
          </cell>
          <cell r="D192">
            <v>-31.99</v>
          </cell>
          <cell r="E192">
            <v>57.88</v>
          </cell>
          <cell r="F192">
            <v>55.31</v>
          </cell>
          <cell r="G192">
            <v>2.57</v>
          </cell>
          <cell r="H192">
            <v>29.93</v>
          </cell>
          <cell r="I192">
            <v>31.09</v>
          </cell>
          <cell r="J192">
            <v>-1.1599999999999999</v>
          </cell>
          <cell r="K192">
            <v>27.5</v>
          </cell>
          <cell r="L192">
            <v>23.16</v>
          </cell>
          <cell r="M192">
            <v>4.34</v>
          </cell>
          <cell r="N192">
            <v>0.45</v>
          </cell>
          <cell r="O192">
            <v>1.06</v>
          </cell>
          <cell r="P192">
            <v>-0.61</v>
          </cell>
        </row>
        <row r="193">
          <cell r="A193">
            <v>40575</v>
          </cell>
          <cell r="B193">
            <v>4.71</v>
          </cell>
          <cell r="C193">
            <v>65.34</v>
          </cell>
          <cell r="D193">
            <v>-60.61</v>
          </cell>
          <cell r="E193">
            <v>123.14000000000001</v>
          </cell>
          <cell r="F193">
            <v>110.33000000000001</v>
          </cell>
          <cell r="G193">
            <v>12.81</v>
          </cell>
          <cell r="H193">
            <v>67.84</v>
          </cell>
          <cell r="I193">
            <v>63.22</v>
          </cell>
          <cell r="J193">
            <v>4.6099999999999994</v>
          </cell>
          <cell r="K193">
            <v>54.2</v>
          </cell>
          <cell r="L193">
            <v>44.980000000000004</v>
          </cell>
          <cell r="M193">
            <v>9.2100000000000009</v>
          </cell>
          <cell r="N193">
            <v>1.1100000000000001</v>
          </cell>
          <cell r="O193">
            <v>2.13</v>
          </cell>
          <cell r="P193">
            <v>-1.01</v>
          </cell>
        </row>
        <row r="194">
          <cell r="A194">
            <v>40603</v>
          </cell>
          <cell r="B194">
            <v>8.57</v>
          </cell>
          <cell r="C194">
            <v>99.81</v>
          </cell>
          <cell r="D194">
            <v>-91.22</v>
          </cell>
          <cell r="E194">
            <v>185.71</v>
          </cell>
          <cell r="F194">
            <v>181.11</v>
          </cell>
          <cell r="G194">
            <v>4.5999999999999996</v>
          </cell>
          <cell r="H194">
            <v>100.01</v>
          </cell>
          <cell r="I194">
            <v>96.15</v>
          </cell>
          <cell r="J194">
            <v>3.8399999999999994</v>
          </cell>
          <cell r="K194">
            <v>83.92</v>
          </cell>
          <cell r="L194">
            <v>81.7</v>
          </cell>
          <cell r="M194">
            <v>2.2000000000000011</v>
          </cell>
          <cell r="N194">
            <v>1.8</v>
          </cell>
          <cell r="O194">
            <v>3.25</v>
          </cell>
          <cell r="P194">
            <v>-1.45</v>
          </cell>
        </row>
        <row r="195">
          <cell r="A195">
            <v>40634</v>
          </cell>
          <cell r="B195">
            <v>12.629999999999999</v>
          </cell>
          <cell r="C195">
            <v>133.13999999999999</v>
          </cell>
          <cell r="D195">
            <v>-120.49</v>
          </cell>
          <cell r="E195">
            <v>261.96000000000004</v>
          </cell>
          <cell r="F195">
            <v>265.99</v>
          </cell>
          <cell r="G195">
            <v>-4.0199999999999996</v>
          </cell>
          <cell r="H195">
            <v>151</v>
          </cell>
          <cell r="I195">
            <v>144.47</v>
          </cell>
          <cell r="J195">
            <v>6.5</v>
          </cell>
          <cell r="K195">
            <v>108.75</v>
          </cell>
          <cell r="L195">
            <v>112.98</v>
          </cell>
          <cell r="M195">
            <v>-4.2599999999999989</v>
          </cell>
          <cell r="N195">
            <v>2.2400000000000002</v>
          </cell>
          <cell r="O195">
            <v>8.52</v>
          </cell>
          <cell r="P195">
            <v>-6.28</v>
          </cell>
        </row>
        <row r="196">
          <cell r="A196">
            <v>40664</v>
          </cell>
          <cell r="B196">
            <v>17.009999999999998</v>
          </cell>
          <cell r="C196">
            <v>183.83999999999997</v>
          </cell>
          <cell r="D196">
            <v>-166.81</v>
          </cell>
          <cell r="E196">
            <v>352.31000000000006</v>
          </cell>
          <cell r="F196">
            <v>334.12</v>
          </cell>
          <cell r="G196">
            <v>18.2</v>
          </cell>
          <cell r="H196">
            <v>210.29</v>
          </cell>
          <cell r="I196">
            <v>177.87</v>
          </cell>
          <cell r="J196">
            <v>32.39</v>
          </cell>
          <cell r="K196">
            <v>138.52000000000001</v>
          </cell>
          <cell r="L196">
            <v>145.13999999999999</v>
          </cell>
          <cell r="M196">
            <v>-6.6499999999999986</v>
          </cell>
          <cell r="N196">
            <v>3.5300000000000002</v>
          </cell>
          <cell r="O196">
            <v>11.09</v>
          </cell>
          <cell r="P196">
            <v>-7.57</v>
          </cell>
        </row>
        <row r="197">
          <cell r="A197">
            <v>40695</v>
          </cell>
          <cell r="B197">
            <v>22.229999999999997</v>
          </cell>
          <cell r="C197">
            <v>205.95</v>
          </cell>
          <cell r="D197">
            <v>-183.7</v>
          </cell>
          <cell r="E197">
            <v>409.06000000000006</v>
          </cell>
          <cell r="F197">
            <v>420.47</v>
          </cell>
          <cell r="G197">
            <v>-11.400000000000002</v>
          </cell>
          <cell r="H197">
            <v>239.85</v>
          </cell>
          <cell r="I197">
            <v>212.96</v>
          </cell>
          <cell r="J197">
            <v>26.85</v>
          </cell>
          <cell r="K197">
            <v>163.81</v>
          </cell>
          <cell r="L197">
            <v>188.32999999999998</v>
          </cell>
          <cell r="M197">
            <v>-24.549999999999997</v>
          </cell>
          <cell r="N197">
            <v>5.43</v>
          </cell>
          <cell r="O197">
            <v>19.16</v>
          </cell>
          <cell r="P197">
            <v>-13.73</v>
          </cell>
        </row>
        <row r="198">
          <cell r="A198">
            <v>40725</v>
          </cell>
          <cell r="B198">
            <v>24.599999999999998</v>
          </cell>
          <cell r="C198">
            <v>266.83999999999997</v>
          </cell>
          <cell r="D198">
            <v>-242.20999999999998</v>
          </cell>
          <cell r="E198">
            <v>469.78000000000009</v>
          </cell>
          <cell r="F198">
            <v>496.53000000000003</v>
          </cell>
          <cell r="G198">
            <v>-26.730000000000004</v>
          </cell>
          <cell r="H198">
            <v>276.02999999999997</v>
          </cell>
          <cell r="I198">
            <v>249.23000000000002</v>
          </cell>
          <cell r="J198">
            <v>26.76</v>
          </cell>
          <cell r="K198">
            <v>187.36</v>
          </cell>
          <cell r="L198">
            <v>219.82</v>
          </cell>
          <cell r="M198">
            <v>-32.489999999999995</v>
          </cell>
          <cell r="N198">
            <v>6.43</v>
          </cell>
          <cell r="O198">
            <v>27.46</v>
          </cell>
          <cell r="P198">
            <v>-21.03</v>
          </cell>
        </row>
        <row r="199">
          <cell r="A199">
            <v>40756</v>
          </cell>
          <cell r="B199">
            <v>28.68</v>
          </cell>
          <cell r="C199">
            <v>304.40999999999997</v>
          </cell>
          <cell r="D199">
            <v>-275.69</v>
          </cell>
          <cell r="E199">
            <v>540.29000000000008</v>
          </cell>
          <cell r="F199">
            <v>566.78</v>
          </cell>
          <cell r="G199">
            <v>-26.470000000000002</v>
          </cell>
          <cell r="H199">
            <v>317.82</v>
          </cell>
          <cell r="I199">
            <v>285.78000000000003</v>
          </cell>
          <cell r="J199">
            <v>32</v>
          </cell>
          <cell r="K199">
            <v>214.34</v>
          </cell>
          <cell r="L199">
            <v>244.37</v>
          </cell>
          <cell r="M199">
            <v>-30.049999999999994</v>
          </cell>
          <cell r="N199">
            <v>8.18</v>
          </cell>
          <cell r="O199">
            <v>36.61</v>
          </cell>
          <cell r="P199">
            <v>-28.44</v>
          </cell>
        </row>
        <row r="200">
          <cell r="A200">
            <v>40787</v>
          </cell>
          <cell r="B200">
            <v>35.28</v>
          </cell>
          <cell r="C200">
            <v>329.39</v>
          </cell>
          <cell r="D200">
            <v>-294.08</v>
          </cell>
          <cell r="E200">
            <v>612.7700000000001</v>
          </cell>
          <cell r="F200">
            <v>635.22</v>
          </cell>
          <cell r="G200">
            <v>-22.430000000000003</v>
          </cell>
          <cell r="H200">
            <v>352.13</v>
          </cell>
          <cell r="I200">
            <v>312.73</v>
          </cell>
          <cell r="J200">
            <v>39.36</v>
          </cell>
          <cell r="K200">
            <v>249.99</v>
          </cell>
          <cell r="L200">
            <v>282.49</v>
          </cell>
          <cell r="M200">
            <v>-32.519999999999996</v>
          </cell>
          <cell r="N200">
            <v>10.7</v>
          </cell>
          <cell r="O200">
            <v>39.99</v>
          </cell>
          <cell r="P200">
            <v>-29.3</v>
          </cell>
        </row>
        <row r="201">
          <cell r="A201">
            <v>40817</v>
          </cell>
          <cell r="B201">
            <v>38.630000000000003</v>
          </cell>
          <cell r="C201">
            <v>365.24</v>
          </cell>
          <cell r="D201">
            <v>-326.57</v>
          </cell>
          <cell r="E201">
            <v>686.47000000000014</v>
          </cell>
          <cell r="F201">
            <v>698.32</v>
          </cell>
          <cell r="G201">
            <v>-11.830000000000004</v>
          </cell>
          <cell r="H201">
            <v>391.26</v>
          </cell>
          <cell r="I201">
            <v>342.71000000000004</v>
          </cell>
          <cell r="J201">
            <v>48.51</v>
          </cell>
          <cell r="K201">
            <v>283.87</v>
          </cell>
          <cell r="L201">
            <v>314.92</v>
          </cell>
          <cell r="M201">
            <v>-31.069999999999997</v>
          </cell>
          <cell r="N201">
            <v>11.389999999999999</v>
          </cell>
          <cell r="O201">
            <v>40.68</v>
          </cell>
          <cell r="P201">
            <v>-29.3</v>
          </cell>
        </row>
        <row r="202">
          <cell r="A202">
            <v>40848</v>
          </cell>
          <cell r="B202">
            <v>40.900000000000006</v>
          </cell>
          <cell r="C202">
            <v>395.27</v>
          </cell>
          <cell r="D202">
            <v>-354.32</v>
          </cell>
          <cell r="E202">
            <v>753.40000000000009</v>
          </cell>
          <cell r="F202">
            <v>777.5</v>
          </cell>
          <cell r="G202">
            <v>-24.080000000000005</v>
          </cell>
          <cell r="H202">
            <v>425.09</v>
          </cell>
          <cell r="I202">
            <v>382.24</v>
          </cell>
          <cell r="J202">
            <v>42.809999999999995</v>
          </cell>
          <cell r="K202">
            <v>316.37</v>
          </cell>
          <cell r="L202">
            <v>347.58000000000004</v>
          </cell>
          <cell r="M202">
            <v>-31.229999999999997</v>
          </cell>
          <cell r="N202">
            <v>11.999999999999998</v>
          </cell>
          <cell r="O202">
            <v>47.68</v>
          </cell>
          <cell r="P202">
            <v>-35.69</v>
          </cell>
        </row>
        <row r="203">
          <cell r="A203">
            <v>40878</v>
          </cell>
          <cell r="B203">
            <v>47.550000000000004</v>
          </cell>
          <cell r="C203">
            <v>431.7</v>
          </cell>
          <cell r="D203">
            <v>-384.1</v>
          </cell>
          <cell r="E203">
            <v>824.54000000000008</v>
          </cell>
          <cell r="F203">
            <v>837.23</v>
          </cell>
          <cell r="G203">
            <v>-12.670000000000005</v>
          </cell>
          <cell r="H203">
            <v>453.42999999999995</v>
          </cell>
          <cell r="I203">
            <v>404.92</v>
          </cell>
          <cell r="J203">
            <v>48.47</v>
          </cell>
          <cell r="K203">
            <v>358.57</v>
          </cell>
          <cell r="L203">
            <v>382.40000000000003</v>
          </cell>
          <cell r="M203">
            <v>-23.859999999999996</v>
          </cell>
          <cell r="N203">
            <v>12.599999999999998</v>
          </cell>
          <cell r="O203">
            <v>49.9</v>
          </cell>
          <cell r="P203">
            <v>-37.309999999999995</v>
          </cell>
        </row>
        <row r="204">
          <cell r="A204">
            <v>40909</v>
          </cell>
          <cell r="B204">
            <v>8.27</v>
          </cell>
          <cell r="C204">
            <v>47.52</v>
          </cell>
          <cell r="D204">
            <v>-39.24</v>
          </cell>
          <cell r="E204">
            <v>70.73</v>
          </cell>
          <cell r="F204">
            <v>62.56</v>
          </cell>
          <cell r="G204">
            <v>8.17</v>
          </cell>
          <cell r="H204">
            <v>31.89</v>
          </cell>
          <cell r="I204">
            <v>35.86</v>
          </cell>
          <cell r="J204">
            <v>-3.97</v>
          </cell>
          <cell r="K204">
            <v>37.49</v>
          </cell>
          <cell r="L204">
            <v>24.55</v>
          </cell>
          <cell r="M204">
            <v>12.94</v>
          </cell>
          <cell r="N204">
            <v>1.34</v>
          </cell>
          <cell r="O204">
            <v>2.14</v>
          </cell>
          <cell r="P204">
            <v>-0.79</v>
          </cell>
        </row>
        <row r="205">
          <cell r="A205">
            <v>40940</v>
          </cell>
          <cell r="B205">
            <v>11.94</v>
          </cell>
          <cell r="C205">
            <v>68.78</v>
          </cell>
          <cell r="D205">
            <v>-56.84</v>
          </cell>
          <cell r="E205">
            <v>149.44999999999999</v>
          </cell>
          <cell r="F205">
            <v>120.31</v>
          </cell>
          <cell r="G205">
            <v>29.14</v>
          </cell>
          <cell r="H205">
            <v>71.84</v>
          </cell>
          <cell r="I205">
            <v>67.509999999999991</v>
          </cell>
          <cell r="J205">
            <v>4.33</v>
          </cell>
          <cell r="K205">
            <v>75.930000000000007</v>
          </cell>
          <cell r="L205">
            <v>49.480000000000004</v>
          </cell>
          <cell r="M205">
            <v>26.45</v>
          </cell>
          <cell r="N205">
            <v>1.6700000000000002</v>
          </cell>
          <cell r="O205">
            <v>3.31</v>
          </cell>
          <cell r="P205">
            <v>-1.63</v>
          </cell>
        </row>
        <row r="206">
          <cell r="A206">
            <v>40969</v>
          </cell>
          <cell r="B206">
            <v>15.049999999999999</v>
          </cell>
          <cell r="C206">
            <v>101.89</v>
          </cell>
          <cell r="D206">
            <v>-86.84</v>
          </cell>
          <cell r="E206">
            <v>215.1</v>
          </cell>
          <cell r="F206">
            <v>188</v>
          </cell>
          <cell r="G206">
            <v>27.1</v>
          </cell>
          <cell r="H206">
            <v>104.44</v>
          </cell>
          <cell r="I206">
            <v>97.859999999999985</v>
          </cell>
          <cell r="J206">
            <v>6.58</v>
          </cell>
          <cell r="K206">
            <v>108.70000000000002</v>
          </cell>
          <cell r="L206">
            <v>83.52000000000001</v>
          </cell>
          <cell r="M206">
            <v>25.169999999999998</v>
          </cell>
          <cell r="N206">
            <v>1.9500000000000002</v>
          </cell>
          <cell r="O206">
            <v>6.6099999999999994</v>
          </cell>
          <cell r="P206">
            <v>-4.6500000000000004</v>
          </cell>
        </row>
        <row r="207">
          <cell r="A207">
            <v>41000</v>
          </cell>
          <cell r="B207">
            <v>16.599999999999998</v>
          </cell>
          <cell r="C207">
            <v>135.44</v>
          </cell>
          <cell r="D207">
            <v>-118.84</v>
          </cell>
          <cell r="E207">
            <v>308.10000000000002</v>
          </cell>
          <cell r="F207">
            <v>265.68</v>
          </cell>
          <cell r="G207">
            <v>42.42</v>
          </cell>
          <cell r="H207">
            <v>155.96</v>
          </cell>
          <cell r="I207">
            <v>145.89999999999998</v>
          </cell>
          <cell r="J207">
            <v>10.06</v>
          </cell>
          <cell r="K207">
            <v>149.74</v>
          </cell>
          <cell r="L207">
            <v>111.81</v>
          </cell>
          <cell r="M207">
            <v>37.92</v>
          </cell>
          <cell r="N207">
            <v>2.39</v>
          </cell>
          <cell r="O207">
            <v>7.97</v>
          </cell>
          <cell r="P207">
            <v>-5.57</v>
          </cell>
        </row>
        <row r="208">
          <cell r="A208">
            <v>41030</v>
          </cell>
          <cell r="B208">
            <v>20.399999999999999</v>
          </cell>
          <cell r="C208">
            <v>174.07999999999998</v>
          </cell>
          <cell r="D208">
            <v>-153.68</v>
          </cell>
          <cell r="E208">
            <v>399.1</v>
          </cell>
          <cell r="F208">
            <v>327.79</v>
          </cell>
          <cell r="G208">
            <v>71.31</v>
          </cell>
          <cell r="H208">
            <v>209.18</v>
          </cell>
          <cell r="I208">
            <v>174.11999999999998</v>
          </cell>
          <cell r="J208">
            <v>35.06</v>
          </cell>
          <cell r="K208">
            <v>187.24</v>
          </cell>
          <cell r="L208">
            <v>143.11000000000001</v>
          </cell>
          <cell r="M208">
            <v>44.120000000000005</v>
          </cell>
          <cell r="N208">
            <v>2.67</v>
          </cell>
          <cell r="O208">
            <v>10.559999999999999</v>
          </cell>
          <cell r="P208">
            <v>-7.8800000000000008</v>
          </cell>
        </row>
        <row r="209">
          <cell r="A209">
            <v>41061</v>
          </cell>
          <cell r="B209">
            <v>22.99</v>
          </cell>
          <cell r="C209">
            <v>198.77999999999997</v>
          </cell>
          <cell r="D209">
            <v>-175.8</v>
          </cell>
          <cell r="E209">
            <v>464.59000000000003</v>
          </cell>
          <cell r="F209">
            <v>383.12</v>
          </cell>
          <cell r="G209">
            <v>81.47</v>
          </cell>
          <cell r="H209">
            <v>239.12</v>
          </cell>
          <cell r="I209">
            <v>206.39</v>
          </cell>
          <cell r="J209">
            <v>32.74</v>
          </cell>
          <cell r="K209">
            <v>222.51000000000002</v>
          </cell>
          <cell r="L209">
            <v>164.04000000000002</v>
          </cell>
          <cell r="M209">
            <v>58.45</v>
          </cell>
          <cell r="N209">
            <v>2.95</v>
          </cell>
          <cell r="O209">
            <v>12.689999999999998</v>
          </cell>
          <cell r="P209">
            <v>-9.73</v>
          </cell>
        </row>
        <row r="210">
          <cell r="A210">
            <v>41091</v>
          </cell>
          <cell r="B210">
            <v>27.86</v>
          </cell>
          <cell r="C210">
            <v>235.56999999999996</v>
          </cell>
          <cell r="D210">
            <v>-207.72000000000003</v>
          </cell>
          <cell r="E210">
            <v>546.06000000000006</v>
          </cell>
          <cell r="F210">
            <v>463.79</v>
          </cell>
          <cell r="G210">
            <v>82.26</v>
          </cell>
          <cell r="H210">
            <v>283.18</v>
          </cell>
          <cell r="I210">
            <v>250.82999999999998</v>
          </cell>
          <cell r="J210">
            <v>32.36</v>
          </cell>
          <cell r="K210">
            <v>259.40000000000003</v>
          </cell>
          <cell r="L210">
            <v>198.61</v>
          </cell>
          <cell r="M210">
            <v>60.77</v>
          </cell>
          <cell r="N210">
            <v>3.46</v>
          </cell>
          <cell r="O210">
            <v>14.349999999999998</v>
          </cell>
          <cell r="P210">
            <v>-10.88</v>
          </cell>
        </row>
        <row r="211">
          <cell r="A211">
            <v>41122</v>
          </cell>
          <cell r="B211">
            <v>30.11</v>
          </cell>
          <cell r="C211">
            <v>271.43999999999994</v>
          </cell>
          <cell r="D211">
            <v>-241.34000000000003</v>
          </cell>
          <cell r="E211">
            <v>620.82000000000005</v>
          </cell>
          <cell r="F211">
            <v>514.53</v>
          </cell>
          <cell r="G211">
            <v>106.28</v>
          </cell>
          <cell r="H211">
            <v>324.09000000000003</v>
          </cell>
          <cell r="I211">
            <v>280.93</v>
          </cell>
          <cell r="J211">
            <v>43.17</v>
          </cell>
          <cell r="K211">
            <v>292.85000000000002</v>
          </cell>
          <cell r="L211">
            <v>217.57000000000002</v>
          </cell>
          <cell r="M211">
            <v>75.260000000000005</v>
          </cell>
          <cell r="N211">
            <v>3.86</v>
          </cell>
          <cell r="O211">
            <v>16.029999999999998</v>
          </cell>
          <cell r="P211">
            <v>-12.16</v>
          </cell>
        </row>
        <row r="212">
          <cell r="A212">
            <v>41153</v>
          </cell>
          <cell r="B212">
            <v>33</v>
          </cell>
          <cell r="C212">
            <v>292.30999999999995</v>
          </cell>
          <cell r="D212">
            <v>-259.32000000000005</v>
          </cell>
          <cell r="E212">
            <v>700.09</v>
          </cell>
          <cell r="F212">
            <v>568.52</v>
          </cell>
          <cell r="G212">
            <v>131.56</v>
          </cell>
          <cell r="H212">
            <v>365.62</v>
          </cell>
          <cell r="I212">
            <v>304.8</v>
          </cell>
          <cell r="J212">
            <v>60.84</v>
          </cell>
          <cell r="K212">
            <v>329.56</v>
          </cell>
          <cell r="L212">
            <v>246.17000000000002</v>
          </cell>
          <cell r="M212">
            <v>83.37</v>
          </cell>
          <cell r="N212">
            <v>4.8899999999999997</v>
          </cell>
          <cell r="O212">
            <v>17.549999999999997</v>
          </cell>
          <cell r="P212">
            <v>-12.66</v>
          </cell>
        </row>
        <row r="213">
          <cell r="A213">
            <v>41183</v>
          </cell>
          <cell r="B213">
            <v>34.479999999999997</v>
          </cell>
          <cell r="C213">
            <v>334.22999999999996</v>
          </cell>
          <cell r="D213">
            <v>-299.76000000000005</v>
          </cell>
          <cell r="E213">
            <v>779.41000000000008</v>
          </cell>
          <cell r="F213">
            <v>636.11</v>
          </cell>
          <cell r="G213">
            <v>143.29</v>
          </cell>
          <cell r="H213">
            <v>410.78</v>
          </cell>
          <cell r="I213">
            <v>344.44</v>
          </cell>
          <cell r="J213">
            <v>66.36</v>
          </cell>
          <cell r="K213">
            <v>362.63</v>
          </cell>
          <cell r="L213">
            <v>272.75</v>
          </cell>
          <cell r="M213">
            <v>89.86</v>
          </cell>
          <cell r="N213">
            <v>5.99</v>
          </cell>
          <cell r="O213">
            <v>18.929999999999996</v>
          </cell>
          <cell r="P213">
            <v>-12.94</v>
          </cell>
        </row>
        <row r="214">
          <cell r="A214">
            <v>41214</v>
          </cell>
          <cell r="B214">
            <v>39.489999999999995</v>
          </cell>
          <cell r="C214">
            <v>361.36999999999995</v>
          </cell>
          <cell r="D214">
            <v>-321.90000000000003</v>
          </cell>
          <cell r="E214">
            <v>849.5100000000001</v>
          </cell>
          <cell r="F214">
            <v>694.41</v>
          </cell>
          <cell r="G214">
            <v>155.09</v>
          </cell>
          <cell r="H214">
            <v>445.32</v>
          </cell>
          <cell r="I214">
            <v>378.65999999999997</v>
          </cell>
          <cell r="J214">
            <v>66.679999999999993</v>
          </cell>
          <cell r="K214">
            <v>397.96</v>
          </cell>
          <cell r="L214">
            <v>294.86</v>
          </cell>
          <cell r="M214">
            <v>103.08</v>
          </cell>
          <cell r="N214">
            <v>6.21</v>
          </cell>
          <cell r="O214">
            <v>20.899999999999995</v>
          </cell>
          <cell r="P214">
            <v>-14.69</v>
          </cell>
        </row>
        <row r="215">
          <cell r="A215">
            <v>41244</v>
          </cell>
          <cell r="B215">
            <v>41.249999999999993</v>
          </cell>
          <cell r="C215">
            <v>392.59999999999997</v>
          </cell>
          <cell r="D215">
            <v>-351.37</v>
          </cell>
          <cell r="E215">
            <v>938.37000000000012</v>
          </cell>
          <cell r="F215">
            <v>737.92</v>
          </cell>
          <cell r="G215">
            <v>200.44</v>
          </cell>
          <cell r="H215">
            <v>484.69</v>
          </cell>
          <cell r="I215">
            <v>397.76</v>
          </cell>
          <cell r="J215">
            <v>86.949999999999989</v>
          </cell>
          <cell r="K215">
            <v>446.59999999999997</v>
          </cell>
          <cell r="L215">
            <v>317.66000000000003</v>
          </cell>
          <cell r="M215">
            <v>128.91999999999999</v>
          </cell>
          <cell r="N215">
            <v>7.06</v>
          </cell>
          <cell r="O215">
            <v>22.509999999999994</v>
          </cell>
          <cell r="P215">
            <v>-15.45</v>
          </cell>
        </row>
        <row r="216">
          <cell r="A216">
            <v>41275</v>
          </cell>
          <cell r="B216">
            <v>3.64</v>
          </cell>
          <cell r="C216">
            <v>39.28</v>
          </cell>
          <cell r="D216">
            <v>-35.64</v>
          </cell>
          <cell r="E216">
            <v>89.33</v>
          </cell>
          <cell r="F216">
            <v>70.010000000000005</v>
          </cell>
          <cell r="G216">
            <v>19.32</v>
          </cell>
          <cell r="H216">
            <v>40.26</v>
          </cell>
          <cell r="I216">
            <v>33.96</v>
          </cell>
          <cell r="J216">
            <v>6.3</v>
          </cell>
          <cell r="K216">
            <v>48.75</v>
          </cell>
          <cell r="L216">
            <v>35.520000000000003</v>
          </cell>
          <cell r="M216">
            <v>13.23</v>
          </cell>
          <cell r="N216">
            <v>0.32</v>
          </cell>
          <cell r="O216">
            <v>0.53</v>
          </cell>
          <cell r="P216">
            <v>-0.21</v>
          </cell>
        </row>
        <row r="217">
          <cell r="A217">
            <v>41306</v>
          </cell>
          <cell r="B217">
            <v>7.08</v>
          </cell>
          <cell r="C217">
            <v>81.83</v>
          </cell>
          <cell r="D217">
            <v>-74.75</v>
          </cell>
          <cell r="E217">
            <v>150.63</v>
          </cell>
          <cell r="F217">
            <v>126.09</v>
          </cell>
          <cell r="G217">
            <v>24.54</v>
          </cell>
          <cell r="H217">
            <v>73.819999999999993</v>
          </cell>
          <cell r="I217">
            <v>60.78</v>
          </cell>
          <cell r="J217">
            <v>13.04</v>
          </cell>
          <cell r="K217">
            <v>76.27</v>
          </cell>
          <cell r="L217">
            <v>63.800000000000004</v>
          </cell>
          <cell r="M217">
            <v>12.47</v>
          </cell>
          <cell r="N217">
            <v>0.54</v>
          </cell>
          <cell r="O217">
            <v>1.51</v>
          </cell>
          <cell r="P217">
            <v>-0.97</v>
          </cell>
        </row>
        <row r="218">
          <cell r="A218">
            <v>41334</v>
          </cell>
          <cell r="B218">
            <v>9.61</v>
          </cell>
          <cell r="C218">
            <v>99.08</v>
          </cell>
          <cell r="D218">
            <v>-89.47</v>
          </cell>
          <cell r="E218">
            <v>227.26999999999998</v>
          </cell>
          <cell r="F218">
            <v>179.9</v>
          </cell>
          <cell r="G218">
            <v>47.37</v>
          </cell>
          <cell r="H218">
            <v>109.1</v>
          </cell>
          <cell r="I218">
            <v>88.8</v>
          </cell>
          <cell r="J218">
            <v>20.299999999999997</v>
          </cell>
          <cell r="K218">
            <v>117.32</v>
          </cell>
          <cell r="L218">
            <v>86.87</v>
          </cell>
          <cell r="M218">
            <v>30.450000000000003</v>
          </cell>
          <cell r="N218">
            <v>0.84000000000000008</v>
          </cell>
          <cell r="O218">
            <v>4.2300000000000004</v>
          </cell>
          <cell r="P218">
            <v>-3.3899999999999997</v>
          </cell>
        </row>
        <row r="219">
          <cell r="A219">
            <v>41365</v>
          </cell>
          <cell r="B219">
            <v>12.37</v>
          </cell>
          <cell r="C219">
            <v>134.13</v>
          </cell>
          <cell r="D219">
            <v>-121.75</v>
          </cell>
          <cell r="E219">
            <v>319.02</v>
          </cell>
          <cell r="F219">
            <v>280.88</v>
          </cell>
          <cell r="G219">
            <v>38.14</v>
          </cell>
          <cell r="H219">
            <v>161.99</v>
          </cell>
          <cell r="I219">
            <v>141.57999999999998</v>
          </cell>
          <cell r="J219">
            <v>20.409999999999997</v>
          </cell>
          <cell r="K219">
            <v>155.72999999999999</v>
          </cell>
          <cell r="L219">
            <v>133.80000000000001</v>
          </cell>
          <cell r="M219">
            <v>21.930000000000003</v>
          </cell>
          <cell r="N219">
            <v>1.29</v>
          </cell>
          <cell r="O219">
            <v>5.5</v>
          </cell>
          <cell r="P219">
            <v>-4.21</v>
          </cell>
        </row>
        <row r="220">
          <cell r="A220">
            <v>41395</v>
          </cell>
          <cell r="B220">
            <v>13.979999999999999</v>
          </cell>
          <cell r="C220">
            <v>173.60999999999999</v>
          </cell>
          <cell r="D220">
            <v>-159.62</v>
          </cell>
          <cell r="E220">
            <v>417.72999999999996</v>
          </cell>
          <cell r="F220">
            <v>343.94</v>
          </cell>
          <cell r="G220">
            <v>73.789999999999992</v>
          </cell>
          <cell r="H220">
            <v>213.34</v>
          </cell>
          <cell r="I220">
            <v>172.51</v>
          </cell>
          <cell r="J220">
            <v>40.839999999999996</v>
          </cell>
          <cell r="K220">
            <v>201.38</v>
          </cell>
          <cell r="L220">
            <v>165.15</v>
          </cell>
          <cell r="M220">
            <v>36.230000000000004</v>
          </cell>
          <cell r="N220">
            <v>3</v>
          </cell>
          <cell r="O220">
            <v>6.28</v>
          </cell>
          <cell r="P220">
            <v>-3.29</v>
          </cell>
        </row>
        <row r="221">
          <cell r="A221">
            <v>41426</v>
          </cell>
          <cell r="B221">
            <v>16.849999999999998</v>
          </cell>
          <cell r="C221">
            <v>194.85</v>
          </cell>
          <cell r="D221">
            <v>-177.99</v>
          </cell>
          <cell r="E221">
            <v>495.53999999999996</v>
          </cell>
          <cell r="F221">
            <v>403.36</v>
          </cell>
          <cell r="G221">
            <v>92.179999999999993</v>
          </cell>
          <cell r="H221">
            <v>247.74</v>
          </cell>
          <cell r="I221">
            <v>205.14999999999998</v>
          </cell>
          <cell r="J221">
            <v>42.599999999999994</v>
          </cell>
          <cell r="K221">
            <v>244.63</v>
          </cell>
          <cell r="L221">
            <v>190.17000000000002</v>
          </cell>
          <cell r="M221">
            <v>54.460000000000008</v>
          </cell>
          <cell r="N221">
            <v>3.16</v>
          </cell>
          <cell r="O221">
            <v>8.0400000000000009</v>
          </cell>
          <cell r="P221">
            <v>-4.9000000000000004</v>
          </cell>
        </row>
        <row r="222">
          <cell r="A222">
            <v>41456</v>
          </cell>
          <cell r="B222">
            <v>19.899999999999999</v>
          </cell>
          <cell r="C222">
            <v>226.2</v>
          </cell>
          <cell r="D222">
            <v>-206.29000000000002</v>
          </cell>
          <cell r="E222">
            <v>599.23</v>
          </cell>
          <cell r="F222">
            <v>484.42</v>
          </cell>
          <cell r="G222">
            <v>114.82</v>
          </cell>
          <cell r="H222">
            <v>297.52</v>
          </cell>
          <cell r="I222">
            <v>251.2</v>
          </cell>
          <cell r="J222">
            <v>46.329999999999991</v>
          </cell>
          <cell r="K222">
            <v>298.26</v>
          </cell>
          <cell r="L222">
            <v>223.19000000000003</v>
          </cell>
          <cell r="M222">
            <v>75.070000000000007</v>
          </cell>
          <cell r="N222">
            <v>3.4400000000000004</v>
          </cell>
          <cell r="O222">
            <v>10.030000000000001</v>
          </cell>
          <cell r="P222">
            <v>-6.61</v>
          </cell>
        </row>
        <row r="223">
          <cell r="A223">
            <v>41487</v>
          </cell>
          <cell r="B223">
            <v>22.45</v>
          </cell>
          <cell r="C223">
            <v>249.87</v>
          </cell>
          <cell r="D223">
            <v>-227.41000000000003</v>
          </cell>
          <cell r="E223">
            <v>672.77</v>
          </cell>
          <cell r="F223">
            <v>546.47</v>
          </cell>
          <cell r="G223">
            <v>126.30999999999999</v>
          </cell>
          <cell r="H223">
            <v>340.77</v>
          </cell>
          <cell r="I223">
            <v>283.08</v>
          </cell>
          <cell r="J223">
            <v>57.709999999999994</v>
          </cell>
          <cell r="K223">
            <v>328.34</v>
          </cell>
          <cell r="L223">
            <v>249.73000000000002</v>
          </cell>
          <cell r="M223">
            <v>78.610000000000014</v>
          </cell>
          <cell r="N223">
            <v>3.6400000000000006</v>
          </cell>
          <cell r="O223">
            <v>13.66</v>
          </cell>
          <cell r="P223">
            <v>-10.030000000000001</v>
          </cell>
        </row>
        <row r="224">
          <cell r="A224">
            <v>41518</v>
          </cell>
          <cell r="B224">
            <v>25.18</v>
          </cell>
          <cell r="C224">
            <v>299.11</v>
          </cell>
          <cell r="D224">
            <v>-273.92</v>
          </cell>
          <cell r="E224">
            <v>742.73</v>
          </cell>
          <cell r="F224">
            <v>597.97</v>
          </cell>
          <cell r="G224">
            <v>144.76999999999998</v>
          </cell>
          <cell r="H224">
            <v>373.28999999999996</v>
          </cell>
          <cell r="I224">
            <v>302.94</v>
          </cell>
          <cell r="J224">
            <v>70.36999999999999</v>
          </cell>
          <cell r="K224">
            <v>365.45</v>
          </cell>
          <cell r="L224">
            <v>280.54000000000002</v>
          </cell>
          <cell r="M224">
            <v>84.920000000000016</v>
          </cell>
          <cell r="N224">
            <v>3.9600000000000004</v>
          </cell>
          <cell r="O224">
            <v>14.49</v>
          </cell>
          <cell r="P224">
            <v>-10.540000000000001</v>
          </cell>
        </row>
        <row r="225">
          <cell r="A225">
            <v>41548</v>
          </cell>
          <cell r="B225">
            <v>28.45</v>
          </cell>
          <cell r="C225">
            <v>353.67</v>
          </cell>
          <cell r="D225">
            <v>-325.21000000000004</v>
          </cell>
          <cell r="E225">
            <v>829.73</v>
          </cell>
          <cell r="F225">
            <v>677</v>
          </cell>
          <cell r="G225">
            <v>152.72999999999999</v>
          </cell>
          <cell r="H225">
            <v>412.09999999999997</v>
          </cell>
          <cell r="I225">
            <v>345.18</v>
          </cell>
          <cell r="J225">
            <v>66.939999999999984</v>
          </cell>
          <cell r="K225">
            <v>413.52</v>
          </cell>
          <cell r="L225">
            <v>315.94</v>
          </cell>
          <cell r="M225">
            <v>97.590000000000018</v>
          </cell>
          <cell r="N225">
            <v>4.07</v>
          </cell>
          <cell r="O225">
            <v>15.870000000000001</v>
          </cell>
          <cell r="P225">
            <v>-11.81</v>
          </cell>
        </row>
        <row r="226">
          <cell r="A226">
            <v>41579</v>
          </cell>
          <cell r="B226">
            <v>30.669999999999998</v>
          </cell>
          <cell r="C226">
            <v>372.02000000000004</v>
          </cell>
          <cell r="D226">
            <v>-341.35</v>
          </cell>
          <cell r="E226">
            <v>898.69</v>
          </cell>
          <cell r="F226">
            <v>730.61</v>
          </cell>
          <cell r="G226">
            <v>168.07</v>
          </cell>
          <cell r="H226">
            <v>438.43999999999994</v>
          </cell>
          <cell r="I226">
            <v>371.92</v>
          </cell>
          <cell r="J226">
            <v>66.539999999999978</v>
          </cell>
          <cell r="K226">
            <v>455.83</v>
          </cell>
          <cell r="L226">
            <v>341.7</v>
          </cell>
          <cell r="M226">
            <v>114.14000000000001</v>
          </cell>
          <cell r="N226">
            <v>4.37</v>
          </cell>
          <cell r="O226">
            <v>16.98</v>
          </cell>
          <cell r="P226">
            <v>-12.620000000000001</v>
          </cell>
        </row>
        <row r="227">
          <cell r="A227">
            <v>41609</v>
          </cell>
          <cell r="B227">
            <v>34.019999999999996</v>
          </cell>
          <cell r="C227">
            <v>389.64000000000004</v>
          </cell>
          <cell r="D227">
            <v>-355.62</v>
          </cell>
          <cell r="E227">
            <v>976.57</v>
          </cell>
          <cell r="F227">
            <v>804.16</v>
          </cell>
          <cell r="G227">
            <v>172.4</v>
          </cell>
          <cell r="H227">
            <v>469.35999999999996</v>
          </cell>
          <cell r="I227">
            <v>397.36</v>
          </cell>
          <cell r="J227">
            <v>72.019999999999982</v>
          </cell>
          <cell r="K227">
            <v>502.43</v>
          </cell>
          <cell r="L227">
            <v>386.44</v>
          </cell>
          <cell r="M227">
            <v>116.00000000000001</v>
          </cell>
          <cell r="N227">
            <v>4.74</v>
          </cell>
          <cell r="O227">
            <v>20.350000000000001</v>
          </cell>
          <cell r="P227">
            <v>-15.63</v>
          </cell>
        </row>
        <row r="228">
          <cell r="A228">
            <v>41640</v>
          </cell>
          <cell r="B228">
            <v>3.82</v>
          </cell>
          <cell r="C228">
            <v>83.87</v>
          </cell>
          <cell r="D228">
            <v>-80.05</v>
          </cell>
          <cell r="E228">
            <v>95.05</v>
          </cell>
          <cell r="F228">
            <v>74.7</v>
          </cell>
          <cell r="G228">
            <v>20.36</v>
          </cell>
          <cell r="H228">
            <v>36.840000000000003</v>
          </cell>
          <cell r="I228">
            <v>33.409999999999997</v>
          </cell>
          <cell r="J228">
            <v>3.44</v>
          </cell>
          <cell r="K228">
            <v>56.78</v>
          </cell>
          <cell r="L228">
            <v>39.65</v>
          </cell>
          <cell r="M228">
            <v>17.13</v>
          </cell>
          <cell r="N228">
            <v>1.43</v>
          </cell>
          <cell r="O228">
            <v>1.64</v>
          </cell>
          <cell r="P228">
            <v>-0.21</v>
          </cell>
        </row>
        <row r="229">
          <cell r="A229">
            <v>41671</v>
          </cell>
          <cell r="B229">
            <v>6.26</v>
          </cell>
          <cell r="C229">
            <v>114.36</v>
          </cell>
          <cell r="D229">
            <v>-108.1</v>
          </cell>
          <cell r="E229">
            <v>176.38</v>
          </cell>
          <cell r="F229">
            <v>132.13999999999999</v>
          </cell>
          <cell r="G229">
            <v>44.25</v>
          </cell>
          <cell r="H229">
            <v>68.070000000000007</v>
          </cell>
          <cell r="I229">
            <v>62.62</v>
          </cell>
          <cell r="J229">
            <v>5.46</v>
          </cell>
          <cell r="K229">
            <v>105.23</v>
          </cell>
          <cell r="L229">
            <v>66.14</v>
          </cell>
          <cell r="M229">
            <v>39.090000000000003</v>
          </cell>
          <cell r="N229">
            <v>3.08</v>
          </cell>
          <cell r="O229">
            <v>3.38</v>
          </cell>
          <cell r="P229">
            <v>-0.3</v>
          </cell>
        </row>
        <row r="230">
          <cell r="A230">
            <v>41699</v>
          </cell>
          <cell r="B230">
            <v>8.66</v>
          </cell>
          <cell r="C230">
            <v>139.49</v>
          </cell>
          <cell r="D230">
            <v>-130.82999999999998</v>
          </cell>
          <cell r="E230">
            <v>258.03999999999996</v>
          </cell>
          <cell r="F230">
            <v>203.07</v>
          </cell>
          <cell r="G230">
            <v>54.97</v>
          </cell>
          <cell r="H230">
            <v>105.63000000000001</v>
          </cell>
          <cell r="I230">
            <v>92.89</v>
          </cell>
          <cell r="J230">
            <v>12.75</v>
          </cell>
          <cell r="K230">
            <v>148.17000000000002</v>
          </cell>
          <cell r="L230">
            <v>105.50999999999999</v>
          </cell>
          <cell r="M230">
            <v>42.660000000000004</v>
          </cell>
          <cell r="N230">
            <v>4.24</v>
          </cell>
          <cell r="O230">
            <v>4.67</v>
          </cell>
          <cell r="P230">
            <v>-0.43</v>
          </cell>
        </row>
        <row r="231">
          <cell r="A231">
            <v>41730</v>
          </cell>
          <cell r="B231">
            <v>11.49</v>
          </cell>
          <cell r="C231">
            <v>177.24</v>
          </cell>
          <cell r="D231">
            <v>-165.76</v>
          </cell>
          <cell r="E231">
            <v>352.4</v>
          </cell>
          <cell r="F231">
            <v>293.75</v>
          </cell>
          <cell r="G231">
            <v>58.65</v>
          </cell>
          <cell r="H231">
            <v>147.68</v>
          </cell>
          <cell r="I231">
            <v>135.44999999999999</v>
          </cell>
          <cell r="J231">
            <v>12.23</v>
          </cell>
          <cell r="K231">
            <v>198.98000000000002</v>
          </cell>
          <cell r="L231">
            <v>152.16999999999999</v>
          </cell>
          <cell r="M231">
            <v>46.81</v>
          </cell>
          <cell r="N231">
            <v>5.74</v>
          </cell>
          <cell r="O231">
            <v>6.13</v>
          </cell>
          <cell r="P231">
            <v>-0.39</v>
          </cell>
        </row>
        <row r="232">
          <cell r="A232">
            <v>41760</v>
          </cell>
          <cell r="B232">
            <v>14.56</v>
          </cell>
          <cell r="C232">
            <v>217.31</v>
          </cell>
          <cell r="D232">
            <v>-202.76</v>
          </cell>
          <cell r="E232">
            <v>451.76</v>
          </cell>
          <cell r="F232">
            <v>396.1</v>
          </cell>
          <cell r="G232">
            <v>55.65</v>
          </cell>
          <cell r="H232">
            <v>193.83</v>
          </cell>
          <cell r="I232">
            <v>179.82999999999998</v>
          </cell>
          <cell r="J232">
            <v>14</v>
          </cell>
          <cell r="K232">
            <v>250.95000000000002</v>
          </cell>
          <cell r="L232">
            <v>208.44</v>
          </cell>
          <cell r="M232">
            <v>42.510000000000005</v>
          </cell>
          <cell r="N232">
            <v>6.98</v>
          </cell>
          <cell r="O232">
            <v>7.84</v>
          </cell>
          <cell r="P232">
            <v>-0.86</v>
          </cell>
        </row>
        <row r="233">
          <cell r="A233">
            <v>41791</v>
          </cell>
          <cell r="B233">
            <v>15.940000000000001</v>
          </cell>
          <cell r="C233">
            <v>246.43</v>
          </cell>
          <cell r="D233">
            <v>-230.5</v>
          </cell>
          <cell r="E233">
            <v>541.9</v>
          </cell>
          <cell r="F233">
            <v>475.94000000000005</v>
          </cell>
          <cell r="G233">
            <v>65.95</v>
          </cell>
          <cell r="H233">
            <v>236.28000000000003</v>
          </cell>
          <cell r="I233">
            <v>211.73999999999998</v>
          </cell>
          <cell r="J233">
            <v>24.53</v>
          </cell>
          <cell r="K233">
            <v>296.25</v>
          </cell>
          <cell r="L233">
            <v>254.4</v>
          </cell>
          <cell r="M233">
            <v>41.850000000000009</v>
          </cell>
          <cell r="N233">
            <v>9.370000000000001</v>
          </cell>
          <cell r="O233">
            <v>9.8000000000000007</v>
          </cell>
          <cell r="P233">
            <v>-0.43</v>
          </cell>
        </row>
        <row r="234">
          <cell r="A234">
            <v>41821</v>
          </cell>
          <cell r="B234">
            <v>18.420000000000002</v>
          </cell>
          <cell r="C234">
            <v>313.66000000000003</v>
          </cell>
          <cell r="D234">
            <v>-295.24</v>
          </cell>
          <cell r="E234">
            <v>647.41999999999996</v>
          </cell>
          <cell r="F234">
            <v>577.88000000000011</v>
          </cell>
          <cell r="G234">
            <v>69.53</v>
          </cell>
          <cell r="H234">
            <v>286.40000000000003</v>
          </cell>
          <cell r="I234">
            <v>259.28999999999996</v>
          </cell>
          <cell r="J234">
            <v>27.09</v>
          </cell>
          <cell r="K234">
            <v>350.44</v>
          </cell>
          <cell r="L234">
            <v>307.18</v>
          </cell>
          <cell r="M234">
            <v>43.260000000000005</v>
          </cell>
          <cell r="N234">
            <v>10.580000000000002</v>
          </cell>
          <cell r="O234">
            <v>11.41</v>
          </cell>
          <cell r="P234">
            <v>-0.83000000000000007</v>
          </cell>
        </row>
        <row r="235">
          <cell r="A235">
            <v>41852</v>
          </cell>
          <cell r="B235">
            <v>26.76</v>
          </cell>
          <cell r="C235">
            <v>343.03000000000003</v>
          </cell>
          <cell r="D235">
            <v>-316.27</v>
          </cell>
          <cell r="E235">
            <v>742.93</v>
          </cell>
          <cell r="F235">
            <v>654.47000000000014</v>
          </cell>
          <cell r="G235">
            <v>88.45</v>
          </cell>
          <cell r="H235">
            <v>333.88000000000005</v>
          </cell>
          <cell r="I235">
            <v>294.29999999999995</v>
          </cell>
          <cell r="J235">
            <v>39.56</v>
          </cell>
          <cell r="K235">
            <v>397.36</v>
          </cell>
          <cell r="L235">
            <v>345.36</v>
          </cell>
          <cell r="M235">
            <v>52.000000000000007</v>
          </cell>
          <cell r="N235">
            <v>11.690000000000001</v>
          </cell>
          <cell r="O235">
            <v>14.81</v>
          </cell>
          <cell r="P235">
            <v>-3.12</v>
          </cell>
        </row>
        <row r="236">
          <cell r="A236">
            <v>41883</v>
          </cell>
          <cell r="B236">
            <v>43.42</v>
          </cell>
          <cell r="C236">
            <v>376.90000000000003</v>
          </cell>
          <cell r="D236">
            <v>-333.47999999999996</v>
          </cell>
          <cell r="E236">
            <v>829.4</v>
          </cell>
          <cell r="F236">
            <v>732.82000000000016</v>
          </cell>
          <cell r="G236">
            <v>96.58</v>
          </cell>
          <cell r="H236">
            <v>371.56000000000006</v>
          </cell>
          <cell r="I236">
            <v>331.75999999999993</v>
          </cell>
          <cell r="J236">
            <v>39.78</v>
          </cell>
          <cell r="K236">
            <v>444.56</v>
          </cell>
          <cell r="L236">
            <v>384.77</v>
          </cell>
          <cell r="M236">
            <v>59.790000000000006</v>
          </cell>
          <cell r="N236">
            <v>13.290000000000001</v>
          </cell>
          <cell r="O236">
            <v>16.29</v>
          </cell>
          <cell r="P236">
            <v>-3</v>
          </cell>
        </row>
        <row r="237">
          <cell r="A237">
            <v>41913</v>
          </cell>
          <cell r="B237">
            <v>45.79</v>
          </cell>
          <cell r="C237">
            <v>416.12</v>
          </cell>
          <cell r="D237">
            <v>-370.33</v>
          </cell>
          <cell r="E237">
            <v>950.94999999999993</v>
          </cell>
          <cell r="F237">
            <v>844.33000000000015</v>
          </cell>
          <cell r="G237">
            <v>106.62</v>
          </cell>
          <cell r="H237">
            <v>427.67000000000007</v>
          </cell>
          <cell r="I237">
            <v>387.66999999999996</v>
          </cell>
          <cell r="J237">
            <v>39.980000000000004</v>
          </cell>
          <cell r="K237">
            <v>508.83</v>
          </cell>
          <cell r="L237">
            <v>438.9</v>
          </cell>
          <cell r="M237">
            <v>69.940000000000012</v>
          </cell>
          <cell r="N237">
            <v>14.46</v>
          </cell>
          <cell r="O237">
            <v>17.77</v>
          </cell>
          <cell r="P237">
            <v>-3.31</v>
          </cell>
        </row>
        <row r="238">
          <cell r="A238">
            <v>41944</v>
          </cell>
          <cell r="B238">
            <v>48.64</v>
          </cell>
          <cell r="C238">
            <v>458.94</v>
          </cell>
          <cell r="D238">
            <v>-410.29999999999995</v>
          </cell>
          <cell r="E238">
            <v>1041.1399999999999</v>
          </cell>
          <cell r="F238">
            <v>931.35000000000014</v>
          </cell>
          <cell r="G238">
            <v>109.79</v>
          </cell>
          <cell r="H238">
            <v>470.62000000000006</v>
          </cell>
          <cell r="I238">
            <v>427.77</v>
          </cell>
          <cell r="J238">
            <v>42.830000000000005</v>
          </cell>
          <cell r="K238">
            <v>554.56999999999994</v>
          </cell>
          <cell r="L238">
            <v>484.19</v>
          </cell>
          <cell r="M238">
            <v>70.400000000000006</v>
          </cell>
          <cell r="N238">
            <v>15.950000000000001</v>
          </cell>
          <cell r="O238">
            <v>19.399999999999999</v>
          </cell>
          <cell r="P238">
            <v>-3.45</v>
          </cell>
        </row>
        <row r="239">
          <cell r="A239">
            <v>41974</v>
          </cell>
          <cell r="B239">
            <v>53.4</v>
          </cell>
          <cell r="C239">
            <v>498.13</v>
          </cell>
          <cell r="D239">
            <v>-444.71999999999997</v>
          </cell>
          <cell r="E239">
            <v>1151.1299999999999</v>
          </cell>
          <cell r="F239">
            <v>1027.6300000000001</v>
          </cell>
          <cell r="G239">
            <v>123.5</v>
          </cell>
          <cell r="H239">
            <v>507.28000000000009</v>
          </cell>
          <cell r="I239">
            <v>458.87</v>
          </cell>
          <cell r="J239">
            <v>48.390000000000008</v>
          </cell>
          <cell r="K239">
            <v>625.87999999999988</v>
          </cell>
          <cell r="L239">
            <v>547.85</v>
          </cell>
          <cell r="M239">
            <v>78.050000000000011</v>
          </cell>
          <cell r="N239">
            <v>17.98</v>
          </cell>
          <cell r="O239">
            <v>20.919999999999998</v>
          </cell>
          <cell r="P239">
            <v>-2.95</v>
          </cell>
        </row>
        <row r="240">
          <cell r="A240">
            <v>42005</v>
          </cell>
          <cell r="B240">
            <v>6.01</v>
          </cell>
          <cell r="C240">
            <v>72.62</v>
          </cell>
          <cell r="D240">
            <v>-66.61</v>
          </cell>
          <cell r="E240">
            <v>106.65</v>
          </cell>
          <cell r="F240">
            <v>97.29</v>
          </cell>
          <cell r="G240">
            <v>9.3699999999999992</v>
          </cell>
          <cell r="H240">
            <v>42.38</v>
          </cell>
          <cell r="I240">
            <v>56.55</v>
          </cell>
          <cell r="J240">
            <v>-14.18</v>
          </cell>
          <cell r="K240">
            <v>63.25</v>
          </cell>
          <cell r="L240">
            <v>38.53</v>
          </cell>
          <cell r="M240">
            <v>24.71</v>
          </cell>
          <cell r="N240">
            <v>1.03</v>
          </cell>
          <cell r="O240">
            <v>2.2000000000000002</v>
          </cell>
          <cell r="P240">
            <v>-1.17</v>
          </cell>
        </row>
        <row r="241">
          <cell r="A241">
            <v>42036</v>
          </cell>
          <cell r="B241">
            <v>10.76</v>
          </cell>
          <cell r="C241">
            <v>123.34</v>
          </cell>
          <cell r="D241">
            <v>-112.58</v>
          </cell>
          <cell r="E241">
            <v>190.31</v>
          </cell>
          <cell r="F241">
            <v>164.72000000000003</v>
          </cell>
          <cell r="G241">
            <v>25.6</v>
          </cell>
          <cell r="H241">
            <v>74.98</v>
          </cell>
          <cell r="I241">
            <v>87.42</v>
          </cell>
          <cell r="J241">
            <v>-12.45</v>
          </cell>
          <cell r="K241">
            <v>113.45</v>
          </cell>
          <cell r="L241">
            <v>73.16</v>
          </cell>
          <cell r="M241">
            <v>40.28</v>
          </cell>
          <cell r="N241">
            <v>1.8900000000000001</v>
          </cell>
          <cell r="O241">
            <v>4.13</v>
          </cell>
          <cell r="P241">
            <v>-2.25</v>
          </cell>
        </row>
        <row r="242">
          <cell r="A242">
            <v>42064</v>
          </cell>
          <cell r="B242">
            <v>12.83</v>
          </cell>
          <cell r="C242">
            <v>166.55</v>
          </cell>
          <cell r="D242">
            <v>-153.72</v>
          </cell>
          <cell r="E242">
            <v>290.74</v>
          </cell>
          <cell r="F242">
            <v>232.64000000000004</v>
          </cell>
          <cell r="G242">
            <v>58.11</v>
          </cell>
          <cell r="H242">
            <v>104.30000000000001</v>
          </cell>
          <cell r="I242">
            <v>110.68</v>
          </cell>
          <cell r="J242">
            <v>-6.39</v>
          </cell>
          <cell r="K242">
            <v>182.84</v>
          </cell>
          <cell r="L242">
            <v>114.9</v>
          </cell>
          <cell r="M242">
            <v>67.92</v>
          </cell>
          <cell r="N242">
            <v>3.6100000000000003</v>
          </cell>
          <cell r="O242">
            <v>7.04</v>
          </cell>
          <cell r="P242">
            <v>-3.44</v>
          </cell>
        </row>
        <row r="243">
          <cell r="A243">
            <v>42095</v>
          </cell>
          <cell r="B243">
            <v>17.86</v>
          </cell>
          <cell r="C243">
            <v>211.53</v>
          </cell>
          <cell r="D243">
            <v>-193.67000000000002</v>
          </cell>
          <cell r="E243">
            <v>401.04</v>
          </cell>
          <cell r="F243">
            <v>332.55000000000007</v>
          </cell>
          <cell r="G243">
            <v>68.5</v>
          </cell>
          <cell r="H243">
            <v>141.82000000000002</v>
          </cell>
          <cell r="I243">
            <v>149.63</v>
          </cell>
          <cell r="J243">
            <v>-7.8199999999999994</v>
          </cell>
          <cell r="K243">
            <v>254.65</v>
          </cell>
          <cell r="L243">
            <v>173.25</v>
          </cell>
          <cell r="M243">
            <v>81.38</v>
          </cell>
          <cell r="N243">
            <v>4.59</v>
          </cell>
          <cell r="O243">
            <v>9.66</v>
          </cell>
          <cell r="P243">
            <v>-5.08</v>
          </cell>
        </row>
        <row r="244">
          <cell r="A244">
            <v>42125</v>
          </cell>
          <cell r="B244">
            <v>20.149999999999999</v>
          </cell>
          <cell r="C244">
            <v>261.89999999999998</v>
          </cell>
          <cell r="D244">
            <v>-241.74</v>
          </cell>
          <cell r="E244">
            <v>500.52000000000004</v>
          </cell>
          <cell r="F244">
            <v>422.75000000000006</v>
          </cell>
          <cell r="G244">
            <v>77.78</v>
          </cell>
          <cell r="H244">
            <v>182.12</v>
          </cell>
          <cell r="I244">
            <v>186.94</v>
          </cell>
          <cell r="J244">
            <v>-4.8199999999999994</v>
          </cell>
          <cell r="K244">
            <v>312.99</v>
          </cell>
          <cell r="L244">
            <v>223.54</v>
          </cell>
          <cell r="M244">
            <v>89.429999999999993</v>
          </cell>
          <cell r="N244">
            <v>5.43</v>
          </cell>
          <cell r="O244">
            <v>12.26</v>
          </cell>
          <cell r="P244">
            <v>-6.85</v>
          </cell>
        </row>
        <row r="245">
          <cell r="A245">
            <v>42156</v>
          </cell>
          <cell r="B245">
            <v>23.72</v>
          </cell>
          <cell r="C245">
            <v>295.55999999999995</v>
          </cell>
          <cell r="D245">
            <v>-271.83</v>
          </cell>
          <cell r="E245">
            <v>606.56000000000006</v>
          </cell>
          <cell r="F245">
            <v>487.65000000000009</v>
          </cell>
          <cell r="G245">
            <v>118.92</v>
          </cell>
          <cell r="H245">
            <v>226.62</v>
          </cell>
          <cell r="I245">
            <v>211.94</v>
          </cell>
          <cell r="J245">
            <v>14.68</v>
          </cell>
          <cell r="K245">
            <v>372.91</v>
          </cell>
          <cell r="L245">
            <v>261.39</v>
          </cell>
          <cell r="M245">
            <v>111.49</v>
          </cell>
          <cell r="N245">
            <v>7.06</v>
          </cell>
          <cell r="O245">
            <v>14.309999999999999</v>
          </cell>
          <cell r="P245">
            <v>-7.27</v>
          </cell>
        </row>
        <row r="246">
          <cell r="A246">
            <v>42186</v>
          </cell>
          <cell r="B246">
            <v>28.79</v>
          </cell>
          <cell r="C246">
            <v>366.15</v>
          </cell>
          <cell r="D246">
            <v>-337.34</v>
          </cell>
          <cell r="E246">
            <v>698.72</v>
          </cell>
          <cell r="F246">
            <v>578.68000000000006</v>
          </cell>
          <cell r="G246">
            <v>120.04</v>
          </cell>
          <cell r="H246">
            <v>255.53</v>
          </cell>
          <cell r="I246">
            <v>243.34</v>
          </cell>
          <cell r="J246">
            <v>12.19</v>
          </cell>
          <cell r="K246">
            <v>435.06</v>
          </cell>
          <cell r="L246">
            <v>317.83</v>
          </cell>
          <cell r="M246">
            <v>117.19999999999999</v>
          </cell>
          <cell r="N246">
            <v>8.16</v>
          </cell>
          <cell r="O246">
            <v>17.509999999999998</v>
          </cell>
          <cell r="P246">
            <v>-9.36</v>
          </cell>
        </row>
        <row r="247">
          <cell r="A247">
            <v>42217</v>
          </cell>
          <cell r="B247">
            <v>30.259999999999998</v>
          </cell>
          <cell r="C247">
            <v>401.9</v>
          </cell>
          <cell r="D247">
            <v>-371.63</v>
          </cell>
          <cell r="E247">
            <v>786.66000000000008</v>
          </cell>
          <cell r="F247">
            <v>637.1</v>
          </cell>
          <cell r="G247">
            <v>149.56</v>
          </cell>
          <cell r="H247">
            <v>283.93</v>
          </cell>
          <cell r="I247">
            <v>267.58</v>
          </cell>
          <cell r="J247">
            <v>16.350000000000001</v>
          </cell>
          <cell r="K247">
            <v>493.94</v>
          </cell>
          <cell r="L247">
            <v>350.53999999999996</v>
          </cell>
          <cell r="M247">
            <v>143.35999999999999</v>
          </cell>
          <cell r="N247">
            <v>8.83</v>
          </cell>
          <cell r="O247">
            <v>18.979999999999997</v>
          </cell>
          <cell r="P247">
            <v>-10.16</v>
          </cell>
        </row>
        <row r="248">
          <cell r="A248">
            <v>42248</v>
          </cell>
          <cell r="B248">
            <v>36.409999999999997</v>
          </cell>
          <cell r="C248">
            <v>453.90999999999997</v>
          </cell>
          <cell r="D248">
            <v>-417.49</v>
          </cell>
          <cell r="E248">
            <v>910.23</v>
          </cell>
          <cell r="F248">
            <v>709.49</v>
          </cell>
          <cell r="G248">
            <v>200.74</v>
          </cell>
          <cell r="H248">
            <v>350.04</v>
          </cell>
          <cell r="I248">
            <v>299.95</v>
          </cell>
          <cell r="J248">
            <v>50.09</v>
          </cell>
          <cell r="K248">
            <v>549.39</v>
          </cell>
          <cell r="L248">
            <v>388.69999999999993</v>
          </cell>
          <cell r="M248">
            <v>160.64999999999998</v>
          </cell>
          <cell r="N248">
            <v>10.85</v>
          </cell>
          <cell r="O248">
            <v>20.849999999999998</v>
          </cell>
          <cell r="P248">
            <v>-10.01</v>
          </cell>
        </row>
        <row r="249">
          <cell r="A249">
            <v>42278</v>
          </cell>
          <cell r="B249">
            <v>61.519999999999996</v>
          </cell>
          <cell r="C249">
            <v>514.93999999999994</v>
          </cell>
          <cell r="D249">
            <v>-453.41</v>
          </cell>
          <cell r="E249">
            <v>1017.32</v>
          </cell>
          <cell r="F249">
            <v>782.63</v>
          </cell>
          <cell r="G249">
            <v>234.69</v>
          </cell>
          <cell r="H249">
            <v>383.93</v>
          </cell>
          <cell r="I249">
            <v>331.09</v>
          </cell>
          <cell r="J249">
            <v>52.84</v>
          </cell>
          <cell r="K249">
            <v>621.56999999999994</v>
          </cell>
          <cell r="L249">
            <v>429.06999999999994</v>
          </cell>
          <cell r="M249">
            <v>192.45999999999998</v>
          </cell>
          <cell r="N249">
            <v>11.87</v>
          </cell>
          <cell r="O249">
            <v>22.479999999999997</v>
          </cell>
          <cell r="P249">
            <v>-10.62</v>
          </cell>
        </row>
        <row r="250">
          <cell r="A250">
            <v>42309</v>
          </cell>
          <cell r="B250">
            <v>68.16</v>
          </cell>
          <cell r="C250">
            <v>589.32999999999993</v>
          </cell>
          <cell r="D250">
            <v>-521.15</v>
          </cell>
          <cell r="E250">
            <v>1105.1500000000001</v>
          </cell>
          <cell r="F250">
            <v>850.79</v>
          </cell>
          <cell r="G250">
            <v>254.36</v>
          </cell>
          <cell r="H250">
            <v>406.4</v>
          </cell>
          <cell r="I250">
            <v>353.84</v>
          </cell>
          <cell r="J250">
            <v>52.550000000000004</v>
          </cell>
          <cell r="K250">
            <v>685.83999999999992</v>
          </cell>
          <cell r="L250">
            <v>472.45999999999992</v>
          </cell>
          <cell r="M250">
            <v>213.33999999999997</v>
          </cell>
          <cell r="N250">
            <v>12.959999999999999</v>
          </cell>
          <cell r="O250">
            <v>24.499999999999996</v>
          </cell>
          <cell r="P250">
            <v>-11.54</v>
          </cell>
        </row>
        <row r="251">
          <cell r="A251">
            <v>42339</v>
          </cell>
          <cell r="B251">
            <v>72.72</v>
          </cell>
          <cell r="C251">
            <v>631.21999999999991</v>
          </cell>
          <cell r="D251">
            <v>-558.48</v>
          </cell>
          <cell r="E251">
            <v>1210.2900000000002</v>
          </cell>
          <cell r="F251">
            <v>921.23</v>
          </cell>
          <cell r="G251">
            <v>289.06</v>
          </cell>
          <cell r="H251">
            <v>438.7</v>
          </cell>
          <cell r="I251">
            <v>382.42999999999995</v>
          </cell>
          <cell r="J251">
            <v>56.260000000000005</v>
          </cell>
          <cell r="K251">
            <v>756.82999999999993</v>
          </cell>
          <cell r="L251">
            <v>512.61999999999989</v>
          </cell>
          <cell r="M251">
            <v>244.16999999999996</v>
          </cell>
          <cell r="N251">
            <v>14.809999999999999</v>
          </cell>
          <cell r="O251">
            <v>26.199999999999996</v>
          </cell>
          <cell r="P251">
            <v>-11.379999999999999</v>
          </cell>
        </row>
        <row r="252">
          <cell r="A252">
            <v>42370</v>
          </cell>
          <cell r="B252">
            <v>6.97</v>
          </cell>
          <cell r="C252">
            <v>87.15</v>
          </cell>
          <cell r="D252">
            <v>-80.180000000000007</v>
          </cell>
          <cell r="E252">
            <v>88.67</v>
          </cell>
          <cell r="F252">
            <v>72.73</v>
          </cell>
          <cell r="G252">
            <v>15.94</v>
          </cell>
          <cell r="H252">
            <v>26.4</v>
          </cell>
          <cell r="I252">
            <v>28.35</v>
          </cell>
          <cell r="J252">
            <v>-1.95</v>
          </cell>
          <cell r="K252">
            <v>60.78</v>
          </cell>
          <cell r="L252">
            <v>42.38</v>
          </cell>
          <cell r="M252">
            <v>18.399999999999999</v>
          </cell>
          <cell r="N252">
            <v>1.49</v>
          </cell>
          <cell r="O252">
            <v>1.99</v>
          </cell>
          <cell r="P252">
            <v>-0.5</v>
          </cell>
        </row>
        <row r="253">
          <cell r="A253">
            <v>42401</v>
          </cell>
          <cell r="B253">
            <v>12.51</v>
          </cell>
          <cell r="C253">
            <v>135.54000000000002</v>
          </cell>
          <cell r="D253">
            <v>-123.03</v>
          </cell>
          <cell r="E253">
            <v>177.84</v>
          </cell>
          <cell r="F253">
            <v>136.85000000000002</v>
          </cell>
          <cell r="G253">
            <v>40.99</v>
          </cell>
          <cell r="H253">
            <v>58.86</v>
          </cell>
          <cell r="I253">
            <v>52.620000000000005</v>
          </cell>
          <cell r="J253">
            <v>6.2399999999999993</v>
          </cell>
          <cell r="K253">
            <v>115.97</v>
          </cell>
          <cell r="L253">
            <v>79.31</v>
          </cell>
          <cell r="M253">
            <v>36.659999999999997</v>
          </cell>
          <cell r="N253">
            <v>3.01</v>
          </cell>
          <cell r="O253">
            <v>4.91</v>
          </cell>
          <cell r="P253">
            <v>-1.9</v>
          </cell>
        </row>
        <row r="254">
          <cell r="A254">
            <v>42430</v>
          </cell>
          <cell r="B254">
            <v>16.09</v>
          </cell>
          <cell r="C254">
            <v>179.41000000000003</v>
          </cell>
          <cell r="D254">
            <v>-163.32</v>
          </cell>
          <cell r="E254">
            <v>300</v>
          </cell>
          <cell r="F254">
            <v>208.19000000000003</v>
          </cell>
          <cell r="G254">
            <v>91.81</v>
          </cell>
          <cell r="H254">
            <v>105.52</v>
          </cell>
          <cell r="I254">
            <v>77.210000000000008</v>
          </cell>
          <cell r="J254">
            <v>28.299999999999997</v>
          </cell>
          <cell r="K254">
            <v>189.05</v>
          </cell>
          <cell r="L254">
            <v>123.94</v>
          </cell>
          <cell r="M254">
            <v>65.12</v>
          </cell>
          <cell r="N254">
            <v>5.43</v>
          </cell>
          <cell r="O254">
            <v>7.03</v>
          </cell>
          <cell r="P254">
            <v>-1.5999999999999999</v>
          </cell>
        </row>
        <row r="255">
          <cell r="A255">
            <v>42461</v>
          </cell>
          <cell r="B255">
            <v>24.03</v>
          </cell>
          <cell r="C255">
            <v>232.18000000000004</v>
          </cell>
          <cell r="D255">
            <v>-208.14</v>
          </cell>
          <cell r="E255">
            <v>401.24</v>
          </cell>
          <cell r="F255">
            <v>306.67</v>
          </cell>
          <cell r="G255">
            <v>94.58</v>
          </cell>
          <cell r="H255">
            <v>140.16</v>
          </cell>
          <cell r="I255">
            <v>111.88000000000001</v>
          </cell>
          <cell r="J255">
            <v>28.279999999999998</v>
          </cell>
          <cell r="K255">
            <v>253.79000000000002</v>
          </cell>
          <cell r="L255">
            <v>185.57999999999998</v>
          </cell>
          <cell r="M255">
            <v>68.22</v>
          </cell>
          <cell r="N255">
            <v>7.29</v>
          </cell>
          <cell r="O255">
            <v>9.1999999999999993</v>
          </cell>
          <cell r="P255">
            <v>-1.91</v>
          </cell>
        </row>
        <row r="256">
          <cell r="A256">
            <v>42491</v>
          </cell>
          <cell r="B256">
            <v>26.520000000000003</v>
          </cell>
          <cell r="C256">
            <v>275.02000000000004</v>
          </cell>
          <cell r="D256">
            <v>-248.48999999999998</v>
          </cell>
          <cell r="E256">
            <v>509.92</v>
          </cell>
          <cell r="F256">
            <v>391.39</v>
          </cell>
          <cell r="G256">
            <v>118.53999999999999</v>
          </cell>
          <cell r="H256">
            <v>174.51999999999998</v>
          </cell>
          <cell r="I256">
            <v>142.64000000000001</v>
          </cell>
          <cell r="J256">
            <v>31.88</v>
          </cell>
          <cell r="K256">
            <v>326.19000000000005</v>
          </cell>
          <cell r="L256">
            <v>234.40999999999997</v>
          </cell>
          <cell r="M256">
            <v>91.789999999999992</v>
          </cell>
          <cell r="N256">
            <v>9.2100000000000009</v>
          </cell>
          <cell r="O256">
            <v>14.329999999999998</v>
          </cell>
          <cell r="P256">
            <v>-5.12</v>
          </cell>
        </row>
        <row r="257">
          <cell r="A257">
            <v>42522</v>
          </cell>
          <cell r="B257">
            <v>33.36</v>
          </cell>
          <cell r="C257">
            <v>350.75000000000006</v>
          </cell>
          <cell r="D257">
            <v>-317.38</v>
          </cell>
          <cell r="E257">
            <v>618.27</v>
          </cell>
          <cell r="F257">
            <v>490.18</v>
          </cell>
          <cell r="G257">
            <v>128.1</v>
          </cell>
          <cell r="H257">
            <v>211.29999999999998</v>
          </cell>
          <cell r="I257">
            <v>171.84</v>
          </cell>
          <cell r="J257">
            <v>39.46</v>
          </cell>
          <cell r="K257">
            <v>395.43000000000006</v>
          </cell>
          <cell r="L257">
            <v>298.52999999999997</v>
          </cell>
          <cell r="M257">
            <v>96.91</v>
          </cell>
          <cell r="N257">
            <v>11.540000000000001</v>
          </cell>
          <cell r="O257">
            <v>19.799999999999997</v>
          </cell>
          <cell r="P257">
            <v>-8.26</v>
          </cell>
        </row>
        <row r="258">
          <cell r="A258">
            <v>42552</v>
          </cell>
          <cell r="B258">
            <v>47.379999999999995</v>
          </cell>
          <cell r="C258">
            <v>421.6</v>
          </cell>
          <cell r="D258">
            <v>-374.2</v>
          </cell>
          <cell r="E258">
            <v>723.57999999999993</v>
          </cell>
          <cell r="F258">
            <v>564.54</v>
          </cell>
          <cell r="G258">
            <v>159.04999999999998</v>
          </cell>
          <cell r="H258">
            <v>245.83999999999997</v>
          </cell>
          <cell r="I258">
            <v>210.7</v>
          </cell>
          <cell r="J258">
            <v>35.14</v>
          </cell>
          <cell r="K258">
            <v>463.79000000000008</v>
          </cell>
          <cell r="L258">
            <v>331.46999999999997</v>
          </cell>
          <cell r="M258">
            <v>132.32999999999998</v>
          </cell>
          <cell r="N258">
            <v>13.950000000000001</v>
          </cell>
          <cell r="O258">
            <v>22.349999999999998</v>
          </cell>
          <cell r="P258">
            <v>-8.4</v>
          </cell>
        </row>
        <row r="259">
          <cell r="A259">
            <v>42583</v>
          </cell>
          <cell r="B259">
            <v>55.41</v>
          </cell>
          <cell r="C259">
            <v>477.73</v>
          </cell>
          <cell r="D259">
            <v>-422.3</v>
          </cell>
          <cell r="E259">
            <v>847.3599999999999</v>
          </cell>
          <cell r="F259">
            <v>630.92999999999995</v>
          </cell>
          <cell r="G259">
            <v>216.44</v>
          </cell>
          <cell r="H259">
            <v>280.33999999999997</v>
          </cell>
          <cell r="I259">
            <v>239.22</v>
          </cell>
          <cell r="J259">
            <v>41.120000000000005</v>
          </cell>
          <cell r="K259">
            <v>551.32000000000005</v>
          </cell>
          <cell r="L259">
            <v>367.30999999999995</v>
          </cell>
          <cell r="M259">
            <v>184.01999999999998</v>
          </cell>
          <cell r="N259">
            <v>15.700000000000001</v>
          </cell>
          <cell r="O259">
            <v>24.38</v>
          </cell>
          <cell r="P259">
            <v>-8.68</v>
          </cell>
        </row>
        <row r="260">
          <cell r="A260">
            <v>42614</v>
          </cell>
          <cell r="B260">
            <v>58.73</v>
          </cell>
          <cell r="C260">
            <v>534.1</v>
          </cell>
          <cell r="D260">
            <v>-475.36</v>
          </cell>
          <cell r="E260">
            <v>962.83999999999992</v>
          </cell>
          <cell r="F260">
            <v>706.81999999999994</v>
          </cell>
          <cell r="G260">
            <v>256.02999999999997</v>
          </cell>
          <cell r="H260">
            <v>331.84</v>
          </cell>
          <cell r="I260">
            <v>273.33</v>
          </cell>
          <cell r="J260">
            <v>58.510000000000005</v>
          </cell>
          <cell r="K260">
            <v>612.78000000000009</v>
          </cell>
          <cell r="L260">
            <v>407.31999999999994</v>
          </cell>
          <cell r="M260">
            <v>205.46999999999997</v>
          </cell>
          <cell r="N260">
            <v>18.220000000000002</v>
          </cell>
          <cell r="O260">
            <v>26.15</v>
          </cell>
          <cell r="P260">
            <v>-7.93</v>
          </cell>
        </row>
        <row r="261">
          <cell r="A261">
            <v>42644</v>
          </cell>
          <cell r="B261">
            <v>63.419999999999995</v>
          </cell>
          <cell r="C261">
            <v>597.49</v>
          </cell>
          <cell r="D261">
            <v>-534.06000000000006</v>
          </cell>
          <cell r="E261">
            <v>1080.26</v>
          </cell>
          <cell r="F261">
            <v>790.13999999999987</v>
          </cell>
          <cell r="G261">
            <v>290.12</v>
          </cell>
          <cell r="H261">
            <v>372.46</v>
          </cell>
          <cell r="I261">
            <v>309.68</v>
          </cell>
          <cell r="J261">
            <v>62.78</v>
          </cell>
          <cell r="K261">
            <v>687.33</v>
          </cell>
          <cell r="L261">
            <v>452.21999999999991</v>
          </cell>
          <cell r="M261">
            <v>235.11999999999998</v>
          </cell>
          <cell r="N261">
            <v>20.470000000000002</v>
          </cell>
          <cell r="O261">
            <v>28.229999999999997</v>
          </cell>
          <cell r="P261">
            <v>-7.76</v>
          </cell>
        </row>
        <row r="262">
          <cell r="A262">
            <v>42675</v>
          </cell>
          <cell r="B262">
            <v>82.86999999999999</v>
          </cell>
          <cell r="C262">
            <v>646.51</v>
          </cell>
          <cell r="D262">
            <v>-563.63000000000011</v>
          </cell>
          <cell r="E262">
            <v>1188.57</v>
          </cell>
          <cell r="F262">
            <v>867.46999999999991</v>
          </cell>
          <cell r="G262">
            <v>321.10000000000002</v>
          </cell>
          <cell r="H262">
            <v>397.81</v>
          </cell>
          <cell r="I262">
            <v>334.57</v>
          </cell>
          <cell r="J262">
            <v>63.230000000000004</v>
          </cell>
          <cell r="K262">
            <v>767.91000000000008</v>
          </cell>
          <cell r="L262">
            <v>501.92999999999989</v>
          </cell>
          <cell r="M262">
            <v>265.98999999999995</v>
          </cell>
          <cell r="N262">
            <v>22.85</v>
          </cell>
          <cell r="O262">
            <v>30.949999999999996</v>
          </cell>
          <cell r="P262">
            <v>-8.1</v>
          </cell>
        </row>
        <row r="263">
          <cell r="A263">
            <v>42705</v>
          </cell>
          <cell r="B263">
            <v>86.419999999999987</v>
          </cell>
          <cell r="C263">
            <v>737.19</v>
          </cell>
          <cell r="D263">
            <v>-650.7600000000001</v>
          </cell>
          <cell r="E263">
            <v>1327.9299999999998</v>
          </cell>
          <cell r="F263">
            <v>962.56</v>
          </cell>
          <cell r="G263">
            <v>365.37</v>
          </cell>
          <cell r="H263">
            <v>440.96</v>
          </cell>
          <cell r="I263">
            <v>371.61</v>
          </cell>
          <cell r="J263">
            <v>69.34</v>
          </cell>
          <cell r="K263">
            <v>862.2600000000001</v>
          </cell>
          <cell r="L263">
            <v>558.01999999999987</v>
          </cell>
          <cell r="M263">
            <v>304.24999999999994</v>
          </cell>
          <cell r="N263">
            <v>24.71</v>
          </cell>
          <cell r="O263">
            <v>32.9</v>
          </cell>
          <cell r="P263">
            <v>-8.19</v>
          </cell>
        </row>
        <row r="264">
          <cell r="A264">
            <v>42736</v>
          </cell>
          <cell r="B264">
            <v>13.89</v>
          </cell>
          <cell r="C264">
            <v>111.64</v>
          </cell>
          <cell r="D264">
            <v>-97.75</v>
          </cell>
          <cell r="E264">
            <v>115.12</v>
          </cell>
          <cell r="F264">
            <v>85.61</v>
          </cell>
          <cell r="G264">
            <v>29.51</v>
          </cell>
          <cell r="H264">
            <v>40.409999999999997</v>
          </cell>
          <cell r="I264">
            <v>35.54</v>
          </cell>
          <cell r="J264">
            <v>4.87</v>
          </cell>
          <cell r="K264">
            <v>72.7</v>
          </cell>
          <cell r="L264">
            <v>47.44</v>
          </cell>
          <cell r="M264">
            <v>25.26</v>
          </cell>
          <cell r="N264">
            <v>2.0099999999999998</v>
          </cell>
          <cell r="O264">
            <v>2.64</v>
          </cell>
          <cell r="P264">
            <v>-0.63</v>
          </cell>
        </row>
        <row r="265">
          <cell r="A265">
            <v>42767</v>
          </cell>
          <cell r="B265">
            <v>46.06</v>
          </cell>
          <cell r="C265">
            <v>169.1</v>
          </cell>
          <cell r="D265">
            <v>-123.03999999999999</v>
          </cell>
          <cell r="E265">
            <v>223.86</v>
          </cell>
          <cell r="F265">
            <v>157.38999999999999</v>
          </cell>
          <cell r="G265">
            <v>66.47</v>
          </cell>
          <cell r="H265">
            <v>70.77</v>
          </cell>
          <cell r="I265">
            <v>64.56</v>
          </cell>
          <cell r="J265">
            <v>6.2</v>
          </cell>
          <cell r="K265">
            <v>148.76</v>
          </cell>
          <cell r="L265">
            <v>86.32</v>
          </cell>
          <cell r="M265">
            <v>62.45</v>
          </cell>
          <cell r="N265">
            <v>4.33</v>
          </cell>
          <cell r="O265">
            <v>6.52</v>
          </cell>
          <cell r="P265">
            <v>-2.19</v>
          </cell>
        </row>
        <row r="266">
          <cell r="A266">
            <v>42795</v>
          </cell>
          <cell r="B266">
            <v>52.83</v>
          </cell>
          <cell r="C266">
            <v>214.01</v>
          </cell>
          <cell r="D266">
            <v>-161.19</v>
          </cell>
          <cell r="E266">
            <v>330.25</v>
          </cell>
          <cell r="F266">
            <v>238.94</v>
          </cell>
          <cell r="G266">
            <v>91.31</v>
          </cell>
          <cell r="H266">
            <v>94.08</v>
          </cell>
          <cell r="I266">
            <v>88.34</v>
          </cell>
          <cell r="J266">
            <v>5.73</v>
          </cell>
          <cell r="K266">
            <v>227.27999999999997</v>
          </cell>
          <cell r="L266">
            <v>141.10999999999999</v>
          </cell>
          <cell r="M266">
            <v>86.17</v>
          </cell>
          <cell r="N266">
            <v>8.89</v>
          </cell>
          <cell r="O266">
            <v>9.49</v>
          </cell>
          <cell r="P266">
            <v>-0.59999999999999987</v>
          </cell>
        </row>
        <row r="267">
          <cell r="A267">
            <v>42826</v>
          </cell>
          <cell r="B267">
            <v>58.54</v>
          </cell>
          <cell r="C267">
            <v>274.3</v>
          </cell>
          <cell r="D267">
            <v>-215.76999999999998</v>
          </cell>
          <cell r="E267">
            <v>443.26</v>
          </cell>
          <cell r="F267">
            <v>309.8</v>
          </cell>
          <cell r="G267">
            <v>133.46</v>
          </cell>
          <cell r="H267">
            <v>126.07</v>
          </cell>
          <cell r="I267">
            <v>108.26</v>
          </cell>
          <cell r="J267">
            <v>17.8</v>
          </cell>
          <cell r="K267">
            <v>305.88</v>
          </cell>
          <cell r="L267">
            <v>190.20999999999998</v>
          </cell>
          <cell r="M267">
            <v>115.67</v>
          </cell>
          <cell r="N267">
            <v>11.31</v>
          </cell>
          <cell r="O267">
            <v>11.32</v>
          </cell>
          <cell r="P267">
            <v>-1.9999999999999907E-2</v>
          </cell>
        </row>
        <row r="268">
          <cell r="A268">
            <v>42856</v>
          </cell>
          <cell r="B268">
            <v>62.79</v>
          </cell>
          <cell r="C268">
            <v>324.99</v>
          </cell>
          <cell r="D268">
            <v>-262.20999999999998</v>
          </cell>
          <cell r="E268">
            <v>564.24</v>
          </cell>
          <cell r="F268">
            <v>398.6</v>
          </cell>
          <cell r="G268">
            <v>165.64000000000001</v>
          </cell>
          <cell r="H268">
            <v>156.62</v>
          </cell>
          <cell r="I268">
            <v>146.05000000000001</v>
          </cell>
          <cell r="J268">
            <v>10.56</v>
          </cell>
          <cell r="K268">
            <v>393.96</v>
          </cell>
          <cell r="L268">
            <v>237.32999999999998</v>
          </cell>
          <cell r="M268">
            <v>156.63</v>
          </cell>
          <cell r="N268">
            <v>13.66</v>
          </cell>
          <cell r="O268">
            <v>15.22</v>
          </cell>
          <cell r="P268">
            <v>-1.5699999999999998</v>
          </cell>
        </row>
        <row r="269">
          <cell r="A269">
            <v>42887</v>
          </cell>
          <cell r="B269">
            <v>90.12</v>
          </cell>
          <cell r="C269">
            <v>396.73</v>
          </cell>
          <cell r="D269">
            <v>-306.60999999999996</v>
          </cell>
          <cell r="E269">
            <v>695.08</v>
          </cell>
          <cell r="F269">
            <v>497.19000000000005</v>
          </cell>
          <cell r="G269">
            <v>197.89000000000001</v>
          </cell>
          <cell r="H269">
            <v>179.73000000000002</v>
          </cell>
          <cell r="I269">
            <v>170.77</v>
          </cell>
          <cell r="J269">
            <v>8.9500000000000011</v>
          </cell>
          <cell r="K269">
            <v>498.71</v>
          </cell>
          <cell r="L269">
            <v>308.23</v>
          </cell>
          <cell r="M269">
            <v>190.48</v>
          </cell>
          <cell r="N269">
            <v>16.649999999999999</v>
          </cell>
          <cell r="O269">
            <v>18.2</v>
          </cell>
          <cell r="P269">
            <v>-1.5599999999999998</v>
          </cell>
        </row>
        <row r="270">
          <cell r="A270">
            <v>42917</v>
          </cell>
          <cell r="B270">
            <v>92.43</v>
          </cell>
          <cell r="C270">
            <v>479.13</v>
          </cell>
          <cell r="D270">
            <v>-386.70999999999992</v>
          </cell>
          <cell r="E270">
            <v>824.30000000000007</v>
          </cell>
          <cell r="F270">
            <v>577.33000000000004</v>
          </cell>
          <cell r="G270">
            <v>246.97000000000003</v>
          </cell>
          <cell r="H270">
            <v>211.81</v>
          </cell>
          <cell r="I270">
            <v>200.31</v>
          </cell>
          <cell r="J270">
            <v>11.490000000000002</v>
          </cell>
          <cell r="K270">
            <v>593.4</v>
          </cell>
          <cell r="L270">
            <v>355.28000000000003</v>
          </cell>
          <cell r="M270">
            <v>238.12</v>
          </cell>
          <cell r="N270">
            <v>19.099999999999998</v>
          </cell>
          <cell r="O270">
            <v>21.75</v>
          </cell>
          <cell r="P270">
            <v>-2.66</v>
          </cell>
        </row>
        <row r="271">
          <cell r="A271">
            <v>42948</v>
          </cell>
          <cell r="B271">
            <v>104.66000000000001</v>
          </cell>
          <cell r="C271">
            <v>523.36</v>
          </cell>
          <cell r="D271">
            <v>-418.71999999999991</v>
          </cell>
          <cell r="E271">
            <v>976.04000000000008</v>
          </cell>
          <cell r="F271">
            <v>670.19</v>
          </cell>
          <cell r="G271">
            <v>305.85000000000002</v>
          </cell>
          <cell r="H271">
            <v>244</v>
          </cell>
          <cell r="I271">
            <v>251.29</v>
          </cell>
          <cell r="J271">
            <v>-7.2999999999999972</v>
          </cell>
          <cell r="K271">
            <v>711.17</v>
          </cell>
          <cell r="L271">
            <v>394.16</v>
          </cell>
          <cell r="M271">
            <v>317.01</v>
          </cell>
          <cell r="N271">
            <v>20.88</v>
          </cell>
          <cell r="O271">
            <v>24.75</v>
          </cell>
          <cell r="P271">
            <v>-3.88</v>
          </cell>
        </row>
        <row r="272">
          <cell r="A272">
            <v>42979</v>
          </cell>
          <cell r="B272">
            <v>109.23000000000002</v>
          </cell>
          <cell r="C272">
            <v>580.22</v>
          </cell>
          <cell r="D272">
            <v>-471.00999999999993</v>
          </cell>
          <cell r="E272">
            <v>1084.8100000000002</v>
          </cell>
          <cell r="F272">
            <v>742.40000000000009</v>
          </cell>
          <cell r="G272">
            <v>342.41</v>
          </cell>
          <cell r="H272">
            <v>271.58999999999997</v>
          </cell>
          <cell r="I272">
            <v>267.71999999999997</v>
          </cell>
          <cell r="J272">
            <v>3.860000000000003</v>
          </cell>
          <cell r="K272">
            <v>788.75</v>
          </cell>
          <cell r="L272">
            <v>446.5</v>
          </cell>
          <cell r="M272">
            <v>342.25</v>
          </cell>
          <cell r="N272">
            <v>24.49</v>
          </cell>
          <cell r="O272">
            <v>28.2</v>
          </cell>
          <cell r="P272">
            <v>-3.71</v>
          </cell>
        </row>
        <row r="273">
          <cell r="A273">
            <v>43009</v>
          </cell>
          <cell r="B273">
            <v>113.94000000000001</v>
          </cell>
          <cell r="C273">
            <v>668.22</v>
          </cell>
          <cell r="D273">
            <v>-554.30999999999995</v>
          </cell>
          <cell r="E273">
            <v>1218.8900000000001</v>
          </cell>
          <cell r="F273">
            <v>811.6400000000001</v>
          </cell>
          <cell r="G273">
            <v>407.26</v>
          </cell>
          <cell r="H273">
            <v>305.58999999999997</v>
          </cell>
          <cell r="I273">
            <v>292.33</v>
          </cell>
          <cell r="J273">
            <v>13.250000000000004</v>
          </cell>
          <cell r="K273">
            <v>886.8</v>
          </cell>
          <cell r="L273">
            <v>488.49</v>
          </cell>
          <cell r="M273">
            <v>398.32</v>
          </cell>
          <cell r="N273">
            <v>26.52</v>
          </cell>
          <cell r="O273">
            <v>30.84</v>
          </cell>
          <cell r="P273">
            <v>-4.32</v>
          </cell>
        </row>
        <row r="274">
          <cell r="A274">
            <v>43040</v>
          </cell>
          <cell r="B274">
            <v>122.30000000000001</v>
          </cell>
          <cell r="C274">
            <v>725.57</v>
          </cell>
          <cell r="D274">
            <v>-603.30999999999995</v>
          </cell>
          <cell r="E274">
            <v>1345.97</v>
          </cell>
          <cell r="F274">
            <v>877.94</v>
          </cell>
          <cell r="G274">
            <v>468.03999999999996</v>
          </cell>
          <cell r="H274">
            <v>337.75</v>
          </cell>
          <cell r="I274">
            <v>319.24</v>
          </cell>
          <cell r="J274">
            <v>18.500000000000004</v>
          </cell>
          <cell r="K274">
            <v>979.94999999999993</v>
          </cell>
          <cell r="L274">
            <v>525.13</v>
          </cell>
          <cell r="M274">
            <v>454.83</v>
          </cell>
          <cell r="N274">
            <v>28.28</v>
          </cell>
          <cell r="O274">
            <v>33.58</v>
          </cell>
          <cell r="P274">
            <v>-5.3000000000000007</v>
          </cell>
        </row>
        <row r="275">
          <cell r="A275">
            <v>43070</v>
          </cell>
          <cell r="B275">
            <v>127.02000000000001</v>
          </cell>
          <cell r="C275">
            <v>791.16000000000008</v>
          </cell>
          <cell r="D275">
            <v>-664.18</v>
          </cell>
          <cell r="E275">
            <v>1492.64</v>
          </cell>
          <cell r="F275">
            <v>946.45</v>
          </cell>
          <cell r="G275">
            <v>546.19999999999993</v>
          </cell>
          <cell r="H275">
            <v>371.71</v>
          </cell>
          <cell r="I275">
            <v>346.37</v>
          </cell>
          <cell r="J275">
            <v>25.330000000000005</v>
          </cell>
          <cell r="K275">
            <v>1089.4499999999998</v>
          </cell>
          <cell r="L275">
            <v>563.91999999999996</v>
          </cell>
          <cell r="M275">
            <v>525.54</v>
          </cell>
          <cell r="N275">
            <v>31.490000000000002</v>
          </cell>
          <cell r="O275">
            <v>36.159999999999997</v>
          </cell>
          <cell r="P275">
            <v>-4.6800000000000006</v>
          </cell>
        </row>
        <row r="276">
          <cell r="A276">
            <v>43101</v>
          </cell>
          <cell r="B276">
            <v>13.47</v>
          </cell>
          <cell r="C276">
            <v>107.24</v>
          </cell>
          <cell r="D276">
            <v>-93.77</v>
          </cell>
          <cell r="E276">
            <v>143.41999999999999</v>
          </cell>
          <cell r="F276">
            <v>98.4</v>
          </cell>
          <cell r="G276">
            <v>45.03</v>
          </cell>
          <cell r="H276">
            <v>26.89</v>
          </cell>
          <cell r="I276">
            <v>28.72</v>
          </cell>
          <cell r="J276">
            <v>-1.83</v>
          </cell>
          <cell r="K276">
            <v>114.29</v>
          </cell>
          <cell r="L276">
            <v>66.91</v>
          </cell>
          <cell r="M276">
            <v>47.38</v>
          </cell>
          <cell r="N276">
            <v>2.25</v>
          </cell>
          <cell r="O276">
            <v>2.77</v>
          </cell>
          <cell r="P276">
            <v>-0.52</v>
          </cell>
        </row>
        <row r="277">
          <cell r="A277">
            <v>43132</v>
          </cell>
          <cell r="B277">
            <v>24.23</v>
          </cell>
          <cell r="C277">
            <v>158.47</v>
          </cell>
          <cell r="D277">
            <v>-134.25</v>
          </cell>
          <cell r="E277">
            <v>267.12</v>
          </cell>
          <cell r="F277">
            <v>178.35000000000002</v>
          </cell>
          <cell r="G277">
            <v>88.78</v>
          </cell>
          <cell r="H277">
            <v>54.69</v>
          </cell>
          <cell r="I277">
            <v>56.629999999999995</v>
          </cell>
          <cell r="J277">
            <v>-1.9400000000000002</v>
          </cell>
          <cell r="K277">
            <v>208.4</v>
          </cell>
          <cell r="L277">
            <v>115.85</v>
          </cell>
          <cell r="M277">
            <v>92.550000000000011</v>
          </cell>
          <cell r="N277">
            <v>4.03</v>
          </cell>
          <cell r="O277">
            <v>5.8599999999999994</v>
          </cell>
          <cell r="P277">
            <v>-1.83</v>
          </cell>
        </row>
        <row r="278">
          <cell r="A278">
            <v>43160</v>
          </cell>
          <cell r="B278">
            <v>36.03</v>
          </cell>
          <cell r="C278">
            <v>210.07</v>
          </cell>
          <cell r="D278">
            <v>-174.05</v>
          </cell>
          <cell r="E278">
            <v>395.56</v>
          </cell>
          <cell r="F278">
            <v>261.42</v>
          </cell>
          <cell r="G278">
            <v>134.15</v>
          </cell>
          <cell r="H278">
            <v>85.97</v>
          </cell>
          <cell r="I278">
            <v>80.449999999999989</v>
          </cell>
          <cell r="J278">
            <v>5.52</v>
          </cell>
          <cell r="K278">
            <v>302.49</v>
          </cell>
          <cell r="L278">
            <v>172.32999999999998</v>
          </cell>
          <cell r="M278">
            <v>130.16000000000003</v>
          </cell>
          <cell r="N278">
            <v>7.1</v>
          </cell>
          <cell r="O278">
            <v>8.629999999999999</v>
          </cell>
          <cell r="P278">
            <v>-1.53</v>
          </cell>
        </row>
        <row r="279">
          <cell r="A279">
            <v>43191</v>
          </cell>
          <cell r="B279">
            <v>53.64</v>
          </cell>
          <cell r="C279">
            <v>281.24</v>
          </cell>
          <cell r="D279">
            <v>-227.61</v>
          </cell>
          <cell r="E279">
            <v>569.15</v>
          </cell>
          <cell r="F279">
            <v>345.82000000000005</v>
          </cell>
          <cell r="G279">
            <v>223.34</v>
          </cell>
          <cell r="H279">
            <v>120.69</v>
          </cell>
          <cell r="I279">
            <v>102.07999999999998</v>
          </cell>
          <cell r="J279">
            <v>18.61</v>
          </cell>
          <cell r="K279">
            <v>439.58000000000004</v>
          </cell>
          <cell r="L279">
            <v>231.44</v>
          </cell>
          <cell r="M279">
            <v>208.14000000000004</v>
          </cell>
          <cell r="N279">
            <v>8.879999999999999</v>
          </cell>
          <cell r="O279">
            <v>12.299999999999999</v>
          </cell>
          <cell r="P279">
            <v>-3.42</v>
          </cell>
        </row>
        <row r="280">
          <cell r="A280">
            <v>43221</v>
          </cell>
          <cell r="B280">
            <v>55.89</v>
          </cell>
          <cell r="C280">
            <v>331.06</v>
          </cell>
          <cell r="D280">
            <v>-275.18</v>
          </cell>
          <cell r="E280">
            <v>733.5</v>
          </cell>
          <cell r="F280">
            <v>435.29000000000008</v>
          </cell>
          <cell r="G280">
            <v>298.21000000000004</v>
          </cell>
          <cell r="H280">
            <v>150.32</v>
          </cell>
          <cell r="I280">
            <v>125.26999999999998</v>
          </cell>
          <cell r="J280">
            <v>25.05</v>
          </cell>
          <cell r="K280">
            <v>572.44000000000005</v>
          </cell>
          <cell r="L280">
            <v>294.95</v>
          </cell>
          <cell r="M280">
            <v>277.49</v>
          </cell>
          <cell r="N280">
            <v>10.739999999999998</v>
          </cell>
          <cell r="O280">
            <v>15.079999999999998</v>
          </cell>
          <cell r="P280">
            <v>-4.34</v>
          </cell>
        </row>
        <row r="281">
          <cell r="A281">
            <v>43252</v>
          </cell>
          <cell r="B281">
            <v>58.64</v>
          </cell>
          <cell r="C281">
            <v>387.43</v>
          </cell>
          <cell r="D281">
            <v>-328.8</v>
          </cell>
          <cell r="E281">
            <v>890.12</v>
          </cell>
          <cell r="F281">
            <v>519.1400000000001</v>
          </cell>
          <cell r="G281">
            <v>370.98</v>
          </cell>
          <cell r="H281">
            <v>175.20999999999998</v>
          </cell>
          <cell r="I281">
            <v>148.01</v>
          </cell>
          <cell r="J281">
            <v>27.2</v>
          </cell>
          <cell r="K281">
            <v>700.65000000000009</v>
          </cell>
          <cell r="L281">
            <v>351.86</v>
          </cell>
          <cell r="M281">
            <v>348.79</v>
          </cell>
          <cell r="N281">
            <v>14.259999999999998</v>
          </cell>
          <cell r="O281">
            <v>19.279999999999998</v>
          </cell>
          <cell r="P281">
            <v>-5.0199999999999996</v>
          </cell>
        </row>
        <row r="282">
          <cell r="A282">
            <v>43282</v>
          </cell>
          <cell r="B282">
            <v>65.739999999999995</v>
          </cell>
          <cell r="C282">
            <v>460.18</v>
          </cell>
          <cell r="D282">
            <v>-394.45000000000005</v>
          </cell>
          <cell r="E282">
            <v>1039.21</v>
          </cell>
          <cell r="F282">
            <v>607.87000000000012</v>
          </cell>
          <cell r="G282">
            <v>431.34000000000003</v>
          </cell>
          <cell r="H282">
            <v>206.90999999999997</v>
          </cell>
          <cell r="I282">
            <v>176.73999999999998</v>
          </cell>
          <cell r="J282">
            <v>30.18</v>
          </cell>
          <cell r="K282">
            <v>815.69</v>
          </cell>
          <cell r="L282">
            <v>408.57</v>
          </cell>
          <cell r="M282">
            <v>407.13</v>
          </cell>
          <cell r="N282">
            <v>16.599999999999998</v>
          </cell>
          <cell r="O282">
            <v>22.58</v>
          </cell>
          <cell r="P282">
            <v>-5.97</v>
          </cell>
        </row>
        <row r="283">
          <cell r="A283">
            <v>43313</v>
          </cell>
          <cell r="B283">
            <v>73.949999999999989</v>
          </cell>
          <cell r="C283">
            <v>511.55</v>
          </cell>
          <cell r="D283">
            <v>-437.61</v>
          </cell>
          <cell r="E283">
            <v>1191.73</v>
          </cell>
          <cell r="F283">
            <v>680.97000000000014</v>
          </cell>
          <cell r="G283">
            <v>510.76000000000005</v>
          </cell>
          <cell r="H283">
            <v>244.34999999999997</v>
          </cell>
          <cell r="I283">
            <v>201.48999999999998</v>
          </cell>
          <cell r="J283">
            <v>42.87</v>
          </cell>
          <cell r="K283">
            <v>928.75</v>
          </cell>
          <cell r="L283">
            <v>453.82</v>
          </cell>
          <cell r="M283">
            <v>474.94</v>
          </cell>
          <cell r="N283">
            <v>18.619999999999997</v>
          </cell>
          <cell r="O283">
            <v>25.68</v>
          </cell>
          <cell r="P283">
            <v>-7.05</v>
          </cell>
        </row>
        <row r="284">
          <cell r="A284">
            <v>43344</v>
          </cell>
          <cell r="B284">
            <v>79.419999999999987</v>
          </cell>
          <cell r="C284">
            <v>562.18000000000006</v>
          </cell>
          <cell r="D284">
            <v>-482.77</v>
          </cell>
          <cell r="E284">
            <v>1329.31</v>
          </cell>
          <cell r="F284">
            <v>747.79000000000019</v>
          </cell>
          <cell r="G284">
            <v>581.5200000000001</v>
          </cell>
          <cell r="H284">
            <v>269.43999999999994</v>
          </cell>
          <cell r="I284">
            <v>219.71999999999997</v>
          </cell>
          <cell r="J284">
            <v>49.73</v>
          </cell>
          <cell r="K284">
            <v>1037</v>
          </cell>
          <cell r="L284">
            <v>499.9</v>
          </cell>
          <cell r="M284">
            <v>537.11</v>
          </cell>
          <cell r="N284">
            <v>22.86</v>
          </cell>
          <cell r="O284">
            <v>28.189999999999998</v>
          </cell>
          <cell r="P284">
            <v>-5.32</v>
          </cell>
        </row>
        <row r="285">
          <cell r="A285">
            <v>43374</v>
          </cell>
          <cell r="B285">
            <v>86.679999999999993</v>
          </cell>
          <cell r="C285">
            <v>652.5</v>
          </cell>
          <cell r="D285">
            <v>-565.82999999999993</v>
          </cell>
          <cell r="E285">
            <v>1490.05</v>
          </cell>
          <cell r="F285">
            <v>820.35000000000014</v>
          </cell>
          <cell r="G285">
            <v>669.7</v>
          </cell>
          <cell r="H285">
            <v>314.10999999999996</v>
          </cell>
          <cell r="I285">
            <v>240.08999999999997</v>
          </cell>
          <cell r="J285">
            <v>74.039999999999992</v>
          </cell>
          <cell r="K285">
            <v>1151.25</v>
          </cell>
          <cell r="L285">
            <v>546.83999999999992</v>
          </cell>
          <cell r="M285">
            <v>604.43000000000006</v>
          </cell>
          <cell r="N285">
            <v>24.68</v>
          </cell>
          <cell r="O285">
            <v>33.44</v>
          </cell>
          <cell r="P285">
            <v>-8.76</v>
          </cell>
        </row>
        <row r="286">
          <cell r="A286">
            <v>43405</v>
          </cell>
          <cell r="B286">
            <v>97.449999999999989</v>
          </cell>
          <cell r="C286">
            <v>695.07</v>
          </cell>
          <cell r="D286">
            <v>-597.62999999999988</v>
          </cell>
          <cell r="E286">
            <v>1682.54</v>
          </cell>
          <cell r="F286">
            <v>929.60000000000014</v>
          </cell>
          <cell r="G286">
            <v>752.94</v>
          </cell>
          <cell r="H286">
            <v>356.92999999999995</v>
          </cell>
          <cell r="I286">
            <v>272.95999999999998</v>
          </cell>
          <cell r="J286">
            <v>83.99</v>
          </cell>
          <cell r="K286">
            <v>1299.1100000000001</v>
          </cell>
          <cell r="L286">
            <v>620.53</v>
          </cell>
          <cell r="M286">
            <v>678.61000000000013</v>
          </cell>
          <cell r="N286">
            <v>26.49</v>
          </cell>
          <cell r="O286">
            <v>36.129999999999995</v>
          </cell>
          <cell r="P286">
            <v>-9.65</v>
          </cell>
        </row>
        <row r="287">
          <cell r="A287">
            <v>43435</v>
          </cell>
          <cell r="B287">
            <v>101.86999999999999</v>
          </cell>
          <cell r="C287">
            <v>746.95</v>
          </cell>
          <cell r="D287">
            <v>-645.08999999999992</v>
          </cell>
          <cell r="E287">
            <v>1891.69</v>
          </cell>
          <cell r="F287">
            <v>1047.8100000000002</v>
          </cell>
          <cell r="G287">
            <v>843.87000000000012</v>
          </cell>
          <cell r="H287">
            <v>429.02</v>
          </cell>
          <cell r="I287">
            <v>306.78999999999996</v>
          </cell>
          <cell r="J287">
            <v>122.25</v>
          </cell>
          <cell r="K287">
            <v>1432.67</v>
          </cell>
          <cell r="L287">
            <v>702.22</v>
          </cell>
          <cell r="M287">
            <v>730.48000000000013</v>
          </cell>
          <cell r="N287">
            <v>29.99</v>
          </cell>
          <cell r="O287">
            <v>38.83</v>
          </cell>
          <cell r="P287">
            <v>-8.85</v>
          </cell>
        </row>
        <row r="288">
          <cell r="A288">
            <v>43466</v>
          </cell>
          <cell r="B288">
            <v>9.01</v>
          </cell>
          <cell r="C288">
            <v>103.35</v>
          </cell>
          <cell r="D288">
            <v>-94.33</v>
          </cell>
          <cell r="E288">
            <v>173.29</v>
          </cell>
          <cell r="F288">
            <v>83.53</v>
          </cell>
          <cell r="G288">
            <v>89.77</v>
          </cell>
          <cell r="H288">
            <v>25.86</v>
          </cell>
          <cell r="I288">
            <v>23.25</v>
          </cell>
          <cell r="J288">
            <v>2.62</v>
          </cell>
          <cell r="K288">
            <v>145.04</v>
          </cell>
          <cell r="L288">
            <v>57.84</v>
          </cell>
          <cell r="M288">
            <v>87.2</v>
          </cell>
          <cell r="N288">
            <v>2.39</v>
          </cell>
          <cell r="O288">
            <v>2.44</v>
          </cell>
          <cell r="P288">
            <v>-0.05</v>
          </cell>
        </row>
        <row r="289">
          <cell r="A289">
            <v>43497</v>
          </cell>
          <cell r="B289">
            <v>23.299999999999997</v>
          </cell>
          <cell r="C289">
            <v>160.85999999999999</v>
          </cell>
          <cell r="D289">
            <v>-137.56</v>
          </cell>
          <cell r="E289">
            <v>317.65999999999997</v>
          </cell>
          <cell r="F289">
            <v>156.91</v>
          </cell>
          <cell r="G289">
            <v>160.76</v>
          </cell>
          <cell r="H289">
            <v>42.67</v>
          </cell>
          <cell r="I289">
            <v>41.269999999999996</v>
          </cell>
          <cell r="J289">
            <v>1.4000000000000001</v>
          </cell>
          <cell r="K289">
            <v>270.56</v>
          </cell>
          <cell r="L289">
            <v>110</v>
          </cell>
          <cell r="M289">
            <v>160.55000000000001</v>
          </cell>
          <cell r="N289">
            <v>4.4399999999999995</v>
          </cell>
          <cell r="O289">
            <v>5.6400000000000006</v>
          </cell>
          <cell r="P289">
            <v>-1.2</v>
          </cell>
        </row>
        <row r="290">
          <cell r="A290">
            <v>43525</v>
          </cell>
          <cell r="B290">
            <v>28.439999999999998</v>
          </cell>
          <cell r="C290">
            <v>203.10999999999999</v>
          </cell>
          <cell r="D290">
            <v>-174.66</v>
          </cell>
          <cell r="E290">
            <v>474.46</v>
          </cell>
          <cell r="F290">
            <v>240.48</v>
          </cell>
          <cell r="G290">
            <v>234</v>
          </cell>
          <cell r="H290">
            <v>65.349999999999994</v>
          </cell>
          <cell r="I290">
            <v>59.19</v>
          </cell>
          <cell r="J290">
            <v>6.16</v>
          </cell>
          <cell r="K290">
            <v>400.57</v>
          </cell>
          <cell r="L290">
            <v>172.5</v>
          </cell>
          <cell r="M290">
            <v>228.06</v>
          </cell>
          <cell r="N290">
            <v>8.5599999999999987</v>
          </cell>
          <cell r="O290">
            <v>8.7900000000000009</v>
          </cell>
          <cell r="P290">
            <v>-0.22999999999999998</v>
          </cell>
        </row>
        <row r="291">
          <cell r="A291">
            <v>43556</v>
          </cell>
          <cell r="B291">
            <v>35.07</v>
          </cell>
          <cell r="C291">
            <v>272</v>
          </cell>
          <cell r="D291">
            <v>-236.92</v>
          </cell>
          <cell r="E291">
            <v>645.28</v>
          </cell>
          <cell r="F291">
            <v>338.27</v>
          </cell>
          <cell r="G291">
            <v>307.02999999999997</v>
          </cell>
          <cell r="H291">
            <v>82.699999999999989</v>
          </cell>
          <cell r="I291">
            <v>76.599999999999994</v>
          </cell>
          <cell r="J291">
            <v>6.1000000000000005</v>
          </cell>
          <cell r="K291">
            <v>550.87</v>
          </cell>
          <cell r="L291">
            <v>249.54000000000002</v>
          </cell>
          <cell r="M291">
            <v>301.32</v>
          </cell>
          <cell r="N291">
            <v>11.729999999999999</v>
          </cell>
          <cell r="O291">
            <v>12.120000000000001</v>
          </cell>
          <cell r="P291">
            <v>-0.4</v>
          </cell>
        </row>
        <row r="292">
          <cell r="A292">
            <v>43586</v>
          </cell>
          <cell r="B292">
            <v>40.950000000000003</v>
          </cell>
          <cell r="C292">
            <v>336.35</v>
          </cell>
          <cell r="D292">
            <v>-295.39</v>
          </cell>
          <cell r="E292">
            <v>819.72</v>
          </cell>
          <cell r="F292">
            <v>426.34999999999997</v>
          </cell>
          <cell r="G292">
            <v>393.39</v>
          </cell>
          <cell r="H292">
            <v>110.28999999999999</v>
          </cell>
          <cell r="I292">
            <v>96.259999999999991</v>
          </cell>
          <cell r="J292">
            <v>14.030000000000001</v>
          </cell>
          <cell r="K292">
            <v>693.37</v>
          </cell>
          <cell r="L292">
            <v>312.53000000000003</v>
          </cell>
          <cell r="M292">
            <v>380.83</v>
          </cell>
          <cell r="N292">
            <v>16.07</v>
          </cell>
          <cell r="O292">
            <v>17.54</v>
          </cell>
          <cell r="P292">
            <v>-1.48</v>
          </cell>
        </row>
        <row r="293">
          <cell r="A293">
            <v>43617</v>
          </cell>
          <cell r="B293">
            <v>48.36</v>
          </cell>
          <cell r="C293">
            <v>390.08000000000004</v>
          </cell>
          <cell r="D293">
            <v>-341.71999999999997</v>
          </cell>
          <cell r="E293">
            <v>972.30000000000007</v>
          </cell>
          <cell r="F293">
            <v>500.19999999999993</v>
          </cell>
          <cell r="G293">
            <v>472.12</v>
          </cell>
          <cell r="H293">
            <v>128.97</v>
          </cell>
          <cell r="I293">
            <v>113.74999999999999</v>
          </cell>
          <cell r="J293">
            <v>15.23</v>
          </cell>
          <cell r="K293">
            <v>822.65</v>
          </cell>
          <cell r="L293">
            <v>364.52000000000004</v>
          </cell>
          <cell r="M293">
            <v>458.11</v>
          </cell>
          <cell r="N293">
            <v>20.69</v>
          </cell>
          <cell r="O293">
            <v>21.91</v>
          </cell>
          <cell r="P293">
            <v>-1.23</v>
          </cell>
        </row>
        <row r="294">
          <cell r="A294">
            <v>43647</v>
          </cell>
          <cell r="B294">
            <v>58.67</v>
          </cell>
          <cell r="C294">
            <v>475.26000000000005</v>
          </cell>
          <cell r="D294">
            <v>-416.59</v>
          </cell>
          <cell r="E294">
            <v>1156.54</v>
          </cell>
          <cell r="F294">
            <v>600.29999999999995</v>
          </cell>
          <cell r="G294">
            <v>556.25</v>
          </cell>
          <cell r="H294">
            <v>155.05000000000001</v>
          </cell>
          <cell r="I294">
            <v>132.47999999999999</v>
          </cell>
          <cell r="J294">
            <v>22.58</v>
          </cell>
          <cell r="K294">
            <v>977.24</v>
          </cell>
          <cell r="L294">
            <v>442.06000000000006</v>
          </cell>
          <cell r="M294">
            <v>535.16</v>
          </cell>
          <cell r="N294">
            <v>24.26</v>
          </cell>
          <cell r="O294">
            <v>25.740000000000002</v>
          </cell>
          <cell r="P294">
            <v>-1.49</v>
          </cell>
        </row>
        <row r="295">
          <cell r="A295">
            <v>43678</v>
          </cell>
          <cell r="B295">
            <v>69.5</v>
          </cell>
          <cell r="C295">
            <v>528.21</v>
          </cell>
          <cell r="D295">
            <v>-458.71</v>
          </cell>
          <cell r="E295">
            <v>1323.05</v>
          </cell>
          <cell r="F295">
            <v>700.64</v>
          </cell>
          <cell r="G295">
            <v>622.41999999999996</v>
          </cell>
          <cell r="H295">
            <v>193.12</v>
          </cell>
          <cell r="I295">
            <v>170.07</v>
          </cell>
          <cell r="J295">
            <v>23.06</v>
          </cell>
          <cell r="K295">
            <v>1102.67</v>
          </cell>
          <cell r="L295">
            <v>500.96000000000004</v>
          </cell>
          <cell r="M295">
            <v>601.69999999999993</v>
          </cell>
          <cell r="N295">
            <v>27.26</v>
          </cell>
          <cell r="O295">
            <v>29.590000000000003</v>
          </cell>
          <cell r="P295">
            <v>-2.34</v>
          </cell>
        </row>
        <row r="296">
          <cell r="A296">
            <v>43709</v>
          </cell>
          <cell r="B296">
            <v>75.900000000000006</v>
          </cell>
          <cell r="C296">
            <v>572.06000000000006</v>
          </cell>
          <cell r="D296">
            <v>-496.15999999999997</v>
          </cell>
          <cell r="E296">
            <v>1507.1799999999998</v>
          </cell>
          <cell r="F296">
            <v>775</v>
          </cell>
          <cell r="G296">
            <v>732.18999999999994</v>
          </cell>
          <cell r="H296">
            <v>222.41</v>
          </cell>
          <cell r="I296">
            <v>189.04999999999998</v>
          </cell>
          <cell r="J296">
            <v>33.369999999999997</v>
          </cell>
          <cell r="K296">
            <v>1253.68</v>
          </cell>
          <cell r="L296">
            <v>553.18000000000006</v>
          </cell>
          <cell r="M296">
            <v>700.4899999999999</v>
          </cell>
          <cell r="N296">
            <v>31.090000000000003</v>
          </cell>
          <cell r="O296">
            <v>32.75</v>
          </cell>
          <cell r="P296">
            <v>-1.67</v>
          </cell>
        </row>
        <row r="297">
          <cell r="A297">
            <v>43739</v>
          </cell>
          <cell r="B297">
            <v>82.81</v>
          </cell>
          <cell r="C297">
            <v>662.8900000000001</v>
          </cell>
          <cell r="D297">
            <v>-580.07999999999993</v>
          </cell>
          <cell r="E297">
            <v>1702.9799999999998</v>
          </cell>
          <cell r="F297">
            <v>891.35</v>
          </cell>
          <cell r="G297">
            <v>811.64</v>
          </cell>
          <cell r="H297">
            <v>269.29000000000002</v>
          </cell>
          <cell r="I297">
            <v>217.48</v>
          </cell>
          <cell r="J297">
            <v>51.819999999999993</v>
          </cell>
          <cell r="K297">
            <v>1399.28</v>
          </cell>
          <cell r="L297">
            <v>636.45000000000005</v>
          </cell>
          <cell r="M297">
            <v>762.81999999999994</v>
          </cell>
          <cell r="N297">
            <v>34.42</v>
          </cell>
          <cell r="O297">
            <v>37.4</v>
          </cell>
          <cell r="P297">
            <v>-2.99</v>
          </cell>
        </row>
        <row r="298">
          <cell r="A298">
            <v>43770</v>
          </cell>
          <cell r="B298">
            <v>90.7</v>
          </cell>
          <cell r="C298">
            <v>730.28000000000009</v>
          </cell>
          <cell r="D298">
            <v>-639.57999999999993</v>
          </cell>
          <cell r="E298">
            <v>1884.62</v>
          </cell>
          <cell r="F298">
            <v>976.91000000000008</v>
          </cell>
          <cell r="G298">
            <v>907.72</v>
          </cell>
          <cell r="H298">
            <v>299.71000000000004</v>
          </cell>
          <cell r="I298">
            <v>241.32</v>
          </cell>
          <cell r="J298">
            <v>58.41</v>
          </cell>
          <cell r="K298">
            <v>1547.6299999999999</v>
          </cell>
          <cell r="L298">
            <v>693.90000000000009</v>
          </cell>
          <cell r="M298">
            <v>853.71999999999991</v>
          </cell>
          <cell r="N298">
            <v>37.28</v>
          </cell>
          <cell r="O298">
            <v>41.67</v>
          </cell>
          <cell r="P298">
            <v>-4.4000000000000004</v>
          </cell>
        </row>
        <row r="299">
          <cell r="A299">
            <v>43800</v>
          </cell>
          <cell r="B299">
            <v>111.38</v>
          </cell>
          <cell r="C299">
            <v>792.91000000000008</v>
          </cell>
          <cell r="D299">
            <v>-681.53</v>
          </cell>
          <cell r="E299">
            <v>2119.4</v>
          </cell>
          <cell r="F299">
            <v>1072.43</v>
          </cell>
          <cell r="G299">
            <v>1046.98</v>
          </cell>
          <cell r="H299">
            <v>339.68000000000006</v>
          </cell>
          <cell r="I299">
            <v>266.3</v>
          </cell>
          <cell r="J299">
            <v>73.399999999999991</v>
          </cell>
          <cell r="K299">
            <v>1737.0099999999998</v>
          </cell>
          <cell r="L299">
            <v>760.30000000000007</v>
          </cell>
          <cell r="M299">
            <v>976.69999999999993</v>
          </cell>
          <cell r="N299">
            <v>42.71</v>
          </cell>
          <cell r="O299">
            <v>45.81</v>
          </cell>
          <cell r="P299">
            <v>-3.1100000000000003</v>
          </cell>
        </row>
        <row r="300">
          <cell r="A300">
            <v>43831</v>
          </cell>
          <cell r="B300">
            <v>10.46</v>
          </cell>
          <cell r="C300">
            <v>85.95</v>
          </cell>
          <cell r="D300">
            <v>-75.489999999999995</v>
          </cell>
          <cell r="E300">
            <v>262.45</v>
          </cell>
          <cell r="F300">
            <v>109.88</v>
          </cell>
          <cell r="G300">
            <v>152.57</v>
          </cell>
          <cell r="H300">
            <v>56.67</v>
          </cell>
          <cell r="I300">
            <v>36.43</v>
          </cell>
          <cell r="J300">
            <v>20.239999999999998</v>
          </cell>
          <cell r="K300">
            <v>202.79</v>
          </cell>
          <cell r="L300">
            <v>69.27</v>
          </cell>
          <cell r="M300">
            <v>133.52000000000001</v>
          </cell>
          <cell r="N300">
            <v>2.99</v>
          </cell>
          <cell r="O300">
            <v>4.17</v>
          </cell>
          <cell r="P300">
            <v>-1.18</v>
          </cell>
        </row>
        <row r="301">
          <cell r="A301">
            <v>43862</v>
          </cell>
          <cell r="B301">
            <v>17.72</v>
          </cell>
          <cell r="C301">
            <v>156.34</v>
          </cell>
          <cell r="D301">
            <v>-138.62</v>
          </cell>
          <cell r="E301">
            <v>452.02</v>
          </cell>
          <cell r="F301">
            <v>209.29</v>
          </cell>
          <cell r="G301">
            <v>242.73</v>
          </cell>
          <cell r="H301">
            <v>88.68</v>
          </cell>
          <cell r="I301">
            <v>62.96</v>
          </cell>
          <cell r="J301">
            <v>25.729999999999997</v>
          </cell>
          <cell r="K301">
            <v>357.36</v>
          </cell>
          <cell r="L301">
            <v>134.97999999999999</v>
          </cell>
          <cell r="M301">
            <v>222.38</v>
          </cell>
          <cell r="N301">
            <v>5.98</v>
          </cell>
          <cell r="O301">
            <v>11.34</v>
          </cell>
          <cell r="P301">
            <v>-5.3599999999999994</v>
          </cell>
        </row>
        <row r="302">
          <cell r="A302">
            <v>43891</v>
          </cell>
          <cell r="B302">
            <v>29.799999999999997</v>
          </cell>
          <cell r="C302">
            <v>195.55</v>
          </cell>
          <cell r="D302">
            <v>-165.76</v>
          </cell>
          <cell r="E302">
            <v>681.1</v>
          </cell>
          <cell r="F302">
            <v>286.01</v>
          </cell>
          <cell r="G302">
            <v>395.09000000000003</v>
          </cell>
          <cell r="H302">
            <v>114.82000000000001</v>
          </cell>
          <cell r="I302">
            <v>82.460000000000008</v>
          </cell>
          <cell r="J302">
            <v>32.369999999999997</v>
          </cell>
          <cell r="K302">
            <v>556.15</v>
          </cell>
          <cell r="L302">
            <v>188.06</v>
          </cell>
          <cell r="M302">
            <v>368.09000000000003</v>
          </cell>
          <cell r="N302">
            <v>10.130000000000001</v>
          </cell>
          <cell r="O302">
            <v>15.48</v>
          </cell>
          <cell r="P302">
            <v>-5.35</v>
          </cell>
        </row>
        <row r="303">
          <cell r="A303">
            <v>43922</v>
          </cell>
          <cell r="B303">
            <v>39.369999999999997</v>
          </cell>
          <cell r="C303">
            <v>253.59</v>
          </cell>
          <cell r="D303">
            <v>-214.23</v>
          </cell>
          <cell r="E303">
            <v>860.85</v>
          </cell>
          <cell r="F303">
            <v>375.78</v>
          </cell>
          <cell r="G303">
            <v>485.07000000000005</v>
          </cell>
          <cell r="H303">
            <v>138.52000000000001</v>
          </cell>
          <cell r="I303">
            <v>98.63000000000001</v>
          </cell>
          <cell r="J303">
            <v>39.89</v>
          </cell>
          <cell r="K303">
            <v>709.09999999999991</v>
          </cell>
          <cell r="L303">
            <v>257.08</v>
          </cell>
          <cell r="M303">
            <v>452.02000000000004</v>
          </cell>
          <cell r="N303">
            <v>13.24</v>
          </cell>
          <cell r="O303">
            <v>20.060000000000002</v>
          </cell>
          <cell r="P303">
            <v>-6.8199999999999994</v>
          </cell>
        </row>
        <row r="304">
          <cell r="A304">
            <v>43952</v>
          </cell>
          <cell r="B304">
            <v>42.87</v>
          </cell>
          <cell r="C304">
            <v>313.29000000000002</v>
          </cell>
          <cell r="D304">
            <v>-270.41999999999996</v>
          </cell>
          <cell r="E304">
            <v>1030.04</v>
          </cell>
          <cell r="F304">
            <v>456.5</v>
          </cell>
          <cell r="G304">
            <v>573.54000000000008</v>
          </cell>
          <cell r="H304">
            <v>161.72</v>
          </cell>
          <cell r="I304">
            <v>118.41000000000001</v>
          </cell>
          <cell r="J304">
            <v>43.32</v>
          </cell>
          <cell r="K304">
            <v>851.95999999999992</v>
          </cell>
          <cell r="L304">
            <v>313.68</v>
          </cell>
          <cell r="M304">
            <v>538.29000000000008</v>
          </cell>
          <cell r="N304">
            <v>16.36</v>
          </cell>
          <cell r="O304">
            <v>24.400000000000002</v>
          </cell>
          <cell r="P304">
            <v>-8.0399999999999991</v>
          </cell>
        </row>
        <row r="305">
          <cell r="A305">
            <v>43983</v>
          </cell>
          <cell r="B305">
            <v>76.539999999999992</v>
          </cell>
          <cell r="C305">
            <v>356.32000000000005</v>
          </cell>
          <cell r="D305">
            <v>-279.77999999999997</v>
          </cell>
          <cell r="E305">
            <v>1243.92</v>
          </cell>
          <cell r="F305">
            <v>538.37</v>
          </cell>
          <cell r="G305">
            <v>705.55000000000007</v>
          </cell>
          <cell r="H305">
            <v>194.44</v>
          </cell>
          <cell r="I305">
            <v>137.47</v>
          </cell>
          <cell r="J305">
            <v>56.980000000000004</v>
          </cell>
          <cell r="K305">
            <v>1028.6699999999998</v>
          </cell>
          <cell r="L305">
            <v>373.15</v>
          </cell>
          <cell r="M305">
            <v>655.5200000000001</v>
          </cell>
          <cell r="N305">
            <v>20.81</v>
          </cell>
          <cell r="O305">
            <v>27.730000000000004</v>
          </cell>
          <cell r="P305">
            <v>-6.9299999999999988</v>
          </cell>
        </row>
        <row r="306">
          <cell r="A306">
            <v>44013</v>
          </cell>
          <cell r="B306">
            <v>86.44</v>
          </cell>
          <cell r="C306">
            <v>398.53000000000003</v>
          </cell>
          <cell r="D306">
            <v>-312.08999999999997</v>
          </cell>
          <cell r="E306">
            <v>1453.8700000000001</v>
          </cell>
          <cell r="F306">
            <v>646.59</v>
          </cell>
          <cell r="G306">
            <v>807.28000000000009</v>
          </cell>
          <cell r="H306">
            <v>221.45</v>
          </cell>
          <cell r="I306">
            <v>153.74</v>
          </cell>
          <cell r="J306">
            <v>67.72</v>
          </cell>
          <cell r="K306">
            <v>1208.0199999999998</v>
          </cell>
          <cell r="L306">
            <v>460.65999999999997</v>
          </cell>
          <cell r="M306">
            <v>747.35000000000014</v>
          </cell>
          <cell r="N306">
            <v>24.41</v>
          </cell>
          <cell r="O306">
            <v>32.17</v>
          </cell>
          <cell r="P306">
            <v>-7.7699999999999987</v>
          </cell>
        </row>
        <row r="307">
          <cell r="A307">
            <v>44044</v>
          </cell>
          <cell r="B307">
            <v>95.539999999999992</v>
          </cell>
          <cell r="C307">
            <v>446.81000000000006</v>
          </cell>
          <cell r="D307">
            <v>-351.27</v>
          </cell>
          <cell r="E307">
            <v>1637.0600000000002</v>
          </cell>
          <cell r="F307">
            <v>745.26</v>
          </cell>
          <cell r="G307">
            <v>891.79000000000008</v>
          </cell>
          <cell r="H307">
            <v>263.76</v>
          </cell>
          <cell r="I307">
            <v>184.45000000000002</v>
          </cell>
          <cell r="J307">
            <v>79.319999999999993</v>
          </cell>
          <cell r="K307">
            <v>1345.2799999999997</v>
          </cell>
          <cell r="L307">
            <v>524.53</v>
          </cell>
          <cell r="M307">
            <v>820.74000000000012</v>
          </cell>
          <cell r="N307">
            <v>28.03</v>
          </cell>
          <cell r="O307">
            <v>36.270000000000003</v>
          </cell>
          <cell r="P307">
            <v>-8.2499999999999982</v>
          </cell>
        </row>
        <row r="308">
          <cell r="A308">
            <v>44075</v>
          </cell>
          <cell r="B308">
            <v>105.6</v>
          </cell>
          <cell r="C308">
            <v>536.11</v>
          </cell>
          <cell r="D308">
            <v>-430.51</v>
          </cell>
          <cell r="E308">
            <v>1820.7100000000003</v>
          </cell>
          <cell r="F308">
            <v>835.85</v>
          </cell>
          <cell r="G308">
            <v>984.85000000000014</v>
          </cell>
          <cell r="H308">
            <v>281.8</v>
          </cell>
          <cell r="I308">
            <v>199.18</v>
          </cell>
          <cell r="J308">
            <v>82.63</v>
          </cell>
          <cell r="K308">
            <v>1506.6899999999998</v>
          </cell>
          <cell r="L308">
            <v>596.49</v>
          </cell>
          <cell r="M308">
            <v>910.19000000000017</v>
          </cell>
          <cell r="N308">
            <v>32.230000000000004</v>
          </cell>
          <cell r="O308">
            <v>40.17</v>
          </cell>
          <cell r="P308">
            <v>-7.9499999999999984</v>
          </cell>
        </row>
        <row r="309">
          <cell r="A309">
            <v>44105</v>
          </cell>
          <cell r="B309">
            <v>115.38999999999999</v>
          </cell>
          <cell r="C309">
            <v>584.68000000000006</v>
          </cell>
          <cell r="D309">
            <v>-469.28</v>
          </cell>
          <cell r="E309">
            <v>1997.2800000000002</v>
          </cell>
          <cell r="F309">
            <v>923.49</v>
          </cell>
          <cell r="G309">
            <v>1073.7800000000002</v>
          </cell>
          <cell r="H309">
            <v>304.01</v>
          </cell>
          <cell r="I309">
            <v>215.51</v>
          </cell>
          <cell r="J309">
            <v>88.52</v>
          </cell>
          <cell r="K309">
            <v>1656.86</v>
          </cell>
          <cell r="L309">
            <v>663.62</v>
          </cell>
          <cell r="M309">
            <v>993.23000000000013</v>
          </cell>
          <cell r="N309">
            <v>36.42</v>
          </cell>
          <cell r="O309">
            <v>44.36</v>
          </cell>
          <cell r="P309">
            <v>-7.9499999999999984</v>
          </cell>
        </row>
        <row r="310">
          <cell r="A310">
            <v>44136</v>
          </cell>
          <cell r="B310">
            <v>129.76999999999998</v>
          </cell>
          <cell r="C310">
            <v>654.78000000000009</v>
          </cell>
          <cell r="D310">
            <v>-524.99</v>
          </cell>
          <cell r="E310">
            <v>2223.15</v>
          </cell>
          <cell r="F310">
            <v>1022.37</v>
          </cell>
          <cell r="G310">
            <v>1200.7700000000002</v>
          </cell>
          <cell r="H310">
            <v>327.88</v>
          </cell>
          <cell r="I310">
            <v>234.26</v>
          </cell>
          <cell r="J310">
            <v>93.64</v>
          </cell>
          <cell r="K310">
            <v>1855.03</v>
          </cell>
          <cell r="L310">
            <v>737.52</v>
          </cell>
          <cell r="M310">
            <v>1117.5000000000002</v>
          </cell>
          <cell r="N310">
            <v>40.25</v>
          </cell>
          <cell r="O310">
            <v>50.58</v>
          </cell>
          <cell r="P310">
            <v>-10.339999999999998</v>
          </cell>
        </row>
        <row r="311">
          <cell r="A311">
            <v>44166</v>
          </cell>
          <cell r="B311">
            <v>141.21999999999997</v>
          </cell>
          <cell r="C311">
            <v>767.09000000000015</v>
          </cell>
          <cell r="D311">
            <v>-625.85</v>
          </cell>
          <cell r="E311">
            <v>2456.84</v>
          </cell>
          <cell r="F311">
            <v>1120.29</v>
          </cell>
          <cell r="G311">
            <v>1336.5400000000002</v>
          </cell>
          <cell r="H311">
            <v>346.32</v>
          </cell>
          <cell r="I311">
            <v>249.98</v>
          </cell>
          <cell r="J311">
            <v>96.36</v>
          </cell>
          <cell r="K311">
            <v>2065.4899999999998</v>
          </cell>
          <cell r="L311">
            <v>815.52</v>
          </cell>
          <cell r="M311">
            <v>1249.9600000000003</v>
          </cell>
          <cell r="N311">
            <v>45.04</v>
          </cell>
          <cell r="O311">
            <v>54.78</v>
          </cell>
          <cell r="P311">
            <v>-9.7499999999999982</v>
          </cell>
        </row>
        <row r="312">
          <cell r="A312">
            <v>44197</v>
          </cell>
          <cell r="B312">
            <v>8.2200000000000006</v>
          </cell>
          <cell r="C312">
            <v>69.2</v>
          </cell>
          <cell r="D312">
            <v>-60.98</v>
          </cell>
          <cell r="E312">
            <v>243.3</v>
          </cell>
          <cell r="F312">
            <v>133.15</v>
          </cell>
          <cell r="G312">
            <v>110.15</v>
          </cell>
          <cell r="H312">
            <v>16.53</v>
          </cell>
          <cell r="I312">
            <v>11.96</v>
          </cell>
          <cell r="J312">
            <v>4.58</v>
          </cell>
          <cell r="K312">
            <v>222.86</v>
          </cell>
          <cell r="L312">
            <v>117.5</v>
          </cell>
          <cell r="M312">
            <v>105.36</v>
          </cell>
          <cell r="N312">
            <v>3.9</v>
          </cell>
          <cell r="O312">
            <v>3.69</v>
          </cell>
          <cell r="P312">
            <v>0.21</v>
          </cell>
        </row>
        <row r="313">
          <cell r="A313">
            <v>44228</v>
          </cell>
          <cell r="B313">
            <v>17.100000000000001</v>
          </cell>
          <cell r="C313">
            <v>144.41</v>
          </cell>
          <cell r="D313">
            <v>-127.31</v>
          </cell>
          <cell r="E313">
            <v>442.79</v>
          </cell>
          <cell r="F313">
            <v>215.51</v>
          </cell>
          <cell r="G313">
            <v>227.29000000000002</v>
          </cell>
          <cell r="H313">
            <v>32.410000000000004</v>
          </cell>
          <cell r="I313">
            <v>25.78</v>
          </cell>
          <cell r="J313">
            <v>6.6400000000000006</v>
          </cell>
          <cell r="K313">
            <v>400.37</v>
          </cell>
          <cell r="L313">
            <v>181.62</v>
          </cell>
          <cell r="M313">
            <v>218.74</v>
          </cell>
          <cell r="N313">
            <v>10.01</v>
          </cell>
          <cell r="O313">
            <v>8.11</v>
          </cell>
          <cell r="P313">
            <v>1.9</v>
          </cell>
        </row>
        <row r="314">
          <cell r="A314">
            <v>44256</v>
          </cell>
          <cell r="B314">
            <v>24.68</v>
          </cell>
          <cell r="C314">
            <v>180.54</v>
          </cell>
          <cell r="D314">
            <v>-155.86000000000001</v>
          </cell>
          <cell r="E314">
            <v>799.40000000000009</v>
          </cell>
          <cell r="F314">
            <v>412.2</v>
          </cell>
          <cell r="G314">
            <v>387.21000000000004</v>
          </cell>
          <cell r="H314">
            <v>48.77</v>
          </cell>
          <cell r="I314">
            <v>43.17</v>
          </cell>
          <cell r="J314">
            <v>5.61</v>
          </cell>
          <cell r="K314">
            <v>734.68000000000006</v>
          </cell>
          <cell r="L314">
            <v>356.15999999999997</v>
          </cell>
          <cell r="M314">
            <v>378.51</v>
          </cell>
          <cell r="N314">
            <v>15.96</v>
          </cell>
          <cell r="O314">
            <v>12.879999999999999</v>
          </cell>
          <cell r="P314">
            <v>3.08</v>
          </cell>
        </row>
        <row r="315">
          <cell r="A315">
            <v>44287</v>
          </cell>
          <cell r="B315">
            <v>36.54</v>
          </cell>
          <cell r="C315">
            <v>240.63</v>
          </cell>
          <cell r="D315">
            <v>-204.09</v>
          </cell>
          <cell r="E315">
            <v>1016.6500000000001</v>
          </cell>
          <cell r="F315">
            <v>529.27</v>
          </cell>
          <cell r="G315">
            <v>487.39000000000004</v>
          </cell>
          <cell r="H315">
            <v>67.78</v>
          </cell>
          <cell r="I315">
            <v>58.050000000000004</v>
          </cell>
          <cell r="J315">
            <v>9.73</v>
          </cell>
          <cell r="K315">
            <v>928.08</v>
          </cell>
          <cell r="L315">
            <v>452.75</v>
          </cell>
          <cell r="M315">
            <v>475.32</v>
          </cell>
          <cell r="N315">
            <v>20.8</v>
          </cell>
          <cell r="O315">
            <v>18.479999999999997</v>
          </cell>
          <cell r="P315">
            <v>2.3200000000000003</v>
          </cell>
        </row>
        <row r="316">
          <cell r="A316">
            <v>44317</v>
          </cell>
          <cell r="B316">
            <v>44.82</v>
          </cell>
          <cell r="C316">
            <v>301.81</v>
          </cell>
          <cell r="D316">
            <v>-256.98</v>
          </cell>
          <cell r="E316">
            <v>1260.27</v>
          </cell>
          <cell r="F316">
            <v>632.13</v>
          </cell>
          <cell r="G316">
            <v>628.15000000000009</v>
          </cell>
          <cell r="H316">
            <v>98.77</v>
          </cell>
          <cell r="I316">
            <v>76.580000000000013</v>
          </cell>
          <cell r="J316">
            <v>22.19</v>
          </cell>
          <cell r="K316">
            <v>1133.97</v>
          </cell>
          <cell r="L316">
            <v>532.97</v>
          </cell>
          <cell r="M316">
            <v>601</v>
          </cell>
          <cell r="N316">
            <v>27.53</v>
          </cell>
          <cell r="O316">
            <v>22.589999999999996</v>
          </cell>
          <cell r="P316">
            <v>4.9400000000000004</v>
          </cell>
        </row>
        <row r="317">
          <cell r="A317">
            <v>44348</v>
          </cell>
          <cell r="B317">
            <v>53.43</v>
          </cell>
          <cell r="C317">
            <v>353.88</v>
          </cell>
          <cell r="D317">
            <v>-300.45000000000005</v>
          </cell>
          <cell r="E317">
            <v>1516.31</v>
          </cell>
          <cell r="F317">
            <v>717.3</v>
          </cell>
          <cell r="G317">
            <v>799.0100000000001</v>
          </cell>
          <cell r="H317">
            <v>117.82</v>
          </cell>
          <cell r="I317">
            <v>90.980000000000018</v>
          </cell>
          <cell r="J317">
            <v>26.85</v>
          </cell>
          <cell r="K317">
            <v>1362.01</v>
          </cell>
          <cell r="L317">
            <v>599.1</v>
          </cell>
          <cell r="M317">
            <v>762.91</v>
          </cell>
          <cell r="N317">
            <v>36.47</v>
          </cell>
          <cell r="O317">
            <v>27.239999999999995</v>
          </cell>
          <cell r="P317">
            <v>9.23</v>
          </cell>
        </row>
        <row r="318">
          <cell r="A318">
            <v>44378</v>
          </cell>
          <cell r="B318">
            <v>78.039999999999992</v>
          </cell>
          <cell r="C318">
            <v>420.69</v>
          </cell>
          <cell r="D318">
            <v>-342.65000000000003</v>
          </cell>
          <cell r="E318">
            <v>1778.6</v>
          </cell>
          <cell r="F318">
            <v>836.98</v>
          </cell>
          <cell r="G318">
            <v>941.62000000000012</v>
          </cell>
          <cell r="H318">
            <v>139.56</v>
          </cell>
          <cell r="I318">
            <v>110.82000000000002</v>
          </cell>
          <cell r="J318">
            <v>28.75</v>
          </cell>
          <cell r="K318">
            <v>1595.1</v>
          </cell>
          <cell r="L318">
            <v>694.5</v>
          </cell>
          <cell r="M318">
            <v>900.59999999999991</v>
          </cell>
          <cell r="N318">
            <v>43.93</v>
          </cell>
          <cell r="O318">
            <v>31.689999999999994</v>
          </cell>
          <cell r="P318">
            <v>12.25</v>
          </cell>
        </row>
        <row r="319">
          <cell r="A319">
            <v>44409</v>
          </cell>
          <cell r="B319">
            <v>83.71</v>
          </cell>
          <cell r="C319">
            <v>483.23</v>
          </cell>
          <cell r="D319">
            <v>-399.52000000000004</v>
          </cell>
          <cell r="E319">
            <v>2005.1</v>
          </cell>
          <cell r="F319">
            <v>927.61</v>
          </cell>
          <cell r="G319">
            <v>1077.48</v>
          </cell>
          <cell r="H319">
            <v>161.66</v>
          </cell>
          <cell r="I319">
            <v>130.34000000000003</v>
          </cell>
          <cell r="J319">
            <v>31.33</v>
          </cell>
          <cell r="K319">
            <v>1792.1999999999998</v>
          </cell>
          <cell r="L319">
            <v>760.65</v>
          </cell>
          <cell r="M319">
            <v>1031.54</v>
          </cell>
          <cell r="N319">
            <v>51.23</v>
          </cell>
          <cell r="O319">
            <v>36.649999999999991</v>
          </cell>
          <cell r="P319">
            <v>14.59</v>
          </cell>
        </row>
        <row r="320">
          <cell r="A320">
            <v>44440</v>
          </cell>
          <cell r="B320">
            <v>98.809999999999988</v>
          </cell>
          <cell r="C320">
            <v>558.47</v>
          </cell>
          <cell r="D320">
            <v>-459.67</v>
          </cell>
          <cell r="E320">
            <v>2402.96</v>
          </cell>
          <cell r="F320">
            <v>1170.79</v>
          </cell>
          <cell r="G320">
            <v>1232.1600000000001</v>
          </cell>
          <cell r="H320">
            <v>183.69</v>
          </cell>
          <cell r="I320">
            <v>154.02000000000004</v>
          </cell>
          <cell r="J320">
            <v>29.68</v>
          </cell>
          <cell r="K320">
            <v>2160.06</v>
          </cell>
          <cell r="L320">
            <v>976.32999999999993</v>
          </cell>
          <cell r="M320">
            <v>1183.72</v>
          </cell>
          <cell r="N320">
            <v>59.199999999999996</v>
          </cell>
          <cell r="O320">
            <v>40.47999999999999</v>
          </cell>
          <cell r="P320">
            <v>18.740000000000002</v>
          </cell>
        </row>
        <row r="321">
          <cell r="A321">
            <v>44470</v>
          </cell>
          <cell r="B321">
            <v>113.72999999999999</v>
          </cell>
          <cell r="C321">
            <v>627.57000000000005</v>
          </cell>
          <cell r="D321">
            <v>-513.85</v>
          </cell>
          <cell r="E321">
            <v>2644.78</v>
          </cell>
          <cell r="F321">
            <v>1255.93</v>
          </cell>
          <cell r="G321">
            <v>1388.8400000000001</v>
          </cell>
          <cell r="H321">
            <v>210.56</v>
          </cell>
          <cell r="I321">
            <v>174.67000000000004</v>
          </cell>
          <cell r="J321">
            <v>35.9</v>
          </cell>
          <cell r="K321">
            <v>2369.9</v>
          </cell>
          <cell r="L321">
            <v>1035.27</v>
          </cell>
          <cell r="M321">
            <v>1334.6200000000001</v>
          </cell>
          <cell r="N321">
            <v>64.31</v>
          </cell>
          <cell r="O321">
            <v>46.029999999999987</v>
          </cell>
          <cell r="P321">
            <v>18.310000000000002</v>
          </cell>
        </row>
        <row r="322">
          <cell r="A322">
            <v>44501</v>
          </cell>
          <cell r="B322">
            <v>124.64999999999999</v>
          </cell>
          <cell r="C322">
            <v>691.76</v>
          </cell>
          <cell r="D322">
            <v>-567.13</v>
          </cell>
          <cell r="E322">
            <v>2920.7400000000002</v>
          </cell>
          <cell r="F322">
            <v>1349.06</v>
          </cell>
          <cell r="G322">
            <v>1571.67</v>
          </cell>
          <cell r="H322">
            <v>233.04</v>
          </cell>
          <cell r="I322">
            <v>190.55000000000004</v>
          </cell>
          <cell r="J322">
            <v>42.5</v>
          </cell>
          <cell r="K322">
            <v>2617.92</v>
          </cell>
          <cell r="L322">
            <v>1107.8799999999999</v>
          </cell>
          <cell r="M322">
            <v>1510.0200000000002</v>
          </cell>
          <cell r="N322">
            <v>69.77</v>
          </cell>
          <cell r="O322">
            <v>50.669999999999987</v>
          </cell>
          <cell r="P322">
            <v>19.130000000000003</v>
          </cell>
        </row>
        <row r="323">
          <cell r="A323">
            <v>44531</v>
          </cell>
          <cell r="B323">
            <v>135.76</v>
          </cell>
          <cell r="C323">
            <v>749.86</v>
          </cell>
          <cell r="D323">
            <v>-614.12</v>
          </cell>
          <cell r="E323">
            <v>3259.32</v>
          </cell>
          <cell r="F323">
            <v>1474.95</v>
          </cell>
          <cell r="G323">
            <v>1784.3600000000001</v>
          </cell>
          <cell r="H323">
            <v>261.45999999999998</v>
          </cell>
          <cell r="I323">
            <v>216.29000000000005</v>
          </cell>
          <cell r="J323">
            <v>45.17</v>
          </cell>
          <cell r="K323">
            <v>2920.96</v>
          </cell>
          <cell r="L323">
            <v>1200.1899999999998</v>
          </cell>
          <cell r="M323">
            <v>1720.7500000000002</v>
          </cell>
          <cell r="N323">
            <v>76.899999999999991</v>
          </cell>
          <cell r="O323">
            <v>58.509999999999991</v>
          </cell>
          <cell r="P323">
            <v>18.420000000000002</v>
          </cell>
        </row>
        <row r="324">
          <cell r="A324">
            <v>44562</v>
          </cell>
          <cell r="B324">
            <v>5.19</v>
          </cell>
          <cell r="C324">
            <v>80.77</v>
          </cell>
          <cell r="D324">
            <v>-75.58</v>
          </cell>
          <cell r="E324">
            <v>274.88</v>
          </cell>
          <cell r="F324">
            <v>108.78</v>
          </cell>
          <cell r="G324">
            <v>166.1</v>
          </cell>
          <cell r="H324">
            <v>21.51</v>
          </cell>
          <cell r="I324">
            <v>24.86</v>
          </cell>
          <cell r="J324">
            <v>-3.36</v>
          </cell>
          <cell r="K324">
            <v>245.35</v>
          </cell>
          <cell r="L324">
            <v>75.48</v>
          </cell>
          <cell r="M324">
            <v>169.87</v>
          </cell>
          <cell r="N324">
            <v>8.02</v>
          </cell>
          <cell r="O324">
            <v>8.43</v>
          </cell>
          <cell r="P324">
            <v>-0.41</v>
          </cell>
        </row>
        <row r="325">
          <cell r="A325">
            <v>44593</v>
          </cell>
          <cell r="B325">
            <v>15.77</v>
          </cell>
          <cell r="C325">
            <v>137.34</v>
          </cell>
          <cell r="D325">
            <v>-121.57</v>
          </cell>
          <cell r="E325">
            <v>548.42000000000007</v>
          </cell>
          <cell r="F325">
            <v>220.57</v>
          </cell>
          <cell r="G325">
            <v>327.85</v>
          </cell>
          <cell r="H325">
            <v>37.42</v>
          </cell>
          <cell r="I325">
            <v>45.36</v>
          </cell>
          <cell r="J325">
            <v>-7.9499999999999993</v>
          </cell>
          <cell r="K325">
            <v>495.26</v>
          </cell>
          <cell r="L325">
            <v>154.78</v>
          </cell>
          <cell r="M325">
            <v>340.49</v>
          </cell>
          <cell r="N325">
            <v>15.739999999999998</v>
          </cell>
          <cell r="O325">
            <v>20.43</v>
          </cell>
          <cell r="P325">
            <v>-4.6900000000000004</v>
          </cell>
        </row>
        <row r="326">
          <cell r="A326">
            <v>44621</v>
          </cell>
          <cell r="B326">
            <v>26.119999999999997</v>
          </cell>
          <cell r="C326">
            <v>212.65</v>
          </cell>
          <cell r="D326">
            <v>-186.52999999999997</v>
          </cell>
          <cell r="E326">
            <v>843.38000000000011</v>
          </cell>
          <cell r="F326">
            <v>353.82</v>
          </cell>
          <cell r="G326">
            <v>489.56000000000006</v>
          </cell>
          <cell r="H326">
            <v>59.58</v>
          </cell>
          <cell r="I326">
            <v>71.930000000000007</v>
          </cell>
          <cell r="J326">
            <v>-12.37</v>
          </cell>
          <cell r="K326">
            <v>761.34999999999991</v>
          </cell>
          <cell r="L326">
            <v>250.79000000000002</v>
          </cell>
          <cell r="M326">
            <v>510.58000000000004</v>
          </cell>
          <cell r="N326">
            <v>22.45</v>
          </cell>
          <cell r="O326">
            <v>31.1</v>
          </cell>
          <cell r="P326">
            <v>-8.65</v>
          </cell>
        </row>
        <row r="327">
          <cell r="A327">
            <v>44652</v>
          </cell>
          <cell r="B327">
            <v>38.129999999999995</v>
          </cell>
          <cell r="C327">
            <v>283.25</v>
          </cell>
          <cell r="D327">
            <v>-245.11999999999998</v>
          </cell>
          <cell r="E327">
            <v>1179.45</v>
          </cell>
          <cell r="F327">
            <v>499.89</v>
          </cell>
          <cell r="G327">
            <v>679.56000000000006</v>
          </cell>
          <cell r="H327">
            <v>97.1</v>
          </cell>
          <cell r="I327">
            <v>116.08000000000001</v>
          </cell>
          <cell r="J327">
            <v>-19</v>
          </cell>
          <cell r="K327">
            <v>1053.75</v>
          </cell>
          <cell r="L327">
            <v>340.66</v>
          </cell>
          <cell r="M327">
            <v>713.1</v>
          </cell>
          <cell r="N327">
            <v>28.61</v>
          </cell>
          <cell r="O327">
            <v>43.160000000000004</v>
          </cell>
          <cell r="P327">
            <v>-14.55</v>
          </cell>
        </row>
        <row r="328">
          <cell r="A328">
            <v>44682</v>
          </cell>
          <cell r="B328">
            <v>47.279999999999994</v>
          </cell>
          <cell r="C328">
            <v>354.15999999999997</v>
          </cell>
          <cell r="D328">
            <v>-306.87</v>
          </cell>
          <cell r="E328">
            <v>1464.31</v>
          </cell>
          <cell r="F328">
            <v>629.05999999999995</v>
          </cell>
          <cell r="G328">
            <v>835.25</v>
          </cell>
          <cell r="H328">
            <v>118</v>
          </cell>
          <cell r="I328">
            <v>136.75</v>
          </cell>
          <cell r="J328">
            <v>-18.77</v>
          </cell>
          <cell r="K328">
            <v>1308.42</v>
          </cell>
          <cell r="L328">
            <v>439.41</v>
          </cell>
          <cell r="M328">
            <v>869.02</v>
          </cell>
          <cell r="N328">
            <v>37.9</v>
          </cell>
          <cell r="O328">
            <v>52.910000000000004</v>
          </cell>
          <cell r="P328">
            <v>-15.010000000000002</v>
          </cell>
        </row>
        <row r="329">
          <cell r="A329">
            <v>44713</v>
          </cell>
          <cell r="B329">
            <v>56.36999999999999</v>
          </cell>
          <cell r="C329">
            <v>401.84999999999997</v>
          </cell>
          <cell r="D329">
            <v>-345.47</v>
          </cell>
          <cell r="E329">
            <v>1755.31</v>
          </cell>
          <cell r="F329">
            <v>734.74</v>
          </cell>
          <cell r="G329">
            <v>1020.58</v>
          </cell>
          <cell r="H329">
            <v>143.67000000000002</v>
          </cell>
          <cell r="I329">
            <v>160.92000000000002</v>
          </cell>
          <cell r="J329">
            <v>-17.27</v>
          </cell>
          <cell r="K329">
            <v>1569.15</v>
          </cell>
          <cell r="L329">
            <v>515.72</v>
          </cell>
          <cell r="M329">
            <v>1053.45</v>
          </cell>
          <cell r="N329">
            <v>42.5</v>
          </cell>
          <cell r="O329">
            <v>58.110000000000007</v>
          </cell>
          <cell r="P329">
            <v>-15.610000000000001</v>
          </cell>
        </row>
        <row r="330">
          <cell r="A330">
            <v>44743</v>
          </cell>
          <cell r="B330">
            <v>67.679999999999993</v>
          </cell>
          <cell r="C330">
            <v>468.59</v>
          </cell>
          <cell r="D330">
            <v>-400.91</v>
          </cell>
          <cell r="E330">
            <v>2081.27</v>
          </cell>
          <cell r="F330">
            <v>869.85</v>
          </cell>
          <cell r="G330">
            <v>1211.43</v>
          </cell>
          <cell r="H330">
            <v>169.63000000000002</v>
          </cell>
          <cell r="I330">
            <v>190.97000000000003</v>
          </cell>
          <cell r="J330">
            <v>-21.369999999999997</v>
          </cell>
          <cell r="K330">
            <v>1862.74</v>
          </cell>
          <cell r="L330">
            <v>614.87</v>
          </cell>
          <cell r="M330">
            <v>1247.8900000000001</v>
          </cell>
          <cell r="N330">
            <v>48.92</v>
          </cell>
          <cell r="O330">
            <v>64.02000000000001</v>
          </cell>
          <cell r="P330">
            <v>-15.100000000000001</v>
          </cell>
        </row>
        <row r="331">
          <cell r="A331">
            <v>44774</v>
          </cell>
          <cell r="B331">
            <v>80.899999999999991</v>
          </cell>
          <cell r="C331">
            <v>554.21</v>
          </cell>
          <cell r="D331">
            <v>-473.31000000000006</v>
          </cell>
          <cell r="E331">
            <v>2366.6</v>
          </cell>
          <cell r="F331">
            <v>996.51</v>
          </cell>
          <cell r="G331">
            <v>1370.1000000000001</v>
          </cell>
          <cell r="H331">
            <v>197.55</v>
          </cell>
          <cell r="I331">
            <v>218.88000000000002</v>
          </cell>
          <cell r="J331">
            <v>-21.359999999999996</v>
          </cell>
          <cell r="K331">
            <v>2113.0500000000002</v>
          </cell>
          <cell r="L331">
            <v>706.51</v>
          </cell>
          <cell r="M331">
            <v>1406.5600000000002</v>
          </cell>
          <cell r="N331">
            <v>56.02</v>
          </cell>
          <cell r="O331">
            <v>71.140000000000015</v>
          </cell>
          <cell r="P331">
            <v>-15.110000000000001</v>
          </cell>
        </row>
        <row r="332">
          <cell r="A332">
            <v>44805</v>
          </cell>
          <cell r="B332">
            <v>94.179999999999993</v>
          </cell>
          <cell r="C332">
            <v>622.65000000000009</v>
          </cell>
          <cell r="D332">
            <v>-528.47</v>
          </cell>
          <cell r="E332">
            <v>2696.71</v>
          </cell>
          <cell r="F332">
            <v>1112.22</v>
          </cell>
          <cell r="G332">
            <v>1584.5000000000002</v>
          </cell>
          <cell r="H332">
            <v>226.59</v>
          </cell>
          <cell r="I332">
            <v>242.3</v>
          </cell>
          <cell r="J332">
            <v>-15.739999999999995</v>
          </cell>
          <cell r="K332">
            <v>2401.33</v>
          </cell>
          <cell r="L332">
            <v>786.88</v>
          </cell>
          <cell r="M332">
            <v>1614.4700000000003</v>
          </cell>
          <cell r="N332">
            <v>68.81</v>
          </cell>
          <cell r="O332">
            <v>83.060000000000016</v>
          </cell>
          <cell r="P332">
            <v>-14.240000000000002</v>
          </cell>
        </row>
        <row r="333">
          <cell r="A333">
            <v>44835</v>
          </cell>
          <cell r="B333">
            <v>103.97999999999999</v>
          </cell>
          <cell r="C333">
            <v>675.65000000000009</v>
          </cell>
          <cell r="D333">
            <v>-571.66000000000008</v>
          </cell>
          <cell r="E333">
            <v>2993.59</v>
          </cell>
          <cell r="F333">
            <v>1253.8400000000001</v>
          </cell>
          <cell r="G333">
            <v>1739.7600000000002</v>
          </cell>
          <cell r="H333">
            <v>259.84000000000003</v>
          </cell>
          <cell r="I333">
            <v>268.3</v>
          </cell>
          <cell r="J333">
            <v>-8.4899999999999949</v>
          </cell>
          <cell r="K333">
            <v>2653.08</v>
          </cell>
          <cell r="L333">
            <v>890.29</v>
          </cell>
          <cell r="M333">
            <v>1762.8100000000002</v>
          </cell>
          <cell r="N333">
            <v>80.69</v>
          </cell>
          <cell r="O333">
            <v>95.280000000000015</v>
          </cell>
          <cell r="P333">
            <v>-14.580000000000002</v>
          </cell>
        </row>
        <row r="334">
          <cell r="A334">
            <v>44866</v>
          </cell>
          <cell r="B334">
            <v>110.52999999999999</v>
          </cell>
          <cell r="C334">
            <v>746.65000000000009</v>
          </cell>
          <cell r="D334">
            <v>-636.11000000000013</v>
          </cell>
          <cell r="E334">
            <v>3323.6600000000003</v>
          </cell>
          <cell r="F334">
            <v>1412.41</v>
          </cell>
          <cell r="G334">
            <v>1911.2600000000002</v>
          </cell>
          <cell r="H334">
            <v>284.00000000000006</v>
          </cell>
          <cell r="I334">
            <v>288.91000000000003</v>
          </cell>
          <cell r="J334">
            <v>-4.9399999999999951</v>
          </cell>
          <cell r="K334">
            <v>2951.5099999999998</v>
          </cell>
          <cell r="L334">
            <v>1018.4</v>
          </cell>
          <cell r="M334">
            <v>1933.14</v>
          </cell>
          <cell r="N334">
            <v>88.17</v>
          </cell>
          <cell r="O334">
            <v>105.13000000000001</v>
          </cell>
          <cell r="P334">
            <v>-16.950000000000003</v>
          </cell>
        </row>
        <row r="335">
          <cell r="A335">
            <v>44896</v>
          </cell>
          <cell r="B335">
            <v>136.06</v>
          </cell>
          <cell r="C335">
            <v>813.5200000000001</v>
          </cell>
          <cell r="D335">
            <v>-677.44000000000017</v>
          </cell>
          <cell r="E335">
            <v>3704.55</v>
          </cell>
          <cell r="F335">
            <v>1549.8400000000001</v>
          </cell>
          <cell r="G335">
            <v>2154.7200000000003</v>
          </cell>
          <cell r="H335">
            <v>317.34000000000003</v>
          </cell>
          <cell r="I335">
            <v>314.21000000000004</v>
          </cell>
          <cell r="J335">
            <v>3.1000000000000041</v>
          </cell>
          <cell r="K335">
            <v>3285.0499999999997</v>
          </cell>
          <cell r="L335">
            <v>1121.21</v>
          </cell>
          <cell r="M335">
            <v>2163.87</v>
          </cell>
          <cell r="N335">
            <v>102.18</v>
          </cell>
          <cell r="O335">
            <v>114.45000000000002</v>
          </cell>
          <cell r="P335">
            <v>-12.260000000000002</v>
          </cell>
        </row>
        <row r="336">
          <cell r="A336">
            <v>44927</v>
          </cell>
          <cell r="B336">
            <v>10.210000000000001</v>
          </cell>
          <cell r="C336">
            <v>105.1</v>
          </cell>
          <cell r="D336">
            <v>-94.89</v>
          </cell>
          <cell r="E336">
            <v>345.89</v>
          </cell>
          <cell r="F336">
            <v>131.83000000000001</v>
          </cell>
          <cell r="G336">
            <v>214.06</v>
          </cell>
          <cell r="H336">
            <v>27.56</v>
          </cell>
          <cell r="I336">
            <v>31.47</v>
          </cell>
          <cell r="J336">
            <v>-3.9</v>
          </cell>
          <cell r="K336">
            <v>311.10000000000002</v>
          </cell>
          <cell r="L336">
            <v>91.92</v>
          </cell>
          <cell r="M336">
            <v>219.17</v>
          </cell>
          <cell r="N336">
            <v>7.23</v>
          </cell>
          <cell r="O336">
            <v>8.44</v>
          </cell>
          <cell r="P336">
            <v>-1.21</v>
          </cell>
        </row>
        <row r="337">
          <cell r="A337">
            <v>44958</v>
          </cell>
          <cell r="B337">
            <v>17.670000000000002</v>
          </cell>
          <cell r="C337">
            <v>176.93</v>
          </cell>
          <cell r="D337">
            <v>-159.26</v>
          </cell>
          <cell r="E337">
            <v>659.08999999999992</v>
          </cell>
          <cell r="F337">
            <v>286.51</v>
          </cell>
          <cell r="G337">
            <v>372.58000000000004</v>
          </cell>
          <cell r="H337">
            <v>53.12</v>
          </cell>
          <cell r="I337">
            <v>54.65</v>
          </cell>
          <cell r="J337">
            <v>-1.5299999999999998</v>
          </cell>
          <cell r="K337">
            <v>592.24</v>
          </cell>
          <cell r="L337">
            <v>206.03</v>
          </cell>
          <cell r="M337">
            <v>386.2</v>
          </cell>
          <cell r="N337">
            <v>13.73</v>
          </cell>
          <cell r="O337">
            <v>25.82</v>
          </cell>
          <cell r="P337">
            <v>-12.09</v>
          </cell>
        </row>
        <row r="338">
          <cell r="A338">
            <v>44986</v>
          </cell>
          <cell r="B338">
            <v>29.970000000000002</v>
          </cell>
          <cell r="C338">
            <v>249.08</v>
          </cell>
          <cell r="D338">
            <v>-219.10999999999999</v>
          </cell>
          <cell r="E338">
            <v>985.18999999999994</v>
          </cell>
          <cell r="F338">
            <v>456.7</v>
          </cell>
          <cell r="G338">
            <v>528.49</v>
          </cell>
          <cell r="H338">
            <v>81.12</v>
          </cell>
          <cell r="I338">
            <v>77.34</v>
          </cell>
          <cell r="J338">
            <v>3.7900000000000005</v>
          </cell>
          <cell r="K338">
            <v>883.06</v>
          </cell>
          <cell r="L338">
            <v>341.68</v>
          </cell>
          <cell r="M338">
            <v>541.37</v>
          </cell>
          <cell r="N338">
            <v>21.01</v>
          </cell>
          <cell r="O338">
            <v>37.68</v>
          </cell>
          <cell r="P338">
            <v>-16.66</v>
          </cell>
        </row>
        <row r="339">
          <cell r="A339">
            <v>45017</v>
          </cell>
          <cell r="B339">
            <v>38.690000000000005</v>
          </cell>
          <cell r="C339">
            <v>324.35000000000002</v>
          </cell>
          <cell r="D339">
            <v>-285.65999999999997</v>
          </cell>
          <cell r="E339">
            <v>1350.9299999999998</v>
          </cell>
          <cell r="F339">
            <v>607.16999999999996</v>
          </cell>
          <cell r="G339">
            <v>743.76</v>
          </cell>
          <cell r="H339">
            <v>121.7</v>
          </cell>
          <cell r="I339">
            <v>120.97</v>
          </cell>
          <cell r="J339">
            <v>0.74000000000000066</v>
          </cell>
          <cell r="K339">
            <v>1200.04</v>
          </cell>
          <cell r="L339">
            <v>438.39</v>
          </cell>
          <cell r="M339">
            <v>761.65</v>
          </cell>
          <cell r="N339">
            <v>29.19</v>
          </cell>
          <cell r="O339">
            <v>47.81</v>
          </cell>
          <cell r="P339">
            <v>-18.61</v>
          </cell>
        </row>
        <row r="340">
          <cell r="A340">
            <v>45047</v>
          </cell>
          <cell r="B340">
            <v>44.570000000000007</v>
          </cell>
          <cell r="C340">
            <v>374.45000000000005</v>
          </cell>
          <cell r="D340">
            <v>-329.88</v>
          </cell>
          <cell r="E340">
            <v>1680.9099999999999</v>
          </cell>
          <cell r="F340">
            <v>759.83999999999992</v>
          </cell>
          <cell r="G340">
            <v>921.06</v>
          </cell>
          <cell r="H340">
            <v>146.42000000000002</v>
          </cell>
          <cell r="I340">
            <v>144.85</v>
          </cell>
          <cell r="J340">
            <v>1.5800000000000005</v>
          </cell>
          <cell r="K340">
            <v>1499.96</v>
          </cell>
          <cell r="L340">
            <v>553.41</v>
          </cell>
          <cell r="M340">
            <v>946.55</v>
          </cell>
          <cell r="N340">
            <v>34.53</v>
          </cell>
          <cell r="O340">
            <v>61.59</v>
          </cell>
          <cell r="P340">
            <v>-27.049999999999997</v>
          </cell>
        </row>
        <row r="341">
          <cell r="A341">
            <v>45078</v>
          </cell>
          <cell r="B341">
            <v>55.13000000000001</v>
          </cell>
          <cell r="C341">
            <v>426.57000000000005</v>
          </cell>
          <cell r="D341">
            <v>-371.44</v>
          </cell>
          <cell r="E341">
            <v>2036.2299999999998</v>
          </cell>
          <cell r="F341">
            <v>889.45999999999992</v>
          </cell>
          <cell r="G341">
            <v>1146.76</v>
          </cell>
          <cell r="H341">
            <v>170.18</v>
          </cell>
          <cell r="I341">
            <v>165.35999999999999</v>
          </cell>
          <cell r="J341">
            <v>4.83</v>
          </cell>
          <cell r="K341">
            <v>1826.75</v>
          </cell>
          <cell r="L341">
            <v>649.72</v>
          </cell>
          <cell r="M341">
            <v>1177.03</v>
          </cell>
          <cell r="N341">
            <v>39.299999999999997</v>
          </cell>
          <cell r="O341">
            <v>74.39</v>
          </cell>
          <cell r="P341">
            <v>-35.089999999999996</v>
          </cell>
        </row>
        <row r="342">
          <cell r="A342">
            <v>45108</v>
          </cell>
          <cell r="B342">
            <v>63.140000000000008</v>
          </cell>
          <cell r="C342">
            <v>502.63000000000005</v>
          </cell>
          <cell r="D342">
            <v>-439.49</v>
          </cell>
          <cell r="E342">
            <v>2397.1099999999997</v>
          </cell>
          <cell r="F342">
            <v>1064.6299999999999</v>
          </cell>
          <cell r="G342">
            <v>1332.47</v>
          </cell>
          <cell r="H342">
            <v>198.85000000000002</v>
          </cell>
          <cell r="I342">
            <v>198.44</v>
          </cell>
          <cell r="J342">
            <v>0.41000000000000014</v>
          </cell>
          <cell r="K342">
            <v>2150.92</v>
          </cell>
          <cell r="L342">
            <v>784.27</v>
          </cell>
          <cell r="M342">
            <v>1366.65</v>
          </cell>
          <cell r="N342">
            <v>47.349999999999994</v>
          </cell>
          <cell r="O342">
            <v>81.93</v>
          </cell>
          <cell r="P342">
            <v>-34.58</v>
          </cell>
        </row>
        <row r="343">
          <cell r="A343">
            <v>45139</v>
          </cell>
          <cell r="B343">
            <v>73.410000000000011</v>
          </cell>
          <cell r="C343">
            <v>585.79000000000008</v>
          </cell>
          <cell r="D343">
            <v>-512.39</v>
          </cell>
          <cell r="E343">
            <v>2696.1699999999996</v>
          </cell>
          <cell r="F343">
            <v>1215.3</v>
          </cell>
          <cell r="G343">
            <v>1480.8600000000001</v>
          </cell>
          <cell r="H343">
            <v>223.50000000000003</v>
          </cell>
          <cell r="I343">
            <v>221.94</v>
          </cell>
          <cell r="J343">
            <v>1.55</v>
          </cell>
          <cell r="K343">
            <v>2417.11</v>
          </cell>
          <cell r="L343">
            <v>899.38</v>
          </cell>
          <cell r="M343">
            <v>1517.72</v>
          </cell>
          <cell r="N343">
            <v>55.58</v>
          </cell>
          <cell r="O343">
            <v>93.98</v>
          </cell>
          <cell r="P343">
            <v>-38.4</v>
          </cell>
        </row>
        <row r="344">
          <cell r="A344">
            <v>45170</v>
          </cell>
          <cell r="B344">
            <v>84.410000000000011</v>
          </cell>
          <cell r="C344">
            <v>630.85000000000014</v>
          </cell>
          <cell r="D344">
            <v>-546.45000000000005</v>
          </cell>
          <cell r="E344">
            <v>3021.3099999999995</v>
          </cell>
          <cell r="F344">
            <v>1353.79</v>
          </cell>
          <cell r="G344">
            <v>1667.5200000000002</v>
          </cell>
          <cell r="H344">
            <v>251.08000000000004</v>
          </cell>
          <cell r="I344">
            <v>238.65</v>
          </cell>
          <cell r="J344">
            <v>12.41</v>
          </cell>
          <cell r="K344">
            <v>2708.1000000000004</v>
          </cell>
          <cell r="L344">
            <v>1010.41</v>
          </cell>
          <cell r="M344">
            <v>1697.67</v>
          </cell>
          <cell r="N344">
            <v>62.16</v>
          </cell>
          <cell r="O344">
            <v>104.72</v>
          </cell>
          <cell r="P344">
            <v>-42.56</v>
          </cell>
        </row>
        <row r="345">
          <cell r="A345">
            <v>45200</v>
          </cell>
          <cell r="B345">
            <v>97.77000000000001</v>
          </cell>
          <cell r="C345">
            <v>711.5300000000002</v>
          </cell>
          <cell r="D345">
            <v>-613.77</v>
          </cell>
          <cell r="E345">
            <v>3408.7799999999997</v>
          </cell>
          <cell r="F345">
            <v>1510.15</v>
          </cell>
          <cell r="G345">
            <v>1898.6200000000001</v>
          </cell>
          <cell r="H345">
            <v>271.55000000000007</v>
          </cell>
          <cell r="I345">
            <v>254.87</v>
          </cell>
          <cell r="J345">
            <v>16.649999999999999</v>
          </cell>
          <cell r="K345">
            <v>3065.9700000000003</v>
          </cell>
          <cell r="L345">
            <v>1136.96</v>
          </cell>
          <cell r="M345">
            <v>1928.99</v>
          </cell>
          <cell r="N345">
            <v>71.289999999999992</v>
          </cell>
          <cell r="O345">
            <v>118.31</v>
          </cell>
          <cell r="P345">
            <v>-47.02</v>
          </cell>
        </row>
        <row r="346">
          <cell r="A346">
            <v>45231</v>
          </cell>
          <cell r="B346">
            <v>121.24000000000001</v>
          </cell>
          <cell r="C346">
            <v>785.68000000000018</v>
          </cell>
          <cell r="D346">
            <v>-664.44999999999993</v>
          </cell>
          <cell r="E346">
            <v>3776.2599999999998</v>
          </cell>
          <cell r="F346">
            <v>1654.8600000000001</v>
          </cell>
          <cell r="G346">
            <v>2121.3900000000003</v>
          </cell>
          <cell r="H346">
            <v>306.04000000000008</v>
          </cell>
          <cell r="I346">
            <v>279.35000000000002</v>
          </cell>
          <cell r="J346">
            <v>26.659999999999997</v>
          </cell>
          <cell r="K346">
            <v>3388.78</v>
          </cell>
          <cell r="L346">
            <v>1242.98</v>
          </cell>
          <cell r="M346">
            <v>2145.7800000000002</v>
          </cell>
          <cell r="N346">
            <v>81.47</v>
          </cell>
          <cell r="O346">
            <v>132.52000000000001</v>
          </cell>
          <cell r="P346">
            <v>-51.050000000000004</v>
          </cell>
        </row>
        <row r="347">
          <cell r="A347">
            <v>45261</v>
          </cell>
          <cell r="B347">
            <v>137.47</v>
          </cell>
          <cell r="C347">
            <v>852.80000000000018</v>
          </cell>
          <cell r="D347">
            <v>-715.33999999999992</v>
          </cell>
          <cell r="E347">
            <v>4203.5599999999995</v>
          </cell>
          <cell r="F347">
            <v>1804.6200000000001</v>
          </cell>
          <cell r="G347">
            <v>2398.9300000000003</v>
          </cell>
          <cell r="H347">
            <v>333.48000000000008</v>
          </cell>
          <cell r="I347">
            <v>299.61</v>
          </cell>
          <cell r="J347">
            <v>33.839999999999996</v>
          </cell>
          <cell r="K347">
            <v>3782.1400000000003</v>
          </cell>
          <cell r="L347">
            <v>1358.1200000000001</v>
          </cell>
          <cell r="M347">
            <v>2424</v>
          </cell>
          <cell r="N347">
            <v>87.97</v>
          </cell>
          <cell r="O347">
            <v>146.88</v>
          </cell>
          <cell r="P347">
            <v>-58.910000000000004</v>
          </cell>
        </row>
        <row r="348">
          <cell r="A348">
            <v>45292</v>
          </cell>
          <cell r="B348">
            <v>7.02</v>
          </cell>
          <cell r="C348">
            <v>104.49</v>
          </cell>
          <cell r="D348">
            <v>-97.47</v>
          </cell>
          <cell r="E348">
            <v>360.05</v>
          </cell>
          <cell r="F348">
            <v>172.6</v>
          </cell>
          <cell r="G348">
            <v>187.45</v>
          </cell>
          <cell r="H348">
            <v>31.1</v>
          </cell>
          <cell r="I348">
            <v>18.84</v>
          </cell>
          <cell r="J348">
            <v>12.26</v>
          </cell>
          <cell r="K348">
            <v>323.08999999999997</v>
          </cell>
          <cell r="L348">
            <v>142.07</v>
          </cell>
          <cell r="M348">
            <v>181.02</v>
          </cell>
          <cell r="N348">
            <v>5.86</v>
          </cell>
          <cell r="O348">
            <v>11.69</v>
          </cell>
          <cell r="P348">
            <v>-5.82</v>
          </cell>
        </row>
        <row r="349">
          <cell r="A349">
            <v>45323</v>
          </cell>
          <cell r="B349">
            <v>21.299999999999997</v>
          </cell>
          <cell r="C349">
            <v>164.03</v>
          </cell>
          <cell r="D349">
            <v>-142.72999999999999</v>
          </cell>
          <cell r="E349">
            <v>686.56999999999994</v>
          </cell>
          <cell r="F349">
            <v>346.23</v>
          </cell>
          <cell r="G349">
            <v>340.35</v>
          </cell>
          <cell r="H349">
            <v>51.730000000000004</v>
          </cell>
          <cell r="I349">
            <v>33.4</v>
          </cell>
          <cell r="J349">
            <v>18.329999999999998</v>
          </cell>
          <cell r="K349">
            <v>621.95000000000005</v>
          </cell>
          <cell r="L349">
            <v>288.45</v>
          </cell>
          <cell r="M349">
            <v>333.5</v>
          </cell>
          <cell r="N349">
            <v>12.89</v>
          </cell>
          <cell r="O349">
            <v>24.38</v>
          </cell>
          <cell r="P349">
            <v>-11.48</v>
          </cell>
        </row>
        <row r="350">
          <cell r="A350">
            <v>45352</v>
          </cell>
          <cell r="B350">
            <v>21.299999999999997</v>
          </cell>
          <cell r="C350">
            <v>164.03</v>
          </cell>
          <cell r="D350">
            <v>-142.72999999999999</v>
          </cell>
          <cell r="E350">
            <v>686.56999999999994</v>
          </cell>
          <cell r="F350">
            <v>346.23</v>
          </cell>
          <cell r="G350">
            <v>340.35</v>
          </cell>
          <cell r="H350">
            <v>51.730000000000004</v>
          </cell>
          <cell r="I350">
            <v>33.4</v>
          </cell>
          <cell r="J350">
            <v>18.329999999999998</v>
          </cell>
          <cell r="K350">
            <v>621.95000000000005</v>
          </cell>
          <cell r="L350">
            <v>288.45</v>
          </cell>
          <cell r="M350">
            <v>333.5</v>
          </cell>
          <cell r="N350">
            <v>12.89</v>
          </cell>
          <cell r="O350">
            <v>24.38</v>
          </cell>
          <cell r="P350">
            <v>-11.48</v>
          </cell>
        </row>
        <row r="351">
          <cell r="A351">
            <v>45383</v>
          </cell>
          <cell r="B351">
            <v>21.299999999999997</v>
          </cell>
          <cell r="C351">
            <v>164.03</v>
          </cell>
          <cell r="D351">
            <v>-142.72999999999999</v>
          </cell>
          <cell r="E351">
            <v>686.56999999999994</v>
          </cell>
          <cell r="F351">
            <v>346.23</v>
          </cell>
          <cell r="G351">
            <v>340.35</v>
          </cell>
          <cell r="H351">
            <v>51.730000000000004</v>
          </cell>
          <cell r="I351">
            <v>33.4</v>
          </cell>
          <cell r="J351">
            <v>18.329999999999998</v>
          </cell>
          <cell r="K351">
            <v>621.95000000000005</v>
          </cell>
          <cell r="L351">
            <v>288.45</v>
          </cell>
          <cell r="M351">
            <v>333.5</v>
          </cell>
          <cell r="N351">
            <v>12.89</v>
          </cell>
          <cell r="O351">
            <v>24.38</v>
          </cell>
          <cell r="P351">
            <v>-11.48</v>
          </cell>
        </row>
        <row r="352">
          <cell r="A352">
            <v>45413</v>
          </cell>
          <cell r="B352">
            <v>21.299999999999997</v>
          </cell>
          <cell r="C352">
            <v>164.03</v>
          </cell>
          <cell r="D352">
            <v>-142.72999999999999</v>
          </cell>
          <cell r="E352">
            <v>686.56999999999994</v>
          </cell>
          <cell r="F352">
            <v>346.23</v>
          </cell>
          <cell r="G352">
            <v>340.35</v>
          </cell>
          <cell r="H352">
            <v>51.730000000000004</v>
          </cell>
          <cell r="I352">
            <v>33.4</v>
          </cell>
          <cell r="J352">
            <v>18.329999999999998</v>
          </cell>
          <cell r="K352">
            <v>621.95000000000005</v>
          </cell>
          <cell r="L352">
            <v>288.45</v>
          </cell>
          <cell r="M352">
            <v>333.5</v>
          </cell>
          <cell r="N352">
            <v>12.89</v>
          </cell>
          <cell r="O352">
            <v>24.38</v>
          </cell>
          <cell r="P352">
            <v>-11.48</v>
          </cell>
        </row>
        <row r="353">
          <cell r="A353">
            <v>45444</v>
          </cell>
          <cell r="B353">
            <v>21.299999999999997</v>
          </cell>
          <cell r="C353">
            <v>164.03</v>
          </cell>
          <cell r="D353">
            <v>-142.72999999999999</v>
          </cell>
          <cell r="E353">
            <v>686.56999999999994</v>
          </cell>
          <cell r="F353">
            <v>346.23</v>
          </cell>
          <cell r="G353">
            <v>340.35</v>
          </cell>
          <cell r="H353">
            <v>51.730000000000004</v>
          </cell>
          <cell r="I353">
            <v>33.4</v>
          </cell>
          <cell r="J353">
            <v>18.329999999999998</v>
          </cell>
          <cell r="K353">
            <v>621.95000000000005</v>
          </cell>
          <cell r="L353">
            <v>288.45</v>
          </cell>
          <cell r="M353">
            <v>333.5</v>
          </cell>
          <cell r="N353">
            <v>12.89</v>
          </cell>
          <cell r="O353">
            <v>24.38</v>
          </cell>
          <cell r="P353">
            <v>-11.48</v>
          </cell>
        </row>
        <row r="354">
          <cell r="A354">
            <v>45474</v>
          </cell>
          <cell r="B354">
            <v>21.299999999999997</v>
          </cell>
          <cell r="C354">
            <v>164.03</v>
          </cell>
          <cell r="D354">
            <v>-142.72999999999999</v>
          </cell>
          <cell r="E354">
            <v>686.56999999999994</v>
          </cell>
          <cell r="F354">
            <v>346.23</v>
          </cell>
          <cell r="G354">
            <v>340.35</v>
          </cell>
          <cell r="H354">
            <v>51.730000000000004</v>
          </cell>
          <cell r="I354">
            <v>33.4</v>
          </cell>
          <cell r="J354">
            <v>18.329999999999998</v>
          </cell>
          <cell r="K354">
            <v>621.95000000000005</v>
          </cell>
          <cell r="L354">
            <v>288.45</v>
          </cell>
          <cell r="M354">
            <v>333.5</v>
          </cell>
          <cell r="N354">
            <v>12.89</v>
          </cell>
          <cell r="O354">
            <v>24.38</v>
          </cell>
          <cell r="P354">
            <v>-11.48</v>
          </cell>
        </row>
        <row r="355">
          <cell r="A355">
            <v>45505</v>
          </cell>
          <cell r="B355">
            <v>21.299999999999997</v>
          </cell>
          <cell r="C355">
            <v>164.03</v>
          </cell>
          <cell r="D355">
            <v>-142.72999999999999</v>
          </cell>
          <cell r="E355">
            <v>686.56999999999994</v>
          </cell>
          <cell r="F355">
            <v>346.23</v>
          </cell>
          <cell r="G355">
            <v>340.35</v>
          </cell>
          <cell r="H355">
            <v>51.730000000000004</v>
          </cell>
          <cell r="I355">
            <v>33.4</v>
          </cell>
          <cell r="J355">
            <v>18.329999999999998</v>
          </cell>
          <cell r="K355">
            <v>621.95000000000005</v>
          </cell>
          <cell r="L355">
            <v>288.45</v>
          </cell>
          <cell r="M355">
            <v>333.5</v>
          </cell>
          <cell r="N355">
            <v>12.89</v>
          </cell>
          <cell r="O355">
            <v>24.38</v>
          </cell>
          <cell r="P355">
            <v>-11.48</v>
          </cell>
        </row>
        <row r="356">
          <cell r="A356">
            <v>45536</v>
          </cell>
          <cell r="B356">
            <v>21.299999999999997</v>
          </cell>
          <cell r="C356">
            <v>164.03</v>
          </cell>
          <cell r="D356">
            <v>-142.72999999999999</v>
          </cell>
          <cell r="E356">
            <v>686.56999999999994</v>
          </cell>
          <cell r="F356">
            <v>346.23</v>
          </cell>
          <cell r="G356">
            <v>340.35</v>
          </cell>
          <cell r="H356">
            <v>51.730000000000004</v>
          </cell>
          <cell r="I356">
            <v>33.4</v>
          </cell>
          <cell r="J356">
            <v>18.329999999999998</v>
          </cell>
          <cell r="K356">
            <v>621.95000000000005</v>
          </cell>
          <cell r="L356">
            <v>288.45</v>
          </cell>
          <cell r="M356">
            <v>333.5</v>
          </cell>
          <cell r="N356">
            <v>12.89</v>
          </cell>
          <cell r="O356">
            <v>24.38</v>
          </cell>
          <cell r="P356">
            <v>-11.48</v>
          </cell>
        </row>
        <row r="357">
          <cell r="A357">
            <v>45566</v>
          </cell>
          <cell r="B357">
            <v>21.299999999999997</v>
          </cell>
          <cell r="C357">
            <v>164.03</v>
          </cell>
          <cell r="D357">
            <v>-142.72999999999999</v>
          </cell>
          <cell r="E357">
            <v>686.56999999999994</v>
          </cell>
          <cell r="F357">
            <v>346.23</v>
          </cell>
          <cell r="G357">
            <v>340.35</v>
          </cell>
          <cell r="H357">
            <v>51.730000000000004</v>
          </cell>
          <cell r="I357">
            <v>33.4</v>
          </cell>
          <cell r="J357">
            <v>18.329999999999998</v>
          </cell>
          <cell r="K357">
            <v>621.95000000000005</v>
          </cell>
          <cell r="L357">
            <v>288.45</v>
          </cell>
          <cell r="M357">
            <v>333.5</v>
          </cell>
          <cell r="N357">
            <v>12.89</v>
          </cell>
          <cell r="O357">
            <v>24.38</v>
          </cell>
          <cell r="P357">
            <v>-11.48</v>
          </cell>
        </row>
        <row r="358">
          <cell r="A358">
            <v>45597</v>
          </cell>
          <cell r="B358">
            <v>21.299999999999997</v>
          </cell>
          <cell r="C358">
            <v>164.03</v>
          </cell>
          <cell r="D358">
            <v>-142.72999999999999</v>
          </cell>
          <cell r="E358">
            <v>686.56999999999994</v>
          </cell>
          <cell r="F358">
            <v>346.23</v>
          </cell>
          <cell r="G358">
            <v>340.35</v>
          </cell>
          <cell r="H358">
            <v>51.730000000000004</v>
          </cell>
          <cell r="I358">
            <v>33.4</v>
          </cell>
          <cell r="J358">
            <v>18.329999999999998</v>
          </cell>
          <cell r="K358">
            <v>621.95000000000005</v>
          </cell>
          <cell r="L358">
            <v>288.45</v>
          </cell>
          <cell r="M358">
            <v>333.5</v>
          </cell>
          <cell r="N358">
            <v>12.89</v>
          </cell>
          <cell r="O358">
            <v>24.38</v>
          </cell>
          <cell r="P358">
            <v>-11.48</v>
          </cell>
        </row>
        <row r="359">
          <cell r="A359">
            <v>45627</v>
          </cell>
          <cell r="B359">
            <v>21.299999999999997</v>
          </cell>
          <cell r="C359">
            <v>164.03</v>
          </cell>
          <cell r="D359">
            <v>-142.72999999999999</v>
          </cell>
          <cell r="E359">
            <v>686.56999999999994</v>
          </cell>
          <cell r="F359">
            <v>346.23</v>
          </cell>
          <cell r="G359">
            <v>340.35</v>
          </cell>
          <cell r="H359">
            <v>51.730000000000004</v>
          </cell>
          <cell r="I359">
            <v>33.4</v>
          </cell>
          <cell r="J359">
            <v>18.329999999999998</v>
          </cell>
          <cell r="K359">
            <v>621.95000000000005</v>
          </cell>
          <cell r="L359">
            <v>288.45</v>
          </cell>
          <cell r="M359">
            <v>333.5</v>
          </cell>
          <cell r="N359">
            <v>12.89</v>
          </cell>
          <cell r="O359">
            <v>24.38</v>
          </cell>
          <cell r="P359">
            <v>-11.48</v>
          </cell>
        </row>
      </sheetData>
      <sheetData sheetId="15"/>
      <sheetData sheetId="16">
        <row r="5">
          <cell r="A5" t="str">
            <v>C.1.2.5 - Balança de serviços - Outros serviços fornecidos por empresas</v>
          </cell>
        </row>
        <row r="6">
          <cell r="A6" t="str">
            <v>Folha de Informação</v>
          </cell>
        </row>
        <row r="11">
          <cell r="B11" t="str">
            <v>Outros serviços fornecidos por empresas-Crédito-Mensal-M€</v>
          </cell>
          <cell r="C11" t="str">
            <v>Outros serviços fornecidos por empresas-Débito-Mensal-M€</v>
          </cell>
          <cell r="D11" t="str">
            <v>Outros serviços fornecidos por empresas-Saldo-Mensal-M€</v>
          </cell>
          <cell r="E11" t="str">
            <v>Serviços de investigação e desenvolvimento-Crédito-Mensal-M€</v>
          </cell>
          <cell r="F11" t="str">
            <v>Serviços de investigação e desenvolvimento-Débito-Mensal-M€</v>
          </cell>
          <cell r="G11" t="str">
            <v>Serviços de investigação e desenvolvimento-Saldo-Mensal-M€</v>
          </cell>
          <cell r="H11" t="str">
            <v>Serviços de consultoria em gestão e outras áreas-Crédito-Mensal-M€</v>
          </cell>
          <cell r="I11" t="str">
            <v>Serviços de consultoria em gestão e outras áreas-Débito-Mensal-M€</v>
          </cell>
          <cell r="J11" t="str">
            <v>Serviços de consultoria em gestão e outras áreas-Saldo-Mensal-M€</v>
          </cell>
          <cell r="K11" t="str">
            <v>Serviços do comércio e outros serviços de empresas-Crédito-Mensal-M€</v>
          </cell>
          <cell r="L11" t="str">
            <v>Serviços do comércio e outros serviços de empresas-Débito-Mensal-M€</v>
          </cell>
          <cell r="M11" t="str">
            <v>Serviços do comércio e outros serviços de empresas-Saldo-Mensal-M€</v>
          </cell>
        </row>
        <row r="12">
          <cell r="A12">
            <v>35065</v>
          </cell>
          <cell r="B12">
            <v>38.58</v>
          </cell>
          <cell r="C12">
            <v>68.09</v>
          </cell>
          <cell r="D12">
            <v>-29.52</v>
          </cell>
          <cell r="E12">
            <v>1.68</v>
          </cell>
          <cell r="F12">
            <v>1.46</v>
          </cell>
          <cell r="G12">
            <v>0.23</v>
          </cell>
          <cell r="H12">
            <v>5.83</v>
          </cell>
          <cell r="I12">
            <v>7.99</v>
          </cell>
          <cell r="J12">
            <v>-2.16</v>
          </cell>
          <cell r="K12">
            <v>31.06</v>
          </cell>
          <cell r="L12">
            <v>58.65</v>
          </cell>
          <cell r="M12">
            <v>-27.58</v>
          </cell>
        </row>
        <row r="13">
          <cell r="A13">
            <v>35096</v>
          </cell>
          <cell r="B13">
            <v>77.52</v>
          </cell>
          <cell r="C13">
            <v>124.92</v>
          </cell>
          <cell r="D13">
            <v>-47.41</v>
          </cell>
          <cell r="E13">
            <v>2.3899999999999997</v>
          </cell>
          <cell r="F13">
            <v>4.55</v>
          </cell>
          <cell r="G13">
            <v>-2.15</v>
          </cell>
          <cell r="H13">
            <v>14</v>
          </cell>
          <cell r="I13">
            <v>17.350000000000001</v>
          </cell>
          <cell r="J13">
            <v>-3.3600000000000003</v>
          </cell>
          <cell r="K13">
            <v>61.129999999999995</v>
          </cell>
          <cell r="L13">
            <v>103.03</v>
          </cell>
          <cell r="M13">
            <v>-41.9</v>
          </cell>
        </row>
        <row r="14">
          <cell r="A14">
            <v>35125</v>
          </cell>
          <cell r="B14">
            <v>116.55</v>
          </cell>
          <cell r="C14">
            <v>177.67000000000002</v>
          </cell>
          <cell r="D14">
            <v>-61.129999999999995</v>
          </cell>
          <cell r="E14">
            <v>3.3099999999999996</v>
          </cell>
          <cell r="F14">
            <v>5.9799999999999995</v>
          </cell>
          <cell r="G14">
            <v>-2.66</v>
          </cell>
          <cell r="H14">
            <v>22.23</v>
          </cell>
          <cell r="I14">
            <v>27.080000000000002</v>
          </cell>
          <cell r="J14">
            <v>-4.8600000000000003</v>
          </cell>
          <cell r="K14">
            <v>91</v>
          </cell>
          <cell r="L14">
            <v>144.62</v>
          </cell>
          <cell r="M14">
            <v>-53.62</v>
          </cell>
        </row>
        <row r="15">
          <cell r="A15">
            <v>35156</v>
          </cell>
          <cell r="B15">
            <v>151.55000000000001</v>
          </cell>
          <cell r="C15">
            <v>234.52</v>
          </cell>
          <cell r="D15">
            <v>-82.97999999999999</v>
          </cell>
          <cell r="E15">
            <v>4.38</v>
          </cell>
          <cell r="F15">
            <v>8.58</v>
          </cell>
          <cell r="G15">
            <v>-4.1900000000000004</v>
          </cell>
          <cell r="H15">
            <v>29.44</v>
          </cell>
          <cell r="I15">
            <v>36.760000000000005</v>
          </cell>
          <cell r="J15">
            <v>-7.32</v>
          </cell>
          <cell r="K15">
            <v>117.71000000000001</v>
          </cell>
          <cell r="L15">
            <v>189.19</v>
          </cell>
          <cell r="M15">
            <v>-71.47</v>
          </cell>
        </row>
        <row r="16">
          <cell r="A16">
            <v>35186</v>
          </cell>
          <cell r="B16">
            <v>191.71</v>
          </cell>
          <cell r="C16">
            <v>304.77</v>
          </cell>
          <cell r="D16">
            <v>-113.07</v>
          </cell>
          <cell r="E16">
            <v>5.54</v>
          </cell>
          <cell r="F16">
            <v>9.43</v>
          </cell>
          <cell r="G16">
            <v>-3.8800000000000003</v>
          </cell>
          <cell r="H16">
            <v>36.33</v>
          </cell>
          <cell r="I16">
            <v>47.830000000000005</v>
          </cell>
          <cell r="J16">
            <v>-11.49</v>
          </cell>
          <cell r="K16">
            <v>149.81</v>
          </cell>
          <cell r="L16">
            <v>247.51999999999998</v>
          </cell>
          <cell r="M16">
            <v>-97.71</v>
          </cell>
        </row>
        <row r="17">
          <cell r="A17">
            <v>35217</v>
          </cell>
          <cell r="B17">
            <v>225.74</v>
          </cell>
          <cell r="C17">
            <v>353.37</v>
          </cell>
          <cell r="D17">
            <v>-127.63999999999999</v>
          </cell>
          <cell r="E17">
            <v>6.78</v>
          </cell>
          <cell r="F17">
            <v>10.58</v>
          </cell>
          <cell r="G17">
            <v>-3.8000000000000003</v>
          </cell>
          <cell r="H17">
            <v>44.82</v>
          </cell>
          <cell r="I17">
            <v>58.250000000000007</v>
          </cell>
          <cell r="J17">
            <v>-13.43</v>
          </cell>
          <cell r="K17">
            <v>174.11</v>
          </cell>
          <cell r="L17">
            <v>284.53999999999996</v>
          </cell>
          <cell r="M17">
            <v>-110.42999999999999</v>
          </cell>
        </row>
        <row r="18">
          <cell r="A18">
            <v>35247</v>
          </cell>
          <cell r="B18">
            <v>271.85000000000002</v>
          </cell>
          <cell r="C18">
            <v>414.96000000000004</v>
          </cell>
          <cell r="D18">
            <v>-143.11999999999998</v>
          </cell>
          <cell r="E18">
            <v>8.4</v>
          </cell>
          <cell r="F18">
            <v>11.88</v>
          </cell>
          <cell r="G18">
            <v>-3.4800000000000004</v>
          </cell>
          <cell r="H18">
            <v>52.64</v>
          </cell>
          <cell r="I18">
            <v>70.430000000000007</v>
          </cell>
          <cell r="J18">
            <v>-17.8</v>
          </cell>
          <cell r="K18">
            <v>210.79000000000002</v>
          </cell>
          <cell r="L18">
            <v>332.65</v>
          </cell>
          <cell r="M18">
            <v>-121.85999999999999</v>
          </cell>
        </row>
        <row r="19">
          <cell r="A19">
            <v>35278</v>
          </cell>
          <cell r="B19">
            <v>308.14000000000004</v>
          </cell>
          <cell r="C19">
            <v>463.78000000000003</v>
          </cell>
          <cell r="D19">
            <v>-155.64999999999998</v>
          </cell>
          <cell r="E19">
            <v>10.23</v>
          </cell>
          <cell r="F19">
            <v>12.84</v>
          </cell>
          <cell r="G19">
            <v>-2.6000000000000005</v>
          </cell>
          <cell r="H19">
            <v>58.24</v>
          </cell>
          <cell r="I19">
            <v>77.100000000000009</v>
          </cell>
          <cell r="J19">
            <v>-18.880000000000003</v>
          </cell>
          <cell r="K19">
            <v>239.65000000000003</v>
          </cell>
          <cell r="L19">
            <v>373.84</v>
          </cell>
          <cell r="M19">
            <v>-134.19</v>
          </cell>
        </row>
        <row r="20">
          <cell r="A20">
            <v>35309</v>
          </cell>
          <cell r="B20">
            <v>345.24000000000007</v>
          </cell>
          <cell r="C20">
            <v>518.26</v>
          </cell>
          <cell r="D20">
            <v>-173.02999999999997</v>
          </cell>
          <cell r="E20">
            <v>10.440000000000001</v>
          </cell>
          <cell r="F20">
            <v>14.21</v>
          </cell>
          <cell r="G20">
            <v>-3.7700000000000005</v>
          </cell>
          <cell r="H20">
            <v>65.59</v>
          </cell>
          <cell r="I20">
            <v>88.740000000000009</v>
          </cell>
          <cell r="J20">
            <v>-23.17</v>
          </cell>
          <cell r="K20">
            <v>269.19000000000005</v>
          </cell>
          <cell r="L20">
            <v>415.30999999999995</v>
          </cell>
          <cell r="M20">
            <v>-146.12</v>
          </cell>
        </row>
        <row r="21">
          <cell r="A21">
            <v>35339</v>
          </cell>
          <cell r="B21">
            <v>381.44000000000005</v>
          </cell>
          <cell r="C21">
            <v>580.63</v>
          </cell>
          <cell r="D21">
            <v>-199.2</v>
          </cell>
          <cell r="E21">
            <v>10.88</v>
          </cell>
          <cell r="F21">
            <v>15.59</v>
          </cell>
          <cell r="G21">
            <v>-4.7100000000000009</v>
          </cell>
          <cell r="H21">
            <v>72.58</v>
          </cell>
          <cell r="I21">
            <v>96.990000000000009</v>
          </cell>
          <cell r="J21">
            <v>-24.430000000000003</v>
          </cell>
          <cell r="K21">
            <v>297.97000000000003</v>
          </cell>
          <cell r="L21">
            <v>468.05999999999995</v>
          </cell>
          <cell r="M21">
            <v>-170.09</v>
          </cell>
        </row>
        <row r="22">
          <cell r="A22">
            <v>35370</v>
          </cell>
          <cell r="B22">
            <v>416.92000000000007</v>
          </cell>
          <cell r="C22">
            <v>643.30999999999995</v>
          </cell>
          <cell r="D22">
            <v>-226.39</v>
          </cell>
          <cell r="E22">
            <v>11.920000000000002</v>
          </cell>
          <cell r="F22">
            <v>16.759999999999998</v>
          </cell>
          <cell r="G22">
            <v>-4.830000000000001</v>
          </cell>
          <cell r="H22">
            <v>77.87</v>
          </cell>
          <cell r="I22">
            <v>102.61000000000001</v>
          </cell>
          <cell r="J22">
            <v>-24.770000000000003</v>
          </cell>
          <cell r="K22">
            <v>327.13000000000005</v>
          </cell>
          <cell r="L22">
            <v>523.94999999999993</v>
          </cell>
          <cell r="M22">
            <v>-196.82</v>
          </cell>
        </row>
        <row r="23">
          <cell r="A23">
            <v>35400</v>
          </cell>
          <cell r="B23">
            <v>481.57000000000005</v>
          </cell>
          <cell r="C23">
            <v>702.18</v>
          </cell>
          <cell r="D23">
            <v>-220.60999999999999</v>
          </cell>
          <cell r="E23">
            <v>13.400000000000002</v>
          </cell>
          <cell r="F23">
            <v>19.029999999999998</v>
          </cell>
          <cell r="G23">
            <v>-5.620000000000001</v>
          </cell>
          <cell r="H23">
            <v>86.12</v>
          </cell>
          <cell r="I23">
            <v>108.76000000000002</v>
          </cell>
          <cell r="J23">
            <v>-22.67</v>
          </cell>
          <cell r="K23">
            <v>382.04000000000008</v>
          </cell>
          <cell r="L23">
            <v>574.4</v>
          </cell>
          <cell r="M23">
            <v>-192.35</v>
          </cell>
        </row>
        <row r="24">
          <cell r="A24">
            <v>35431</v>
          </cell>
          <cell r="B24">
            <v>39.35</v>
          </cell>
          <cell r="C24">
            <v>72.47</v>
          </cell>
          <cell r="D24">
            <v>-33.119999999999997</v>
          </cell>
          <cell r="E24">
            <v>1.1000000000000001</v>
          </cell>
          <cell r="F24">
            <v>1.79</v>
          </cell>
          <cell r="G24">
            <v>-0.69</v>
          </cell>
          <cell r="H24">
            <v>6.27</v>
          </cell>
          <cell r="I24">
            <v>16.690000000000001</v>
          </cell>
          <cell r="J24">
            <v>-10.42</v>
          </cell>
          <cell r="K24">
            <v>31.98</v>
          </cell>
          <cell r="L24">
            <v>53.99</v>
          </cell>
          <cell r="M24">
            <v>-22.01</v>
          </cell>
        </row>
        <row r="25">
          <cell r="A25">
            <v>35462</v>
          </cell>
          <cell r="B25">
            <v>79.92</v>
          </cell>
          <cell r="C25">
            <v>142.06</v>
          </cell>
          <cell r="D25">
            <v>-62.14</v>
          </cell>
          <cell r="E25">
            <v>1.73</v>
          </cell>
          <cell r="F25">
            <v>3.39</v>
          </cell>
          <cell r="G25">
            <v>-1.67</v>
          </cell>
          <cell r="H25">
            <v>15.51</v>
          </cell>
          <cell r="I25">
            <v>27.990000000000002</v>
          </cell>
          <cell r="J25">
            <v>-12.48</v>
          </cell>
          <cell r="K25">
            <v>62.68</v>
          </cell>
          <cell r="L25">
            <v>110.68</v>
          </cell>
          <cell r="M25">
            <v>-47.99</v>
          </cell>
        </row>
        <row r="26">
          <cell r="A26">
            <v>35490</v>
          </cell>
          <cell r="B26">
            <v>119.83</v>
          </cell>
          <cell r="C26">
            <v>208.32999999999998</v>
          </cell>
          <cell r="D26">
            <v>-88.490000000000009</v>
          </cell>
          <cell r="E26">
            <v>2.08</v>
          </cell>
          <cell r="F26">
            <v>4.28</v>
          </cell>
          <cell r="G26">
            <v>-2.21</v>
          </cell>
          <cell r="H26">
            <v>24.17</v>
          </cell>
          <cell r="I26">
            <v>38.82</v>
          </cell>
          <cell r="J26">
            <v>-14.65</v>
          </cell>
          <cell r="K26">
            <v>93.59</v>
          </cell>
          <cell r="L26">
            <v>165.23000000000002</v>
          </cell>
          <cell r="M26">
            <v>-71.63</v>
          </cell>
        </row>
        <row r="27">
          <cell r="A27">
            <v>35521</v>
          </cell>
          <cell r="B27">
            <v>160.31</v>
          </cell>
          <cell r="C27">
            <v>268.59999999999997</v>
          </cell>
          <cell r="D27">
            <v>-108.28</v>
          </cell>
          <cell r="E27">
            <v>3.13</v>
          </cell>
          <cell r="F27">
            <v>6.24</v>
          </cell>
          <cell r="G27">
            <v>-3.12</v>
          </cell>
          <cell r="H27">
            <v>33.64</v>
          </cell>
          <cell r="I27">
            <v>53.11</v>
          </cell>
          <cell r="J27">
            <v>-19.48</v>
          </cell>
          <cell r="K27">
            <v>123.56</v>
          </cell>
          <cell r="L27">
            <v>209.25000000000003</v>
          </cell>
          <cell r="M27">
            <v>-85.679999999999993</v>
          </cell>
        </row>
        <row r="28">
          <cell r="A28">
            <v>35551</v>
          </cell>
          <cell r="B28">
            <v>203.71</v>
          </cell>
          <cell r="C28">
            <v>328.84999999999997</v>
          </cell>
          <cell r="D28">
            <v>-125.13</v>
          </cell>
          <cell r="E28">
            <v>4.29</v>
          </cell>
          <cell r="F28">
            <v>7.2700000000000005</v>
          </cell>
          <cell r="G28">
            <v>-3</v>
          </cell>
          <cell r="H28">
            <v>42.36</v>
          </cell>
          <cell r="I28">
            <v>65.75</v>
          </cell>
          <cell r="J28">
            <v>-23.4</v>
          </cell>
          <cell r="K28">
            <v>157.08000000000001</v>
          </cell>
          <cell r="L28">
            <v>255.83000000000004</v>
          </cell>
          <cell r="M28">
            <v>-98.74</v>
          </cell>
        </row>
        <row r="29">
          <cell r="A29">
            <v>35582</v>
          </cell>
          <cell r="B29">
            <v>245.49</v>
          </cell>
          <cell r="C29">
            <v>400.75</v>
          </cell>
          <cell r="D29">
            <v>-155.25</v>
          </cell>
          <cell r="E29">
            <v>5</v>
          </cell>
          <cell r="F29">
            <v>8.57</v>
          </cell>
          <cell r="G29">
            <v>-3.59</v>
          </cell>
          <cell r="H29">
            <v>50.45</v>
          </cell>
          <cell r="I29">
            <v>82.41</v>
          </cell>
          <cell r="J29">
            <v>-31.97</v>
          </cell>
          <cell r="K29">
            <v>190.06</v>
          </cell>
          <cell r="L29">
            <v>309.78000000000003</v>
          </cell>
          <cell r="M29">
            <v>-119.69999999999999</v>
          </cell>
        </row>
        <row r="30">
          <cell r="A30">
            <v>35612</v>
          </cell>
          <cell r="B30">
            <v>295.89999999999998</v>
          </cell>
          <cell r="C30">
            <v>479.96</v>
          </cell>
          <cell r="D30">
            <v>-184.06</v>
          </cell>
          <cell r="E30">
            <v>5.98</v>
          </cell>
          <cell r="F30">
            <v>9.34</v>
          </cell>
          <cell r="G30">
            <v>-3.38</v>
          </cell>
          <cell r="H30">
            <v>60.510000000000005</v>
          </cell>
          <cell r="I30">
            <v>99.179999999999993</v>
          </cell>
          <cell r="J30">
            <v>-38.68</v>
          </cell>
          <cell r="K30">
            <v>229.42000000000002</v>
          </cell>
          <cell r="L30">
            <v>371.46000000000004</v>
          </cell>
          <cell r="M30">
            <v>-142.01</v>
          </cell>
        </row>
        <row r="31">
          <cell r="A31">
            <v>35643</v>
          </cell>
          <cell r="B31">
            <v>337.78999999999996</v>
          </cell>
          <cell r="C31">
            <v>529.43999999999994</v>
          </cell>
          <cell r="D31">
            <v>-191.65</v>
          </cell>
          <cell r="E31">
            <v>6.8400000000000007</v>
          </cell>
          <cell r="F31">
            <v>10.1</v>
          </cell>
          <cell r="G31">
            <v>-3.28</v>
          </cell>
          <cell r="H31">
            <v>65.740000000000009</v>
          </cell>
          <cell r="I31">
            <v>110.33</v>
          </cell>
          <cell r="J31">
            <v>-44.6</v>
          </cell>
          <cell r="K31">
            <v>265.23</v>
          </cell>
          <cell r="L31">
            <v>409.03000000000003</v>
          </cell>
          <cell r="M31">
            <v>-143.76999999999998</v>
          </cell>
        </row>
        <row r="32">
          <cell r="A32">
            <v>35674</v>
          </cell>
          <cell r="B32">
            <v>385.16999999999996</v>
          </cell>
          <cell r="C32">
            <v>601.28</v>
          </cell>
          <cell r="D32">
            <v>-216.11</v>
          </cell>
          <cell r="E32">
            <v>8.23</v>
          </cell>
          <cell r="F32">
            <v>11.459999999999999</v>
          </cell>
          <cell r="G32">
            <v>-3.25</v>
          </cell>
          <cell r="H32">
            <v>77.73</v>
          </cell>
          <cell r="I32">
            <v>124.59</v>
          </cell>
          <cell r="J32">
            <v>-46.870000000000005</v>
          </cell>
          <cell r="K32">
            <v>299.24</v>
          </cell>
          <cell r="L32">
            <v>465.25</v>
          </cell>
          <cell r="M32">
            <v>-165.98999999999998</v>
          </cell>
        </row>
        <row r="33">
          <cell r="A33">
            <v>35704</v>
          </cell>
          <cell r="B33">
            <v>429.64</v>
          </cell>
          <cell r="C33">
            <v>676.04</v>
          </cell>
          <cell r="D33">
            <v>-246.4</v>
          </cell>
          <cell r="E33">
            <v>9.9</v>
          </cell>
          <cell r="F33">
            <v>12.629999999999999</v>
          </cell>
          <cell r="G33">
            <v>-2.75</v>
          </cell>
          <cell r="H33">
            <v>86.51</v>
          </cell>
          <cell r="I33">
            <v>142.56</v>
          </cell>
          <cell r="J33">
            <v>-56.06</v>
          </cell>
          <cell r="K33">
            <v>333.26</v>
          </cell>
          <cell r="L33">
            <v>520.87</v>
          </cell>
          <cell r="M33">
            <v>-187.58999999999997</v>
          </cell>
        </row>
        <row r="34">
          <cell r="A34">
            <v>35735</v>
          </cell>
          <cell r="B34">
            <v>469.45</v>
          </cell>
          <cell r="C34">
            <v>753.83999999999992</v>
          </cell>
          <cell r="D34">
            <v>-284.38</v>
          </cell>
          <cell r="E34">
            <v>11.22</v>
          </cell>
          <cell r="F34">
            <v>13.819999999999999</v>
          </cell>
          <cell r="G34">
            <v>-2.63</v>
          </cell>
          <cell r="H34">
            <v>96.17</v>
          </cell>
          <cell r="I34">
            <v>153.87</v>
          </cell>
          <cell r="J34">
            <v>-57.71</v>
          </cell>
          <cell r="K34">
            <v>362.09999999999997</v>
          </cell>
          <cell r="L34">
            <v>586.16999999999996</v>
          </cell>
          <cell r="M34">
            <v>-224.04999999999998</v>
          </cell>
        </row>
        <row r="35">
          <cell r="A35">
            <v>35765</v>
          </cell>
          <cell r="B35">
            <v>518.30999999999995</v>
          </cell>
          <cell r="C35">
            <v>849.84999999999991</v>
          </cell>
          <cell r="D35">
            <v>-331.53</v>
          </cell>
          <cell r="E35">
            <v>13.48</v>
          </cell>
          <cell r="F35">
            <v>15.139999999999999</v>
          </cell>
          <cell r="G35">
            <v>-1.69</v>
          </cell>
          <cell r="H35">
            <v>108.03</v>
          </cell>
          <cell r="I35">
            <v>171.34</v>
          </cell>
          <cell r="J35">
            <v>-63.32</v>
          </cell>
          <cell r="K35">
            <v>396.84</v>
          </cell>
          <cell r="L35">
            <v>663.39</v>
          </cell>
          <cell r="M35">
            <v>-266.52999999999997</v>
          </cell>
        </row>
        <row r="36">
          <cell r="A36">
            <v>35796</v>
          </cell>
          <cell r="B36">
            <v>47.37</v>
          </cell>
          <cell r="C36">
            <v>162.76</v>
          </cell>
          <cell r="D36">
            <v>-115.4</v>
          </cell>
          <cell r="E36">
            <v>1.07</v>
          </cell>
          <cell r="F36">
            <v>1.95</v>
          </cell>
          <cell r="G36">
            <v>-0.88</v>
          </cell>
          <cell r="H36">
            <v>13.69</v>
          </cell>
          <cell r="I36">
            <v>23.67</v>
          </cell>
          <cell r="J36">
            <v>-9.98</v>
          </cell>
          <cell r="K36">
            <v>32.6</v>
          </cell>
          <cell r="L36">
            <v>137.13999999999999</v>
          </cell>
          <cell r="M36">
            <v>-104.54</v>
          </cell>
        </row>
        <row r="37">
          <cell r="A37">
            <v>35827</v>
          </cell>
          <cell r="B37">
            <v>97.169999999999987</v>
          </cell>
          <cell r="C37">
            <v>235.63</v>
          </cell>
          <cell r="D37">
            <v>-138.47</v>
          </cell>
          <cell r="E37">
            <v>3.02</v>
          </cell>
          <cell r="F37">
            <v>2.5299999999999998</v>
          </cell>
          <cell r="G37">
            <v>0.4900000000000001</v>
          </cell>
          <cell r="H37">
            <v>21.86</v>
          </cell>
          <cell r="I37">
            <v>49.790000000000006</v>
          </cell>
          <cell r="J37">
            <v>-27.92</v>
          </cell>
          <cell r="K37">
            <v>72.27000000000001</v>
          </cell>
          <cell r="L37">
            <v>183.31</v>
          </cell>
          <cell r="M37">
            <v>-111.04</v>
          </cell>
        </row>
        <row r="38">
          <cell r="A38">
            <v>35855</v>
          </cell>
          <cell r="B38">
            <v>144.44999999999999</v>
          </cell>
          <cell r="C38">
            <v>311.47000000000003</v>
          </cell>
          <cell r="D38">
            <v>-167.03</v>
          </cell>
          <cell r="E38">
            <v>4.43</v>
          </cell>
          <cell r="F38">
            <v>3.8899999999999997</v>
          </cell>
          <cell r="G38">
            <v>0.54000000000000015</v>
          </cell>
          <cell r="H38">
            <v>32.200000000000003</v>
          </cell>
          <cell r="I38">
            <v>68.610000000000014</v>
          </cell>
          <cell r="J38">
            <v>-36.410000000000004</v>
          </cell>
          <cell r="K38">
            <v>107.80000000000001</v>
          </cell>
          <cell r="L38">
            <v>238.96</v>
          </cell>
          <cell r="M38">
            <v>-131.16</v>
          </cell>
        </row>
        <row r="39">
          <cell r="A39">
            <v>35886</v>
          </cell>
          <cell r="B39">
            <v>194.08999999999997</v>
          </cell>
          <cell r="C39">
            <v>382.57000000000005</v>
          </cell>
          <cell r="D39">
            <v>-188.49</v>
          </cell>
          <cell r="E39">
            <v>6.74</v>
          </cell>
          <cell r="F39">
            <v>5.16</v>
          </cell>
          <cell r="G39">
            <v>1.58</v>
          </cell>
          <cell r="H39">
            <v>46.53</v>
          </cell>
          <cell r="I39">
            <v>84.360000000000014</v>
          </cell>
          <cell r="J39">
            <v>-37.830000000000005</v>
          </cell>
          <cell r="K39">
            <v>140.81</v>
          </cell>
          <cell r="L39">
            <v>293.05</v>
          </cell>
          <cell r="M39">
            <v>-152.24</v>
          </cell>
        </row>
        <row r="40">
          <cell r="A40">
            <v>35916</v>
          </cell>
          <cell r="B40">
            <v>241.95</v>
          </cell>
          <cell r="C40">
            <v>448.77000000000004</v>
          </cell>
          <cell r="D40">
            <v>-206.83</v>
          </cell>
          <cell r="E40">
            <v>9.75</v>
          </cell>
          <cell r="F40">
            <v>5.96</v>
          </cell>
          <cell r="G40">
            <v>3.79</v>
          </cell>
          <cell r="H40">
            <v>58.19</v>
          </cell>
          <cell r="I40">
            <v>102.38000000000001</v>
          </cell>
          <cell r="J40">
            <v>-44.190000000000005</v>
          </cell>
          <cell r="K40">
            <v>173.99</v>
          </cell>
          <cell r="L40">
            <v>340.43</v>
          </cell>
          <cell r="M40">
            <v>-166.44</v>
          </cell>
        </row>
        <row r="41">
          <cell r="A41">
            <v>35947</v>
          </cell>
          <cell r="B41">
            <v>295.12</v>
          </cell>
          <cell r="C41">
            <v>541.27</v>
          </cell>
          <cell r="D41">
            <v>-246.17000000000002</v>
          </cell>
          <cell r="E41">
            <v>11.02</v>
          </cell>
          <cell r="F41">
            <v>7.83</v>
          </cell>
          <cell r="G41">
            <v>3.19</v>
          </cell>
          <cell r="H41">
            <v>73.009999999999991</v>
          </cell>
          <cell r="I41">
            <v>115.02000000000001</v>
          </cell>
          <cell r="J41">
            <v>-42.010000000000005</v>
          </cell>
          <cell r="K41">
            <v>211.07</v>
          </cell>
          <cell r="L41">
            <v>418.42</v>
          </cell>
          <cell r="M41">
            <v>-207.36</v>
          </cell>
        </row>
        <row r="42">
          <cell r="A42">
            <v>35977</v>
          </cell>
          <cell r="B42">
            <v>361.18</v>
          </cell>
          <cell r="C42">
            <v>624.68999999999994</v>
          </cell>
          <cell r="D42">
            <v>-263.53000000000003</v>
          </cell>
          <cell r="E42">
            <v>14.18</v>
          </cell>
          <cell r="F42">
            <v>12.5</v>
          </cell>
          <cell r="G42">
            <v>1.68</v>
          </cell>
          <cell r="H42">
            <v>87.16</v>
          </cell>
          <cell r="I42">
            <v>132.04000000000002</v>
          </cell>
          <cell r="J42">
            <v>-44.88</v>
          </cell>
          <cell r="K42">
            <v>259.82</v>
          </cell>
          <cell r="L42">
            <v>480.15000000000003</v>
          </cell>
          <cell r="M42">
            <v>-220.34</v>
          </cell>
        </row>
        <row r="43">
          <cell r="A43">
            <v>36008</v>
          </cell>
          <cell r="B43">
            <v>412.51</v>
          </cell>
          <cell r="C43">
            <v>703.44999999999993</v>
          </cell>
          <cell r="D43">
            <v>-290.96000000000004</v>
          </cell>
          <cell r="E43">
            <v>15.84</v>
          </cell>
          <cell r="F43">
            <v>13.32</v>
          </cell>
          <cell r="G43">
            <v>2.5299999999999998</v>
          </cell>
          <cell r="H43">
            <v>103.81</v>
          </cell>
          <cell r="I43">
            <v>153.68</v>
          </cell>
          <cell r="J43">
            <v>-49.870000000000005</v>
          </cell>
          <cell r="K43">
            <v>292.85000000000002</v>
          </cell>
          <cell r="L43">
            <v>536.46</v>
          </cell>
          <cell r="M43">
            <v>-243.63</v>
          </cell>
        </row>
        <row r="44">
          <cell r="A44">
            <v>36039</v>
          </cell>
          <cell r="B44">
            <v>470.24</v>
          </cell>
          <cell r="C44">
            <v>769.83999999999992</v>
          </cell>
          <cell r="D44">
            <v>-299.62000000000006</v>
          </cell>
          <cell r="E44">
            <v>17.37</v>
          </cell>
          <cell r="F44">
            <v>13.84</v>
          </cell>
          <cell r="G44">
            <v>3.55</v>
          </cell>
          <cell r="H44">
            <v>115.41</v>
          </cell>
          <cell r="I44">
            <v>165.57</v>
          </cell>
          <cell r="J44">
            <v>-50.17</v>
          </cell>
          <cell r="K44">
            <v>337.45000000000005</v>
          </cell>
          <cell r="L44">
            <v>590.44000000000005</v>
          </cell>
          <cell r="M44">
            <v>-253.01</v>
          </cell>
        </row>
        <row r="45">
          <cell r="A45">
            <v>36069</v>
          </cell>
          <cell r="B45">
            <v>521.73</v>
          </cell>
          <cell r="C45">
            <v>837.7299999999999</v>
          </cell>
          <cell r="D45">
            <v>-316.03000000000009</v>
          </cell>
          <cell r="E45">
            <v>18.82</v>
          </cell>
          <cell r="F45">
            <v>14.49</v>
          </cell>
          <cell r="G45">
            <v>4.3499999999999996</v>
          </cell>
          <cell r="H45">
            <v>125.22</v>
          </cell>
          <cell r="I45">
            <v>186.28</v>
          </cell>
          <cell r="J45">
            <v>-61.07</v>
          </cell>
          <cell r="K45">
            <v>377.68000000000006</v>
          </cell>
          <cell r="L45">
            <v>636.97</v>
          </cell>
          <cell r="M45">
            <v>-259.31</v>
          </cell>
        </row>
        <row r="46">
          <cell r="A46">
            <v>36100</v>
          </cell>
          <cell r="B46">
            <v>582.28</v>
          </cell>
          <cell r="C46">
            <v>941.93999999999994</v>
          </cell>
          <cell r="D46">
            <v>-359.69000000000005</v>
          </cell>
          <cell r="E46">
            <v>20.28</v>
          </cell>
          <cell r="F46">
            <v>16.59</v>
          </cell>
          <cell r="G46">
            <v>3.7099999999999995</v>
          </cell>
          <cell r="H46">
            <v>139.49</v>
          </cell>
          <cell r="I46">
            <v>208.23</v>
          </cell>
          <cell r="J46">
            <v>-68.760000000000005</v>
          </cell>
          <cell r="K46">
            <v>422.50000000000006</v>
          </cell>
          <cell r="L46">
            <v>717.13</v>
          </cell>
          <cell r="M46">
            <v>-294.64</v>
          </cell>
        </row>
        <row r="47">
          <cell r="A47">
            <v>36130</v>
          </cell>
          <cell r="B47">
            <v>649.61</v>
          </cell>
          <cell r="C47">
            <v>1020.78</v>
          </cell>
          <cell r="D47">
            <v>-371.20000000000005</v>
          </cell>
          <cell r="E47">
            <v>23.020000000000003</v>
          </cell>
          <cell r="F47">
            <v>18.55</v>
          </cell>
          <cell r="G47">
            <v>4.4899999999999993</v>
          </cell>
          <cell r="H47">
            <v>152.4</v>
          </cell>
          <cell r="I47">
            <v>227.54999999999998</v>
          </cell>
          <cell r="J47">
            <v>-75.160000000000011</v>
          </cell>
          <cell r="K47">
            <v>474.18000000000006</v>
          </cell>
          <cell r="L47">
            <v>774.69</v>
          </cell>
          <cell r="M47">
            <v>-300.52999999999997</v>
          </cell>
        </row>
        <row r="48">
          <cell r="A48">
            <v>36161</v>
          </cell>
          <cell r="B48">
            <v>59.46</v>
          </cell>
          <cell r="C48">
            <v>85.67</v>
          </cell>
          <cell r="D48">
            <v>-26.2</v>
          </cell>
          <cell r="E48">
            <v>0.75</v>
          </cell>
          <cell r="F48">
            <v>1.1100000000000001</v>
          </cell>
          <cell r="G48">
            <v>-0.36</v>
          </cell>
          <cell r="H48">
            <v>16.12</v>
          </cell>
          <cell r="I48">
            <v>26.87</v>
          </cell>
          <cell r="J48">
            <v>-10.75</v>
          </cell>
          <cell r="K48">
            <v>42.6</v>
          </cell>
          <cell r="L48">
            <v>57.69</v>
          </cell>
          <cell r="M48">
            <v>-15.09</v>
          </cell>
        </row>
        <row r="49">
          <cell r="A49">
            <v>36192</v>
          </cell>
          <cell r="B49">
            <v>110.37</v>
          </cell>
          <cell r="C49">
            <v>161.65</v>
          </cell>
          <cell r="D49">
            <v>-51.28</v>
          </cell>
          <cell r="E49">
            <v>3.06</v>
          </cell>
          <cell r="F49">
            <v>1.9900000000000002</v>
          </cell>
          <cell r="G49">
            <v>1.0699999999999998</v>
          </cell>
          <cell r="H49">
            <v>23.150000000000002</v>
          </cell>
          <cell r="I49">
            <v>49.46</v>
          </cell>
          <cell r="J49">
            <v>-26.310000000000002</v>
          </cell>
          <cell r="K49">
            <v>84.16</v>
          </cell>
          <cell r="L49">
            <v>110.19999999999999</v>
          </cell>
          <cell r="M49">
            <v>-26.04</v>
          </cell>
        </row>
        <row r="50">
          <cell r="A50">
            <v>36220</v>
          </cell>
          <cell r="B50">
            <v>173.15</v>
          </cell>
          <cell r="C50">
            <v>260.10000000000002</v>
          </cell>
          <cell r="D50">
            <v>-86.95</v>
          </cell>
          <cell r="E50">
            <v>5.42</v>
          </cell>
          <cell r="F50">
            <v>5.4600000000000009</v>
          </cell>
          <cell r="G50">
            <v>-4.0000000000000258E-2</v>
          </cell>
          <cell r="H50">
            <v>35.28</v>
          </cell>
          <cell r="I50">
            <v>72.72</v>
          </cell>
          <cell r="J50">
            <v>-37.450000000000003</v>
          </cell>
          <cell r="K50">
            <v>132.44999999999999</v>
          </cell>
          <cell r="L50">
            <v>181.90999999999997</v>
          </cell>
          <cell r="M50">
            <v>-49.46</v>
          </cell>
        </row>
        <row r="51">
          <cell r="A51">
            <v>36251</v>
          </cell>
          <cell r="B51">
            <v>227.91</v>
          </cell>
          <cell r="C51">
            <v>334.19000000000005</v>
          </cell>
          <cell r="D51">
            <v>-106.28</v>
          </cell>
          <cell r="E51">
            <v>7.67</v>
          </cell>
          <cell r="F51">
            <v>8.09</v>
          </cell>
          <cell r="G51">
            <v>-0.42000000000000026</v>
          </cell>
          <cell r="H51">
            <v>44.67</v>
          </cell>
          <cell r="I51">
            <v>92.1</v>
          </cell>
          <cell r="J51">
            <v>-47.440000000000005</v>
          </cell>
          <cell r="K51">
            <v>175.57</v>
          </cell>
          <cell r="L51">
            <v>233.99999999999997</v>
          </cell>
          <cell r="M51">
            <v>-58.43</v>
          </cell>
        </row>
        <row r="52">
          <cell r="A52">
            <v>36281</v>
          </cell>
          <cell r="B52">
            <v>284.58999999999997</v>
          </cell>
          <cell r="C52">
            <v>404.79000000000008</v>
          </cell>
          <cell r="D52">
            <v>-120.2</v>
          </cell>
          <cell r="E52">
            <v>8.9600000000000009</v>
          </cell>
          <cell r="F52">
            <v>8.98</v>
          </cell>
          <cell r="G52">
            <v>-2.000000000000024E-2</v>
          </cell>
          <cell r="H52">
            <v>59.07</v>
          </cell>
          <cell r="I52">
            <v>111.8</v>
          </cell>
          <cell r="J52">
            <v>-52.74</v>
          </cell>
          <cell r="K52">
            <v>216.56</v>
          </cell>
          <cell r="L52">
            <v>284</v>
          </cell>
          <cell r="M52">
            <v>-67.45</v>
          </cell>
        </row>
        <row r="53">
          <cell r="A53">
            <v>36312</v>
          </cell>
          <cell r="B53">
            <v>341.35999999999996</v>
          </cell>
          <cell r="C53">
            <v>487.80000000000007</v>
          </cell>
          <cell r="D53">
            <v>-146.44</v>
          </cell>
          <cell r="E53">
            <v>10.700000000000001</v>
          </cell>
          <cell r="F53">
            <v>10.040000000000001</v>
          </cell>
          <cell r="G53">
            <v>0.65999999999999981</v>
          </cell>
          <cell r="H53">
            <v>70.430000000000007</v>
          </cell>
          <cell r="I53">
            <v>129.57</v>
          </cell>
          <cell r="J53">
            <v>-59.150000000000006</v>
          </cell>
          <cell r="K53">
            <v>260.23</v>
          </cell>
          <cell r="L53">
            <v>348.18</v>
          </cell>
          <cell r="M53">
            <v>-87.97</v>
          </cell>
        </row>
        <row r="54">
          <cell r="A54">
            <v>36342</v>
          </cell>
          <cell r="B54">
            <v>413.41999999999996</v>
          </cell>
          <cell r="C54">
            <v>578.17000000000007</v>
          </cell>
          <cell r="D54">
            <v>-164.76</v>
          </cell>
          <cell r="E54">
            <v>11.57</v>
          </cell>
          <cell r="F54">
            <v>11.450000000000001</v>
          </cell>
          <cell r="G54">
            <v>0.11999999999999977</v>
          </cell>
          <cell r="H54">
            <v>84.79</v>
          </cell>
          <cell r="I54">
            <v>150.39999999999998</v>
          </cell>
          <cell r="J54">
            <v>-65.62</v>
          </cell>
          <cell r="K54">
            <v>317.06</v>
          </cell>
          <cell r="L54">
            <v>416.31</v>
          </cell>
          <cell r="M54">
            <v>-99.28</v>
          </cell>
        </row>
        <row r="55">
          <cell r="A55">
            <v>36373</v>
          </cell>
          <cell r="B55">
            <v>467.78</v>
          </cell>
          <cell r="C55">
            <v>653.42000000000007</v>
          </cell>
          <cell r="D55">
            <v>-185.64999999999998</v>
          </cell>
          <cell r="E55">
            <v>12.72</v>
          </cell>
          <cell r="F55">
            <v>13.4</v>
          </cell>
          <cell r="G55">
            <v>-0.67000000000000026</v>
          </cell>
          <cell r="H55">
            <v>98.5</v>
          </cell>
          <cell r="I55">
            <v>177.01999999999998</v>
          </cell>
          <cell r="J55">
            <v>-78.53</v>
          </cell>
          <cell r="K55">
            <v>356.56</v>
          </cell>
          <cell r="L55">
            <v>462.99</v>
          </cell>
          <cell r="M55">
            <v>-106.47</v>
          </cell>
        </row>
        <row r="56">
          <cell r="A56">
            <v>36404</v>
          </cell>
          <cell r="B56">
            <v>532.9</v>
          </cell>
          <cell r="C56">
            <v>756.41000000000008</v>
          </cell>
          <cell r="D56">
            <v>-223.51999999999998</v>
          </cell>
          <cell r="E56">
            <v>14.58</v>
          </cell>
          <cell r="F56">
            <v>14.1</v>
          </cell>
          <cell r="G56">
            <v>0.49999999999999967</v>
          </cell>
          <cell r="H56">
            <v>119</v>
          </cell>
          <cell r="I56">
            <v>208.82</v>
          </cell>
          <cell r="J56">
            <v>-89.83</v>
          </cell>
          <cell r="K56">
            <v>399.32</v>
          </cell>
          <cell r="L56">
            <v>533.48</v>
          </cell>
          <cell r="M56">
            <v>-134.19999999999999</v>
          </cell>
        </row>
        <row r="57">
          <cell r="A57">
            <v>36434</v>
          </cell>
          <cell r="B57">
            <v>593.80999999999995</v>
          </cell>
          <cell r="C57">
            <v>827.75000000000011</v>
          </cell>
          <cell r="D57">
            <v>-233.95</v>
          </cell>
          <cell r="E57">
            <v>14.99</v>
          </cell>
          <cell r="F57">
            <v>16.399999999999999</v>
          </cell>
          <cell r="G57">
            <v>-1.3900000000000001</v>
          </cell>
          <cell r="H57">
            <v>126.8</v>
          </cell>
          <cell r="I57">
            <v>226.59</v>
          </cell>
          <cell r="J57">
            <v>-99.789999999999992</v>
          </cell>
          <cell r="K57">
            <v>452.02</v>
          </cell>
          <cell r="L57">
            <v>584.75</v>
          </cell>
          <cell r="M57">
            <v>-132.76999999999998</v>
          </cell>
        </row>
        <row r="58">
          <cell r="A58">
            <v>36465</v>
          </cell>
          <cell r="B58">
            <v>660.94999999999993</v>
          </cell>
          <cell r="C58">
            <v>911.08000000000015</v>
          </cell>
          <cell r="D58">
            <v>-250.14999999999998</v>
          </cell>
          <cell r="E58">
            <v>15.58</v>
          </cell>
          <cell r="F58">
            <v>18.029999999999998</v>
          </cell>
          <cell r="G58">
            <v>-2.4300000000000002</v>
          </cell>
          <cell r="H58">
            <v>150.93</v>
          </cell>
          <cell r="I58">
            <v>255.05</v>
          </cell>
          <cell r="J58">
            <v>-104.11999999999999</v>
          </cell>
          <cell r="K58">
            <v>494.44</v>
          </cell>
          <cell r="L58">
            <v>637.99</v>
          </cell>
          <cell r="M58">
            <v>-143.6</v>
          </cell>
        </row>
        <row r="59">
          <cell r="A59">
            <v>36495</v>
          </cell>
          <cell r="B59">
            <v>759.57999999999993</v>
          </cell>
          <cell r="C59">
            <v>1019.0200000000002</v>
          </cell>
          <cell r="D59">
            <v>-259.45999999999998</v>
          </cell>
          <cell r="E59">
            <v>16.62</v>
          </cell>
          <cell r="F59">
            <v>19.79</v>
          </cell>
          <cell r="G59">
            <v>-3.1500000000000004</v>
          </cell>
          <cell r="H59">
            <v>175.66</v>
          </cell>
          <cell r="I59">
            <v>286.61</v>
          </cell>
          <cell r="J59">
            <v>-110.94999999999999</v>
          </cell>
          <cell r="K59">
            <v>567.29999999999995</v>
          </cell>
          <cell r="L59">
            <v>712.61</v>
          </cell>
          <cell r="M59">
            <v>-145.35</v>
          </cell>
        </row>
        <row r="60">
          <cell r="A60">
            <v>36526</v>
          </cell>
          <cell r="B60">
            <v>67.23</v>
          </cell>
          <cell r="C60">
            <v>95.95</v>
          </cell>
          <cell r="D60">
            <v>-28.72</v>
          </cell>
          <cell r="E60">
            <v>2.14</v>
          </cell>
          <cell r="F60">
            <v>1.81</v>
          </cell>
          <cell r="G60">
            <v>0.33</v>
          </cell>
          <cell r="H60">
            <v>18.02</v>
          </cell>
          <cell r="I60">
            <v>26.05</v>
          </cell>
          <cell r="J60">
            <v>-8.02</v>
          </cell>
          <cell r="K60">
            <v>47.07</v>
          </cell>
          <cell r="L60">
            <v>68.09</v>
          </cell>
          <cell r="M60">
            <v>-21.02</v>
          </cell>
        </row>
        <row r="61">
          <cell r="A61">
            <v>36557</v>
          </cell>
          <cell r="B61">
            <v>122.22</v>
          </cell>
          <cell r="C61">
            <v>183.05</v>
          </cell>
          <cell r="D61">
            <v>-60.83</v>
          </cell>
          <cell r="E61">
            <v>2.8000000000000003</v>
          </cell>
          <cell r="F61">
            <v>4.1099999999999994</v>
          </cell>
          <cell r="G61">
            <v>-1.2999999999999998</v>
          </cell>
          <cell r="H61">
            <v>30.72</v>
          </cell>
          <cell r="I61">
            <v>45.36</v>
          </cell>
          <cell r="J61">
            <v>-14.629999999999999</v>
          </cell>
          <cell r="K61">
            <v>88.7</v>
          </cell>
          <cell r="L61">
            <v>133.57999999999998</v>
          </cell>
          <cell r="M61">
            <v>-44.879999999999995</v>
          </cell>
        </row>
        <row r="62">
          <cell r="A62">
            <v>36586</v>
          </cell>
          <cell r="B62">
            <v>184.62</v>
          </cell>
          <cell r="C62">
            <v>279.54000000000002</v>
          </cell>
          <cell r="D62">
            <v>-94.92</v>
          </cell>
          <cell r="E62">
            <v>3.8800000000000003</v>
          </cell>
          <cell r="F62">
            <v>7.1499999999999995</v>
          </cell>
          <cell r="G62">
            <v>-3.26</v>
          </cell>
          <cell r="H62">
            <v>53.230000000000004</v>
          </cell>
          <cell r="I62">
            <v>74.95</v>
          </cell>
          <cell r="J62">
            <v>-21.71</v>
          </cell>
          <cell r="K62">
            <v>127.51</v>
          </cell>
          <cell r="L62">
            <v>197.44</v>
          </cell>
          <cell r="M62">
            <v>-69.929999999999993</v>
          </cell>
        </row>
        <row r="63">
          <cell r="A63">
            <v>36617</v>
          </cell>
          <cell r="B63">
            <v>235.69</v>
          </cell>
          <cell r="C63">
            <v>364.42</v>
          </cell>
          <cell r="D63">
            <v>-128.73000000000002</v>
          </cell>
          <cell r="E63">
            <v>4.92</v>
          </cell>
          <cell r="F63">
            <v>8.73</v>
          </cell>
          <cell r="G63">
            <v>-3.8</v>
          </cell>
          <cell r="H63">
            <v>64.92</v>
          </cell>
          <cell r="I63">
            <v>101.25</v>
          </cell>
          <cell r="J63">
            <v>-36.32</v>
          </cell>
          <cell r="K63">
            <v>165.86</v>
          </cell>
          <cell r="L63">
            <v>254.45</v>
          </cell>
          <cell r="M63">
            <v>-88.589999999999989</v>
          </cell>
        </row>
        <row r="64">
          <cell r="A64">
            <v>36647</v>
          </cell>
          <cell r="B64">
            <v>303.77</v>
          </cell>
          <cell r="C64">
            <v>447.69</v>
          </cell>
          <cell r="D64">
            <v>-143.92000000000002</v>
          </cell>
          <cell r="E64">
            <v>6.93</v>
          </cell>
          <cell r="F64">
            <v>11.200000000000001</v>
          </cell>
          <cell r="G64">
            <v>-4.2699999999999996</v>
          </cell>
          <cell r="H64">
            <v>87.35</v>
          </cell>
          <cell r="I64">
            <v>128.99</v>
          </cell>
          <cell r="J64">
            <v>-41.63</v>
          </cell>
          <cell r="K64">
            <v>209.51000000000002</v>
          </cell>
          <cell r="L64">
            <v>307.5</v>
          </cell>
          <cell r="M64">
            <v>-97.999999999999986</v>
          </cell>
        </row>
        <row r="65">
          <cell r="A65">
            <v>36678</v>
          </cell>
          <cell r="B65">
            <v>364.71</v>
          </cell>
          <cell r="C65">
            <v>549.24</v>
          </cell>
          <cell r="D65">
            <v>-184.53000000000003</v>
          </cell>
          <cell r="E65">
            <v>7.83</v>
          </cell>
          <cell r="F65">
            <v>13.450000000000001</v>
          </cell>
          <cell r="G65">
            <v>-5.6199999999999992</v>
          </cell>
          <cell r="H65">
            <v>106.94</v>
          </cell>
          <cell r="I65">
            <v>157.51000000000002</v>
          </cell>
          <cell r="J65">
            <v>-50.57</v>
          </cell>
          <cell r="K65">
            <v>249.96000000000004</v>
          </cell>
          <cell r="L65">
            <v>378.28</v>
          </cell>
          <cell r="M65">
            <v>-128.32999999999998</v>
          </cell>
        </row>
        <row r="66">
          <cell r="A66">
            <v>36708</v>
          </cell>
          <cell r="B66">
            <v>450.80999999999995</v>
          </cell>
          <cell r="C66">
            <v>617.19000000000005</v>
          </cell>
          <cell r="D66">
            <v>-166.37000000000003</v>
          </cell>
          <cell r="E66">
            <v>8.89</v>
          </cell>
          <cell r="F66">
            <v>15.830000000000002</v>
          </cell>
          <cell r="G66">
            <v>-6.9399999999999995</v>
          </cell>
          <cell r="H66">
            <v>138.19</v>
          </cell>
          <cell r="I66">
            <v>178.01000000000002</v>
          </cell>
          <cell r="J66">
            <v>-39.82</v>
          </cell>
          <cell r="K66">
            <v>303.76000000000005</v>
          </cell>
          <cell r="L66">
            <v>423.34999999999997</v>
          </cell>
          <cell r="M66">
            <v>-119.59999999999998</v>
          </cell>
        </row>
        <row r="67">
          <cell r="A67">
            <v>36739</v>
          </cell>
          <cell r="B67">
            <v>511.17999999999995</v>
          </cell>
          <cell r="C67">
            <v>699.62000000000012</v>
          </cell>
          <cell r="D67">
            <v>-188.43000000000004</v>
          </cell>
          <cell r="E67">
            <v>10.02</v>
          </cell>
          <cell r="F67">
            <v>18.340000000000003</v>
          </cell>
          <cell r="G67">
            <v>-8.32</v>
          </cell>
          <cell r="H67">
            <v>152.79</v>
          </cell>
          <cell r="I67">
            <v>208.70000000000002</v>
          </cell>
          <cell r="J67">
            <v>-55.9</v>
          </cell>
          <cell r="K67">
            <v>348.40000000000003</v>
          </cell>
          <cell r="L67">
            <v>472.58</v>
          </cell>
          <cell r="M67">
            <v>-124.18999999999998</v>
          </cell>
        </row>
        <row r="68">
          <cell r="A68">
            <v>36770</v>
          </cell>
          <cell r="B68">
            <v>583.58999999999992</v>
          </cell>
          <cell r="C68">
            <v>772.92000000000007</v>
          </cell>
          <cell r="D68">
            <v>-189.32000000000002</v>
          </cell>
          <cell r="E68">
            <v>11.11</v>
          </cell>
          <cell r="F68">
            <v>21.450000000000003</v>
          </cell>
          <cell r="G68">
            <v>-10.34</v>
          </cell>
          <cell r="H68">
            <v>170.75</v>
          </cell>
          <cell r="I68">
            <v>228.36</v>
          </cell>
          <cell r="J68">
            <v>-57.6</v>
          </cell>
          <cell r="K68">
            <v>401.76000000000005</v>
          </cell>
          <cell r="L68">
            <v>523.11</v>
          </cell>
          <cell r="M68">
            <v>-121.35999999999999</v>
          </cell>
        </row>
        <row r="69">
          <cell r="A69">
            <v>36800</v>
          </cell>
          <cell r="B69">
            <v>670.63999999999987</v>
          </cell>
          <cell r="C69">
            <v>849.59</v>
          </cell>
          <cell r="D69">
            <v>-178.93</v>
          </cell>
          <cell r="E69">
            <v>11.75</v>
          </cell>
          <cell r="F69">
            <v>23.820000000000004</v>
          </cell>
          <cell r="G69">
            <v>-12.07</v>
          </cell>
          <cell r="H69">
            <v>203.73</v>
          </cell>
          <cell r="I69">
            <v>250.16000000000003</v>
          </cell>
          <cell r="J69">
            <v>-46.42</v>
          </cell>
          <cell r="K69">
            <v>455.19000000000005</v>
          </cell>
          <cell r="L69">
            <v>575.6</v>
          </cell>
          <cell r="M69">
            <v>-120.41999999999999</v>
          </cell>
        </row>
        <row r="70">
          <cell r="A70">
            <v>36831</v>
          </cell>
          <cell r="B70">
            <v>733.9899999999999</v>
          </cell>
          <cell r="C70">
            <v>928.07</v>
          </cell>
          <cell r="D70">
            <v>-194.06</v>
          </cell>
          <cell r="E70">
            <v>12.62</v>
          </cell>
          <cell r="F70">
            <v>25.440000000000005</v>
          </cell>
          <cell r="G70">
            <v>-12.82</v>
          </cell>
          <cell r="H70">
            <v>222.42999999999998</v>
          </cell>
          <cell r="I70">
            <v>280.74</v>
          </cell>
          <cell r="J70">
            <v>-58.31</v>
          </cell>
          <cell r="K70">
            <v>498.98000000000008</v>
          </cell>
          <cell r="L70">
            <v>621.87</v>
          </cell>
          <cell r="M70">
            <v>-122.90999999999998</v>
          </cell>
        </row>
        <row r="71">
          <cell r="A71">
            <v>36861</v>
          </cell>
          <cell r="B71">
            <v>830.71999999999991</v>
          </cell>
          <cell r="C71">
            <v>1019.8900000000001</v>
          </cell>
          <cell r="D71">
            <v>-189.15</v>
          </cell>
          <cell r="E71">
            <v>14.889999999999999</v>
          </cell>
          <cell r="F71">
            <v>28.960000000000004</v>
          </cell>
          <cell r="G71">
            <v>-14.07</v>
          </cell>
          <cell r="H71">
            <v>241.29999999999998</v>
          </cell>
          <cell r="I71">
            <v>308.25</v>
          </cell>
          <cell r="J71">
            <v>-66.960000000000008</v>
          </cell>
          <cell r="K71">
            <v>574.57000000000005</v>
          </cell>
          <cell r="L71">
            <v>682.65</v>
          </cell>
          <cell r="M71">
            <v>-108.09999999999998</v>
          </cell>
        </row>
        <row r="72">
          <cell r="A72">
            <v>36892</v>
          </cell>
          <cell r="B72">
            <v>78.510000000000005</v>
          </cell>
          <cell r="C72">
            <v>87.15</v>
          </cell>
          <cell r="D72">
            <v>-8.64</v>
          </cell>
          <cell r="E72">
            <v>0.87</v>
          </cell>
          <cell r="F72">
            <v>2.75</v>
          </cell>
          <cell r="G72">
            <v>-1.88</v>
          </cell>
          <cell r="H72">
            <v>26.9</v>
          </cell>
          <cell r="I72">
            <v>31.59</v>
          </cell>
          <cell r="J72">
            <v>-4.6900000000000004</v>
          </cell>
          <cell r="K72">
            <v>50.73</v>
          </cell>
          <cell r="L72">
            <v>52.81</v>
          </cell>
          <cell r="M72">
            <v>-2.0699999999999998</v>
          </cell>
        </row>
        <row r="73">
          <cell r="A73">
            <v>36923</v>
          </cell>
          <cell r="B73">
            <v>139.4</v>
          </cell>
          <cell r="C73">
            <v>151.38</v>
          </cell>
          <cell r="D73">
            <v>-11.97</v>
          </cell>
          <cell r="E73">
            <v>2.23</v>
          </cell>
          <cell r="F73">
            <v>4.1100000000000003</v>
          </cell>
          <cell r="G73">
            <v>-1.8699999999999999</v>
          </cell>
          <cell r="H73">
            <v>46.04</v>
          </cell>
          <cell r="I73">
            <v>54.33</v>
          </cell>
          <cell r="J73">
            <v>-8.2800000000000011</v>
          </cell>
          <cell r="K73">
            <v>91.12</v>
          </cell>
          <cell r="L73">
            <v>92.94</v>
          </cell>
          <cell r="M73">
            <v>-1.8199999999999998</v>
          </cell>
        </row>
        <row r="74">
          <cell r="A74">
            <v>36951</v>
          </cell>
          <cell r="B74">
            <v>212.83</v>
          </cell>
          <cell r="C74">
            <v>234.38</v>
          </cell>
          <cell r="D74">
            <v>-21.53</v>
          </cell>
          <cell r="E74">
            <v>3.55</v>
          </cell>
          <cell r="F74">
            <v>7.33</v>
          </cell>
          <cell r="G74">
            <v>-3.7699999999999996</v>
          </cell>
          <cell r="H74">
            <v>66.11</v>
          </cell>
          <cell r="I74">
            <v>80.17</v>
          </cell>
          <cell r="J74">
            <v>-14.05</v>
          </cell>
          <cell r="K74">
            <v>143.17000000000002</v>
          </cell>
          <cell r="L74">
            <v>146.88</v>
          </cell>
          <cell r="M74">
            <v>-3.71</v>
          </cell>
        </row>
        <row r="75">
          <cell r="A75">
            <v>36982</v>
          </cell>
          <cell r="B75">
            <v>295.72000000000003</v>
          </cell>
          <cell r="C75">
            <v>324.49</v>
          </cell>
          <cell r="D75">
            <v>-28.740000000000002</v>
          </cell>
          <cell r="E75">
            <v>5.29</v>
          </cell>
          <cell r="F75">
            <v>9.0399999999999991</v>
          </cell>
          <cell r="G75">
            <v>-3.7499999999999996</v>
          </cell>
          <cell r="H75">
            <v>82.67</v>
          </cell>
          <cell r="I75">
            <v>122.02000000000001</v>
          </cell>
          <cell r="J75">
            <v>-39.340000000000003</v>
          </cell>
          <cell r="K75">
            <v>207.77</v>
          </cell>
          <cell r="L75">
            <v>193.43</v>
          </cell>
          <cell r="M75">
            <v>14.34</v>
          </cell>
        </row>
        <row r="76">
          <cell r="A76">
            <v>37012</v>
          </cell>
          <cell r="B76">
            <v>380.25</v>
          </cell>
          <cell r="C76">
            <v>394.22</v>
          </cell>
          <cell r="D76">
            <v>-13.940000000000001</v>
          </cell>
          <cell r="E76">
            <v>6.17</v>
          </cell>
          <cell r="F76">
            <v>11.489999999999998</v>
          </cell>
          <cell r="G76">
            <v>-5.33</v>
          </cell>
          <cell r="H76">
            <v>104.01</v>
          </cell>
          <cell r="I76">
            <v>148.47</v>
          </cell>
          <cell r="J76">
            <v>-44.46</v>
          </cell>
          <cell r="K76">
            <v>270.08000000000004</v>
          </cell>
          <cell r="L76">
            <v>234.25</v>
          </cell>
          <cell r="M76">
            <v>35.83</v>
          </cell>
        </row>
        <row r="77">
          <cell r="A77">
            <v>37043</v>
          </cell>
          <cell r="B77">
            <v>453.55</v>
          </cell>
          <cell r="C77">
            <v>487.5</v>
          </cell>
          <cell r="D77">
            <v>-33.92</v>
          </cell>
          <cell r="E77">
            <v>7.14</v>
          </cell>
          <cell r="F77">
            <v>13.209999999999999</v>
          </cell>
          <cell r="G77">
            <v>-6.07</v>
          </cell>
          <cell r="H77">
            <v>126.71000000000001</v>
          </cell>
          <cell r="I77">
            <v>184.32999999999998</v>
          </cell>
          <cell r="J77">
            <v>-57.620000000000005</v>
          </cell>
          <cell r="K77">
            <v>319.70000000000005</v>
          </cell>
          <cell r="L77">
            <v>289.95</v>
          </cell>
          <cell r="M77">
            <v>29.75</v>
          </cell>
        </row>
        <row r="78">
          <cell r="A78">
            <v>37073</v>
          </cell>
          <cell r="B78">
            <v>540.43000000000006</v>
          </cell>
          <cell r="C78">
            <v>562.29999999999995</v>
          </cell>
          <cell r="D78">
            <v>-21.840000000000003</v>
          </cell>
          <cell r="E78">
            <v>7.7399999999999993</v>
          </cell>
          <cell r="F78">
            <v>14.809999999999999</v>
          </cell>
          <cell r="G78">
            <v>-7.08</v>
          </cell>
          <cell r="H78">
            <v>160.11000000000001</v>
          </cell>
          <cell r="I78">
            <v>214.75</v>
          </cell>
          <cell r="J78">
            <v>-54.640000000000008</v>
          </cell>
          <cell r="K78">
            <v>372.58000000000004</v>
          </cell>
          <cell r="L78">
            <v>332.73</v>
          </cell>
          <cell r="M78">
            <v>39.85</v>
          </cell>
        </row>
        <row r="79">
          <cell r="A79">
            <v>37104</v>
          </cell>
          <cell r="B79">
            <v>610.25</v>
          </cell>
          <cell r="C79">
            <v>626.54</v>
          </cell>
          <cell r="D79">
            <v>-16.260000000000005</v>
          </cell>
          <cell r="E79">
            <v>8.5299999999999994</v>
          </cell>
          <cell r="F79">
            <v>15.939999999999998</v>
          </cell>
          <cell r="G79">
            <v>-7.42</v>
          </cell>
          <cell r="H79">
            <v>181.75</v>
          </cell>
          <cell r="I79">
            <v>235.82</v>
          </cell>
          <cell r="J79">
            <v>-54.070000000000007</v>
          </cell>
          <cell r="K79">
            <v>419.96000000000004</v>
          </cell>
          <cell r="L79">
            <v>374.77000000000004</v>
          </cell>
          <cell r="M79">
            <v>45.19</v>
          </cell>
        </row>
        <row r="80">
          <cell r="A80">
            <v>37135</v>
          </cell>
          <cell r="B80">
            <v>679.25</v>
          </cell>
          <cell r="C80">
            <v>698.54</v>
          </cell>
          <cell r="D80">
            <v>-19.260000000000005</v>
          </cell>
          <cell r="E80">
            <v>9.8899999999999988</v>
          </cell>
          <cell r="F80">
            <v>17.429999999999996</v>
          </cell>
          <cell r="G80">
            <v>-7.55</v>
          </cell>
          <cell r="H80">
            <v>201.52</v>
          </cell>
          <cell r="I80">
            <v>261.43</v>
          </cell>
          <cell r="J80">
            <v>-59.920000000000009</v>
          </cell>
          <cell r="K80">
            <v>467.83000000000004</v>
          </cell>
          <cell r="L80">
            <v>419.66</v>
          </cell>
          <cell r="M80">
            <v>48.169999999999995</v>
          </cell>
        </row>
        <row r="81">
          <cell r="A81">
            <v>37165</v>
          </cell>
          <cell r="B81">
            <v>784.01</v>
          </cell>
          <cell r="C81">
            <v>771.07999999999993</v>
          </cell>
          <cell r="D81">
            <v>12.959999999999994</v>
          </cell>
          <cell r="E81">
            <v>11.829999999999998</v>
          </cell>
          <cell r="F81">
            <v>19.199999999999996</v>
          </cell>
          <cell r="G81">
            <v>-7.38</v>
          </cell>
          <cell r="H81">
            <v>252.69</v>
          </cell>
          <cell r="I81">
            <v>284.19</v>
          </cell>
          <cell r="J81">
            <v>-31.510000000000009</v>
          </cell>
          <cell r="K81">
            <v>519.48</v>
          </cell>
          <cell r="L81">
            <v>467.67</v>
          </cell>
          <cell r="M81">
            <v>51.809999999999995</v>
          </cell>
        </row>
        <row r="82">
          <cell r="A82">
            <v>37196</v>
          </cell>
          <cell r="B82">
            <v>871.59</v>
          </cell>
          <cell r="C82">
            <v>858.20999999999992</v>
          </cell>
          <cell r="D82">
            <v>13.419999999999995</v>
          </cell>
          <cell r="E82">
            <v>13.969999999999999</v>
          </cell>
          <cell r="F82">
            <v>21.299999999999997</v>
          </cell>
          <cell r="G82">
            <v>-7.33</v>
          </cell>
          <cell r="H82">
            <v>279.08</v>
          </cell>
          <cell r="I82">
            <v>303.73</v>
          </cell>
          <cell r="J82">
            <v>-24.660000000000011</v>
          </cell>
          <cell r="K82">
            <v>578.52</v>
          </cell>
          <cell r="L82">
            <v>533.15</v>
          </cell>
          <cell r="M82">
            <v>45.37</v>
          </cell>
        </row>
        <row r="83">
          <cell r="A83">
            <v>37226</v>
          </cell>
          <cell r="B83">
            <v>976.09</v>
          </cell>
          <cell r="C83">
            <v>946.87999999999988</v>
          </cell>
          <cell r="D83">
            <v>29.259999999999994</v>
          </cell>
          <cell r="E83">
            <v>16.25</v>
          </cell>
          <cell r="F83">
            <v>23.9</v>
          </cell>
          <cell r="G83">
            <v>-7.65</v>
          </cell>
          <cell r="H83">
            <v>304.46999999999997</v>
          </cell>
          <cell r="I83">
            <v>321.89000000000004</v>
          </cell>
          <cell r="J83">
            <v>-17.43000000000001</v>
          </cell>
          <cell r="K83">
            <v>655.36</v>
          </cell>
          <cell r="L83">
            <v>601.05999999999995</v>
          </cell>
          <cell r="M83">
            <v>54.3</v>
          </cell>
        </row>
        <row r="84">
          <cell r="A84">
            <v>37257</v>
          </cell>
          <cell r="B84">
            <v>93.84</v>
          </cell>
          <cell r="C84">
            <v>97.12</v>
          </cell>
          <cell r="D84">
            <v>-3.28</v>
          </cell>
          <cell r="E84">
            <v>2.57</v>
          </cell>
          <cell r="F84">
            <v>3.53</v>
          </cell>
          <cell r="G84">
            <v>-0.96</v>
          </cell>
          <cell r="H84">
            <v>32.54</v>
          </cell>
          <cell r="I84">
            <v>26.27</v>
          </cell>
          <cell r="J84">
            <v>6.27</v>
          </cell>
          <cell r="K84">
            <v>58.74</v>
          </cell>
          <cell r="L84">
            <v>67.319999999999993</v>
          </cell>
          <cell r="M84">
            <v>-8.59</v>
          </cell>
        </row>
        <row r="85">
          <cell r="A85">
            <v>37288</v>
          </cell>
          <cell r="B85">
            <v>173.38</v>
          </cell>
          <cell r="C85">
            <v>176.41000000000003</v>
          </cell>
          <cell r="D85">
            <v>-3.03</v>
          </cell>
          <cell r="E85">
            <v>4.71</v>
          </cell>
          <cell r="F85">
            <v>6.16</v>
          </cell>
          <cell r="G85">
            <v>-1.46</v>
          </cell>
          <cell r="H85">
            <v>53.28</v>
          </cell>
          <cell r="I85">
            <v>49.15</v>
          </cell>
          <cell r="J85">
            <v>4.1199999999999992</v>
          </cell>
          <cell r="K85">
            <v>115.41</v>
          </cell>
          <cell r="L85">
            <v>121.1</v>
          </cell>
          <cell r="M85">
            <v>-5.6999999999999993</v>
          </cell>
        </row>
        <row r="86">
          <cell r="A86">
            <v>37316</v>
          </cell>
          <cell r="B86">
            <v>247.49</v>
          </cell>
          <cell r="C86">
            <v>257.81000000000006</v>
          </cell>
          <cell r="D86">
            <v>-10.32</v>
          </cell>
          <cell r="E86">
            <v>6.38</v>
          </cell>
          <cell r="F86">
            <v>8.7200000000000006</v>
          </cell>
          <cell r="G86">
            <v>-2.35</v>
          </cell>
          <cell r="H86">
            <v>74.58</v>
          </cell>
          <cell r="I86">
            <v>71.81</v>
          </cell>
          <cell r="J86">
            <v>2.7499999999999991</v>
          </cell>
          <cell r="K86">
            <v>166.55</v>
          </cell>
          <cell r="L86">
            <v>177.28</v>
          </cell>
          <cell r="M86">
            <v>-10.73</v>
          </cell>
        </row>
        <row r="87">
          <cell r="A87">
            <v>37347</v>
          </cell>
          <cell r="B87">
            <v>353.2</v>
          </cell>
          <cell r="C87">
            <v>353.38000000000005</v>
          </cell>
          <cell r="D87">
            <v>-0.17999999999999972</v>
          </cell>
          <cell r="E87">
            <v>8.0399999999999991</v>
          </cell>
          <cell r="F87">
            <v>11.15</v>
          </cell>
          <cell r="G87">
            <v>-3.13</v>
          </cell>
          <cell r="H87">
            <v>121.22999999999999</v>
          </cell>
          <cell r="I87">
            <v>113.87</v>
          </cell>
          <cell r="J87">
            <v>7.3499999999999988</v>
          </cell>
          <cell r="K87">
            <v>223.95000000000002</v>
          </cell>
          <cell r="L87">
            <v>228.36</v>
          </cell>
          <cell r="M87">
            <v>-4.41</v>
          </cell>
        </row>
        <row r="88">
          <cell r="A88">
            <v>37377</v>
          </cell>
          <cell r="B88">
            <v>436.02</v>
          </cell>
          <cell r="C88">
            <v>422.86000000000007</v>
          </cell>
          <cell r="D88">
            <v>13.16</v>
          </cell>
          <cell r="E88">
            <v>10.78</v>
          </cell>
          <cell r="F88">
            <v>12.89</v>
          </cell>
          <cell r="G88">
            <v>-2.1399999999999997</v>
          </cell>
          <cell r="H88">
            <v>150.75</v>
          </cell>
          <cell r="I88">
            <v>132.4</v>
          </cell>
          <cell r="J88">
            <v>18.329999999999998</v>
          </cell>
          <cell r="K88">
            <v>274.52000000000004</v>
          </cell>
          <cell r="L88">
            <v>277.56</v>
          </cell>
          <cell r="M88">
            <v>-3.04</v>
          </cell>
        </row>
        <row r="89">
          <cell r="A89">
            <v>37408</v>
          </cell>
          <cell r="B89">
            <v>527.45000000000005</v>
          </cell>
          <cell r="C89">
            <v>485.58000000000004</v>
          </cell>
          <cell r="D89">
            <v>41.879999999999995</v>
          </cell>
          <cell r="E89">
            <v>15.079999999999998</v>
          </cell>
          <cell r="F89">
            <v>14.96</v>
          </cell>
          <cell r="G89">
            <v>9.0000000000000302E-2</v>
          </cell>
          <cell r="H89">
            <v>174.38</v>
          </cell>
          <cell r="I89">
            <v>146.23000000000002</v>
          </cell>
          <cell r="J89">
            <v>28.13</v>
          </cell>
          <cell r="K89">
            <v>338.02000000000004</v>
          </cell>
          <cell r="L89">
            <v>324.37</v>
          </cell>
          <cell r="M89">
            <v>13.650000000000002</v>
          </cell>
        </row>
        <row r="90">
          <cell r="A90">
            <v>37438</v>
          </cell>
          <cell r="B90">
            <v>635.75</v>
          </cell>
          <cell r="C90">
            <v>552.19000000000005</v>
          </cell>
          <cell r="D90">
            <v>83.57</v>
          </cell>
          <cell r="E90">
            <v>17.259999999999998</v>
          </cell>
          <cell r="F90">
            <v>16.48</v>
          </cell>
          <cell r="G90">
            <v>0.74000000000000032</v>
          </cell>
          <cell r="H90">
            <v>205.45</v>
          </cell>
          <cell r="I90">
            <v>169.60000000000002</v>
          </cell>
          <cell r="J90">
            <v>35.839999999999996</v>
          </cell>
          <cell r="K90">
            <v>413.07000000000005</v>
          </cell>
          <cell r="L90">
            <v>366.09000000000003</v>
          </cell>
          <cell r="M90">
            <v>46.980000000000004</v>
          </cell>
        </row>
        <row r="91">
          <cell r="A91">
            <v>37469</v>
          </cell>
          <cell r="B91">
            <v>724.49</v>
          </cell>
          <cell r="C91">
            <v>625.36</v>
          </cell>
          <cell r="D91">
            <v>99.139999999999986</v>
          </cell>
          <cell r="E91">
            <v>21.029999999999998</v>
          </cell>
          <cell r="F91">
            <v>18.5</v>
          </cell>
          <cell r="G91">
            <v>2.4900000000000002</v>
          </cell>
          <cell r="H91">
            <v>226.07</v>
          </cell>
          <cell r="I91">
            <v>189.3</v>
          </cell>
          <cell r="J91">
            <v>36.76</v>
          </cell>
          <cell r="K91">
            <v>477.42000000000007</v>
          </cell>
          <cell r="L91">
            <v>417.54</v>
          </cell>
          <cell r="M91">
            <v>59.88</v>
          </cell>
        </row>
        <row r="92">
          <cell r="A92">
            <v>37500</v>
          </cell>
          <cell r="B92">
            <v>809.71</v>
          </cell>
          <cell r="C92">
            <v>692.86</v>
          </cell>
          <cell r="D92">
            <v>116.85999999999999</v>
          </cell>
          <cell r="E92">
            <v>22.639999999999997</v>
          </cell>
          <cell r="F92">
            <v>20.18</v>
          </cell>
          <cell r="G92">
            <v>2.4200000000000004</v>
          </cell>
          <cell r="H92">
            <v>249.67</v>
          </cell>
          <cell r="I92">
            <v>206.98000000000002</v>
          </cell>
          <cell r="J92">
            <v>42.68</v>
          </cell>
          <cell r="K92">
            <v>537.43000000000006</v>
          </cell>
          <cell r="L92">
            <v>465.68</v>
          </cell>
          <cell r="M92">
            <v>71.740000000000009</v>
          </cell>
        </row>
        <row r="93">
          <cell r="A93">
            <v>37530</v>
          </cell>
          <cell r="B93">
            <v>923.51</v>
          </cell>
          <cell r="C93">
            <v>766.9</v>
          </cell>
          <cell r="D93">
            <v>156.61999999999998</v>
          </cell>
          <cell r="E93">
            <v>26.009999999999998</v>
          </cell>
          <cell r="F93">
            <v>21.57</v>
          </cell>
          <cell r="G93">
            <v>4.4000000000000004</v>
          </cell>
          <cell r="H93">
            <v>301.87</v>
          </cell>
          <cell r="I93">
            <v>232.45000000000002</v>
          </cell>
          <cell r="J93">
            <v>69.41</v>
          </cell>
          <cell r="K93">
            <v>595.66000000000008</v>
          </cell>
          <cell r="L93">
            <v>512.86</v>
          </cell>
          <cell r="M93">
            <v>82.79</v>
          </cell>
        </row>
        <row r="94">
          <cell r="A94">
            <v>37561</v>
          </cell>
          <cell r="B94">
            <v>1021.6</v>
          </cell>
          <cell r="C94">
            <v>833.42</v>
          </cell>
          <cell r="D94">
            <v>188.18999999999997</v>
          </cell>
          <cell r="E94">
            <v>28.029999999999998</v>
          </cell>
          <cell r="F94">
            <v>23.16</v>
          </cell>
          <cell r="G94">
            <v>4.83</v>
          </cell>
          <cell r="H94">
            <v>336.95</v>
          </cell>
          <cell r="I94">
            <v>257.94</v>
          </cell>
          <cell r="J94">
            <v>79</v>
          </cell>
          <cell r="K94">
            <v>656.65000000000009</v>
          </cell>
          <cell r="L94">
            <v>552.29999999999995</v>
          </cell>
          <cell r="M94">
            <v>104.34</v>
          </cell>
        </row>
        <row r="95">
          <cell r="A95">
            <v>37591</v>
          </cell>
          <cell r="B95">
            <v>1147.73</v>
          </cell>
          <cell r="C95">
            <v>932.33999999999992</v>
          </cell>
          <cell r="D95">
            <v>215.39999999999998</v>
          </cell>
          <cell r="E95">
            <v>30.839999999999996</v>
          </cell>
          <cell r="F95">
            <v>25.82</v>
          </cell>
          <cell r="G95">
            <v>4.9800000000000004</v>
          </cell>
          <cell r="H95">
            <v>391.03999999999996</v>
          </cell>
          <cell r="I95">
            <v>293.8</v>
          </cell>
          <cell r="J95">
            <v>97.23</v>
          </cell>
          <cell r="K95">
            <v>725.88000000000011</v>
          </cell>
          <cell r="L95">
            <v>612.69999999999993</v>
          </cell>
          <cell r="M95">
            <v>113.17</v>
          </cell>
        </row>
        <row r="96">
          <cell r="A96">
            <v>37622</v>
          </cell>
          <cell r="B96">
            <v>99.71</v>
          </cell>
          <cell r="C96">
            <v>95.37</v>
          </cell>
          <cell r="D96">
            <v>4.34</v>
          </cell>
          <cell r="E96">
            <v>3.46</v>
          </cell>
          <cell r="F96">
            <v>3.26</v>
          </cell>
          <cell r="G96">
            <v>0.2</v>
          </cell>
          <cell r="H96">
            <v>37.32</v>
          </cell>
          <cell r="I96">
            <v>32.409999999999997</v>
          </cell>
          <cell r="J96">
            <v>4.91</v>
          </cell>
          <cell r="K96">
            <v>58.93</v>
          </cell>
          <cell r="L96">
            <v>59.69</v>
          </cell>
          <cell r="M96">
            <v>-0.77</v>
          </cell>
        </row>
        <row r="97">
          <cell r="A97">
            <v>37653</v>
          </cell>
          <cell r="B97">
            <v>191.98</v>
          </cell>
          <cell r="C97">
            <v>172.29000000000002</v>
          </cell>
          <cell r="D97">
            <v>19.7</v>
          </cell>
          <cell r="E97">
            <v>5.0600000000000005</v>
          </cell>
          <cell r="F97">
            <v>6.4399999999999995</v>
          </cell>
          <cell r="G97">
            <v>-1.3800000000000001</v>
          </cell>
          <cell r="H97">
            <v>69.02</v>
          </cell>
          <cell r="I97">
            <v>53.11</v>
          </cell>
          <cell r="J97">
            <v>15.91</v>
          </cell>
          <cell r="K97">
            <v>117.9</v>
          </cell>
          <cell r="L97">
            <v>112.72999999999999</v>
          </cell>
          <cell r="M97">
            <v>5.16</v>
          </cell>
        </row>
        <row r="98">
          <cell r="A98">
            <v>37681</v>
          </cell>
          <cell r="B98">
            <v>280.40999999999997</v>
          </cell>
          <cell r="C98">
            <v>264.42</v>
          </cell>
          <cell r="D98">
            <v>16</v>
          </cell>
          <cell r="E98">
            <v>8.42</v>
          </cell>
          <cell r="F98">
            <v>8.5</v>
          </cell>
          <cell r="G98">
            <v>-8.0000000000000071E-2</v>
          </cell>
          <cell r="H98">
            <v>103.58</v>
          </cell>
          <cell r="I98">
            <v>76.36</v>
          </cell>
          <cell r="J98">
            <v>27.22</v>
          </cell>
          <cell r="K98">
            <v>168.41</v>
          </cell>
          <cell r="L98">
            <v>179.54999999999998</v>
          </cell>
          <cell r="M98">
            <v>-11.14</v>
          </cell>
        </row>
        <row r="99">
          <cell r="A99">
            <v>37712</v>
          </cell>
          <cell r="B99">
            <v>357.84999999999997</v>
          </cell>
          <cell r="C99">
            <v>361.91</v>
          </cell>
          <cell r="D99">
            <v>-4.0399999999999991</v>
          </cell>
          <cell r="E99">
            <v>10.55</v>
          </cell>
          <cell r="F99">
            <v>12.27</v>
          </cell>
          <cell r="G99">
            <v>-1.73</v>
          </cell>
          <cell r="H99">
            <v>132.32</v>
          </cell>
          <cell r="I99">
            <v>113.9</v>
          </cell>
          <cell r="J99">
            <v>18.419999999999998</v>
          </cell>
          <cell r="K99">
            <v>214.99</v>
          </cell>
          <cell r="L99">
            <v>235.71999999999997</v>
          </cell>
          <cell r="M99">
            <v>-20.73</v>
          </cell>
        </row>
        <row r="100">
          <cell r="A100">
            <v>37742</v>
          </cell>
          <cell r="B100">
            <v>452.22999999999996</v>
          </cell>
          <cell r="C100">
            <v>433.16</v>
          </cell>
          <cell r="D100">
            <v>19.09</v>
          </cell>
          <cell r="E100">
            <v>11.89</v>
          </cell>
          <cell r="F100">
            <v>15.04</v>
          </cell>
          <cell r="G100">
            <v>-3.15</v>
          </cell>
          <cell r="H100">
            <v>165.94</v>
          </cell>
          <cell r="I100">
            <v>136.82</v>
          </cell>
          <cell r="J100">
            <v>29.119999999999997</v>
          </cell>
          <cell r="K100">
            <v>274.41000000000003</v>
          </cell>
          <cell r="L100">
            <v>281.28999999999996</v>
          </cell>
          <cell r="M100">
            <v>-6.8800000000000008</v>
          </cell>
        </row>
        <row r="101">
          <cell r="A101">
            <v>37773</v>
          </cell>
          <cell r="B101">
            <v>539.49</v>
          </cell>
          <cell r="C101">
            <v>518.13</v>
          </cell>
          <cell r="D101">
            <v>21.38</v>
          </cell>
          <cell r="E101">
            <v>12.850000000000001</v>
          </cell>
          <cell r="F101">
            <v>17.82</v>
          </cell>
          <cell r="G101">
            <v>-4.97</v>
          </cell>
          <cell r="H101">
            <v>201.57</v>
          </cell>
          <cell r="I101">
            <v>164.82</v>
          </cell>
          <cell r="J101">
            <v>36.75</v>
          </cell>
          <cell r="K101">
            <v>325.09000000000003</v>
          </cell>
          <cell r="L101">
            <v>335.47999999999996</v>
          </cell>
          <cell r="M101">
            <v>-10.4</v>
          </cell>
        </row>
        <row r="102">
          <cell r="A102">
            <v>37803</v>
          </cell>
          <cell r="B102">
            <v>671.9</v>
          </cell>
          <cell r="C102">
            <v>587.03</v>
          </cell>
          <cell r="D102">
            <v>84.89</v>
          </cell>
          <cell r="E102">
            <v>13.910000000000002</v>
          </cell>
          <cell r="F102">
            <v>19.89</v>
          </cell>
          <cell r="G102">
            <v>-5.9799999999999995</v>
          </cell>
          <cell r="H102">
            <v>256.75</v>
          </cell>
          <cell r="I102">
            <v>183.75</v>
          </cell>
          <cell r="J102">
            <v>72.990000000000009</v>
          </cell>
          <cell r="K102">
            <v>401.26000000000005</v>
          </cell>
          <cell r="L102">
            <v>383.37999999999994</v>
          </cell>
          <cell r="M102">
            <v>17.880000000000003</v>
          </cell>
        </row>
        <row r="103">
          <cell r="A103">
            <v>37834</v>
          </cell>
          <cell r="B103">
            <v>757.74</v>
          </cell>
          <cell r="C103">
            <v>647.86</v>
          </cell>
          <cell r="D103">
            <v>109.9</v>
          </cell>
          <cell r="E103">
            <v>14.900000000000002</v>
          </cell>
          <cell r="F103">
            <v>23.880000000000003</v>
          </cell>
          <cell r="G103">
            <v>-8.9899999999999984</v>
          </cell>
          <cell r="H103">
            <v>277.06</v>
          </cell>
          <cell r="I103">
            <v>201.38</v>
          </cell>
          <cell r="J103">
            <v>75.670000000000016</v>
          </cell>
          <cell r="K103">
            <v>465.80000000000007</v>
          </cell>
          <cell r="L103">
            <v>422.57999999999993</v>
          </cell>
          <cell r="M103">
            <v>43.22</v>
          </cell>
        </row>
        <row r="104">
          <cell r="A104">
            <v>37865</v>
          </cell>
          <cell r="B104">
            <v>845.6</v>
          </cell>
          <cell r="C104">
            <v>722.8</v>
          </cell>
          <cell r="D104">
            <v>122.82000000000001</v>
          </cell>
          <cell r="E104">
            <v>17.8</v>
          </cell>
          <cell r="F104">
            <v>25.44</v>
          </cell>
          <cell r="G104">
            <v>-7.6599999999999984</v>
          </cell>
          <cell r="H104">
            <v>300.95999999999998</v>
          </cell>
          <cell r="I104">
            <v>220.07</v>
          </cell>
          <cell r="J104">
            <v>80.88000000000001</v>
          </cell>
          <cell r="K104">
            <v>526.86000000000013</v>
          </cell>
          <cell r="L104">
            <v>477.26999999999992</v>
          </cell>
          <cell r="M104">
            <v>49.6</v>
          </cell>
        </row>
        <row r="105">
          <cell r="A105">
            <v>37895</v>
          </cell>
          <cell r="B105">
            <v>944.98</v>
          </cell>
          <cell r="C105">
            <v>802.54</v>
          </cell>
          <cell r="D105">
            <v>142.46</v>
          </cell>
          <cell r="E105">
            <v>20.23</v>
          </cell>
          <cell r="F105">
            <v>29.57</v>
          </cell>
          <cell r="G105">
            <v>-9.3699999999999974</v>
          </cell>
          <cell r="H105">
            <v>329.47999999999996</v>
          </cell>
          <cell r="I105">
            <v>237.73</v>
          </cell>
          <cell r="J105">
            <v>91.73</v>
          </cell>
          <cell r="K105">
            <v>595.29000000000019</v>
          </cell>
          <cell r="L105">
            <v>535.20999999999992</v>
          </cell>
          <cell r="M105">
            <v>60.09</v>
          </cell>
        </row>
        <row r="106">
          <cell r="A106">
            <v>37926</v>
          </cell>
          <cell r="B106">
            <v>1039.3700000000001</v>
          </cell>
          <cell r="C106">
            <v>876.49</v>
          </cell>
          <cell r="D106">
            <v>162.9</v>
          </cell>
          <cell r="E106">
            <v>23.38</v>
          </cell>
          <cell r="F106">
            <v>35.130000000000003</v>
          </cell>
          <cell r="G106">
            <v>-11.779999999999998</v>
          </cell>
          <cell r="H106">
            <v>365.27</v>
          </cell>
          <cell r="I106">
            <v>256.45999999999998</v>
          </cell>
          <cell r="J106">
            <v>108.78</v>
          </cell>
          <cell r="K106">
            <v>650.75000000000023</v>
          </cell>
          <cell r="L106">
            <v>584.86999999999989</v>
          </cell>
          <cell r="M106">
            <v>65.89</v>
          </cell>
        </row>
        <row r="107">
          <cell r="A107">
            <v>37956</v>
          </cell>
          <cell r="B107">
            <v>1155.67</v>
          </cell>
          <cell r="C107">
            <v>974.08</v>
          </cell>
          <cell r="D107">
            <v>181.61</v>
          </cell>
          <cell r="E107">
            <v>24.82</v>
          </cell>
          <cell r="F107">
            <v>38.46</v>
          </cell>
          <cell r="G107">
            <v>-13.679999999999998</v>
          </cell>
          <cell r="H107">
            <v>405.08</v>
          </cell>
          <cell r="I107">
            <v>278.33</v>
          </cell>
          <cell r="J107">
            <v>126.72</v>
          </cell>
          <cell r="K107">
            <v>725.80000000000018</v>
          </cell>
          <cell r="L107">
            <v>657.25999999999988</v>
          </cell>
          <cell r="M107">
            <v>68.56</v>
          </cell>
        </row>
        <row r="108">
          <cell r="A108">
            <v>37987</v>
          </cell>
          <cell r="B108">
            <v>112.91</v>
          </cell>
          <cell r="C108">
            <v>90.07</v>
          </cell>
          <cell r="D108">
            <v>22.83</v>
          </cell>
          <cell r="E108">
            <v>2.56</v>
          </cell>
          <cell r="F108">
            <v>2.33</v>
          </cell>
          <cell r="G108">
            <v>0.23</v>
          </cell>
          <cell r="H108">
            <v>26.13</v>
          </cell>
          <cell r="I108">
            <v>17.55</v>
          </cell>
          <cell r="J108">
            <v>8.58</v>
          </cell>
          <cell r="K108">
            <v>84.22</v>
          </cell>
          <cell r="L108">
            <v>70.2</v>
          </cell>
          <cell r="M108">
            <v>14.02</v>
          </cell>
        </row>
        <row r="109">
          <cell r="A109">
            <v>38018</v>
          </cell>
          <cell r="B109">
            <v>223.95999999999998</v>
          </cell>
          <cell r="C109">
            <v>148.82</v>
          </cell>
          <cell r="D109">
            <v>75.13</v>
          </cell>
          <cell r="E109">
            <v>5.1400000000000006</v>
          </cell>
          <cell r="F109">
            <v>4.67</v>
          </cell>
          <cell r="G109">
            <v>0.46</v>
          </cell>
          <cell r="H109">
            <v>60.42</v>
          </cell>
          <cell r="I109">
            <v>35.28</v>
          </cell>
          <cell r="J109">
            <v>25.14</v>
          </cell>
          <cell r="K109">
            <v>158.41</v>
          </cell>
          <cell r="L109">
            <v>108.88</v>
          </cell>
          <cell r="M109">
            <v>49.53</v>
          </cell>
        </row>
        <row r="110">
          <cell r="A110">
            <v>38047</v>
          </cell>
          <cell r="B110">
            <v>326.55999999999995</v>
          </cell>
          <cell r="C110">
            <v>236.44</v>
          </cell>
          <cell r="D110">
            <v>90.11</v>
          </cell>
          <cell r="E110">
            <v>8.16</v>
          </cell>
          <cell r="F110">
            <v>8.2899999999999991</v>
          </cell>
          <cell r="G110">
            <v>-0.13999999999999996</v>
          </cell>
          <cell r="H110">
            <v>100.68</v>
          </cell>
          <cell r="I110">
            <v>59.85</v>
          </cell>
          <cell r="J110">
            <v>40.83</v>
          </cell>
          <cell r="K110">
            <v>217.73</v>
          </cell>
          <cell r="L110">
            <v>168.31</v>
          </cell>
          <cell r="M110">
            <v>49.42</v>
          </cell>
        </row>
        <row r="111">
          <cell r="A111">
            <v>38078</v>
          </cell>
          <cell r="B111">
            <v>433.47999999999996</v>
          </cell>
          <cell r="C111">
            <v>327.76</v>
          </cell>
          <cell r="D111">
            <v>105.7</v>
          </cell>
          <cell r="E111">
            <v>9.65</v>
          </cell>
          <cell r="F111">
            <v>10.91</v>
          </cell>
          <cell r="G111">
            <v>-1.2699999999999998</v>
          </cell>
          <cell r="H111">
            <v>127.42</v>
          </cell>
          <cell r="I111">
            <v>84.54</v>
          </cell>
          <cell r="J111">
            <v>42.879999999999995</v>
          </cell>
          <cell r="K111">
            <v>296.41999999999996</v>
          </cell>
          <cell r="L111">
            <v>232.32999999999998</v>
          </cell>
          <cell r="M111">
            <v>64.09</v>
          </cell>
        </row>
        <row r="112">
          <cell r="A112">
            <v>38108</v>
          </cell>
          <cell r="B112">
            <v>532.16999999999996</v>
          </cell>
          <cell r="C112">
            <v>418.45</v>
          </cell>
          <cell r="D112">
            <v>113.7</v>
          </cell>
          <cell r="E112">
            <v>10.690000000000001</v>
          </cell>
          <cell r="F112">
            <v>13.24</v>
          </cell>
          <cell r="G112">
            <v>-2.5599999999999996</v>
          </cell>
          <cell r="H112">
            <v>164.38</v>
          </cell>
          <cell r="I112">
            <v>107.61000000000001</v>
          </cell>
          <cell r="J112">
            <v>56.769999999999996</v>
          </cell>
          <cell r="K112">
            <v>357.10999999999996</v>
          </cell>
          <cell r="L112">
            <v>297.63</v>
          </cell>
          <cell r="M112">
            <v>59.49</v>
          </cell>
        </row>
        <row r="113">
          <cell r="A113">
            <v>38139</v>
          </cell>
          <cell r="B113">
            <v>627.3599999999999</v>
          </cell>
          <cell r="C113">
            <v>508.04999999999995</v>
          </cell>
          <cell r="D113">
            <v>119.29</v>
          </cell>
          <cell r="E113">
            <v>12.63</v>
          </cell>
          <cell r="F113">
            <v>16.63</v>
          </cell>
          <cell r="G113">
            <v>-4.0199999999999996</v>
          </cell>
          <cell r="H113">
            <v>201.09</v>
          </cell>
          <cell r="I113">
            <v>138.61000000000001</v>
          </cell>
          <cell r="J113">
            <v>62.48</v>
          </cell>
          <cell r="K113">
            <v>413.65999999999997</v>
          </cell>
          <cell r="L113">
            <v>352.84</v>
          </cell>
          <cell r="M113">
            <v>60.830000000000005</v>
          </cell>
        </row>
        <row r="114">
          <cell r="A114">
            <v>38169</v>
          </cell>
          <cell r="B114">
            <v>731.68999999999994</v>
          </cell>
          <cell r="C114">
            <v>599.76</v>
          </cell>
          <cell r="D114">
            <v>131.91</v>
          </cell>
          <cell r="E114">
            <v>14.38</v>
          </cell>
          <cell r="F114">
            <v>19.45</v>
          </cell>
          <cell r="G114">
            <v>-5.09</v>
          </cell>
          <cell r="H114">
            <v>242.16</v>
          </cell>
          <cell r="I114">
            <v>162.85000000000002</v>
          </cell>
          <cell r="J114">
            <v>79.31</v>
          </cell>
          <cell r="K114">
            <v>475.16999999999996</v>
          </cell>
          <cell r="L114">
            <v>417.49</v>
          </cell>
          <cell r="M114">
            <v>57.690000000000005</v>
          </cell>
        </row>
        <row r="115">
          <cell r="A115">
            <v>38200</v>
          </cell>
          <cell r="B115">
            <v>817.6099999999999</v>
          </cell>
          <cell r="C115">
            <v>670.34</v>
          </cell>
          <cell r="D115">
            <v>147.25</v>
          </cell>
          <cell r="E115">
            <v>15.72</v>
          </cell>
          <cell r="F115">
            <v>22.13</v>
          </cell>
          <cell r="G115">
            <v>-6.4399999999999995</v>
          </cell>
          <cell r="H115">
            <v>267.95999999999998</v>
          </cell>
          <cell r="I115">
            <v>190.05</v>
          </cell>
          <cell r="J115">
            <v>77.91</v>
          </cell>
          <cell r="K115">
            <v>533.94999999999993</v>
          </cell>
          <cell r="L115">
            <v>458.18</v>
          </cell>
          <cell r="M115">
            <v>75.78</v>
          </cell>
        </row>
        <row r="116">
          <cell r="A116">
            <v>38231</v>
          </cell>
          <cell r="B116">
            <v>923.39999999999986</v>
          </cell>
          <cell r="C116">
            <v>759.7</v>
          </cell>
          <cell r="D116">
            <v>163.68</v>
          </cell>
          <cell r="E116">
            <v>17.34</v>
          </cell>
          <cell r="F116">
            <v>24.88</v>
          </cell>
          <cell r="G116">
            <v>-7.5699999999999994</v>
          </cell>
          <cell r="H116">
            <v>305.37</v>
          </cell>
          <cell r="I116">
            <v>214.41000000000003</v>
          </cell>
          <cell r="J116">
            <v>90.96</v>
          </cell>
          <cell r="K116">
            <v>600.70999999999992</v>
          </cell>
          <cell r="L116">
            <v>520.43000000000006</v>
          </cell>
          <cell r="M116">
            <v>80.290000000000006</v>
          </cell>
        </row>
        <row r="117">
          <cell r="A117">
            <v>38261</v>
          </cell>
          <cell r="B117">
            <v>1028.2399999999998</v>
          </cell>
          <cell r="C117">
            <v>822.61</v>
          </cell>
          <cell r="D117">
            <v>205.60000000000002</v>
          </cell>
          <cell r="E117">
            <v>20.03</v>
          </cell>
          <cell r="F117">
            <v>27.119999999999997</v>
          </cell>
          <cell r="G117">
            <v>-7.1099999999999994</v>
          </cell>
          <cell r="H117">
            <v>337.08</v>
          </cell>
          <cell r="I117">
            <v>231.76000000000002</v>
          </cell>
          <cell r="J117">
            <v>105.33</v>
          </cell>
          <cell r="K117">
            <v>671.13999999999987</v>
          </cell>
          <cell r="L117">
            <v>563.7600000000001</v>
          </cell>
          <cell r="M117">
            <v>107.39000000000001</v>
          </cell>
        </row>
        <row r="118">
          <cell r="A118">
            <v>38292</v>
          </cell>
          <cell r="B118">
            <v>1150.0899999999997</v>
          </cell>
          <cell r="C118">
            <v>944.95</v>
          </cell>
          <cell r="D118">
            <v>205.11</v>
          </cell>
          <cell r="E118">
            <v>21.69</v>
          </cell>
          <cell r="F118">
            <v>29.169999999999998</v>
          </cell>
          <cell r="G118">
            <v>-7.4999999999999991</v>
          </cell>
          <cell r="H118">
            <v>355.72999999999996</v>
          </cell>
          <cell r="I118">
            <v>291.21000000000004</v>
          </cell>
          <cell r="J118">
            <v>64.53</v>
          </cell>
          <cell r="K118">
            <v>772.67999999999984</v>
          </cell>
          <cell r="L118">
            <v>624.60000000000014</v>
          </cell>
          <cell r="M118">
            <v>148.10000000000002</v>
          </cell>
        </row>
        <row r="119">
          <cell r="A119">
            <v>38322</v>
          </cell>
          <cell r="B119">
            <v>1290.6999999999998</v>
          </cell>
          <cell r="C119">
            <v>1076.74</v>
          </cell>
          <cell r="D119">
            <v>213.93</v>
          </cell>
          <cell r="E119">
            <v>23.6</v>
          </cell>
          <cell r="F119">
            <v>32.54</v>
          </cell>
          <cell r="G119">
            <v>-8.9599999999999991</v>
          </cell>
          <cell r="H119">
            <v>397.12999999999994</v>
          </cell>
          <cell r="I119">
            <v>337.44000000000005</v>
          </cell>
          <cell r="J119">
            <v>59.7</v>
          </cell>
          <cell r="K119">
            <v>869.9699999999998</v>
          </cell>
          <cell r="L119">
            <v>706.79000000000019</v>
          </cell>
          <cell r="M119">
            <v>163.20000000000002</v>
          </cell>
        </row>
        <row r="120">
          <cell r="A120">
            <v>38353</v>
          </cell>
          <cell r="B120">
            <v>101.09</v>
          </cell>
          <cell r="C120">
            <v>85.95</v>
          </cell>
          <cell r="D120">
            <v>15.14</v>
          </cell>
          <cell r="E120">
            <v>2.76</v>
          </cell>
          <cell r="F120">
            <v>4.17</v>
          </cell>
          <cell r="G120">
            <v>-1.41</v>
          </cell>
          <cell r="H120">
            <v>19.649999999999999</v>
          </cell>
          <cell r="I120">
            <v>18.11</v>
          </cell>
          <cell r="J120">
            <v>1.54</v>
          </cell>
          <cell r="K120">
            <v>78.680000000000007</v>
          </cell>
          <cell r="L120">
            <v>63.66</v>
          </cell>
          <cell r="M120">
            <v>15.01</v>
          </cell>
        </row>
        <row r="121">
          <cell r="A121">
            <v>38384</v>
          </cell>
          <cell r="B121">
            <v>187.89</v>
          </cell>
          <cell r="C121">
            <v>186.13</v>
          </cell>
          <cell r="D121">
            <v>1.7599999999999998</v>
          </cell>
          <cell r="E121">
            <v>4.55</v>
          </cell>
          <cell r="F121">
            <v>7.55</v>
          </cell>
          <cell r="G121">
            <v>-3.01</v>
          </cell>
          <cell r="H121">
            <v>51.699999999999996</v>
          </cell>
          <cell r="I121">
            <v>53.49</v>
          </cell>
          <cell r="J121">
            <v>-1.7999999999999998</v>
          </cell>
          <cell r="K121">
            <v>131.65</v>
          </cell>
          <cell r="L121">
            <v>125.08</v>
          </cell>
          <cell r="M121">
            <v>6.5600000000000005</v>
          </cell>
        </row>
        <row r="122">
          <cell r="A122">
            <v>38412</v>
          </cell>
          <cell r="B122">
            <v>294.98</v>
          </cell>
          <cell r="C122">
            <v>270.05</v>
          </cell>
          <cell r="D122">
            <v>24.939999999999998</v>
          </cell>
          <cell r="E122">
            <v>5.71</v>
          </cell>
          <cell r="F122">
            <v>10.9</v>
          </cell>
          <cell r="G122">
            <v>-5.1999999999999993</v>
          </cell>
          <cell r="H122">
            <v>81.94</v>
          </cell>
          <cell r="I122">
            <v>73.61</v>
          </cell>
          <cell r="J122">
            <v>8.32</v>
          </cell>
          <cell r="K122">
            <v>207.34</v>
          </cell>
          <cell r="L122">
            <v>185.53</v>
          </cell>
          <cell r="M122">
            <v>21.810000000000002</v>
          </cell>
        </row>
        <row r="123">
          <cell r="A123">
            <v>38443</v>
          </cell>
          <cell r="B123">
            <v>387.66</v>
          </cell>
          <cell r="C123">
            <v>382.56</v>
          </cell>
          <cell r="D123">
            <v>5.1099999999999994</v>
          </cell>
          <cell r="E123">
            <v>7.4</v>
          </cell>
          <cell r="F123">
            <v>12.690000000000001</v>
          </cell>
          <cell r="G123">
            <v>-5.2999999999999989</v>
          </cell>
          <cell r="H123">
            <v>115.08</v>
          </cell>
          <cell r="I123">
            <v>100.21000000000001</v>
          </cell>
          <cell r="J123">
            <v>14.86</v>
          </cell>
          <cell r="K123">
            <v>265.19</v>
          </cell>
          <cell r="L123">
            <v>269.64</v>
          </cell>
          <cell r="M123">
            <v>-4.4499999999999993</v>
          </cell>
        </row>
        <row r="124">
          <cell r="A124">
            <v>38473</v>
          </cell>
          <cell r="B124">
            <v>488.81000000000006</v>
          </cell>
          <cell r="C124">
            <v>478.81</v>
          </cell>
          <cell r="D124">
            <v>10.01</v>
          </cell>
          <cell r="E124">
            <v>10.33</v>
          </cell>
          <cell r="F124">
            <v>16.05</v>
          </cell>
          <cell r="G124">
            <v>-5.7299999999999986</v>
          </cell>
          <cell r="H124">
            <v>157.38999999999999</v>
          </cell>
          <cell r="I124">
            <v>142.80000000000001</v>
          </cell>
          <cell r="J124">
            <v>14.57</v>
          </cell>
          <cell r="K124">
            <v>321.10000000000002</v>
          </cell>
          <cell r="L124">
            <v>319.93</v>
          </cell>
          <cell r="M124">
            <v>1.1700000000000008</v>
          </cell>
        </row>
        <row r="125">
          <cell r="A125">
            <v>38504</v>
          </cell>
          <cell r="B125">
            <v>596.21</v>
          </cell>
          <cell r="C125">
            <v>588.1</v>
          </cell>
          <cell r="D125">
            <v>8.11</v>
          </cell>
          <cell r="E125">
            <v>12.51</v>
          </cell>
          <cell r="F125">
            <v>18.37</v>
          </cell>
          <cell r="G125">
            <v>-5.8699999999999983</v>
          </cell>
          <cell r="H125">
            <v>193.66</v>
          </cell>
          <cell r="I125">
            <v>170.94</v>
          </cell>
          <cell r="J125">
            <v>22.700000000000003</v>
          </cell>
          <cell r="K125">
            <v>390.05</v>
          </cell>
          <cell r="L125">
            <v>398.77</v>
          </cell>
          <cell r="M125">
            <v>-8.7199999999999989</v>
          </cell>
        </row>
        <row r="126">
          <cell r="A126">
            <v>38534</v>
          </cell>
          <cell r="B126">
            <v>731.2</v>
          </cell>
          <cell r="C126">
            <v>665.37</v>
          </cell>
          <cell r="D126">
            <v>65.83</v>
          </cell>
          <cell r="E126">
            <v>16.8</v>
          </cell>
          <cell r="F126">
            <v>22.69</v>
          </cell>
          <cell r="G126">
            <v>-5.8999999999999986</v>
          </cell>
          <cell r="H126">
            <v>228.12</v>
          </cell>
          <cell r="I126">
            <v>199.01999999999998</v>
          </cell>
          <cell r="J126">
            <v>29.070000000000004</v>
          </cell>
          <cell r="K126">
            <v>486.29</v>
          </cell>
          <cell r="L126">
            <v>443.63</v>
          </cell>
          <cell r="M126">
            <v>42.660000000000004</v>
          </cell>
        </row>
        <row r="127">
          <cell r="A127">
            <v>38565</v>
          </cell>
          <cell r="B127">
            <v>852.93000000000006</v>
          </cell>
          <cell r="C127">
            <v>745.05</v>
          </cell>
          <cell r="D127">
            <v>107.88</v>
          </cell>
          <cell r="E127">
            <v>18.37</v>
          </cell>
          <cell r="F127">
            <v>29.17</v>
          </cell>
          <cell r="G127">
            <v>-10.809999999999999</v>
          </cell>
          <cell r="H127">
            <v>249.71</v>
          </cell>
          <cell r="I127">
            <v>218.23999999999998</v>
          </cell>
          <cell r="J127">
            <v>31.440000000000005</v>
          </cell>
          <cell r="K127">
            <v>584.85</v>
          </cell>
          <cell r="L127">
            <v>497.61</v>
          </cell>
          <cell r="M127">
            <v>87.240000000000009</v>
          </cell>
        </row>
        <row r="128">
          <cell r="A128">
            <v>38596</v>
          </cell>
          <cell r="B128">
            <v>979.86000000000013</v>
          </cell>
          <cell r="C128">
            <v>855.71999999999991</v>
          </cell>
          <cell r="D128">
            <v>124.13</v>
          </cell>
          <cell r="E128">
            <v>21.060000000000002</v>
          </cell>
          <cell r="F128">
            <v>32.24</v>
          </cell>
          <cell r="G128">
            <v>-11.2</v>
          </cell>
          <cell r="H128">
            <v>289.63</v>
          </cell>
          <cell r="I128">
            <v>252.14</v>
          </cell>
          <cell r="J128">
            <v>37.460000000000008</v>
          </cell>
          <cell r="K128">
            <v>669.17000000000007</v>
          </cell>
          <cell r="L128">
            <v>571.31000000000006</v>
          </cell>
          <cell r="M128">
            <v>97.860000000000014</v>
          </cell>
        </row>
        <row r="129">
          <cell r="A129">
            <v>38626</v>
          </cell>
          <cell r="B129">
            <v>1102.7800000000002</v>
          </cell>
          <cell r="C129">
            <v>965.69999999999993</v>
          </cell>
          <cell r="D129">
            <v>137.07</v>
          </cell>
          <cell r="E129">
            <v>23.64</v>
          </cell>
          <cell r="F129">
            <v>39.700000000000003</v>
          </cell>
          <cell r="G129">
            <v>-16.09</v>
          </cell>
          <cell r="H129">
            <v>336.95</v>
          </cell>
          <cell r="I129">
            <v>283.58999999999997</v>
          </cell>
          <cell r="J129">
            <v>53.330000000000005</v>
          </cell>
          <cell r="K129">
            <v>742.19</v>
          </cell>
          <cell r="L129">
            <v>642.38000000000011</v>
          </cell>
          <cell r="M129">
            <v>99.810000000000016</v>
          </cell>
        </row>
        <row r="130">
          <cell r="A130">
            <v>38657</v>
          </cell>
          <cell r="B130">
            <v>1232.2100000000003</v>
          </cell>
          <cell r="C130">
            <v>1059.3699999999999</v>
          </cell>
          <cell r="D130">
            <v>172.82999999999998</v>
          </cell>
          <cell r="E130">
            <v>26.05</v>
          </cell>
          <cell r="F130">
            <v>43.690000000000005</v>
          </cell>
          <cell r="G130">
            <v>-17.670000000000002</v>
          </cell>
          <cell r="H130">
            <v>386.38</v>
          </cell>
          <cell r="I130">
            <v>304.89999999999998</v>
          </cell>
          <cell r="J130">
            <v>81.45</v>
          </cell>
          <cell r="K130">
            <v>819.7700000000001</v>
          </cell>
          <cell r="L130">
            <v>710.74000000000012</v>
          </cell>
          <cell r="M130">
            <v>109.03000000000002</v>
          </cell>
        </row>
        <row r="131">
          <cell r="A131">
            <v>38687</v>
          </cell>
          <cell r="B131">
            <v>1398.9600000000003</v>
          </cell>
          <cell r="C131">
            <v>1198.4199999999998</v>
          </cell>
          <cell r="D131">
            <v>200.54</v>
          </cell>
          <cell r="E131">
            <v>29.03</v>
          </cell>
          <cell r="F131">
            <v>48.480000000000004</v>
          </cell>
          <cell r="G131">
            <v>-19.48</v>
          </cell>
          <cell r="H131">
            <v>432.28999999999996</v>
          </cell>
          <cell r="I131">
            <v>344.59999999999997</v>
          </cell>
          <cell r="J131">
            <v>87.66</v>
          </cell>
          <cell r="K131">
            <v>937.63000000000011</v>
          </cell>
          <cell r="L131">
            <v>805.30000000000018</v>
          </cell>
          <cell r="M131">
            <v>132.34</v>
          </cell>
        </row>
        <row r="132">
          <cell r="A132">
            <v>38718</v>
          </cell>
          <cell r="B132">
            <v>161.21</v>
          </cell>
          <cell r="C132">
            <v>127.42</v>
          </cell>
          <cell r="D132">
            <v>33.79</v>
          </cell>
          <cell r="E132">
            <v>4.12</v>
          </cell>
          <cell r="F132">
            <v>3.34</v>
          </cell>
          <cell r="G132">
            <v>0.79</v>
          </cell>
          <cell r="H132">
            <v>40.200000000000003</v>
          </cell>
          <cell r="I132">
            <v>44.31</v>
          </cell>
          <cell r="J132">
            <v>-4.12</v>
          </cell>
          <cell r="K132">
            <v>116.89</v>
          </cell>
          <cell r="L132">
            <v>79.77</v>
          </cell>
          <cell r="M132">
            <v>37.119999999999997</v>
          </cell>
        </row>
        <row r="133">
          <cell r="A133">
            <v>38749</v>
          </cell>
          <cell r="B133">
            <v>283.59000000000003</v>
          </cell>
          <cell r="C133">
            <v>259.49</v>
          </cell>
          <cell r="D133">
            <v>24.1</v>
          </cell>
          <cell r="E133">
            <v>6.6</v>
          </cell>
          <cell r="F133">
            <v>6.58</v>
          </cell>
          <cell r="G133">
            <v>3.0000000000000027E-2</v>
          </cell>
          <cell r="H133">
            <v>76.89</v>
          </cell>
          <cell r="I133">
            <v>92.039999999999992</v>
          </cell>
          <cell r="J133">
            <v>-15.16</v>
          </cell>
          <cell r="K133">
            <v>200.1</v>
          </cell>
          <cell r="L133">
            <v>160.86000000000001</v>
          </cell>
          <cell r="M133">
            <v>39.239999999999995</v>
          </cell>
        </row>
        <row r="134">
          <cell r="A134">
            <v>38777</v>
          </cell>
          <cell r="B134">
            <v>447.86</v>
          </cell>
          <cell r="C134">
            <v>382.16</v>
          </cell>
          <cell r="D134">
            <v>65.69</v>
          </cell>
          <cell r="E134">
            <v>8.629999999999999</v>
          </cell>
          <cell r="F134">
            <v>9.879999999999999</v>
          </cell>
          <cell r="G134">
            <v>-1.25</v>
          </cell>
          <cell r="H134">
            <v>109.25</v>
          </cell>
          <cell r="I134">
            <v>131.35</v>
          </cell>
          <cell r="J134">
            <v>-22.12</v>
          </cell>
          <cell r="K134">
            <v>329.99</v>
          </cell>
          <cell r="L134">
            <v>240.92000000000002</v>
          </cell>
          <cell r="M134">
            <v>89.07</v>
          </cell>
        </row>
        <row r="135">
          <cell r="A135">
            <v>38808</v>
          </cell>
          <cell r="B135">
            <v>572.95000000000005</v>
          </cell>
          <cell r="C135">
            <v>477.53000000000003</v>
          </cell>
          <cell r="D135">
            <v>95.41</v>
          </cell>
          <cell r="E135">
            <v>11.159999999999998</v>
          </cell>
          <cell r="F135">
            <v>12.03</v>
          </cell>
          <cell r="G135">
            <v>-0.87</v>
          </cell>
          <cell r="H135">
            <v>139.22999999999999</v>
          </cell>
          <cell r="I135">
            <v>159.91</v>
          </cell>
          <cell r="J135">
            <v>-20.700000000000003</v>
          </cell>
          <cell r="K135">
            <v>422.56</v>
          </cell>
          <cell r="L135">
            <v>305.58000000000004</v>
          </cell>
          <cell r="M135">
            <v>116.99</v>
          </cell>
        </row>
        <row r="136">
          <cell r="A136">
            <v>38838</v>
          </cell>
          <cell r="B136">
            <v>729.86</v>
          </cell>
          <cell r="C136">
            <v>585.54000000000008</v>
          </cell>
          <cell r="D136">
            <v>144.32</v>
          </cell>
          <cell r="E136">
            <v>16.61</v>
          </cell>
          <cell r="F136">
            <v>15.459999999999999</v>
          </cell>
          <cell r="G136">
            <v>1.1499999999999999</v>
          </cell>
          <cell r="H136">
            <v>177.48999999999998</v>
          </cell>
          <cell r="I136">
            <v>195.82</v>
          </cell>
          <cell r="J136">
            <v>-18.340000000000003</v>
          </cell>
          <cell r="K136">
            <v>535.76</v>
          </cell>
          <cell r="L136">
            <v>374.25000000000006</v>
          </cell>
          <cell r="M136">
            <v>161.51999999999998</v>
          </cell>
        </row>
        <row r="137">
          <cell r="A137">
            <v>38869</v>
          </cell>
          <cell r="B137">
            <v>872.3</v>
          </cell>
          <cell r="C137">
            <v>717.37000000000012</v>
          </cell>
          <cell r="D137">
            <v>154.93</v>
          </cell>
          <cell r="E137">
            <v>19.77</v>
          </cell>
          <cell r="F137">
            <v>17.759999999999998</v>
          </cell>
          <cell r="G137">
            <v>2.0099999999999998</v>
          </cell>
          <cell r="H137">
            <v>226.64</v>
          </cell>
          <cell r="I137">
            <v>244.59</v>
          </cell>
          <cell r="J137">
            <v>-17.960000000000004</v>
          </cell>
          <cell r="K137">
            <v>625.89</v>
          </cell>
          <cell r="L137">
            <v>455.01000000000005</v>
          </cell>
          <cell r="M137">
            <v>170.89</v>
          </cell>
        </row>
        <row r="138">
          <cell r="A138">
            <v>38899</v>
          </cell>
          <cell r="B138">
            <v>1061.94</v>
          </cell>
          <cell r="C138">
            <v>847.33000000000015</v>
          </cell>
          <cell r="D138">
            <v>214.61</v>
          </cell>
          <cell r="E138">
            <v>25.17</v>
          </cell>
          <cell r="F138">
            <v>20.7</v>
          </cell>
          <cell r="G138">
            <v>4.47</v>
          </cell>
          <cell r="H138">
            <v>316.84999999999997</v>
          </cell>
          <cell r="I138">
            <v>298.05</v>
          </cell>
          <cell r="J138">
            <v>18.779999999999998</v>
          </cell>
          <cell r="K138">
            <v>719.92</v>
          </cell>
          <cell r="L138">
            <v>528.57000000000005</v>
          </cell>
          <cell r="M138">
            <v>191.35999999999999</v>
          </cell>
        </row>
        <row r="139">
          <cell r="A139">
            <v>38930</v>
          </cell>
          <cell r="B139">
            <v>1208.22</v>
          </cell>
          <cell r="C139">
            <v>949.25000000000011</v>
          </cell>
          <cell r="D139">
            <v>258.97000000000003</v>
          </cell>
          <cell r="E139">
            <v>28.810000000000002</v>
          </cell>
          <cell r="F139">
            <v>23.45</v>
          </cell>
          <cell r="G139">
            <v>5.3599999999999994</v>
          </cell>
          <cell r="H139">
            <v>360.34999999999997</v>
          </cell>
          <cell r="I139">
            <v>333.53000000000003</v>
          </cell>
          <cell r="J139">
            <v>26.799999999999997</v>
          </cell>
          <cell r="K139">
            <v>819.05</v>
          </cell>
          <cell r="L139">
            <v>592.26</v>
          </cell>
          <cell r="M139">
            <v>226.79999999999998</v>
          </cell>
        </row>
        <row r="140">
          <cell r="A140">
            <v>38961</v>
          </cell>
          <cell r="B140">
            <v>1346.4</v>
          </cell>
          <cell r="C140">
            <v>1060.68</v>
          </cell>
          <cell r="D140">
            <v>285.72000000000003</v>
          </cell>
          <cell r="E140">
            <v>31.200000000000003</v>
          </cell>
          <cell r="F140">
            <v>26.18</v>
          </cell>
          <cell r="G140">
            <v>5.0199999999999996</v>
          </cell>
          <cell r="H140">
            <v>406.96</v>
          </cell>
          <cell r="I140">
            <v>365.66</v>
          </cell>
          <cell r="J140">
            <v>41.28</v>
          </cell>
          <cell r="K140">
            <v>908.23</v>
          </cell>
          <cell r="L140">
            <v>668.81999999999994</v>
          </cell>
          <cell r="M140">
            <v>239.40999999999997</v>
          </cell>
        </row>
        <row r="141">
          <cell r="A141">
            <v>38991</v>
          </cell>
          <cell r="B141">
            <v>1513.27</v>
          </cell>
          <cell r="C141">
            <v>1206.9000000000001</v>
          </cell>
          <cell r="D141">
            <v>306.37</v>
          </cell>
          <cell r="E141">
            <v>34.400000000000006</v>
          </cell>
          <cell r="F141">
            <v>29.84</v>
          </cell>
          <cell r="G141">
            <v>4.5599999999999996</v>
          </cell>
          <cell r="H141">
            <v>459.84</v>
          </cell>
          <cell r="I141">
            <v>398</v>
          </cell>
          <cell r="J141">
            <v>61.82</v>
          </cell>
          <cell r="K141">
            <v>1019.02</v>
          </cell>
          <cell r="L141">
            <v>779.04</v>
          </cell>
          <cell r="M141">
            <v>239.97999999999996</v>
          </cell>
        </row>
        <row r="142">
          <cell r="A142">
            <v>39022</v>
          </cell>
          <cell r="B142">
            <v>1692.77</v>
          </cell>
          <cell r="C142">
            <v>1328.97</v>
          </cell>
          <cell r="D142">
            <v>363.8</v>
          </cell>
          <cell r="E142">
            <v>37.000000000000007</v>
          </cell>
          <cell r="F142">
            <v>34.25</v>
          </cell>
          <cell r="G142">
            <v>2.7499999999999996</v>
          </cell>
          <cell r="H142">
            <v>516.22</v>
          </cell>
          <cell r="I142">
            <v>428.78</v>
          </cell>
          <cell r="J142">
            <v>87.42</v>
          </cell>
          <cell r="K142">
            <v>1139.54</v>
          </cell>
          <cell r="L142">
            <v>865.92</v>
          </cell>
          <cell r="M142">
            <v>273.61999999999995</v>
          </cell>
        </row>
        <row r="143">
          <cell r="A143">
            <v>39052</v>
          </cell>
          <cell r="B143">
            <v>2011.02</v>
          </cell>
          <cell r="C143">
            <v>1481.02</v>
          </cell>
          <cell r="D143">
            <v>530</v>
          </cell>
          <cell r="E143">
            <v>40.970000000000006</v>
          </cell>
          <cell r="F143">
            <v>41.83</v>
          </cell>
          <cell r="G143">
            <v>-0.87000000000000055</v>
          </cell>
          <cell r="H143">
            <v>599.38</v>
          </cell>
          <cell r="I143">
            <v>464.03</v>
          </cell>
          <cell r="J143">
            <v>135.34</v>
          </cell>
          <cell r="K143">
            <v>1370.65</v>
          </cell>
          <cell r="L143">
            <v>975.14</v>
          </cell>
          <cell r="M143">
            <v>395.50999999999993</v>
          </cell>
        </row>
        <row r="144">
          <cell r="A144">
            <v>39083</v>
          </cell>
          <cell r="B144">
            <v>165.61</v>
          </cell>
          <cell r="C144">
            <v>215.77</v>
          </cell>
          <cell r="D144">
            <v>-50.16</v>
          </cell>
          <cell r="E144">
            <v>3.27</v>
          </cell>
          <cell r="F144">
            <v>6.36</v>
          </cell>
          <cell r="G144">
            <v>-3.09</v>
          </cell>
          <cell r="H144">
            <v>49.64</v>
          </cell>
          <cell r="I144">
            <v>40.21</v>
          </cell>
          <cell r="J144">
            <v>9.43</v>
          </cell>
          <cell r="K144">
            <v>112.7</v>
          </cell>
          <cell r="L144">
            <v>169.2</v>
          </cell>
          <cell r="M144">
            <v>-56.5</v>
          </cell>
        </row>
        <row r="145">
          <cell r="A145">
            <v>39114</v>
          </cell>
          <cell r="B145">
            <v>367.55</v>
          </cell>
          <cell r="C145">
            <v>331.35</v>
          </cell>
          <cell r="D145">
            <v>36.200000000000003</v>
          </cell>
          <cell r="E145">
            <v>5.6</v>
          </cell>
          <cell r="F145">
            <v>9.370000000000001</v>
          </cell>
          <cell r="G145">
            <v>-3.77</v>
          </cell>
          <cell r="H145">
            <v>110.07</v>
          </cell>
          <cell r="I145">
            <v>76.44</v>
          </cell>
          <cell r="J145">
            <v>33.629999999999995</v>
          </cell>
          <cell r="K145">
            <v>251.89</v>
          </cell>
          <cell r="L145">
            <v>245.54</v>
          </cell>
          <cell r="M145">
            <v>6.3500000000000014</v>
          </cell>
        </row>
        <row r="146">
          <cell r="A146">
            <v>39142</v>
          </cell>
          <cell r="B146">
            <v>554.79999999999995</v>
          </cell>
          <cell r="C146">
            <v>446.64000000000004</v>
          </cell>
          <cell r="D146">
            <v>108.16</v>
          </cell>
          <cell r="E146">
            <v>10.11</v>
          </cell>
          <cell r="F146">
            <v>13.790000000000001</v>
          </cell>
          <cell r="G146">
            <v>-3.68</v>
          </cell>
          <cell r="H146">
            <v>176.76</v>
          </cell>
          <cell r="I146">
            <v>110.97</v>
          </cell>
          <cell r="J146">
            <v>65.789999999999992</v>
          </cell>
          <cell r="K146">
            <v>367.94</v>
          </cell>
          <cell r="L146">
            <v>321.87</v>
          </cell>
          <cell r="M146">
            <v>46.07</v>
          </cell>
        </row>
        <row r="147">
          <cell r="A147">
            <v>39173</v>
          </cell>
          <cell r="B147">
            <v>787.45999999999992</v>
          </cell>
          <cell r="C147">
            <v>555.8900000000001</v>
          </cell>
          <cell r="D147">
            <v>231.57</v>
          </cell>
          <cell r="E147">
            <v>14.75</v>
          </cell>
          <cell r="F147">
            <v>16.78</v>
          </cell>
          <cell r="G147">
            <v>-2.0300000000000002</v>
          </cell>
          <cell r="H147">
            <v>230.68</v>
          </cell>
          <cell r="I147">
            <v>146.04</v>
          </cell>
          <cell r="J147">
            <v>84.639999999999986</v>
          </cell>
          <cell r="K147">
            <v>542.04999999999995</v>
          </cell>
          <cell r="L147">
            <v>393.06</v>
          </cell>
          <cell r="M147">
            <v>148.99</v>
          </cell>
        </row>
        <row r="148">
          <cell r="A148">
            <v>39203</v>
          </cell>
          <cell r="B148">
            <v>1003.1999999999999</v>
          </cell>
          <cell r="C148">
            <v>685.49000000000012</v>
          </cell>
          <cell r="D148">
            <v>317.70999999999998</v>
          </cell>
          <cell r="E148">
            <v>17.309999999999999</v>
          </cell>
          <cell r="F148">
            <v>21.330000000000002</v>
          </cell>
          <cell r="G148">
            <v>-4.0200000000000005</v>
          </cell>
          <cell r="H148">
            <v>307.34000000000003</v>
          </cell>
          <cell r="I148">
            <v>179.44</v>
          </cell>
          <cell r="J148">
            <v>127.89999999999998</v>
          </cell>
          <cell r="K148">
            <v>678.57999999999993</v>
          </cell>
          <cell r="L148">
            <v>484.71000000000004</v>
          </cell>
          <cell r="M148">
            <v>193.87</v>
          </cell>
        </row>
        <row r="149">
          <cell r="A149">
            <v>39234</v>
          </cell>
          <cell r="B149">
            <v>1214.07</v>
          </cell>
          <cell r="C149">
            <v>844.31000000000017</v>
          </cell>
          <cell r="D149">
            <v>369.77</v>
          </cell>
          <cell r="E149">
            <v>20.64</v>
          </cell>
          <cell r="F149">
            <v>24.740000000000002</v>
          </cell>
          <cell r="G149">
            <v>-4.1000000000000005</v>
          </cell>
          <cell r="H149">
            <v>381.45000000000005</v>
          </cell>
          <cell r="I149">
            <v>250.36</v>
          </cell>
          <cell r="J149">
            <v>131.08999999999997</v>
          </cell>
          <cell r="K149">
            <v>812.01</v>
          </cell>
          <cell r="L149">
            <v>569.19000000000005</v>
          </cell>
          <cell r="M149">
            <v>242.82</v>
          </cell>
        </row>
        <row r="150">
          <cell r="A150">
            <v>39264</v>
          </cell>
          <cell r="B150">
            <v>1509.9299999999998</v>
          </cell>
          <cell r="C150">
            <v>988.75000000000023</v>
          </cell>
          <cell r="D150">
            <v>521.18999999999994</v>
          </cell>
          <cell r="E150">
            <v>26.380000000000003</v>
          </cell>
          <cell r="F150">
            <v>30.270000000000003</v>
          </cell>
          <cell r="G150">
            <v>-3.9000000000000004</v>
          </cell>
          <cell r="H150">
            <v>465.87000000000006</v>
          </cell>
          <cell r="I150">
            <v>294.34000000000003</v>
          </cell>
          <cell r="J150">
            <v>171.52999999999997</v>
          </cell>
          <cell r="K150">
            <v>1017.71</v>
          </cell>
          <cell r="L150">
            <v>664.11</v>
          </cell>
          <cell r="M150">
            <v>353.6</v>
          </cell>
        </row>
        <row r="151">
          <cell r="A151">
            <v>39295</v>
          </cell>
          <cell r="B151">
            <v>1685.8199999999997</v>
          </cell>
          <cell r="C151">
            <v>1163.2400000000002</v>
          </cell>
          <cell r="D151">
            <v>522.58999999999992</v>
          </cell>
          <cell r="E151">
            <v>29.490000000000002</v>
          </cell>
          <cell r="F151">
            <v>33.590000000000003</v>
          </cell>
          <cell r="G151">
            <v>-4.1100000000000003</v>
          </cell>
          <cell r="H151">
            <v>518.0100000000001</v>
          </cell>
          <cell r="I151">
            <v>340.37</v>
          </cell>
          <cell r="J151">
            <v>177.64</v>
          </cell>
          <cell r="K151">
            <v>1138.3500000000001</v>
          </cell>
          <cell r="L151">
            <v>789.25</v>
          </cell>
          <cell r="M151">
            <v>349.1</v>
          </cell>
        </row>
        <row r="152">
          <cell r="A152">
            <v>39326</v>
          </cell>
          <cell r="B152">
            <v>1874.4499999999998</v>
          </cell>
          <cell r="C152">
            <v>1294.6000000000004</v>
          </cell>
          <cell r="D152">
            <v>579.8599999999999</v>
          </cell>
          <cell r="E152">
            <v>31.970000000000002</v>
          </cell>
          <cell r="F152">
            <v>37.840000000000003</v>
          </cell>
          <cell r="G152">
            <v>-5.8900000000000006</v>
          </cell>
          <cell r="H152">
            <v>575.00000000000011</v>
          </cell>
          <cell r="I152">
            <v>377.58</v>
          </cell>
          <cell r="J152">
            <v>197.42</v>
          </cell>
          <cell r="K152">
            <v>1267.5100000000002</v>
          </cell>
          <cell r="L152">
            <v>879.14</v>
          </cell>
          <cell r="M152">
            <v>388.37</v>
          </cell>
        </row>
        <row r="153">
          <cell r="A153">
            <v>39356</v>
          </cell>
          <cell r="B153">
            <v>2083.7199999999998</v>
          </cell>
          <cell r="C153">
            <v>1432.1900000000003</v>
          </cell>
          <cell r="D153">
            <v>651.54</v>
          </cell>
          <cell r="E153">
            <v>36.1</v>
          </cell>
          <cell r="F153">
            <v>44.040000000000006</v>
          </cell>
          <cell r="G153">
            <v>-7.9600000000000009</v>
          </cell>
          <cell r="H153">
            <v>639.75000000000011</v>
          </cell>
          <cell r="I153">
            <v>421.52</v>
          </cell>
          <cell r="J153">
            <v>218.23</v>
          </cell>
          <cell r="K153">
            <v>1407.8900000000003</v>
          </cell>
          <cell r="L153">
            <v>966.59</v>
          </cell>
          <cell r="M153">
            <v>441.31</v>
          </cell>
        </row>
        <row r="154">
          <cell r="A154">
            <v>39387</v>
          </cell>
          <cell r="B154">
            <v>2300</v>
          </cell>
          <cell r="C154">
            <v>1577.7300000000002</v>
          </cell>
          <cell r="D154">
            <v>722.28</v>
          </cell>
          <cell r="E154">
            <v>39</v>
          </cell>
          <cell r="F154">
            <v>50.260000000000005</v>
          </cell>
          <cell r="G154">
            <v>-11.280000000000001</v>
          </cell>
          <cell r="H154">
            <v>701.75000000000011</v>
          </cell>
          <cell r="I154">
            <v>472.89</v>
          </cell>
          <cell r="J154">
            <v>228.85</v>
          </cell>
          <cell r="K154">
            <v>1559.2800000000002</v>
          </cell>
          <cell r="L154">
            <v>1054.54</v>
          </cell>
          <cell r="M154">
            <v>504.75</v>
          </cell>
        </row>
        <row r="155">
          <cell r="A155">
            <v>39417</v>
          </cell>
          <cell r="B155">
            <v>2582.29</v>
          </cell>
          <cell r="C155">
            <v>1742.8600000000001</v>
          </cell>
          <cell r="D155">
            <v>839.43999999999994</v>
          </cell>
          <cell r="E155">
            <v>89.35</v>
          </cell>
          <cell r="F155">
            <v>56.42</v>
          </cell>
          <cell r="G155">
            <v>32.909999999999997</v>
          </cell>
          <cell r="H155">
            <v>767.90000000000009</v>
          </cell>
          <cell r="I155">
            <v>525.11</v>
          </cell>
          <cell r="J155">
            <v>242.78</v>
          </cell>
          <cell r="K155">
            <v>1725.0700000000002</v>
          </cell>
          <cell r="L155">
            <v>1161.29</v>
          </cell>
          <cell r="M155">
            <v>563.79</v>
          </cell>
        </row>
        <row r="156">
          <cell r="A156">
            <v>39448</v>
          </cell>
          <cell r="B156">
            <v>281.66000000000003</v>
          </cell>
          <cell r="C156">
            <v>151.84</v>
          </cell>
          <cell r="D156">
            <v>129.81</v>
          </cell>
          <cell r="E156">
            <v>3.98</v>
          </cell>
          <cell r="F156">
            <v>4.87</v>
          </cell>
          <cell r="G156">
            <v>-0.89</v>
          </cell>
          <cell r="H156">
            <v>68.430000000000007</v>
          </cell>
          <cell r="I156">
            <v>50.79</v>
          </cell>
          <cell r="J156">
            <v>17.64</v>
          </cell>
          <cell r="K156">
            <v>209.25</v>
          </cell>
          <cell r="L156">
            <v>96.18</v>
          </cell>
          <cell r="M156">
            <v>113.07</v>
          </cell>
        </row>
        <row r="157">
          <cell r="A157">
            <v>39479</v>
          </cell>
          <cell r="B157">
            <v>491.14</v>
          </cell>
          <cell r="C157">
            <v>298.36</v>
          </cell>
          <cell r="D157">
            <v>192.77</v>
          </cell>
          <cell r="E157">
            <v>6.4399999999999995</v>
          </cell>
          <cell r="F157">
            <v>10.45</v>
          </cell>
          <cell r="G157">
            <v>-4.01</v>
          </cell>
          <cell r="H157">
            <v>129.57</v>
          </cell>
          <cell r="I157">
            <v>95.990000000000009</v>
          </cell>
          <cell r="J157">
            <v>33.590000000000003</v>
          </cell>
          <cell r="K157">
            <v>355.12</v>
          </cell>
          <cell r="L157">
            <v>191.92000000000002</v>
          </cell>
          <cell r="M157">
            <v>163.20999999999998</v>
          </cell>
        </row>
        <row r="158">
          <cell r="A158">
            <v>39508</v>
          </cell>
          <cell r="B158">
            <v>716.25</v>
          </cell>
          <cell r="C158">
            <v>466.06</v>
          </cell>
          <cell r="D158">
            <v>250.18</v>
          </cell>
          <cell r="E158">
            <v>9.64</v>
          </cell>
          <cell r="F158">
            <v>15.68</v>
          </cell>
          <cell r="G158">
            <v>-6.0399999999999991</v>
          </cell>
          <cell r="H158">
            <v>216.92</v>
          </cell>
          <cell r="I158">
            <v>136.79000000000002</v>
          </cell>
          <cell r="J158">
            <v>80.14</v>
          </cell>
          <cell r="K158">
            <v>489.68</v>
          </cell>
          <cell r="L158">
            <v>313.59000000000003</v>
          </cell>
          <cell r="M158">
            <v>176.09999999999997</v>
          </cell>
        </row>
        <row r="159">
          <cell r="A159">
            <v>39539</v>
          </cell>
          <cell r="B159">
            <v>949.13</v>
          </cell>
          <cell r="C159">
            <v>593.63</v>
          </cell>
          <cell r="D159">
            <v>355.49</v>
          </cell>
          <cell r="E159">
            <v>14.030000000000001</v>
          </cell>
          <cell r="F159">
            <v>19.87</v>
          </cell>
          <cell r="G159">
            <v>-5.839999999999999</v>
          </cell>
          <cell r="H159">
            <v>288.32</v>
          </cell>
          <cell r="I159">
            <v>181.83</v>
          </cell>
          <cell r="J159">
            <v>106.5</v>
          </cell>
          <cell r="K159">
            <v>646.77</v>
          </cell>
          <cell r="L159">
            <v>391.93000000000006</v>
          </cell>
          <cell r="M159">
            <v>254.84999999999997</v>
          </cell>
        </row>
        <row r="160">
          <cell r="A160">
            <v>39569</v>
          </cell>
          <cell r="B160">
            <v>1195.5</v>
          </cell>
          <cell r="C160">
            <v>757.07999999999993</v>
          </cell>
          <cell r="D160">
            <v>438.41</v>
          </cell>
          <cell r="E160">
            <v>22.310000000000002</v>
          </cell>
          <cell r="F160">
            <v>27.62</v>
          </cell>
          <cell r="G160">
            <v>-5.3099999999999987</v>
          </cell>
          <cell r="H160">
            <v>358.59</v>
          </cell>
          <cell r="I160">
            <v>236.26000000000002</v>
          </cell>
          <cell r="J160">
            <v>122.34</v>
          </cell>
          <cell r="K160">
            <v>814.58999999999992</v>
          </cell>
          <cell r="L160">
            <v>493.20000000000005</v>
          </cell>
          <cell r="M160">
            <v>321.39999999999998</v>
          </cell>
        </row>
        <row r="161">
          <cell r="A161">
            <v>39600</v>
          </cell>
          <cell r="B161">
            <v>1399.16</v>
          </cell>
          <cell r="C161">
            <v>904.6099999999999</v>
          </cell>
          <cell r="D161">
            <v>494.54</v>
          </cell>
          <cell r="E161">
            <v>26.130000000000003</v>
          </cell>
          <cell r="F161">
            <v>31.400000000000002</v>
          </cell>
          <cell r="G161">
            <v>-5.2699999999999987</v>
          </cell>
          <cell r="H161">
            <v>414.15</v>
          </cell>
          <cell r="I161">
            <v>278.41000000000003</v>
          </cell>
          <cell r="J161">
            <v>135.75</v>
          </cell>
          <cell r="K161">
            <v>958.86999999999989</v>
          </cell>
          <cell r="L161">
            <v>594.80000000000007</v>
          </cell>
          <cell r="M161">
            <v>364.08</v>
          </cell>
        </row>
        <row r="162">
          <cell r="A162">
            <v>39630</v>
          </cell>
          <cell r="B162">
            <v>1651.7</v>
          </cell>
          <cell r="C162">
            <v>1074.75</v>
          </cell>
          <cell r="D162">
            <v>576.94000000000005</v>
          </cell>
          <cell r="E162">
            <v>30.470000000000002</v>
          </cell>
          <cell r="F162">
            <v>39.93</v>
          </cell>
          <cell r="G162">
            <v>-9.4499999999999993</v>
          </cell>
          <cell r="H162">
            <v>474.4</v>
          </cell>
          <cell r="I162">
            <v>325.33000000000004</v>
          </cell>
          <cell r="J162">
            <v>149.08000000000001</v>
          </cell>
          <cell r="K162">
            <v>1146.82</v>
          </cell>
          <cell r="L162">
            <v>709.49</v>
          </cell>
          <cell r="M162">
            <v>437.33</v>
          </cell>
        </row>
        <row r="163">
          <cell r="A163">
            <v>39661</v>
          </cell>
          <cell r="B163">
            <v>1831.41</v>
          </cell>
          <cell r="C163">
            <v>1215.06</v>
          </cell>
          <cell r="D163">
            <v>616.33000000000004</v>
          </cell>
          <cell r="E163">
            <v>32.730000000000004</v>
          </cell>
          <cell r="F163">
            <v>45.31</v>
          </cell>
          <cell r="G163">
            <v>-12.57</v>
          </cell>
          <cell r="H163">
            <v>533.31999999999994</v>
          </cell>
          <cell r="I163">
            <v>366.53000000000003</v>
          </cell>
          <cell r="J163">
            <v>166.8</v>
          </cell>
          <cell r="K163">
            <v>1265.3399999999999</v>
          </cell>
          <cell r="L163">
            <v>803.22</v>
          </cell>
          <cell r="M163">
            <v>462.12</v>
          </cell>
        </row>
        <row r="164">
          <cell r="A164">
            <v>39692</v>
          </cell>
          <cell r="B164">
            <v>2028.65</v>
          </cell>
          <cell r="C164">
            <v>1365.71</v>
          </cell>
          <cell r="D164">
            <v>662.92000000000007</v>
          </cell>
          <cell r="E164">
            <v>34.980000000000004</v>
          </cell>
          <cell r="F164">
            <v>51.440000000000005</v>
          </cell>
          <cell r="G164">
            <v>-16.45</v>
          </cell>
          <cell r="H164">
            <v>584.39</v>
          </cell>
          <cell r="I164">
            <v>404.69000000000005</v>
          </cell>
          <cell r="J164">
            <v>179.72</v>
          </cell>
          <cell r="K164">
            <v>1409.26</v>
          </cell>
          <cell r="L164">
            <v>909.59</v>
          </cell>
          <cell r="M164">
            <v>499.67</v>
          </cell>
        </row>
        <row r="165">
          <cell r="A165">
            <v>39722</v>
          </cell>
          <cell r="B165">
            <v>2286.15</v>
          </cell>
          <cell r="C165">
            <v>1552.3600000000001</v>
          </cell>
          <cell r="D165">
            <v>733.7700000000001</v>
          </cell>
          <cell r="E165">
            <v>38.250000000000007</v>
          </cell>
          <cell r="F165">
            <v>58.88</v>
          </cell>
          <cell r="G165">
            <v>-20.619999999999997</v>
          </cell>
          <cell r="H165">
            <v>648.4</v>
          </cell>
          <cell r="I165">
            <v>457.55000000000007</v>
          </cell>
          <cell r="J165">
            <v>190.86</v>
          </cell>
          <cell r="K165">
            <v>1599.48</v>
          </cell>
          <cell r="L165">
            <v>1035.94</v>
          </cell>
          <cell r="M165">
            <v>563.54</v>
          </cell>
        </row>
        <row r="166">
          <cell r="A166">
            <v>39753</v>
          </cell>
          <cell r="B166">
            <v>2515.0300000000002</v>
          </cell>
          <cell r="C166">
            <v>1715.67</v>
          </cell>
          <cell r="D166">
            <v>799.35000000000014</v>
          </cell>
          <cell r="E166">
            <v>42.13000000000001</v>
          </cell>
          <cell r="F166">
            <v>65.39</v>
          </cell>
          <cell r="G166">
            <v>-23.249999999999996</v>
          </cell>
          <cell r="H166">
            <v>701.19999999999993</v>
          </cell>
          <cell r="I166">
            <v>501.29000000000008</v>
          </cell>
          <cell r="J166">
            <v>199.92000000000002</v>
          </cell>
          <cell r="K166">
            <v>1771.68</v>
          </cell>
          <cell r="L166">
            <v>1148.99</v>
          </cell>
          <cell r="M166">
            <v>622.68999999999994</v>
          </cell>
        </row>
        <row r="167">
          <cell r="A167">
            <v>39783</v>
          </cell>
          <cell r="B167">
            <v>2783.54</v>
          </cell>
          <cell r="C167">
            <v>1867.3300000000002</v>
          </cell>
          <cell r="D167">
            <v>916.20000000000016</v>
          </cell>
          <cell r="E167">
            <v>46.910000000000011</v>
          </cell>
          <cell r="F167">
            <v>78.460000000000008</v>
          </cell>
          <cell r="G167">
            <v>-31.539999999999996</v>
          </cell>
          <cell r="H167">
            <v>775.56</v>
          </cell>
          <cell r="I167">
            <v>537.57000000000005</v>
          </cell>
          <cell r="J167">
            <v>238.01000000000002</v>
          </cell>
          <cell r="K167">
            <v>1961.04</v>
          </cell>
          <cell r="L167">
            <v>1251.3</v>
          </cell>
          <cell r="M167">
            <v>709.7399999999999</v>
          </cell>
        </row>
        <row r="168">
          <cell r="A168">
            <v>39814</v>
          </cell>
          <cell r="B168">
            <v>208.08</v>
          </cell>
          <cell r="C168">
            <v>244.85</v>
          </cell>
          <cell r="D168">
            <v>-36.770000000000003</v>
          </cell>
          <cell r="E168">
            <v>3.05</v>
          </cell>
          <cell r="F168">
            <v>2.93</v>
          </cell>
          <cell r="G168">
            <v>0.12</v>
          </cell>
          <cell r="H168">
            <v>66.25</v>
          </cell>
          <cell r="I168">
            <v>47.1</v>
          </cell>
          <cell r="J168">
            <v>19.149999999999999</v>
          </cell>
          <cell r="K168">
            <v>138.77000000000001</v>
          </cell>
          <cell r="L168">
            <v>194.82</v>
          </cell>
          <cell r="M168">
            <v>-56.05</v>
          </cell>
        </row>
        <row r="169">
          <cell r="A169">
            <v>39845</v>
          </cell>
          <cell r="B169">
            <v>424.66</v>
          </cell>
          <cell r="C169">
            <v>380.07</v>
          </cell>
          <cell r="D169">
            <v>44.589999999999996</v>
          </cell>
          <cell r="E169">
            <v>7.04</v>
          </cell>
          <cell r="F169">
            <v>5.8900000000000006</v>
          </cell>
          <cell r="G169">
            <v>1.1499999999999999</v>
          </cell>
          <cell r="H169">
            <v>125.99000000000001</v>
          </cell>
          <cell r="I169">
            <v>96.41</v>
          </cell>
          <cell r="J169">
            <v>29.58</v>
          </cell>
          <cell r="K169">
            <v>291.62</v>
          </cell>
          <cell r="L169">
            <v>277.77</v>
          </cell>
          <cell r="M169">
            <v>13.850000000000009</v>
          </cell>
        </row>
        <row r="170">
          <cell r="A170">
            <v>39873</v>
          </cell>
          <cell r="B170">
            <v>623.27</v>
          </cell>
          <cell r="C170">
            <v>526.11</v>
          </cell>
          <cell r="D170">
            <v>97.16</v>
          </cell>
          <cell r="E170">
            <v>10.31</v>
          </cell>
          <cell r="F170">
            <v>10.220000000000001</v>
          </cell>
          <cell r="G170">
            <v>8.9999999999999858E-2</v>
          </cell>
          <cell r="H170">
            <v>187.75</v>
          </cell>
          <cell r="I170">
            <v>136.75</v>
          </cell>
          <cell r="J170">
            <v>51</v>
          </cell>
          <cell r="K170">
            <v>425.20000000000005</v>
          </cell>
          <cell r="L170">
            <v>379.14</v>
          </cell>
          <cell r="M170">
            <v>46.060000000000009</v>
          </cell>
        </row>
        <row r="171">
          <cell r="A171">
            <v>39904</v>
          </cell>
          <cell r="B171">
            <v>818.48</v>
          </cell>
          <cell r="C171">
            <v>860.59</v>
          </cell>
          <cell r="D171">
            <v>-42.110000000000014</v>
          </cell>
          <cell r="E171">
            <v>12.02</v>
          </cell>
          <cell r="F171">
            <v>15.690000000000001</v>
          </cell>
          <cell r="G171">
            <v>-3.67</v>
          </cell>
          <cell r="H171">
            <v>241.91</v>
          </cell>
          <cell r="I171">
            <v>189.21</v>
          </cell>
          <cell r="J171">
            <v>52.7</v>
          </cell>
          <cell r="K171">
            <v>564.54000000000008</v>
          </cell>
          <cell r="L171">
            <v>655.69</v>
          </cell>
          <cell r="M171">
            <v>-91.15</v>
          </cell>
        </row>
        <row r="172">
          <cell r="A172">
            <v>39934</v>
          </cell>
          <cell r="B172">
            <v>1011.9300000000001</v>
          </cell>
          <cell r="C172">
            <v>1047.97</v>
          </cell>
          <cell r="D172">
            <v>-36.040000000000013</v>
          </cell>
          <cell r="E172">
            <v>19.54</v>
          </cell>
          <cell r="F172">
            <v>19.43</v>
          </cell>
          <cell r="G172">
            <v>0.12000000000000011</v>
          </cell>
          <cell r="H172">
            <v>290.62</v>
          </cell>
          <cell r="I172">
            <v>248.67000000000002</v>
          </cell>
          <cell r="J172">
            <v>41.96</v>
          </cell>
          <cell r="K172">
            <v>701.75000000000011</v>
          </cell>
          <cell r="L172">
            <v>779.87000000000012</v>
          </cell>
          <cell r="M172">
            <v>-78.13000000000001</v>
          </cell>
        </row>
        <row r="173">
          <cell r="A173">
            <v>39965</v>
          </cell>
          <cell r="B173">
            <v>1207.99</v>
          </cell>
          <cell r="C173">
            <v>1230.51</v>
          </cell>
          <cell r="D173">
            <v>-22.520000000000014</v>
          </cell>
          <cell r="E173">
            <v>21.369999999999997</v>
          </cell>
          <cell r="F173">
            <v>23.75</v>
          </cell>
          <cell r="G173">
            <v>-2.37</v>
          </cell>
          <cell r="H173">
            <v>344.88</v>
          </cell>
          <cell r="I173">
            <v>292.56</v>
          </cell>
          <cell r="J173">
            <v>52.34</v>
          </cell>
          <cell r="K173">
            <v>841.72000000000014</v>
          </cell>
          <cell r="L173">
            <v>914.20000000000016</v>
          </cell>
          <cell r="M173">
            <v>-72.490000000000009</v>
          </cell>
        </row>
        <row r="174">
          <cell r="A174">
            <v>39995</v>
          </cell>
          <cell r="B174">
            <v>1531.94</v>
          </cell>
          <cell r="C174">
            <v>1403.15</v>
          </cell>
          <cell r="D174">
            <v>128.79</v>
          </cell>
          <cell r="E174">
            <v>39.909999999999997</v>
          </cell>
          <cell r="F174">
            <v>29.28</v>
          </cell>
          <cell r="G174">
            <v>10.64</v>
          </cell>
          <cell r="H174">
            <v>405.84</v>
          </cell>
          <cell r="I174">
            <v>342.35</v>
          </cell>
          <cell r="J174">
            <v>63.510000000000005</v>
          </cell>
          <cell r="K174">
            <v>1086.17</v>
          </cell>
          <cell r="L174">
            <v>1031.5200000000002</v>
          </cell>
          <cell r="M174">
            <v>54.639999999999986</v>
          </cell>
        </row>
        <row r="175">
          <cell r="A175">
            <v>40026</v>
          </cell>
          <cell r="B175">
            <v>1760.18</v>
          </cell>
          <cell r="C175">
            <v>1521.19</v>
          </cell>
          <cell r="D175">
            <v>238.99</v>
          </cell>
          <cell r="E175">
            <v>41.41</v>
          </cell>
          <cell r="F175">
            <v>32.28</v>
          </cell>
          <cell r="G175">
            <v>9.14</v>
          </cell>
          <cell r="H175">
            <v>450.87</v>
          </cell>
          <cell r="I175">
            <v>376.89000000000004</v>
          </cell>
          <cell r="J175">
            <v>74</v>
          </cell>
          <cell r="K175">
            <v>1267.8800000000001</v>
          </cell>
          <cell r="L175">
            <v>1112.0200000000002</v>
          </cell>
          <cell r="M175">
            <v>155.84999999999997</v>
          </cell>
        </row>
        <row r="176">
          <cell r="A176">
            <v>40057</v>
          </cell>
          <cell r="B176">
            <v>2053.15</v>
          </cell>
          <cell r="C176">
            <v>1648.4</v>
          </cell>
          <cell r="D176">
            <v>404.75</v>
          </cell>
          <cell r="E176">
            <v>43.519999999999996</v>
          </cell>
          <cell r="F176">
            <v>38.06</v>
          </cell>
          <cell r="G176">
            <v>5.4700000000000006</v>
          </cell>
          <cell r="H176">
            <v>496.02</v>
          </cell>
          <cell r="I176">
            <v>409.76000000000005</v>
          </cell>
          <cell r="J176">
            <v>86.28</v>
          </cell>
          <cell r="K176">
            <v>1513.6000000000001</v>
          </cell>
          <cell r="L176">
            <v>1200.5800000000002</v>
          </cell>
          <cell r="M176">
            <v>313.01</v>
          </cell>
        </row>
        <row r="177">
          <cell r="A177">
            <v>40087</v>
          </cell>
          <cell r="B177">
            <v>2268.66</v>
          </cell>
          <cell r="C177">
            <v>1809.8400000000001</v>
          </cell>
          <cell r="D177">
            <v>458.82</v>
          </cell>
          <cell r="E177">
            <v>49.62</v>
          </cell>
          <cell r="F177">
            <v>43.440000000000005</v>
          </cell>
          <cell r="G177">
            <v>6.19</v>
          </cell>
          <cell r="H177">
            <v>554.48</v>
          </cell>
          <cell r="I177">
            <v>461.86000000000007</v>
          </cell>
          <cell r="J177">
            <v>92.64</v>
          </cell>
          <cell r="K177">
            <v>1664.5500000000002</v>
          </cell>
          <cell r="L177">
            <v>1304.5300000000002</v>
          </cell>
          <cell r="M177">
            <v>360.01</v>
          </cell>
        </row>
        <row r="178">
          <cell r="A178">
            <v>40118</v>
          </cell>
          <cell r="B178">
            <v>2508.8199999999997</v>
          </cell>
          <cell r="C178">
            <v>1955.5700000000002</v>
          </cell>
          <cell r="D178">
            <v>553.24</v>
          </cell>
          <cell r="E178">
            <v>52.519999999999996</v>
          </cell>
          <cell r="F178">
            <v>49.63</v>
          </cell>
          <cell r="G178">
            <v>2.9000000000000004</v>
          </cell>
          <cell r="H178">
            <v>619.77</v>
          </cell>
          <cell r="I178">
            <v>500.2700000000001</v>
          </cell>
          <cell r="J178">
            <v>119.52</v>
          </cell>
          <cell r="K178">
            <v>1836.5200000000002</v>
          </cell>
          <cell r="L178">
            <v>1405.6600000000003</v>
          </cell>
          <cell r="M178">
            <v>430.84</v>
          </cell>
        </row>
        <row r="179">
          <cell r="A179">
            <v>40148</v>
          </cell>
          <cell r="B179">
            <v>2834.5899999999997</v>
          </cell>
          <cell r="C179">
            <v>2122.7400000000002</v>
          </cell>
          <cell r="D179">
            <v>711.85</v>
          </cell>
          <cell r="E179">
            <v>56.949999999999996</v>
          </cell>
          <cell r="F179">
            <v>58.2</v>
          </cell>
          <cell r="G179">
            <v>-1.2399999999999993</v>
          </cell>
          <cell r="H179">
            <v>690.91</v>
          </cell>
          <cell r="I179">
            <v>548.17000000000007</v>
          </cell>
          <cell r="J179">
            <v>142.76</v>
          </cell>
          <cell r="K179">
            <v>2086.7200000000003</v>
          </cell>
          <cell r="L179">
            <v>1516.3600000000004</v>
          </cell>
          <cell r="M179">
            <v>570.33999999999992</v>
          </cell>
        </row>
        <row r="180">
          <cell r="A180">
            <v>40179</v>
          </cell>
          <cell r="B180">
            <v>201.51</v>
          </cell>
          <cell r="C180">
            <v>295.11</v>
          </cell>
          <cell r="D180">
            <v>-93.59</v>
          </cell>
          <cell r="E180">
            <v>1.87</v>
          </cell>
          <cell r="F180">
            <v>3.64</v>
          </cell>
          <cell r="G180">
            <v>-1.77</v>
          </cell>
          <cell r="H180">
            <v>52.46</v>
          </cell>
          <cell r="I180">
            <v>46.07</v>
          </cell>
          <cell r="J180">
            <v>6.38</v>
          </cell>
          <cell r="K180">
            <v>147.18</v>
          </cell>
          <cell r="L180">
            <v>245.4</v>
          </cell>
          <cell r="M180">
            <v>-98.21</v>
          </cell>
        </row>
        <row r="181">
          <cell r="A181">
            <v>40210</v>
          </cell>
          <cell r="B181">
            <v>404.69</v>
          </cell>
          <cell r="C181">
            <v>454.74</v>
          </cell>
          <cell r="D181">
            <v>-50.040000000000006</v>
          </cell>
          <cell r="E181">
            <v>7.61</v>
          </cell>
          <cell r="F181">
            <v>6.5</v>
          </cell>
          <cell r="G181">
            <v>1.1099999999999999</v>
          </cell>
          <cell r="H181">
            <v>114.03999999999999</v>
          </cell>
          <cell r="I181">
            <v>91.59</v>
          </cell>
          <cell r="J181">
            <v>22.43</v>
          </cell>
          <cell r="K181">
            <v>283.05</v>
          </cell>
          <cell r="L181">
            <v>356.65</v>
          </cell>
          <cell r="M181">
            <v>-73.58</v>
          </cell>
        </row>
        <row r="182">
          <cell r="A182">
            <v>40238</v>
          </cell>
          <cell r="B182">
            <v>612.96</v>
          </cell>
          <cell r="C182">
            <v>621.6</v>
          </cell>
          <cell r="D182">
            <v>-8.6300000000000097</v>
          </cell>
          <cell r="E182">
            <v>10.98</v>
          </cell>
          <cell r="F182">
            <v>19.009999999999998</v>
          </cell>
          <cell r="G182">
            <v>-8.0300000000000011</v>
          </cell>
          <cell r="H182">
            <v>191.85</v>
          </cell>
          <cell r="I182">
            <v>135.24</v>
          </cell>
          <cell r="J182">
            <v>56.589999999999996</v>
          </cell>
          <cell r="K182">
            <v>410.13</v>
          </cell>
          <cell r="L182">
            <v>467.34999999999997</v>
          </cell>
          <cell r="M182">
            <v>-57.2</v>
          </cell>
        </row>
        <row r="183">
          <cell r="A183">
            <v>40269</v>
          </cell>
          <cell r="B183">
            <v>847.95</v>
          </cell>
          <cell r="C183">
            <v>831.88</v>
          </cell>
          <cell r="D183">
            <v>16.079999999999991</v>
          </cell>
          <cell r="E183">
            <v>13.600000000000001</v>
          </cell>
          <cell r="F183">
            <v>25.299999999999997</v>
          </cell>
          <cell r="G183">
            <v>-11.700000000000001</v>
          </cell>
          <cell r="H183">
            <v>247.35999999999999</v>
          </cell>
          <cell r="I183">
            <v>193.68</v>
          </cell>
          <cell r="J183">
            <v>53.66</v>
          </cell>
          <cell r="K183">
            <v>586.99</v>
          </cell>
          <cell r="L183">
            <v>612.91</v>
          </cell>
          <cell r="M183">
            <v>-25.900000000000002</v>
          </cell>
        </row>
        <row r="184">
          <cell r="A184">
            <v>40299</v>
          </cell>
          <cell r="B184">
            <v>1049.53</v>
          </cell>
          <cell r="C184">
            <v>985.13</v>
          </cell>
          <cell r="D184">
            <v>64.399999999999991</v>
          </cell>
          <cell r="E184">
            <v>16.080000000000002</v>
          </cell>
          <cell r="F184">
            <v>31.33</v>
          </cell>
          <cell r="G184">
            <v>-15.25</v>
          </cell>
          <cell r="H184">
            <v>305.74</v>
          </cell>
          <cell r="I184">
            <v>251.64000000000001</v>
          </cell>
          <cell r="J184">
            <v>54.08</v>
          </cell>
          <cell r="K184">
            <v>727.71</v>
          </cell>
          <cell r="L184">
            <v>702.18</v>
          </cell>
          <cell r="M184">
            <v>25.56</v>
          </cell>
        </row>
        <row r="185">
          <cell r="A185">
            <v>40330</v>
          </cell>
          <cell r="B185">
            <v>1290.2</v>
          </cell>
          <cell r="C185">
            <v>1243</v>
          </cell>
          <cell r="D185">
            <v>47.189999999999991</v>
          </cell>
          <cell r="E185">
            <v>18.930000000000003</v>
          </cell>
          <cell r="F185">
            <v>37.96</v>
          </cell>
          <cell r="G185">
            <v>-19.03</v>
          </cell>
          <cell r="H185">
            <v>357.07</v>
          </cell>
          <cell r="I185">
            <v>284.91000000000003</v>
          </cell>
          <cell r="J185">
            <v>72.150000000000006</v>
          </cell>
          <cell r="K185">
            <v>914.2</v>
          </cell>
          <cell r="L185">
            <v>920.15</v>
          </cell>
          <cell r="M185">
            <v>-5.93</v>
          </cell>
        </row>
        <row r="186">
          <cell r="A186">
            <v>40360</v>
          </cell>
          <cell r="B186">
            <v>1535.79</v>
          </cell>
          <cell r="C186">
            <v>1392.22</v>
          </cell>
          <cell r="D186">
            <v>143.56</v>
          </cell>
          <cell r="E186">
            <v>27.490000000000002</v>
          </cell>
          <cell r="F186">
            <v>43.54</v>
          </cell>
          <cell r="G186">
            <v>-16.05</v>
          </cell>
          <cell r="H186">
            <v>413.57</v>
          </cell>
          <cell r="I186">
            <v>327</v>
          </cell>
          <cell r="J186">
            <v>86.56</v>
          </cell>
          <cell r="K186">
            <v>1094.73</v>
          </cell>
          <cell r="L186">
            <v>1021.6999999999999</v>
          </cell>
          <cell r="M186">
            <v>73.050000000000011</v>
          </cell>
        </row>
        <row r="187">
          <cell r="A187">
            <v>40391</v>
          </cell>
          <cell r="B187">
            <v>1739.61</v>
          </cell>
          <cell r="C187">
            <v>1550</v>
          </cell>
          <cell r="D187">
            <v>189.6</v>
          </cell>
          <cell r="E187">
            <v>30.39</v>
          </cell>
          <cell r="F187">
            <v>47.9</v>
          </cell>
          <cell r="G187">
            <v>-17.510000000000002</v>
          </cell>
          <cell r="H187">
            <v>463.78999999999996</v>
          </cell>
          <cell r="I187">
            <v>364.79</v>
          </cell>
          <cell r="J187">
            <v>99</v>
          </cell>
          <cell r="K187">
            <v>1245.42</v>
          </cell>
          <cell r="L187">
            <v>1137.3399999999999</v>
          </cell>
          <cell r="M187">
            <v>108.11000000000001</v>
          </cell>
        </row>
        <row r="188">
          <cell r="A188">
            <v>40422</v>
          </cell>
          <cell r="B188">
            <v>1972.57</v>
          </cell>
          <cell r="C188">
            <v>1723.69</v>
          </cell>
          <cell r="D188">
            <v>248.87</v>
          </cell>
          <cell r="E188">
            <v>32.549999999999997</v>
          </cell>
          <cell r="F188">
            <v>53.31</v>
          </cell>
          <cell r="G188">
            <v>-20.76</v>
          </cell>
          <cell r="H188">
            <v>514.16999999999996</v>
          </cell>
          <cell r="I188">
            <v>405.54</v>
          </cell>
          <cell r="J188">
            <v>108.63</v>
          </cell>
          <cell r="K188">
            <v>1425.8500000000001</v>
          </cell>
          <cell r="L188">
            <v>1264.8799999999999</v>
          </cell>
          <cell r="M188">
            <v>161</v>
          </cell>
        </row>
        <row r="189">
          <cell r="A189">
            <v>40452</v>
          </cell>
          <cell r="B189">
            <v>2129.1999999999998</v>
          </cell>
          <cell r="C189">
            <v>1898.14</v>
          </cell>
          <cell r="D189">
            <v>231.05</v>
          </cell>
          <cell r="E189">
            <v>36.04</v>
          </cell>
          <cell r="F189">
            <v>59.510000000000005</v>
          </cell>
          <cell r="G189">
            <v>-23.46</v>
          </cell>
          <cell r="H189">
            <v>560.33999999999992</v>
          </cell>
          <cell r="I189">
            <v>446.67</v>
          </cell>
          <cell r="J189">
            <v>113.67</v>
          </cell>
          <cell r="K189">
            <v>1532.8200000000002</v>
          </cell>
          <cell r="L189">
            <v>1392.0099999999998</v>
          </cell>
          <cell r="M189">
            <v>140.84</v>
          </cell>
        </row>
        <row r="190">
          <cell r="A190">
            <v>40483</v>
          </cell>
          <cell r="B190">
            <v>2374.0699999999997</v>
          </cell>
          <cell r="C190">
            <v>2052.3900000000003</v>
          </cell>
          <cell r="D190">
            <v>321.67</v>
          </cell>
          <cell r="E190">
            <v>38.6</v>
          </cell>
          <cell r="F190">
            <v>65.160000000000011</v>
          </cell>
          <cell r="G190">
            <v>-26.560000000000002</v>
          </cell>
          <cell r="H190">
            <v>621.99999999999989</v>
          </cell>
          <cell r="I190">
            <v>487.12</v>
          </cell>
          <cell r="J190">
            <v>134.88</v>
          </cell>
          <cell r="K190">
            <v>1713.4800000000002</v>
          </cell>
          <cell r="L190">
            <v>1500.1599999999999</v>
          </cell>
          <cell r="M190">
            <v>213.35000000000002</v>
          </cell>
        </row>
        <row r="191">
          <cell r="A191">
            <v>40513</v>
          </cell>
          <cell r="B191">
            <v>2691.7499999999995</v>
          </cell>
          <cell r="C191">
            <v>2226.61</v>
          </cell>
          <cell r="D191">
            <v>465.14</v>
          </cell>
          <cell r="E191">
            <v>41.86</v>
          </cell>
          <cell r="F191">
            <v>71.470000000000013</v>
          </cell>
          <cell r="G191">
            <v>-29.610000000000003</v>
          </cell>
          <cell r="H191">
            <v>685.00999999999988</v>
          </cell>
          <cell r="I191">
            <v>537.74</v>
          </cell>
          <cell r="J191">
            <v>147.28</v>
          </cell>
          <cell r="K191">
            <v>1964.8800000000003</v>
          </cell>
          <cell r="L191">
            <v>1617.4499999999998</v>
          </cell>
          <cell r="M191">
            <v>347.47</v>
          </cell>
        </row>
        <row r="192">
          <cell r="A192">
            <v>40544</v>
          </cell>
          <cell r="B192">
            <v>186.77</v>
          </cell>
          <cell r="C192">
            <v>254.37</v>
          </cell>
          <cell r="D192">
            <v>-67.599999999999994</v>
          </cell>
          <cell r="E192">
            <v>7.04</v>
          </cell>
          <cell r="F192">
            <v>6.97</v>
          </cell>
          <cell r="G192">
            <v>7.0000000000000007E-2</v>
          </cell>
          <cell r="H192">
            <v>59.16</v>
          </cell>
          <cell r="I192">
            <v>35.229999999999997</v>
          </cell>
          <cell r="J192">
            <v>23.94</v>
          </cell>
          <cell r="K192">
            <v>120.56</v>
          </cell>
          <cell r="L192">
            <v>212.17</v>
          </cell>
          <cell r="M192">
            <v>-91.61</v>
          </cell>
        </row>
        <row r="193">
          <cell r="A193">
            <v>40575</v>
          </cell>
          <cell r="B193">
            <v>430.13</v>
          </cell>
          <cell r="C193">
            <v>415.94</v>
          </cell>
          <cell r="D193">
            <v>14.200000000000003</v>
          </cell>
          <cell r="E193">
            <v>9.14</v>
          </cell>
          <cell r="F193">
            <v>16.100000000000001</v>
          </cell>
          <cell r="G193">
            <v>-6.96</v>
          </cell>
          <cell r="H193">
            <v>110.69</v>
          </cell>
          <cell r="I193">
            <v>70.47</v>
          </cell>
          <cell r="J193">
            <v>40.230000000000004</v>
          </cell>
          <cell r="K193">
            <v>310.28999999999996</v>
          </cell>
          <cell r="L193">
            <v>329.37</v>
          </cell>
          <cell r="M193">
            <v>-19.079999999999998</v>
          </cell>
        </row>
        <row r="194">
          <cell r="A194">
            <v>40603</v>
          </cell>
          <cell r="B194">
            <v>648.88</v>
          </cell>
          <cell r="C194">
            <v>582.71</v>
          </cell>
          <cell r="D194">
            <v>66.180000000000007</v>
          </cell>
          <cell r="E194">
            <v>11.97</v>
          </cell>
          <cell r="F194">
            <v>20.85</v>
          </cell>
          <cell r="G194">
            <v>-8.879999999999999</v>
          </cell>
          <cell r="H194">
            <v>177.11</v>
          </cell>
          <cell r="I194">
            <v>111.3</v>
          </cell>
          <cell r="J194">
            <v>65.820000000000007</v>
          </cell>
          <cell r="K194">
            <v>459.78</v>
          </cell>
          <cell r="L194">
            <v>450.56</v>
          </cell>
          <cell r="M194">
            <v>9.2200000000000024</v>
          </cell>
        </row>
        <row r="195">
          <cell r="A195">
            <v>40634</v>
          </cell>
          <cell r="B195">
            <v>934.19</v>
          </cell>
          <cell r="C195">
            <v>716.47</v>
          </cell>
          <cell r="D195">
            <v>217.74</v>
          </cell>
          <cell r="E195">
            <v>15.030000000000001</v>
          </cell>
          <cell r="F195">
            <v>26.86</v>
          </cell>
          <cell r="G195">
            <v>-11.819999999999999</v>
          </cell>
          <cell r="H195">
            <v>235.15</v>
          </cell>
          <cell r="I195">
            <v>145.72</v>
          </cell>
          <cell r="J195">
            <v>89.440000000000012</v>
          </cell>
          <cell r="K195">
            <v>684</v>
          </cell>
          <cell r="L195">
            <v>543.89</v>
          </cell>
          <cell r="M195">
            <v>140.10999999999999</v>
          </cell>
        </row>
        <row r="196">
          <cell r="A196">
            <v>40664</v>
          </cell>
          <cell r="B196">
            <v>1216.19</v>
          </cell>
          <cell r="C196">
            <v>923.75</v>
          </cell>
          <cell r="D196">
            <v>292.47000000000003</v>
          </cell>
          <cell r="E196">
            <v>17.770000000000003</v>
          </cell>
          <cell r="F196">
            <v>32.36</v>
          </cell>
          <cell r="G196">
            <v>-14.569999999999999</v>
          </cell>
          <cell r="H196">
            <v>299.83000000000004</v>
          </cell>
          <cell r="I196">
            <v>194.3</v>
          </cell>
          <cell r="J196">
            <v>105.54000000000002</v>
          </cell>
          <cell r="K196">
            <v>898.58</v>
          </cell>
          <cell r="L196">
            <v>697.08999999999992</v>
          </cell>
          <cell r="M196">
            <v>201.48999999999998</v>
          </cell>
        </row>
        <row r="197">
          <cell r="A197">
            <v>40695</v>
          </cell>
          <cell r="B197">
            <v>1476.69</v>
          </cell>
          <cell r="C197">
            <v>1070.25</v>
          </cell>
          <cell r="D197">
            <v>406.47</v>
          </cell>
          <cell r="E197">
            <v>20.67</v>
          </cell>
          <cell r="F197">
            <v>38.42</v>
          </cell>
          <cell r="G197">
            <v>-17.729999999999997</v>
          </cell>
          <cell r="H197">
            <v>360.15000000000003</v>
          </cell>
          <cell r="I197">
            <v>231.46</v>
          </cell>
          <cell r="J197">
            <v>128.69000000000003</v>
          </cell>
          <cell r="K197">
            <v>1095.8600000000001</v>
          </cell>
          <cell r="L197">
            <v>800.36999999999989</v>
          </cell>
          <cell r="M197">
            <v>295.49</v>
          </cell>
        </row>
        <row r="198">
          <cell r="A198">
            <v>40725</v>
          </cell>
          <cell r="B198">
            <v>1690.17</v>
          </cell>
          <cell r="C198">
            <v>1230.49</v>
          </cell>
          <cell r="D198">
            <v>459.71000000000004</v>
          </cell>
          <cell r="E198">
            <v>28.01</v>
          </cell>
          <cell r="F198">
            <v>45.22</v>
          </cell>
          <cell r="G198">
            <v>-17.189999999999998</v>
          </cell>
          <cell r="H198">
            <v>423.88000000000005</v>
          </cell>
          <cell r="I198">
            <v>271.69</v>
          </cell>
          <cell r="J198">
            <v>152.18000000000004</v>
          </cell>
          <cell r="K198">
            <v>1238.2700000000002</v>
          </cell>
          <cell r="L198">
            <v>913.56999999999994</v>
          </cell>
          <cell r="M198">
            <v>324.7</v>
          </cell>
        </row>
        <row r="199">
          <cell r="A199">
            <v>40756</v>
          </cell>
          <cell r="B199">
            <v>1926.91</v>
          </cell>
          <cell r="C199">
            <v>1403.03</v>
          </cell>
          <cell r="D199">
            <v>523.91000000000008</v>
          </cell>
          <cell r="E199">
            <v>30.41</v>
          </cell>
          <cell r="F199">
            <v>49.989999999999995</v>
          </cell>
          <cell r="G199">
            <v>-19.559999999999999</v>
          </cell>
          <cell r="H199">
            <v>492.48</v>
          </cell>
          <cell r="I199">
            <v>307.08</v>
          </cell>
          <cell r="J199">
            <v>185.39000000000004</v>
          </cell>
          <cell r="K199">
            <v>1404.0100000000002</v>
          </cell>
          <cell r="L199">
            <v>1045.9499999999998</v>
          </cell>
          <cell r="M199">
            <v>358.06</v>
          </cell>
        </row>
        <row r="200">
          <cell r="A200">
            <v>40787</v>
          </cell>
          <cell r="B200">
            <v>2355.7400000000002</v>
          </cell>
          <cell r="C200">
            <v>1576.79</v>
          </cell>
          <cell r="D200">
            <v>778.99000000000012</v>
          </cell>
          <cell r="E200">
            <v>33.21</v>
          </cell>
          <cell r="F200">
            <v>55.389999999999993</v>
          </cell>
          <cell r="G200">
            <v>-22.15</v>
          </cell>
          <cell r="H200">
            <v>552.82000000000005</v>
          </cell>
          <cell r="I200">
            <v>344.08</v>
          </cell>
          <cell r="J200">
            <v>208.74000000000004</v>
          </cell>
          <cell r="K200">
            <v>1769.6900000000003</v>
          </cell>
          <cell r="L200">
            <v>1177.31</v>
          </cell>
          <cell r="M200">
            <v>592.38</v>
          </cell>
        </row>
        <row r="201">
          <cell r="A201">
            <v>40817</v>
          </cell>
          <cell r="B201">
            <v>2612.5500000000002</v>
          </cell>
          <cell r="C201">
            <v>1732.04</v>
          </cell>
          <cell r="D201">
            <v>880.55000000000018</v>
          </cell>
          <cell r="E201">
            <v>40.29</v>
          </cell>
          <cell r="F201">
            <v>61.709999999999994</v>
          </cell>
          <cell r="G201">
            <v>-21.389999999999997</v>
          </cell>
          <cell r="H201">
            <v>614.67000000000007</v>
          </cell>
          <cell r="I201">
            <v>380.71</v>
          </cell>
          <cell r="J201">
            <v>233.96000000000004</v>
          </cell>
          <cell r="K201">
            <v>1957.5700000000002</v>
          </cell>
          <cell r="L201">
            <v>1289.6099999999999</v>
          </cell>
          <cell r="M201">
            <v>667.96</v>
          </cell>
        </row>
        <row r="202">
          <cell r="A202">
            <v>40848</v>
          </cell>
          <cell r="B202">
            <v>2836.7000000000003</v>
          </cell>
          <cell r="C202">
            <v>1925.23</v>
          </cell>
          <cell r="D202">
            <v>911.51000000000022</v>
          </cell>
          <cell r="E202">
            <v>43.65</v>
          </cell>
          <cell r="F202">
            <v>66.58</v>
          </cell>
          <cell r="G202">
            <v>-22.9</v>
          </cell>
          <cell r="H202">
            <v>684.31000000000006</v>
          </cell>
          <cell r="I202">
            <v>423.53999999999996</v>
          </cell>
          <cell r="J202">
            <v>260.77000000000004</v>
          </cell>
          <cell r="K202">
            <v>2108.7200000000003</v>
          </cell>
          <cell r="L202">
            <v>1435.1</v>
          </cell>
          <cell r="M202">
            <v>673.62</v>
          </cell>
        </row>
        <row r="203">
          <cell r="A203">
            <v>40878</v>
          </cell>
          <cell r="B203">
            <v>3202.9100000000003</v>
          </cell>
          <cell r="C203">
            <v>2095.21</v>
          </cell>
          <cell r="D203">
            <v>1107.7400000000002</v>
          </cell>
          <cell r="E203">
            <v>47.75</v>
          </cell>
          <cell r="F203">
            <v>69.89</v>
          </cell>
          <cell r="G203">
            <v>-22.11</v>
          </cell>
          <cell r="H203">
            <v>775.3900000000001</v>
          </cell>
          <cell r="I203">
            <v>465.30999999999995</v>
          </cell>
          <cell r="J203">
            <v>310.08000000000004</v>
          </cell>
          <cell r="K203">
            <v>2379.7600000000002</v>
          </cell>
          <cell r="L203">
            <v>1560</v>
          </cell>
          <cell r="M203">
            <v>819.75</v>
          </cell>
        </row>
        <row r="204">
          <cell r="A204">
            <v>40909</v>
          </cell>
          <cell r="B204">
            <v>219.03</v>
          </cell>
          <cell r="C204">
            <v>160.08000000000001</v>
          </cell>
          <cell r="D204">
            <v>58.95</v>
          </cell>
          <cell r="E204">
            <v>5.39</v>
          </cell>
          <cell r="F204">
            <v>9.23</v>
          </cell>
          <cell r="G204">
            <v>-3.84</v>
          </cell>
          <cell r="H204">
            <v>65.05</v>
          </cell>
          <cell r="I204">
            <v>33.25</v>
          </cell>
          <cell r="J204">
            <v>31.79</v>
          </cell>
          <cell r="K204">
            <v>148.6</v>
          </cell>
          <cell r="L204">
            <v>117.6</v>
          </cell>
          <cell r="M204">
            <v>30.99</v>
          </cell>
        </row>
        <row r="205">
          <cell r="A205">
            <v>40940</v>
          </cell>
          <cell r="B205">
            <v>455.66999999999996</v>
          </cell>
          <cell r="C205">
            <v>290.83000000000004</v>
          </cell>
          <cell r="D205">
            <v>164.84</v>
          </cell>
          <cell r="E205">
            <v>9.75</v>
          </cell>
          <cell r="F205">
            <v>11.07</v>
          </cell>
          <cell r="G205">
            <v>-1.31</v>
          </cell>
          <cell r="H205">
            <v>123.74</v>
          </cell>
          <cell r="I205">
            <v>63.54</v>
          </cell>
          <cell r="J205">
            <v>60.2</v>
          </cell>
          <cell r="K205">
            <v>322.18</v>
          </cell>
          <cell r="L205">
            <v>216.23</v>
          </cell>
          <cell r="M205">
            <v>105.94999999999999</v>
          </cell>
        </row>
        <row r="206">
          <cell r="A206">
            <v>40969</v>
          </cell>
          <cell r="B206">
            <v>675.18</v>
          </cell>
          <cell r="C206">
            <v>442.45000000000005</v>
          </cell>
          <cell r="D206">
            <v>232.73000000000002</v>
          </cell>
          <cell r="E206">
            <v>13.08</v>
          </cell>
          <cell r="F206">
            <v>14.190000000000001</v>
          </cell>
          <cell r="G206">
            <v>-1.1000000000000001</v>
          </cell>
          <cell r="H206">
            <v>185.64999999999998</v>
          </cell>
          <cell r="I206">
            <v>92.710000000000008</v>
          </cell>
          <cell r="J206">
            <v>92.94</v>
          </cell>
          <cell r="K206">
            <v>476.44</v>
          </cell>
          <cell r="L206">
            <v>335.56</v>
          </cell>
          <cell r="M206">
            <v>140.88999999999999</v>
          </cell>
        </row>
        <row r="207">
          <cell r="A207">
            <v>41000</v>
          </cell>
          <cell r="B207">
            <v>870.02</v>
          </cell>
          <cell r="C207">
            <v>571.33000000000004</v>
          </cell>
          <cell r="D207">
            <v>298.69</v>
          </cell>
          <cell r="E207">
            <v>17.670000000000002</v>
          </cell>
          <cell r="F207">
            <v>18.09</v>
          </cell>
          <cell r="G207">
            <v>-0.41000000000000014</v>
          </cell>
          <cell r="H207">
            <v>240.76</v>
          </cell>
          <cell r="I207">
            <v>124.86000000000001</v>
          </cell>
          <cell r="J207">
            <v>115.9</v>
          </cell>
          <cell r="K207">
            <v>611.56999999999994</v>
          </cell>
          <cell r="L207">
            <v>428.39</v>
          </cell>
          <cell r="M207">
            <v>183.19</v>
          </cell>
        </row>
        <row r="208">
          <cell r="A208">
            <v>41030</v>
          </cell>
          <cell r="B208">
            <v>1083.8</v>
          </cell>
          <cell r="C208">
            <v>724.67000000000007</v>
          </cell>
          <cell r="D208">
            <v>359.13</v>
          </cell>
          <cell r="E208">
            <v>20.8</v>
          </cell>
          <cell r="F208">
            <v>21.72</v>
          </cell>
          <cell r="G208">
            <v>-0.91000000000000014</v>
          </cell>
          <cell r="H208">
            <v>302.74</v>
          </cell>
          <cell r="I208">
            <v>152.92000000000002</v>
          </cell>
          <cell r="J208">
            <v>149.82</v>
          </cell>
          <cell r="K208">
            <v>760.2399999999999</v>
          </cell>
          <cell r="L208">
            <v>550.04</v>
          </cell>
          <cell r="M208">
            <v>210.21</v>
          </cell>
        </row>
        <row r="209">
          <cell r="A209">
            <v>41061</v>
          </cell>
          <cell r="B209">
            <v>1471.47</v>
          </cell>
          <cell r="C209">
            <v>852.40000000000009</v>
          </cell>
          <cell r="D209">
            <v>619.06999999999994</v>
          </cell>
          <cell r="E209">
            <v>24.57</v>
          </cell>
          <cell r="F209">
            <v>27.32</v>
          </cell>
          <cell r="G209">
            <v>-2.74</v>
          </cell>
          <cell r="H209">
            <v>363.96000000000004</v>
          </cell>
          <cell r="I209">
            <v>177.33</v>
          </cell>
          <cell r="J209">
            <v>186.63</v>
          </cell>
          <cell r="K209">
            <v>1082.9199999999998</v>
          </cell>
          <cell r="L209">
            <v>647.76</v>
          </cell>
          <cell r="M209">
            <v>435.17</v>
          </cell>
        </row>
        <row r="210">
          <cell r="A210">
            <v>41091</v>
          </cell>
          <cell r="B210">
            <v>1766.38</v>
          </cell>
          <cell r="C210">
            <v>992.93000000000006</v>
          </cell>
          <cell r="D210">
            <v>773.44999999999993</v>
          </cell>
          <cell r="E210">
            <v>27.95</v>
          </cell>
          <cell r="F210">
            <v>30.32</v>
          </cell>
          <cell r="G210">
            <v>-2.3600000000000003</v>
          </cell>
          <cell r="H210">
            <v>437.41</v>
          </cell>
          <cell r="I210">
            <v>212.14000000000001</v>
          </cell>
          <cell r="J210">
            <v>225.28</v>
          </cell>
          <cell r="K210">
            <v>1300.9999999999998</v>
          </cell>
          <cell r="L210">
            <v>750.49</v>
          </cell>
          <cell r="M210">
            <v>550.52</v>
          </cell>
        </row>
        <row r="211">
          <cell r="A211">
            <v>41122</v>
          </cell>
          <cell r="B211">
            <v>2004.3200000000002</v>
          </cell>
          <cell r="C211">
            <v>1128.51</v>
          </cell>
          <cell r="D211">
            <v>875.81</v>
          </cell>
          <cell r="E211">
            <v>31.259999999999998</v>
          </cell>
          <cell r="F211">
            <v>34.299999999999997</v>
          </cell>
          <cell r="G211">
            <v>-3.0400000000000005</v>
          </cell>
          <cell r="H211">
            <v>493.81</v>
          </cell>
          <cell r="I211">
            <v>245.95000000000002</v>
          </cell>
          <cell r="J211">
            <v>247.87</v>
          </cell>
          <cell r="K211">
            <v>1479.2399999999998</v>
          </cell>
          <cell r="L211">
            <v>848.28</v>
          </cell>
          <cell r="M211">
            <v>630.97</v>
          </cell>
        </row>
        <row r="212">
          <cell r="A212">
            <v>41153</v>
          </cell>
          <cell r="B212">
            <v>2179.44</v>
          </cell>
          <cell r="C212">
            <v>1260.2</v>
          </cell>
          <cell r="D212">
            <v>919.2399999999999</v>
          </cell>
          <cell r="E212">
            <v>34.92</v>
          </cell>
          <cell r="F212">
            <v>40.36</v>
          </cell>
          <cell r="G212">
            <v>-5.44</v>
          </cell>
          <cell r="H212">
            <v>543.38</v>
          </cell>
          <cell r="I212">
            <v>276.61</v>
          </cell>
          <cell r="J212">
            <v>266.78000000000003</v>
          </cell>
          <cell r="K212">
            <v>1601.1299999999999</v>
          </cell>
          <cell r="L212">
            <v>943.25</v>
          </cell>
          <cell r="M212">
            <v>657.89</v>
          </cell>
        </row>
        <row r="213">
          <cell r="A213">
            <v>41183</v>
          </cell>
          <cell r="B213">
            <v>2433.56</v>
          </cell>
          <cell r="C213">
            <v>1415.8500000000001</v>
          </cell>
          <cell r="D213">
            <v>1017.7099999999999</v>
          </cell>
          <cell r="E213">
            <v>38.71</v>
          </cell>
          <cell r="F213">
            <v>46.75</v>
          </cell>
          <cell r="G213">
            <v>-8.0400000000000009</v>
          </cell>
          <cell r="H213">
            <v>620.4</v>
          </cell>
          <cell r="I213">
            <v>332.33000000000004</v>
          </cell>
          <cell r="J213">
            <v>288.09000000000003</v>
          </cell>
          <cell r="K213">
            <v>1774.4299999999998</v>
          </cell>
          <cell r="L213">
            <v>1036.79</v>
          </cell>
          <cell r="M213">
            <v>737.65</v>
          </cell>
        </row>
        <row r="214">
          <cell r="A214">
            <v>41214</v>
          </cell>
          <cell r="B214">
            <v>2629.14</v>
          </cell>
          <cell r="C214">
            <v>1550.1100000000001</v>
          </cell>
          <cell r="D214">
            <v>1079.03</v>
          </cell>
          <cell r="E214">
            <v>42.230000000000004</v>
          </cell>
          <cell r="F214">
            <v>49.94</v>
          </cell>
          <cell r="G214">
            <v>-7.7100000000000009</v>
          </cell>
          <cell r="H214">
            <v>677.93</v>
          </cell>
          <cell r="I214">
            <v>367.51000000000005</v>
          </cell>
          <cell r="J214">
            <v>310.44000000000005</v>
          </cell>
          <cell r="K214">
            <v>1908.9599999999998</v>
          </cell>
          <cell r="L214">
            <v>1132.69</v>
          </cell>
          <cell r="M214">
            <v>776.29</v>
          </cell>
        </row>
        <row r="215">
          <cell r="A215">
            <v>41244</v>
          </cell>
          <cell r="B215">
            <v>2841.18</v>
          </cell>
          <cell r="C215">
            <v>1713.0500000000002</v>
          </cell>
          <cell r="D215">
            <v>1128.1299999999999</v>
          </cell>
          <cell r="E215">
            <v>45.99</v>
          </cell>
          <cell r="F215">
            <v>54.83</v>
          </cell>
          <cell r="G215">
            <v>-8.84</v>
          </cell>
          <cell r="H215">
            <v>746.81999999999994</v>
          </cell>
          <cell r="I215">
            <v>395.98</v>
          </cell>
          <cell r="J215">
            <v>350.85</v>
          </cell>
          <cell r="K215">
            <v>2048.35</v>
          </cell>
          <cell r="L215">
            <v>1262.27</v>
          </cell>
          <cell r="M215">
            <v>786.09999999999991</v>
          </cell>
        </row>
        <row r="216">
          <cell r="A216">
            <v>41275</v>
          </cell>
          <cell r="B216">
            <v>291.85000000000002</v>
          </cell>
          <cell r="C216">
            <v>133.52000000000001</v>
          </cell>
          <cell r="D216">
            <v>158.33000000000001</v>
          </cell>
          <cell r="E216">
            <v>4.2</v>
          </cell>
          <cell r="F216">
            <v>1.1399999999999999</v>
          </cell>
          <cell r="G216">
            <v>3.06</v>
          </cell>
          <cell r="H216">
            <v>74.040000000000006</v>
          </cell>
          <cell r="I216">
            <v>32.9</v>
          </cell>
          <cell r="J216">
            <v>41.14</v>
          </cell>
          <cell r="K216">
            <v>213.62</v>
          </cell>
          <cell r="L216">
            <v>99.49</v>
          </cell>
          <cell r="M216">
            <v>114.13</v>
          </cell>
        </row>
        <row r="217">
          <cell r="A217">
            <v>41306</v>
          </cell>
          <cell r="B217">
            <v>537.92000000000007</v>
          </cell>
          <cell r="C217">
            <v>275.94</v>
          </cell>
          <cell r="D217">
            <v>261.98</v>
          </cell>
          <cell r="E217">
            <v>8.379999999999999</v>
          </cell>
          <cell r="F217">
            <v>2.29</v>
          </cell>
          <cell r="G217">
            <v>6.09</v>
          </cell>
          <cell r="H217">
            <v>140.91000000000003</v>
          </cell>
          <cell r="I217">
            <v>64.09</v>
          </cell>
          <cell r="J217">
            <v>76.81</v>
          </cell>
          <cell r="K217">
            <v>388.64</v>
          </cell>
          <cell r="L217">
            <v>209.57</v>
          </cell>
          <cell r="M217">
            <v>179.07999999999998</v>
          </cell>
        </row>
        <row r="218">
          <cell r="A218">
            <v>41334</v>
          </cell>
          <cell r="B218">
            <v>768.16000000000008</v>
          </cell>
          <cell r="C218">
            <v>417.72</v>
          </cell>
          <cell r="D218">
            <v>350.44</v>
          </cell>
          <cell r="E218">
            <v>11.069999999999999</v>
          </cell>
          <cell r="F218">
            <v>7.78</v>
          </cell>
          <cell r="G218">
            <v>3.29</v>
          </cell>
          <cell r="H218">
            <v>205.61</v>
          </cell>
          <cell r="I218">
            <v>93.95</v>
          </cell>
          <cell r="J218">
            <v>111.64</v>
          </cell>
          <cell r="K218">
            <v>551.49</v>
          </cell>
          <cell r="L218">
            <v>315.99</v>
          </cell>
          <cell r="M218">
            <v>235.51</v>
          </cell>
        </row>
        <row r="219">
          <cell r="A219">
            <v>41365</v>
          </cell>
          <cell r="B219">
            <v>1038.52</v>
          </cell>
          <cell r="C219">
            <v>565.61</v>
          </cell>
          <cell r="D219">
            <v>472.90999999999997</v>
          </cell>
          <cell r="E219">
            <v>30.92</v>
          </cell>
          <cell r="F219">
            <v>16.47</v>
          </cell>
          <cell r="G219">
            <v>14.46</v>
          </cell>
          <cell r="H219">
            <v>275.47000000000003</v>
          </cell>
          <cell r="I219">
            <v>125.89</v>
          </cell>
          <cell r="J219">
            <v>149.57</v>
          </cell>
          <cell r="K219">
            <v>732.13</v>
          </cell>
          <cell r="L219">
            <v>423.26</v>
          </cell>
          <cell r="M219">
            <v>308.88</v>
          </cell>
        </row>
        <row r="220">
          <cell r="A220">
            <v>41395</v>
          </cell>
          <cell r="B220">
            <v>1363.1599999999999</v>
          </cell>
          <cell r="C220">
            <v>737.37</v>
          </cell>
          <cell r="D220">
            <v>625.79</v>
          </cell>
          <cell r="E220">
            <v>45.09</v>
          </cell>
          <cell r="F220">
            <v>28.06</v>
          </cell>
          <cell r="G220">
            <v>17.04</v>
          </cell>
          <cell r="H220">
            <v>345.39000000000004</v>
          </cell>
          <cell r="I220">
            <v>160.6</v>
          </cell>
          <cell r="J220">
            <v>184.78</v>
          </cell>
          <cell r="K220">
            <v>972.68000000000006</v>
          </cell>
          <cell r="L220">
            <v>548.72</v>
          </cell>
          <cell r="M220">
            <v>423.98</v>
          </cell>
        </row>
        <row r="221">
          <cell r="A221">
            <v>41426</v>
          </cell>
          <cell r="B221">
            <v>1709.2799999999997</v>
          </cell>
          <cell r="C221">
            <v>885.55</v>
          </cell>
          <cell r="D221">
            <v>823.73</v>
          </cell>
          <cell r="E221">
            <v>48.010000000000005</v>
          </cell>
          <cell r="F221">
            <v>29.919999999999998</v>
          </cell>
          <cell r="G221">
            <v>18.099999999999998</v>
          </cell>
          <cell r="H221">
            <v>406.85</v>
          </cell>
          <cell r="I221">
            <v>192.72</v>
          </cell>
          <cell r="J221">
            <v>214.11</v>
          </cell>
          <cell r="K221">
            <v>1254.42</v>
          </cell>
          <cell r="L221">
            <v>662.92000000000007</v>
          </cell>
          <cell r="M221">
            <v>591.52</v>
          </cell>
        </row>
        <row r="222">
          <cell r="A222">
            <v>41456</v>
          </cell>
          <cell r="B222">
            <v>1999.4099999999999</v>
          </cell>
          <cell r="C222">
            <v>1045.31</v>
          </cell>
          <cell r="D222">
            <v>954.11</v>
          </cell>
          <cell r="E222">
            <v>60.570000000000007</v>
          </cell>
          <cell r="F222">
            <v>38.03</v>
          </cell>
          <cell r="G222">
            <v>22.549999999999997</v>
          </cell>
          <cell r="H222">
            <v>496.03000000000003</v>
          </cell>
          <cell r="I222">
            <v>229.44</v>
          </cell>
          <cell r="J222">
            <v>266.56</v>
          </cell>
          <cell r="K222">
            <v>1442.81</v>
          </cell>
          <cell r="L222">
            <v>777.84</v>
          </cell>
          <cell r="M222">
            <v>664.99</v>
          </cell>
        </row>
        <row r="223">
          <cell r="A223">
            <v>41487</v>
          </cell>
          <cell r="B223">
            <v>2296.92</v>
          </cell>
          <cell r="C223">
            <v>1215.3799999999999</v>
          </cell>
          <cell r="D223">
            <v>1081.55</v>
          </cell>
          <cell r="E223">
            <v>65.06</v>
          </cell>
          <cell r="F223">
            <v>66.790000000000006</v>
          </cell>
          <cell r="G223">
            <v>-1.7200000000000024</v>
          </cell>
          <cell r="H223">
            <v>556.57000000000005</v>
          </cell>
          <cell r="I223">
            <v>260.49</v>
          </cell>
          <cell r="J223">
            <v>296.06</v>
          </cell>
          <cell r="K223">
            <v>1675.28</v>
          </cell>
          <cell r="L223">
            <v>888.1</v>
          </cell>
          <cell r="M223">
            <v>787.2</v>
          </cell>
        </row>
        <row r="224">
          <cell r="A224">
            <v>41518</v>
          </cell>
          <cell r="B224">
            <v>2573.69</v>
          </cell>
          <cell r="C224">
            <v>1372.53</v>
          </cell>
          <cell r="D224">
            <v>1201.1599999999999</v>
          </cell>
          <cell r="E224">
            <v>70.010000000000005</v>
          </cell>
          <cell r="F224">
            <v>71.430000000000007</v>
          </cell>
          <cell r="G224">
            <v>-1.4100000000000024</v>
          </cell>
          <cell r="H224">
            <v>625.55000000000007</v>
          </cell>
          <cell r="I224">
            <v>293.39</v>
          </cell>
          <cell r="J224">
            <v>332.14</v>
          </cell>
          <cell r="K224">
            <v>1878.12</v>
          </cell>
          <cell r="L224">
            <v>1007.72</v>
          </cell>
          <cell r="M224">
            <v>870.42000000000007</v>
          </cell>
        </row>
        <row r="225">
          <cell r="A225">
            <v>41548</v>
          </cell>
          <cell r="B225">
            <v>2841.69</v>
          </cell>
          <cell r="C225">
            <v>1529.9099999999999</v>
          </cell>
          <cell r="D225">
            <v>1311.7699999999998</v>
          </cell>
          <cell r="E225">
            <v>76.570000000000007</v>
          </cell>
          <cell r="F225">
            <v>74.110000000000014</v>
          </cell>
          <cell r="G225">
            <v>2.4699999999999975</v>
          </cell>
          <cell r="H225">
            <v>704.37000000000012</v>
          </cell>
          <cell r="I225">
            <v>329.74</v>
          </cell>
          <cell r="J225">
            <v>374.61</v>
          </cell>
          <cell r="K225">
            <v>2060.7399999999998</v>
          </cell>
          <cell r="L225">
            <v>1126.08</v>
          </cell>
          <cell r="M225">
            <v>934.68000000000006</v>
          </cell>
        </row>
        <row r="226">
          <cell r="A226">
            <v>41579</v>
          </cell>
          <cell r="B226">
            <v>3197.4900000000002</v>
          </cell>
          <cell r="C226">
            <v>1696.9799999999998</v>
          </cell>
          <cell r="D226">
            <v>1500.4999999999998</v>
          </cell>
          <cell r="E226">
            <v>86.09</v>
          </cell>
          <cell r="F226">
            <v>99.280000000000015</v>
          </cell>
          <cell r="G226">
            <v>-13.170000000000003</v>
          </cell>
          <cell r="H226">
            <v>790.07000000000016</v>
          </cell>
          <cell r="I226">
            <v>363.64</v>
          </cell>
          <cell r="J226">
            <v>426.41</v>
          </cell>
          <cell r="K226">
            <v>2321.3199999999997</v>
          </cell>
          <cell r="L226">
            <v>1234.0899999999999</v>
          </cell>
          <cell r="M226">
            <v>1087.25</v>
          </cell>
        </row>
        <row r="227">
          <cell r="A227">
            <v>41609</v>
          </cell>
          <cell r="B227">
            <v>3704.9500000000003</v>
          </cell>
          <cell r="C227">
            <v>1897.8399999999997</v>
          </cell>
          <cell r="D227">
            <v>1807.1</v>
          </cell>
          <cell r="E227">
            <v>91.92</v>
          </cell>
          <cell r="F227">
            <v>106.82000000000002</v>
          </cell>
          <cell r="G227">
            <v>-14.880000000000003</v>
          </cell>
          <cell r="H227">
            <v>898.9000000000002</v>
          </cell>
          <cell r="I227">
            <v>407.88</v>
          </cell>
          <cell r="J227">
            <v>491</v>
          </cell>
          <cell r="K227">
            <v>2714.12</v>
          </cell>
          <cell r="L227">
            <v>1383.1799999999998</v>
          </cell>
          <cell r="M227">
            <v>1330.96</v>
          </cell>
        </row>
        <row r="228">
          <cell r="A228">
            <v>41640</v>
          </cell>
          <cell r="B228">
            <v>386.17</v>
          </cell>
          <cell r="C228">
            <v>194.74</v>
          </cell>
          <cell r="D228">
            <v>191.43</v>
          </cell>
          <cell r="E228">
            <v>10.57</v>
          </cell>
          <cell r="F228">
            <v>6.84</v>
          </cell>
          <cell r="G228">
            <v>3.72</v>
          </cell>
          <cell r="H228">
            <v>75.37</v>
          </cell>
          <cell r="I228">
            <v>50.46</v>
          </cell>
          <cell r="J228">
            <v>24.91</v>
          </cell>
          <cell r="K228">
            <v>300.23</v>
          </cell>
          <cell r="L228">
            <v>137.43</v>
          </cell>
          <cell r="M228">
            <v>162.80000000000001</v>
          </cell>
        </row>
        <row r="229">
          <cell r="A229">
            <v>41671</v>
          </cell>
          <cell r="B229">
            <v>692.12</v>
          </cell>
          <cell r="C229">
            <v>423.20000000000005</v>
          </cell>
          <cell r="D229">
            <v>268.92</v>
          </cell>
          <cell r="E229">
            <v>19.77</v>
          </cell>
          <cell r="F229">
            <v>32.379999999999995</v>
          </cell>
          <cell r="G229">
            <v>-12.62</v>
          </cell>
          <cell r="H229">
            <v>152.07999999999998</v>
          </cell>
          <cell r="I229">
            <v>96.94</v>
          </cell>
          <cell r="J229">
            <v>55.15</v>
          </cell>
          <cell r="K229">
            <v>520.27</v>
          </cell>
          <cell r="L229">
            <v>293.88</v>
          </cell>
          <cell r="M229">
            <v>226.39000000000001</v>
          </cell>
        </row>
        <row r="230">
          <cell r="A230">
            <v>41699</v>
          </cell>
          <cell r="B230">
            <v>956.63</v>
          </cell>
          <cell r="C230">
            <v>608.24</v>
          </cell>
          <cell r="D230">
            <v>348.39</v>
          </cell>
          <cell r="E230">
            <v>28.31</v>
          </cell>
          <cell r="F230">
            <v>41.169999999999995</v>
          </cell>
          <cell r="G230">
            <v>-12.87</v>
          </cell>
          <cell r="H230">
            <v>210.58999999999997</v>
          </cell>
          <cell r="I230">
            <v>140.94</v>
          </cell>
          <cell r="J230">
            <v>69.650000000000006</v>
          </cell>
          <cell r="K230">
            <v>717.74</v>
          </cell>
          <cell r="L230">
            <v>426.13</v>
          </cell>
          <cell r="M230">
            <v>291.61</v>
          </cell>
        </row>
        <row r="231">
          <cell r="A231">
            <v>41730</v>
          </cell>
          <cell r="B231">
            <v>1248.23</v>
          </cell>
          <cell r="C231">
            <v>787.59</v>
          </cell>
          <cell r="D231">
            <v>460.64</v>
          </cell>
          <cell r="E231">
            <v>46.33</v>
          </cell>
          <cell r="F231">
            <v>50.209999999999994</v>
          </cell>
          <cell r="G231">
            <v>-3.8899999999999988</v>
          </cell>
          <cell r="H231">
            <v>279.95999999999998</v>
          </cell>
          <cell r="I231">
            <v>184.51</v>
          </cell>
          <cell r="J231">
            <v>95.45</v>
          </cell>
          <cell r="K231">
            <v>921.95</v>
          </cell>
          <cell r="L231">
            <v>552.88</v>
          </cell>
          <cell r="M231">
            <v>369.08000000000004</v>
          </cell>
        </row>
        <row r="232">
          <cell r="A232">
            <v>41760</v>
          </cell>
          <cell r="B232">
            <v>1584.04</v>
          </cell>
          <cell r="C232">
            <v>990.95</v>
          </cell>
          <cell r="D232">
            <v>593.08999999999992</v>
          </cell>
          <cell r="E232">
            <v>49.68</v>
          </cell>
          <cell r="F232">
            <v>74.139999999999986</v>
          </cell>
          <cell r="G232">
            <v>-24.47</v>
          </cell>
          <cell r="H232">
            <v>357.4</v>
          </cell>
          <cell r="I232">
            <v>222.82</v>
          </cell>
          <cell r="J232">
            <v>134.58000000000001</v>
          </cell>
          <cell r="K232">
            <v>1176.97</v>
          </cell>
          <cell r="L232">
            <v>694</v>
          </cell>
          <cell r="M232">
            <v>482.98</v>
          </cell>
        </row>
        <row r="233">
          <cell r="A233">
            <v>41791</v>
          </cell>
          <cell r="B233">
            <v>1927.26</v>
          </cell>
          <cell r="C233">
            <v>1163.05</v>
          </cell>
          <cell r="D233">
            <v>764.20999999999992</v>
          </cell>
          <cell r="E233">
            <v>55.23</v>
          </cell>
          <cell r="F233">
            <v>78.039999999999992</v>
          </cell>
          <cell r="G233">
            <v>-22.83</v>
          </cell>
          <cell r="H233">
            <v>425.78999999999996</v>
          </cell>
          <cell r="I233">
            <v>258.5</v>
          </cell>
          <cell r="J233">
            <v>167.3</v>
          </cell>
          <cell r="K233">
            <v>1446.25</v>
          </cell>
          <cell r="L233">
            <v>826.52</v>
          </cell>
          <cell r="M233">
            <v>619.74</v>
          </cell>
        </row>
        <row r="234">
          <cell r="A234">
            <v>41821</v>
          </cell>
          <cell r="B234">
            <v>2274.7399999999998</v>
          </cell>
          <cell r="C234">
            <v>1410.3799999999999</v>
          </cell>
          <cell r="D234">
            <v>864.3599999999999</v>
          </cell>
          <cell r="E234">
            <v>74.62</v>
          </cell>
          <cell r="F234">
            <v>86.61999999999999</v>
          </cell>
          <cell r="G234">
            <v>-12.029999999999998</v>
          </cell>
          <cell r="H234">
            <v>507.83</v>
          </cell>
          <cell r="I234">
            <v>325.95999999999998</v>
          </cell>
          <cell r="J234">
            <v>181.88000000000002</v>
          </cell>
          <cell r="K234">
            <v>1692.3</v>
          </cell>
          <cell r="L234">
            <v>997.81</v>
          </cell>
          <cell r="M234">
            <v>694.51</v>
          </cell>
        </row>
        <row r="235">
          <cell r="A235">
            <v>41852</v>
          </cell>
          <cell r="B235">
            <v>2538.3199999999997</v>
          </cell>
          <cell r="C235">
            <v>1596.57</v>
          </cell>
          <cell r="D235">
            <v>941.74999999999989</v>
          </cell>
          <cell r="E235">
            <v>78.990000000000009</v>
          </cell>
          <cell r="F235">
            <v>109.53999999999999</v>
          </cell>
          <cell r="G235">
            <v>-30.58</v>
          </cell>
          <cell r="H235">
            <v>573.37</v>
          </cell>
          <cell r="I235">
            <v>360.62</v>
          </cell>
          <cell r="J235">
            <v>212.76000000000002</v>
          </cell>
          <cell r="K235">
            <v>1885.97</v>
          </cell>
          <cell r="L235">
            <v>1126.42</v>
          </cell>
          <cell r="M235">
            <v>759.56999999999994</v>
          </cell>
        </row>
        <row r="236">
          <cell r="A236">
            <v>41883</v>
          </cell>
          <cell r="B236">
            <v>2867.5699999999997</v>
          </cell>
          <cell r="C236">
            <v>1800.33</v>
          </cell>
          <cell r="D236">
            <v>1067.25</v>
          </cell>
          <cell r="E236">
            <v>83.4</v>
          </cell>
          <cell r="F236">
            <v>114.89999999999999</v>
          </cell>
          <cell r="G236">
            <v>-31.529999999999998</v>
          </cell>
          <cell r="H236">
            <v>636.11</v>
          </cell>
          <cell r="I236">
            <v>403.4</v>
          </cell>
          <cell r="J236">
            <v>232.73000000000002</v>
          </cell>
          <cell r="K236">
            <v>2148.0700000000002</v>
          </cell>
          <cell r="L236">
            <v>1282.04</v>
          </cell>
          <cell r="M236">
            <v>866.05</v>
          </cell>
        </row>
        <row r="237">
          <cell r="A237">
            <v>41913</v>
          </cell>
          <cell r="B237">
            <v>3230.79</v>
          </cell>
          <cell r="C237">
            <v>1993.73</v>
          </cell>
          <cell r="D237">
            <v>1237.08</v>
          </cell>
          <cell r="E237">
            <v>98.73</v>
          </cell>
          <cell r="F237">
            <v>118.14999999999999</v>
          </cell>
          <cell r="G237">
            <v>-19.449999999999996</v>
          </cell>
          <cell r="H237">
            <v>717.87</v>
          </cell>
          <cell r="I237">
            <v>452.14</v>
          </cell>
          <cell r="J237">
            <v>265.75</v>
          </cell>
          <cell r="K237">
            <v>2414.2000000000003</v>
          </cell>
          <cell r="L237">
            <v>1423.46</v>
          </cell>
          <cell r="M237">
            <v>990.77</v>
          </cell>
        </row>
        <row r="238">
          <cell r="A238">
            <v>41944</v>
          </cell>
          <cell r="B238">
            <v>3517.86</v>
          </cell>
          <cell r="C238">
            <v>2211.29</v>
          </cell>
          <cell r="D238">
            <v>1306.5899999999999</v>
          </cell>
          <cell r="E238">
            <v>103.25</v>
          </cell>
          <cell r="F238">
            <v>139.82999999999998</v>
          </cell>
          <cell r="G238">
            <v>-36.619999999999997</v>
          </cell>
          <cell r="H238">
            <v>795.25</v>
          </cell>
          <cell r="I238">
            <v>492.76</v>
          </cell>
          <cell r="J238">
            <v>302.52</v>
          </cell>
          <cell r="K238">
            <v>2619.3700000000003</v>
          </cell>
          <cell r="L238">
            <v>1578.72</v>
          </cell>
          <cell r="M238">
            <v>1040.69</v>
          </cell>
        </row>
        <row r="239">
          <cell r="A239">
            <v>41974</v>
          </cell>
          <cell r="B239">
            <v>3850.9100000000003</v>
          </cell>
          <cell r="C239">
            <v>2512.79</v>
          </cell>
          <cell r="D239">
            <v>1338.1399999999999</v>
          </cell>
          <cell r="E239">
            <v>119.28</v>
          </cell>
          <cell r="F239">
            <v>146.73999999999998</v>
          </cell>
          <cell r="G239">
            <v>-27.509999999999998</v>
          </cell>
          <cell r="H239">
            <v>875.51</v>
          </cell>
          <cell r="I239">
            <v>543.53</v>
          </cell>
          <cell r="J239">
            <v>332.01</v>
          </cell>
          <cell r="K239">
            <v>2856.13</v>
          </cell>
          <cell r="L239">
            <v>1822.53</v>
          </cell>
          <cell r="M239">
            <v>1033.6300000000001</v>
          </cell>
        </row>
        <row r="240">
          <cell r="A240">
            <v>42005</v>
          </cell>
          <cell r="B240">
            <v>427.4</v>
          </cell>
          <cell r="C240">
            <v>284.88</v>
          </cell>
          <cell r="D240">
            <v>142.51</v>
          </cell>
          <cell r="E240">
            <v>6.83</v>
          </cell>
          <cell r="F240">
            <v>19.559999999999999</v>
          </cell>
          <cell r="G240">
            <v>-12.73</v>
          </cell>
          <cell r="H240">
            <v>71.150000000000006</v>
          </cell>
          <cell r="I240">
            <v>53.74</v>
          </cell>
          <cell r="J240">
            <v>17.41</v>
          </cell>
          <cell r="K240">
            <v>349.42</v>
          </cell>
          <cell r="L240">
            <v>211.59</v>
          </cell>
          <cell r="M240">
            <v>137.83000000000001</v>
          </cell>
        </row>
        <row r="241">
          <cell r="A241">
            <v>42036</v>
          </cell>
          <cell r="B241">
            <v>692.46</v>
          </cell>
          <cell r="C241">
            <v>478.59000000000003</v>
          </cell>
          <cell r="D241">
            <v>213.85999999999999</v>
          </cell>
          <cell r="E241">
            <v>13.879999999999999</v>
          </cell>
          <cell r="F241">
            <v>27.43</v>
          </cell>
          <cell r="G241">
            <v>-13.55</v>
          </cell>
          <cell r="H241">
            <v>128.44</v>
          </cell>
          <cell r="I241">
            <v>95.210000000000008</v>
          </cell>
          <cell r="J241">
            <v>33.230000000000004</v>
          </cell>
          <cell r="K241">
            <v>550.14</v>
          </cell>
          <cell r="L241">
            <v>355.97</v>
          </cell>
          <cell r="M241">
            <v>194.17000000000002</v>
          </cell>
        </row>
        <row r="242">
          <cell r="A242">
            <v>42064</v>
          </cell>
          <cell r="B242">
            <v>1081.47</v>
          </cell>
          <cell r="C242">
            <v>697.28</v>
          </cell>
          <cell r="D242">
            <v>384.17999999999995</v>
          </cell>
          <cell r="E242">
            <v>20.669999999999998</v>
          </cell>
          <cell r="F242">
            <v>34.58</v>
          </cell>
          <cell r="G242">
            <v>-13.91</v>
          </cell>
          <cell r="H242">
            <v>197.86</v>
          </cell>
          <cell r="I242">
            <v>140.43</v>
          </cell>
          <cell r="J242">
            <v>57.430000000000007</v>
          </cell>
          <cell r="K242">
            <v>862.94</v>
          </cell>
          <cell r="L242">
            <v>522.29</v>
          </cell>
          <cell r="M242">
            <v>340.65</v>
          </cell>
        </row>
        <row r="243">
          <cell r="A243">
            <v>42095</v>
          </cell>
          <cell r="B243">
            <v>1440.1100000000001</v>
          </cell>
          <cell r="C243">
            <v>914.21</v>
          </cell>
          <cell r="D243">
            <v>525.89</v>
          </cell>
          <cell r="E243">
            <v>37.769999999999996</v>
          </cell>
          <cell r="F243">
            <v>44.75</v>
          </cell>
          <cell r="G243">
            <v>-6.98</v>
          </cell>
          <cell r="H243">
            <v>275.18</v>
          </cell>
          <cell r="I243">
            <v>197.41</v>
          </cell>
          <cell r="J243">
            <v>77.78</v>
          </cell>
          <cell r="K243">
            <v>1127.1500000000001</v>
          </cell>
          <cell r="L243">
            <v>672.06999999999994</v>
          </cell>
          <cell r="M243">
            <v>455.08</v>
          </cell>
        </row>
        <row r="244">
          <cell r="A244">
            <v>42125</v>
          </cell>
          <cell r="B244">
            <v>1736.18</v>
          </cell>
          <cell r="C244">
            <v>1135.03</v>
          </cell>
          <cell r="D244">
            <v>601.14</v>
          </cell>
          <cell r="E244">
            <v>43.199999999999996</v>
          </cell>
          <cell r="F244">
            <v>65.960000000000008</v>
          </cell>
          <cell r="G244">
            <v>-22.75</v>
          </cell>
          <cell r="H244">
            <v>348.05</v>
          </cell>
          <cell r="I244">
            <v>251.2</v>
          </cell>
          <cell r="J244">
            <v>96.86</v>
          </cell>
          <cell r="K244">
            <v>1344.92</v>
          </cell>
          <cell r="L244">
            <v>817.9</v>
          </cell>
          <cell r="M244">
            <v>527.02</v>
          </cell>
        </row>
        <row r="245">
          <cell r="A245">
            <v>42156</v>
          </cell>
          <cell r="B245">
            <v>2079.02</v>
          </cell>
          <cell r="C245">
            <v>1366.37</v>
          </cell>
          <cell r="D245">
            <v>712.64</v>
          </cell>
          <cell r="E245">
            <v>50.69</v>
          </cell>
          <cell r="F245">
            <v>73.790000000000006</v>
          </cell>
          <cell r="G245">
            <v>-23.08</v>
          </cell>
          <cell r="H245">
            <v>425.18</v>
          </cell>
          <cell r="I245">
            <v>312.58</v>
          </cell>
          <cell r="J245">
            <v>112.61</v>
          </cell>
          <cell r="K245">
            <v>1603.14</v>
          </cell>
          <cell r="L245">
            <v>980.04</v>
          </cell>
          <cell r="M245">
            <v>623.11</v>
          </cell>
        </row>
        <row r="246">
          <cell r="A246">
            <v>42186</v>
          </cell>
          <cell r="B246">
            <v>2454.75</v>
          </cell>
          <cell r="C246">
            <v>1584.34</v>
          </cell>
          <cell r="D246">
            <v>870.4</v>
          </cell>
          <cell r="E246">
            <v>68.679999999999993</v>
          </cell>
          <cell r="F246">
            <v>84.910000000000011</v>
          </cell>
          <cell r="G246">
            <v>-16.209999999999997</v>
          </cell>
          <cell r="H246">
            <v>505.82</v>
          </cell>
          <cell r="I246">
            <v>366.69</v>
          </cell>
          <cell r="J246">
            <v>139.15</v>
          </cell>
          <cell r="K246">
            <v>1880.2400000000002</v>
          </cell>
          <cell r="L246">
            <v>1132.79</v>
          </cell>
          <cell r="M246">
            <v>747.46</v>
          </cell>
        </row>
        <row r="247">
          <cell r="A247">
            <v>42217</v>
          </cell>
          <cell r="B247">
            <v>2713</v>
          </cell>
          <cell r="C247">
            <v>1802.24</v>
          </cell>
          <cell r="D247">
            <v>910.74</v>
          </cell>
          <cell r="E247">
            <v>74.489999999999995</v>
          </cell>
          <cell r="F247">
            <v>105.12</v>
          </cell>
          <cell r="G247">
            <v>-30.61</v>
          </cell>
          <cell r="H247">
            <v>566.56999999999994</v>
          </cell>
          <cell r="I247">
            <v>424.11</v>
          </cell>
          <cell r="J247">
            <v>142.48000000000002</v>
          </cell>
          <cell r="K247">
            <v>2071.9300000000003</v>
          </cell>
          <cell r="L247">
            <v>1273.06</v>
          </cell>
          <cell r="M247">
            <v>798.88</v>
          </cell>
        </row>
        <row r="248">
          <cell r="A248">
            <v>42248</v>
          </cell>
          <cell r="B248">
            <v>3001.57</v>
          </cell>
          <cell r="C248">
            <v>2019.09</v>
          </cell>
          <cell r="D248">
            <v>982.46</v>
          </cell>
          <cell r="E248">
            <v>81.86999999999999</v>
          </cell>
          <cell r="F248">
            <v>110.95</v>
          </cell>
          <cell r="G248">
            <v>-29.07</v>
          </cell>
          <cell r="H248">
            <v>631.43999999999994</v>
          </cell>
          <cell r="I248">
            <v>489.77</v>
          </cell>
          <cell r="J248">
            <v>141.69000000000003</v>
          </cell>
          <cell r="K248">
            <v>2288.2500000000005</v>
          </cell>
          <cell r="L248">
            <v>1418.4099999999999</v>
          </cell>
          <cell r="M248">
            <v>869.84</v>
          </cell>
        </row>
        <row r="249">
          <cell r="A249">
            <v>42278</v>
          </cell>
          <cell r="B249">
            <v>3350.51</v>
          </cell>
          <cell r="C249">
            <v>2322.67</v>
          </cell>
          <cell r="D249">
            <v>1027.82</v>
          </cell>
          <cell r="E249">
            <v>101.53999999999999</v>
          </cell>
          <cell r="F249">
            <v>117.74000000000001</v>
          </cell>
          <cell r="G249">
            <v>-16.189999999999998</v>
          </cell>
          <cell r="H249">
            <v>708.81999999999994</v>
          </cell>
          <cell r="I249">
            <v>553.51</v>
          </cell>
          <cell r="J249">
            <v>155.33000000000004</v>
          </cell>
          <cell r="K249">
            <v>2540.1400000000003</v>
          </cell>
          <cell r="L249">
            <v>1651.4599999999998</v>
          </cell>
          <cell r="M249">
            <v>888.68000000000006</v>
          </cell>
        </row>
        <row r="250">
          <cell r="A250">
            <v>42309</v>
          </cell>
          <cell r="B250">
            <v>3765.13</v>
          </cell>
          <cell r="C250">
            <v>2590.1800000000003</v>
          </cell>
          <cell r="D250">
            <v>1174.9299999999998</v>
          </cell>
          <cell r="E250">
            <v>109.36999999999999</v>
          </cell>
          <cell r="F250">
            <v>140.93</v>
          </cell>
          <cell r="G250">
            <v>-31.549999999999997</v>
          </cell>
          <cell r="H250">
            <v>778.65</v>
          </cell>
          <cell r="I250">
            <v>614.1</v>
          </cell>
          <cell r="J250">
            <v>164.57000000000005</v>
          </cell>
          <cell r="K250">
            <v>2877.1100000000006</v>
          </cell>
          <cell r="L250">
            <v>1835.1899999999998</v>
          </cell>
          <cell r="M250">
            <v>1041.9100000000001</v>
          </cell>
        </row>
        <row r="251">
          <cell r="A251">
            <v>42339</v>
          </cell>
          <cell r="B251">
            <v>4233.22</v>
          </cell>
          <cell r="C251">
            <v>2822.6400000000003</v>
          </cell>
          <cell r="D251">
            <v>1410.5699999999997</v>
          </cell>
          <cell r="E251">
            <v>129.87</v>
          </cell>
          <cell r="F251">
            <v>147.62</v>
          </cell>
          <cell r="G251">
            <v>-17.739999999999995</v>
          </cell>
          <cell r="H251">
            <v>854.46</v>
          </cell>
          <cell r="I251">
            <v>671.65</v>
          </cell>
          <cell r="J251">
            <v>182.83000000000004</v>
          </cell>
          <cell r="K251">
            <v>3248.8900000000003</v>
          </cell>
          <cell r="L251">
            <v>2003.3999999999999</v>
          </cell>
          <cell r="M251">
            <v>1245.47</v>
          </cell>
        </row>
        <row r="252">
          <cell r="A252">
            <v>42370</v>
          </cell>
          <cell r="B252">
            <v>318.95999999999998</v>
          </cell>
          <cell r="C252">
            <v>242.92</v>
          </cell>
          <cell r="D252">
            <v>76.040000000000006</v>
          </cell>
          <cell r="E252">
            <v>8.67</v>
          </cell>
          <cell r="F252">
            <v>25.47</v>
          </cell>
          <cell r="G252">
            <v>-16.8</v>
          </cell>
          <cell r="H252">
            <v>67.94</v>
          </cell>
          <cell r="I252">
            <v>65.25</v>
          </cell>
          <cell r="J252">
            <v>2.69</v>
          </cell>
          <cell r="K252">
            <v>242.35</v>
          </cell>
          <cell r="L252">
            <v>152.19999999999999</v>
          </cell>
          <cell r="M252">
            <v>90.14</v>
          </cell>
        </row>
        <row r="253">
          <cell r="A253">
            <v>42401</v>
          </cell>
          <cell r="B253">
            <v>593.41</v>
          </cell>
          <cell r="C253">
            <v>512.66</v>
          </cell>
          <cell r="D253">
            <v>80.740000000000009</v>
          </cell>
          <cell r="E253">
            <v>18.920000000000002</v>
          </cell>
          <cell r="F253">
            <v>32.96</v>
          </cell>
          <cell r="G253">
            <v>-14.05</v>
          </cell>
          <cell r="H253">
            <v>138.49</v>
          </cell>
          <cell r="I253">
            <v>114.3</v>
          </cell>
          <cell r="J253">
            <v>24.19</v>
          </cell>
          <cell r="K253">
            <v>436</v>
          </cell>
          <cell r="L253">
            <v>365.4</v>
          </cell>
          <cell r="M253">
            <v>70.59</v>
          </cell>
        </row>
        <row r="254">
          <cell r="A254">
            <v>42430</v>
          </cell>
          <cell r="B254">
            <v>957.24</v>
          </cell>
          <cell r="C254">
            <v>771.75</v>
          </cell>
          <cell r="D254">
            <v>185.48000000000002</v>
          </cell>
          <cell r="E254">
            <v>26.37</v>
          </cell>
          <cell r="F254">
            <v>44.22</v>
          </cell>
          <cell r="G254">
            <v>-17.86</v>
          </cell>
          <cell r="H254">
            <v>225.34</v>
          </cell>
          <cell r="I254">
            <v>168.34</v>
          </cell>
          <cell r="J254">
            <v>57.010000000000005</v>
          </cell>
          <cell r="K254">
            <v>705.53</v>
          </cell>
          <cell r="L254">
            <v>559.18999999999994</v>
          </cell>
          <cell r="M254">
            <v>146.32999999999998</v>
          </cell>
        </row>
        <row r="255">
          <cell r="A255">
            <v>42461</v>
          </cell>
          <cell r="B255">
            <v>1302.4000000000001</v>
          </cell>
          <cell r="C255">
            <v>1103.81</v>
          </cell>
          <cell r="D255">
            <v>198.58</v>
          </cell>
          <cell r="E255">
            <v>44.3</v>
          </cell>
          <cell r="F255">
            <v>53.47</v>
          </cell>
          <cell r="G255">
            <v>-9.18</v>
          </cell>
          <cell r="H255">
            <v>294.29000000000002</v>
          </cell>
          <cell r="I255">
            <v>220.06</v>
          </cell>
          <cell r="J255">
            <v>74.240000000000009</v>
          </cell>
          <cell r="K255">
            <v>963.8</v>
          </cell>
          <cell r="L255">
            <v>830.27</v>
          </cell>
          <cell r="M255">
            <v>133.51</v>
          </cell>
        </row>
        <row r="256">
          <cell r="A256">
            <v>42491</v>
          </cell>
          <cell r="B256">
            <v>1634.93</v>
          </cell>
          <cell r="C256">
            <v>1354.58</v>
          </cell>
          <cell r="D256">
            <v>280.34000000000003</v>
          </cell>
          <cell r="E256">
            <v>51.01</v>
          </cell>
          <cell r="F256">
            <v>80.69</v>
          </cell>
          <cell r="G256">
            <v>-29.7</v>
          </cell>
          <cell r="H256">
            <v>373.34000000000003</v>
          </cell>
          <cell r="I256">
            <v>267.92</v>
          </cell>
          <cell r="J256">
            <v>105.44000000000001</v>
          </cell>
          <cell r="K256">
            <v>1210.57</v>
          </cell>
          <cell r="L256">
            <v>1005.96</v>
          </cell>
          <cell r="M256">
            <v>204.58999999999997</v>
          </cell>
        </row>
        <row r="257">
          <cell r="A257">
            <v>42522</v>
          </cell>
          <cell r="B257">
            <v>1975.2</v>
          </cell>
          <cell r="C257">
            <v>1580.6999999999998</v>
          </cell>
          <cell r="D257">
            <v>394.49</v>
          </cell>
          <cell r="E257">
            <v>59.519999999999996</v>
          </cell>
          <cell r="F257">
            <v>88.12</v>
          </cell>
          <cell r="G257">
            <v>-28.619999999999997</v>
          </cell>
          <cell r="H257">
            <v>448.78000000000003</v>
          </cell>
          <cell r="I257">
            <v>335.86</v>
          </cell>
          <cell r="J257">
            <v>112.94000000000001</v>
          </cell>
          <cell r="K257">
            <v>1466.8899999999999</v>
          </cell>
          <cell r="L257">
            <v>1156.71</v>
          </cell>
          <cell r="M257">
            <v>310.15999999999997</v>
          </cell>
        </row>
        <row r="258">
          <cell r="A258">
            <v>42552</v>
          </cell>
          <cell r="B258">
            <v>2299</v>
          </cell>
          <cell r="C258">
            <v>1862.7999999999997</v>
          </cell>
          <cell r="D258">
            <v>436.19</v>
          </cell>
          <cell r="E258">
            <v>78.61</v>
          </cell>
          <cell r="F258">
            <v>95.850000000000009</v>
          </cell>
          <cell r="G258">
            <v>-17.25</v>
          </cell>
          <cell r="H258">
            <v>523.47</v>
          </cell>
          <cell r="I258">
            <v>392.07</v>
          </cell>
          <cell r="J258">
            <v>131.42000000000002</v>
          </cell>
          <cell r="K258">
            <v>1696.9099999999999</v>
          </cell>
          <cell r="L258">
            <v>1374.8700000000001</v>
          </cell>
          <cell r="M258">
            <v>322.02</v>
          </cell>
        </row>
        <row r="259">
          <cell r="A259">
            <v>42583</v>
          </cell>
          <cell r="B259">
            <v>2668.2799999999997</v>
          </cell>
          <cell r="C259">
            <v>2062.2999999999997</v>
          </cell>
          <cell r="D259">
            <v>605.98</v>
          </cell>
          <cell r="E259">
            <v>90.94</v>
          </cell>
          <cell r="F259">
            <v>102.64000000000001</v>
          </cell>
          <cell r="G259">
            <v>-11.71</v>
          </cell>
          <cell r="H259">
            <v>593.42000000000007</v>
          </cell>
          <cell r="I259">
            <v>435.12</v>
          </cell>
          <cell r="J259">
            <v>158.32000000000002</v>
          </cell>
          <cell r="K259">
            <v>1983.9199999999998</v>
          </cell>
          <cell r="L259">
            <v>1524.5300000000002</v>
          </cell>
          <cell r="M259">
            <v>459.37</v>
          </cell>
        </row>
        <row r="260">
          <cell r="A260">
            <v>42614</v>
          </cell>
          <cell r="B260">
            <v>3033.41</v>
          </cell>
          <cell r="C260">
            <v>2354.8199999999997</v>
          </cell>
          <cell r="D260">
            <v>678.59</v>
          </cell>
          <cell r="E260">
            <v>99.78</v>
          </cell>
          <cell r="F260">
            <v>131.41000000000003</v>
          </cell>
          <cell r="G260">
            <v>-31.64</v>
          </cell>
          <cell r="H260">
            <v>649.73</v>
          </cell>
          <cell r="I260">
            <v>485.49</v>
          </cell>
          <cell r="J260">
            <v>164.27</v>
          </cell>
          <cell r="K260">
            <v>2283.8999999999996</v>
          </cell>
          <cell r="L260">
            <v>1737.9100000000003</v>
          </cell>
          <cell r="M260">
            <v>545.97</v>
          </cell>
        </row>
        <row r="261">
          <cell r="A261">
            <v>42644</v>
          </cell>
          <cell r="B261">
            <v>3409.42</v>
          </cell>
          <cell r="C261">
            <v>2641.12</v>
          </cell>
          <cell r="D261">
            <v>768.30000000000007</v>
          </cell>
          <cell r="E261">
            <v>119.23</v>
          </cell>
          <cell r="F261">
            <v>139.13000000000002</v>
          </cell>
          <cell r="G261">
            <v>-19.91</v>
          </cell>
          <cell r="H261">
            <v>720.25</v>
          </cell>
          <cell r="I261">
            <v>545.75</v>
          </cell>
          <cell r="J261">
            <v>174.53</v>
          </cell>
          <cell r="K261">
            <v>2569.9499999999998</v>
          </cell>
          <cell r="L261">
            <v>1956.2400000000002</v>
          </cell>
          <cell r="M261">
            <v>613.69000000000005</v>
          </cell>
        </row>
        <row r="262">
          <cell r="A262">
            <v>42675</v>
          </cell>
          <cell r="B262">
            <v>3797.6800000000003</v>
          </cell>
          <cell r="C262">
            <v>2929.7999999999997</v>
          </cell>
          <cell r="D262">
            <v>867.8900000000001</v>
          </cell>
          <cell r="E262">
            <v>128.81</v>
          </cell>
          <cell r="F262">
            <v>172.81000000000003</v>
          </cell>
          <cell r="G262">
            <v>-44.010000000000005</v>
          </cell>
          <cell r="H262">
            <v>805.45</v>
          </cell>
          <cell r="I262">
            <v>612.18000000000006</v>
          </cell>
          <cell r="J262">
            <v>193.3</v>
          </cell>
          <cell r="K262">
            <v>2863.4399999999996</v>
          </cell>
          <cell r="L262">
            <v>2144.8100000000004</v>
          </cell>
          <cell r="M262">
            <v>718.61</v>
          </cell>
        </row>
        <row r="263">
          <cell r="A263">
            <v>42705</v>
          </cell>
          <cell r="B263">
            <v>4260.01</v>
          </cell>
          <cell r="C263">
            <v>3253.0299999999997</v>
          </cell>
          <cell r="D263">
            <v>1006.9900000000001</v>
          </cell>
          <cell r="E263">
            <v>156.21</v>
          </cell>
          <cell r="F263">
            <v>181.23000000000002</v>
          </cell>
          <cell r="G263">
            <v>-25.030000000000005</v>
          </cell>
          <cell r="H263">
            <v>905.12</v>
          </cell>
          <cell r="I263">
            <v>680.93000000000006</v>
          </cell>
          <cell r="J263">
            <v>224.21</v>
          </cell>
          <cell r="K263">
            <v>3198.7</v>
          </cell>
          <cell r="L263">
            <v>2390.8600000000006</v>
          </cell>
          <cell r="M263">
            <v>807.82</v>
          </cell>
        </row>
        <row r="264">
          <cell r="A264">
            <v>42736</v>
          </cell>
          <cell r="B264">
            <v>395.56</v>
          </cell>
          <cell r="C264">
            <v>307.02999999999997</v>
          </cell>
          <cell r="D264">
            <v>88.53</v>
          </cell>
          <cell r="E264">
            <v>10.02</v>
          </cell>
          <cell r="F264">
            <v>8.26</v>
          </cell>
          <cell r="G264">
            <v>1.76</v>
          </cell>
          <cell r="H264">
            <v>79.819999999999993</v>
          </cell>
          <cell r="I264">
            <v>62.47</v>
          </cell>
          <cell r="J264">
            <v>17.350000000000001</v>
          </cell>
          <cell r="K264">
            <v>305.72000000000003</v>
          </cell>
          <cell r="L264">
            <v>236.31</v>
          </cell>
          <cell r="M264">
            <v>69.41</v>
          </cell>
        </row>
        <row r="265">
          <cell r="A265">
            <v>42767</v>
          </cell>
          <cell r="B265">
            <v>704.17000000000007</v>
          </cell>
          <cell r="C265">
            <v>601.5</v>
          </cell>
          <cell r="D265">
            <v>102.67</v>
          </cell>
          <cell r="E265">
            <v>17.649999999999999</v>
          </cell>
          <cell r="F265">
            <v>19.369999999999997</v>
          </cell>
          <cell r="G265">
            <v>-1.72</v>
          </cell>
          <cell r="H265">
            <v>149.80000000000001</v>
          </cell>
          <cell r="I265">
            <v>161.86000000000001</v>
          </cell>
          <cell r="J265">
            <v>-12.07</v>
          </cell>
          <cell r="K265">
            <v>536.73</v>
          </cell>
          <cell r="L265">
            <v>420.28</v>
          </cell>
          <cell r="M265">
            <v>116.44999999999999</v>
          </cell>
        </row>
        <row r="266">
          <cell r="A266">
            <v>42795</v>
          </cell>
          <cell r="B266">
            <v>1078.4100000000001</v>
          </cell>
          <cell r="C266">
            <v>883.23</v>
          </cell>
          <cell r="D266">
            <v>195.18</v>
          </cell>
          <cell r="E266">
            <v>27.839999999999996</v>
          </cell>
          <cell r="F266">
            <v>26.279999999999998</v>
          </cell>
          <cell r="G266">
            <v>1.57</v>
          </cell>
          <cell r="H266">
            <v>226.83</v>
          </cell>
          <cell r="I266">
            <v>234.69</v>
          </cell>
          <cell r="J266">
            <v>-7.87</v>
          </cell>
          <cell r="K266">
            <v>823.74</v>
          </cell>
          <cell r="L266">
            <v>622.28</v>
          </cell>
          <cell r="M266">
            <v>201.46999999999997</v>
          </cell>
        </row>
        <row r="267">
          <cell r="A267">
            <v>42826</v>
          </cell>
          <cell r="B267">
            <v>1386.06</v>
          </cell>
          <cell r="C267">
            <v>1117.05</v>
          </cell>
          <cell r="D267">
            <v>269</v>
          </cell>
          <cell r="E267">
            <v>47.44</v>
          </cell>
          <cell r="F267">
            <v>51.36</v>
          </cell>
          <cell r="G267">
            <v>-3.91</v>
          </cell>
          <cell r="H267">
            <v>308.68</v>
          </cell>
          <cell r="I267">
            <v>285.04000000000002</v>
          </cell>
          <cell r="J267">
            <v>23.619999999999997</v>
          </cell>
          <cell r="K267">
            <v>1029.94</v>
          </cell>
          <cell r="L267">
            <v>780.67</v>
          </cell>
          <cell r="M267">
            <v>249.27999999999997</v>
          </cell>
        </row>
        <row r="268">
          <cell r="A268">
            <v>42856</v>
          </cell>
          <cell r="B268">
            <v>1752.28</v>
          </cell>
          <cell r="C268">
            <v>1403.44</v>
          </cell>
          <cell r="D268">
            <v>348.83</v>
          </cell>
          <cell r="E268">
            <v>56.42</v>
          </cell>
          <cell r="F268">
            <v>58.91</v>
          </cell>
          <cell r="G268">
            <v>-2.4800000000000004</v>
          </cell>
          <cell r="H268">
            <v>386.32</v>
          </cell>
          <cell r="I268">
            <v>345.68</v>
          </cell>
          <cell r="J268">
            <v>40.619999999999997</v>
          </cell>
          <cell r="K268">
            <v>1309.5500000000002</v>
          </cell>
          <cell r="L268">
            <v>998.86999999999989</v>
          </cell>
          <cell r="M268">
            <v>310.68999999999994</v>
          </cell>
        </row>
        <row r="269">
          <cell r="A269">
            <v>42887</v>
          </cell>
          <cell r="B269">
            <v>2088.65</v>
          </cell>
          <cell r="C269">
            <v>1667.9</v>
          </cell>
          <cell r="D269">
            <v>420.74</v>
          </cell>
          <cell r="E269">
            <v>64.81</v>
          </cell>
          <cell r="F269">
            <v>70.42</v>
          </cell>
          <cell r="G269">
            <v>-5.6000000000000005</v>
          </cell>
          <cell r="H269">
            <v>477.34</v>
          </cell>
          <cell r="I269">
            <v>401.77</v>
          </cell>
          <cell r="J269">
            <v>75.55</v>
          </cell>
          <cell r="K269">
            <v>1546.5100000000002</v>
          </cell>
          <cell r="L269">
            <v>1195.73</v>
          </cell>
          <cell r="M269">
            <v>350.78999999999996</v>
          </cell>
        </row>
        <row r="270">
          <cell r="A270">
            <v>42917</v>
          </cell>
          <cell r="B270">
            <v>2444.86</v>
          </cell>
          <cell r="C270">
            <v>1946.1100000000001</v>
          </cell>
          <cell r="D270">
            <v>498.74</v>
          </cell>
          <cell r="E270">
            <v>86.38</v>
          </cell>
          <cell r="F270">
            <v>78.23</v>
          </cell>
          <cell r="G270">
            <v>8.16</v>
          </cell>
          <cell r="H270">
            <v>565.92999999999995</v>
          </cell>
          <cell r="I270">
            <v>467.95</v>
          </cell>
          <cell r="J270">
            <v>97.96</v>
          </cell>
          <cell r="K270">
            <v>1792.5700000000002</v>
          </cell>
          <cell r="L270">
            <v>1399.96</v>
          </cell>
          <cell r="M270">
            <v>392.61999999999995</v>
          </cell>
        </row>
        <row r="271">
          <cell r="A271">
            <v>42948</v>
          </cell>
          <cell r="B271">
            <v>2802.4700000000003</v>
          </cell>
          <cell r="C271">
            <v>2211.0500000000002</v>
          </cell>
          <cell r="D271">
            <v>591.41</v>
          </cell>
          <cell r="E271">
            <v>94.81</v>
          </cell>
          <cell r="F271">
            <v>84.83</v>
          </cell>
          <cell r="G271">
            <v>9.98</v>
          </cell>
          <cell r="H271">
            <v>642.64</v>
          </cell>
          <cell r="I271">
            <v>531.58000000000004</v>
          </cell>
          <cell r="J271">
            <v>111.03999999999999</v>
          </cell>
          <cell r="K271">
            <v>2065.0500000000002</v>
          </cell>
          <cell r="L271">
            <v>1594.67</v>
          </cell>
          <cell r="M271">
            <v>470.38999999999993</v>
          </cell>
        </row>
        <row r="272">
          <cell r="A272">
            <v>42979</v>
          </cell>
          <cell r="B272">
            <v>3123.4300000000003</v>
          </cell>
          <cell r="C272">
            <v>2471.54</v>
          </cell>
          <cell r="D272">
            <v>651.88</v>
          </cell>
          <cell r="E272">
            <v>103.84</v>
          </cell>
          <cell r="F272">
            <v>91.19</v>
          </cell>
          <cell r="G272">
            <v>12.65</v>
          </cell>
          <cell r="H272">
            <v>726.21</v>
          </cell>
          <cell r="I272">
            <v>599.25</v>
          </cell>
          <cell r="J272">
            <v>126.94999999999999</v>
          </cell>
          <cell r="K272">
            <v>2293.4100000000003</v>
          </cell>
          <cell r="L272">
            <v>1781.14</v>
          </cell>
          <cell r="M272">
            <v>512.28</v>
          </cell>
        </row>
        <row r="273">
          <cell r="A273">
            <v>43009</v>
          </cell>
          <cell r="B273">
            <v>3438.2700000000004</v>
          </cell>
          <cell r="C273">
            <v>2755.84</v>
          </cell>
          <cell r="D273">
            <v>682.42</v>
          </cell>
          <cell r="E273">
            <v>127.98</v>
          </cell>
          <cell r="F273">
            <v>117.06</v>
          </cell>
          <cell r="G273">
            <v>10.92</v>
          </cell>
          <cell r="H273">
            <v>803.92000000000007</v>
          </cell>
          <cell r="I273">
            <v>673.06</v>
          </cell>
          <cell r="J273">
            <v>130.85</v>
          </cell>
          <cell r="K273">
            <v>2506.3900000000003</v>
          </cell>
          <cell r="L273">
            <v>1965.75</v>
          </cell>
          <cell r="M273">
            <v>540.65</v>
          </cell>
        </row>
        <row r="274">
          <cell r="A274">
            <v>43040</v>
          </cell>
          <cell r="B274">
            <v>3838.0400000000004</v>
          </cell>
          <cell r="C274">
            <v>3043.38</v>
          </cell>
          <cell r="D274">
            <v>794.65</v>
          </cell>
          <cell r="E274">
            <v>138.67000000000002</v>
          </cell>
          <cell r="F274">
            <v>127.1</v>
          </cell>
          <cell r="G274">
            <v>11.57</v>
          </cell>
          <cell r="H274">
            <v>885.69</v>
          </cell>
          <cell r="I274">
            <v>746.19999999999993</v>
          </cell>
          <cell r="J274">
            <v>139.47999999999999</v>
          </cell>
          <cell r="K274">
            <v>2813.6900000000005</v>
          </cell>
          <cell r="L274">
            <v>2170.1</v>
          </cell>
          <cell r="M274">
            <v>643.6</v>
          </cell>
        </row>
        <row r="275">
          <cell r="A275">
            <v>43070</v>
          </cell>
          <cell r="B275">
            <v>4306.2300000000005</v>
          </cell>
          <cell r="C275">
            <v>3406.7000000000003</v>
          </cell>
          <cell r="D275">
            <v>899.52</v>
          </cell>
          <cell r="E275">
            <v>164.08</v>
          </cell>
          <cell r="F275">
            <v>158.60999999999999</v>
          </cell>
          <cell r="G275">
            <v>5.4700000000000006</v>
          </cell>
          <cell r="H275">
            <v>998.1400000000001</v>
          </cell>
          <cell r="I275">
            <v>825.31999999999994</v>
          </cell>
          <cell r="J275">
            <v>172.81</v>
          </cell>
          <cell r="K275">
            <v>3144.0200000000004</v>
          </cell>
          <cell r="L275">
            <v>2422.79</v>
          </cell>
          <cell r="M275">
            <v>721.24</v>
          </cell>
        </row>
        <row r="276">
          <cell r="A276">
            <v>43101</v>
          </cell>
          <cell r="B276">
            <v>319.13</v>
          </cell>
          <cell r="C276">
            <v>303.08</v>
          </cell>
          <cell r="D276">
            <v>16.05</v>
          </cell>
          <cell r="E276">
            <v>11.38</v>
          </cell>
          <cell r="F276">
            <v>8.0399999999999991</v>
          </cell>
          <cell r="G276">
            <v>3.34</v>
          </cell>
          <cell r="H276">
            <v>87.32</v>
          </cell>
          <cell r="I276">
            <v>73.540000000000006</v>
          </cell>
          <cell r="J276">
            <v>13.78</v>
          </cell>
          <cell r="K276">
            <v>220.43</v>
          </cell>
          <cell r="L276">
            <v>221.5</v>
          </cell>
          <cell r="M276">
            <v>-1.06</v>
          </cell>
        </row>
        <row r="277">
          <cell r="A277">
            <v>43132</v>
          </cell>
          <cell r="B277">
            <v>646.45000000000005</v>
          </cell>
          <cell r="C277">
            <v>564.24</v>
          </cell>
          <cell r="D277">
            <v>82.21</v>
          </cell>
          <cell r="E277">
            <v>23.97</v>
          </cell>
          <cell r="F277">
            <v>32.76</v>
          </cell>
          <cell r="G277">
            <v>-8.7900000000000009</v>
          </cell>
          <cell r="H277">
            <v>170.22</v>
          </cell>
          <cell r="I277">
            <v>128.42000000000002</v>
          </cell>
          <cell r="J277">
            <v>41.8</v>
          </cell>
          <cell r="K277">
            <v>452.26</v>
          </cell>
          <cell r="L277">
            <v>403.06</v>
          </cell>
          <cell r="M277">
            <v>49.21</v>
          </cell>
        </row>
        <row r="278">
          <cell r="A278">
            <v>43160</v>
          </cell>
          <cell r="B278">
            <v>971.78</v>
          </cell>
          <cell r="C278">
            <v>860.64</v>
          </cell>
          <cell r="D278">
            <v>111.13999999999999</v>
          </cell>
          <cell r="E278">
            <v>34.29</v>
          </cell>
          <cell r="F278">
            <v>76.61</v>
          </cell>
          <cell r="G278">
            <v>-42.32</v>
          </cell>
          <cell r="H278">
            <v>256.40999999999997</v>
          </cell>
          <cell r="I278">
            <v>188.4</v>
          </cell>
          <cell r="J278">
            <v>68.009999999999991</v>
          </cell>
          <cell r="K278">
            <v>681.07999999999993</v>
          </cell>
          <cell r="L278">
            <v>595.63</v>
          </cell>
          <cell r="M278">
            <v>85.460000000000008</v>
          </cell>
        </row>
        <row r="279">
          <cell r="A279">
            <v>43191</v>
          </cell>
          <cell r="B279">
            <v>1332.62</v>
          </cell>
          <cell r="C279">
            <v>1156.75</v>
          </cell>
          <cell r="D279">
            <v>175.87</v>
          </cell>
          <cell r="E279">
            <v>55.37</v>
          </cell>
          <cell r="F279">
            <v>86.49</v>
          </cell>
          <cell r="G279">
            <v>-31.12</v>
          </cell>
          <cell r="H279">
            <v>335.35999999999996</v>
          </cell>
          <cell r="I279">
            <v>257.14</v>
          </cell>
          <cell r="J279">
            <v>78.22</v>
          </cell>
          <cell r="K279">
            <v>941.88999999999987</v>
          </cell>
          <cell r="L279">
            <v>813.12</v>
          </cell>
          <cell r="M279">
            <v>128.78</v>
          </cell>
        </row>
        <row r="280">
          <cell r="A280">
            <v>43221</v>
          </cell>
          <cell r="B280">
            <v>1712.12</v>
          </cell>
          <cell r="C280">
            <v>1434.57</v>
          </cell>
          <cell r="D280">
            <v>277.55</v>
          </cell>
          <cell r="E280">
            <v>64.989999999999995</v>
          </cell>
          <cell r="F280">
            <v>97.21</v>
          </cell>
          <cell r="G280">
            <v>-32.22</v>
          </cell>
          <cell r="H280">
            <v>421.62999999999994</v>
          </cell>
          <cell r="I280">
            <v>324.62</v>
          </cell>
          <cell r="J280">
            <v>97.009999999999991</v>
          </cell>
          <cell r="K280">
            <v>1225.5099999999998</v>
          </cell>
          <cell r="L280">
            <v>1012.75</v>
          </cell>
          <cell r="M280">
            <v>212.76999999999998</v>
          </cell>
        </row>
        <row r="281">
          <cell r="A281">
            <v>43252</v>
          </cell>
          <cell r="B281">
            <v>2040.4499999999998</v>
          </cell>
          <cell r="C281">
            <v>1734.08</v>
          </cell>
          <cell r="D281">
            <v>306.37</v>
          </cell>
          <cell r="E281">
            <v>75.289999999999992</v>
          </cell>
          <cell r="F281">
            <v>108.71</v>
          </cell>
          <cell r="G281">
            <v>-33.409999999999997</v>
          </cell>
          <cell r="H281">
            <v>506.55999999999995</v>
          </cell>
          <cell r="I281">
            <v>406.6</v>
          </cell>
          <cell r="J281">
            <v>99.96</v>
          </cell>
          <cell r="K281">
            <v>1458.5999999999997</v>
          </cell>
          <cell r="L281">
            <v>1218.78</v>
          </cell>
          <cell r="M281">
            <v>239.82999999999998</v>
          </cell>
        </row>
        <row r="282">
          <cell r="A282">
            <v>43282</v>
          </cell>
          <cell r="B282">
            <v>2448.1899999999996</v>
          </cell>
          <cell r="C282">
            <v>2037.34</v>
          </cell>
          <cell r="D282">
            <v>410.85</v>
          </cell>
          <cell r="E282">
            <v>96.759999999999991</v>
          </cell>
          <cell r="F282">
            <v>119.00999999999999</v>
          </cell>
          <cell r="G282">
            <v>-22.239999999999995</v>
          </cell>
          <cell r="H282">
            <v>594.45999999999992</v>
          </cell>
          <cell r="I282">
            <v>473.67</v>
          </cell>
          <cell r="J282">
            <v>120.78999999999999</v>
          </cell>
          <cell r="K282">
            <v>1756.9699999999998</v>
          </cell>
          <cell r="L282">
            <v>1444.67</v>
          </cell>
          <cell r="M282">
            <v>312.31</v>
          </cell>
        </row>
        <row r="283">
          <cell r="A283">
            <v>43313</v>
          </cell>
          <cell r="B283">
            <v>2767.3299999999995</v>
          </cell>
          <cell r="C283">
            <v>2345.2999999999997</v>
          </cell>
          <cell r="D283">
            <v>422.04</v>
          </cell>
          <cell r="E283">
            <v>106.69999999999999</v>
          </cell>
          <cell r="F283">
            <v>149.08999999999997</v>
          </cell>
          <cell r="G283">
            <v>-42.36999999999999</v>
          </cell>
          <cell r="H283">
            <v>667.56</v>
          </cell>
          <cell r="I283">
            <v>538.82000000000005</v>
          </cell>
          <cell r="J283">
            <v>128.75</v>
          </cell>
          <cell r="K283">
            <v>1993.0699999999997</v>
          </cell>
          <cell r="L283">
            <v>1657.4</v>
          </cell>
          <cell r="M283">
            <v>335.67</v>
          </cell>
        </row>
        <row r="284">
          <cell r="A284">
            <v>43344</v>
          </cell>
          <cell r="B284">
            <v>3114.3199999999997</v>
          </cell>
          <cell r="C284">
            <v>2624.62</v>
          </cell>
          <cell r="D284">
            <v>489.72</v>
          </cell>
          <cell r="E284">
            <v>126.47999999999999</v>
          </cell>
          <cell r="F284">
            <v>158.02999999999997</v>
          </cell>
          <cell r="G284">
            <v>-31.52999999999999</v>
          </cell>
          <cell r="H284">
            <v>749.64</v>
          </cell>
          <cell r="I284">
            <v>593.2700000000001</v>
          </cell>
          <cell r="J284">
            <v>156.38</v>
          </cell>
          <cell r="K284">
            <v>2238.1999999999998</v>
          </cell>
          <cell r="L284">
            <v>1873.3200000000002</v>
          </cell>
          <cell r="M284">
            <v>364.88</v>
          </cell>
        </row>
        <row r="285">
          <cell r="A285">
            <v>43374</v>
          </cell>
          <cell r="B285">
            <v>3473.64</v>
          </cell>
          <cell r="C285">
            <v>2970.31</v>
          </cell>
          <cell r="D285">
            <v>503.35</v>
          </cell>
          <cell r="E285">
            <v>151.19999999999999</v>
          </cell>
          <cell r="F285">
            <v>173.58999999999997</v>
          </cell>
          <cell r="G285">
            <v>-22.359999999999992</v>
          </cell>
          <cell r="H285">
            <v>830.29</v>
          </cell>
          <cell r="I285">
            <v>685.71</v>
          </cell>
          <cell r="J285">
            <v>144.57999999999998</v>
          </cell>
          <cell r="K285">
            <v>2492.1499999999996</v>
          </cell>
          <cell r="L285">
            <v>2111.0100000000002</v>
          </cell>
          <cell r="M285">
            <v>381.13</v>
          </cell>
        </row>
        <row r="286">
          <cell r="A286">
            <v>43405</v>
          </cell>
          <cell r="B286">
            <v>3793.7599999999998</v>
          </cell>
          <cell r="C286">
            <v>3276.96</v>
          </cell>
          <cell r="D286">
            <v>516.83000000000004</v>
          </cell>
          <cell r="E286">
            <v>165.22</v>
          </cell>
          <cell r="F286">
            <v>186.65999999999997</v>
          </cell>
          <cell r="G286">
            <v>-21.399999999999991</v>
          </cell>
          <cell r="H286">
            <v>914.41</v>
          </cell>
          <cell r="I286">
            <v>759.47</v>
          </cell>
          <cell r="J286">
            <v>154.94</v>
          </cell>
          <cell r="K286">
            <v>2714.1299999999997</v>
          </cell>
          <cell r="L286">
            <v>2330.8300000000004</v>
          </cell>
          <cell r="M286">
            <v>383.29</v>
          </cell>
        </row>
        <row r="287">
          <cell r="A287">
            <v>43435</v>
          </cell>
          <cell r="B287">
            <v>4292.9299999999994</v>
          </cell>
          <cell r="C287">
            <v>3642.75</v>
          </cell>
          <cell r="D287">
            <v>650.21</v>
          </cell>
          <cell r="E287">
            <v>194.36</v>
          </cell>
          <cell r="F287">
            <v>222.61999999999998</v>
          </cell>
          <cell r="G287">
            <v>-28.20999999999999</v>
          </cell>
          <cell r="H287">
            <v>1013.48</v>
          </cell>
          <cell r="I287">
            <v>852.79</v>
          </cell>
          <cell r="J287">
            <v>160.68</v>
          </cell>
          <cell r="K287">
            <v>3085.0899999999997</v>
          </cell>
          <cell r="L287">
            <v>2567.34</v>
          </cell>
          <cell r="M287">
            <v>517.74</v>
          </cell>
        </row>
        <row r="288">
          <cell r="A288">
            <v>43466</v>
          </cell>
          <cell r="B288">
            <v>381.41</v>
          </cell>
          <cell r="C288">
            <v>422.49</v>
          </cell>
          <cell r="D288">
            <v>-41.08</v>
          </cell>
          <cell r="E288">
            <v>22.28</v>
          </cell>
          <cell r="F288">
            <v>8.4</v>
          </cell>
          <cell r="G288">
            <v>13.88</v>
          </cell>
          <cell r="H288">
            <v>96.9</v>
          </cell>
          <cell r="I288">
            <v>72.849999999999994</v>
          </cell>
          <cell r="J288">
            <v>24.05</v>
          </cell>
          <cell r="K288">
            <v>262.22000000000003</v>
          </cell>
          <cell r="L288">
            <v>341.24</v>
          </cell>
          <cell r="M288">
            <v>-79.010000000000005</v>
          </cell>
        </row>
        <row r="289">
          <cell r="A289">
            <v>43497</v>
          </cell>
          <cell r="B289">
            <v>749.31</v>
          </cell>
          <cell r="C289">
            <v>749.89</v>
          </cell>
          <cell r="D289">
            <v>-0.57999999999999829</v>
          </cell>
          <cell r="E289">
            <v>32.75</v>
          </cell>
          <cell r="F289">
            <v>17.96</v>
          </cell>
          <cell r="G289">
            <v>14.790000000000001</v>
          </cell>
          <cell r="H289">
            <v>200.75</v>
          </cell>
          <cell r="I289">
            <v>158.47999999999999</v>
          </cell>
          <cell r="J289">
            <v>42.269999999999996</v>
          </cell>
          <cell r="K289">
            <v>515.79</v>
          </cell>
          <cell r="L289">
            <v>573.45000000000005</v>
          </cell>
          <cell r="M289">
            <v>-57.650000000000006</v>
          </cell>
        </row>
        <row r="290">
          <cell r="A290">
            <v>43525</v>
          </cell>
          <cell r="B290">
            <v>1119.56</v>
          </cell>
          <cell r="C290">
            <v>1043.96</v>
          </cell>
          <cell r="D290">
            <v>75.61</v>
          </cell>
          <cell r="E290">
            <v>51.39</v>
          </cell>
          <cell r="F290">
            <v>54.08</v>
          </cell>
          <cell r="G290">
            <v>-2.6899999999999995</v>
          </cell>
          <cell r="H290">
            <v>275.56</v>
          </cell>
          <cell r="I290">
            <v>218.89999999999998</v>
          </cell>
          <cell r="J290">
            <v>56.65</v>
          </cell>
          <cell r="K290">
            <v>792.58999999999992</v>
          </cell>
          <cell r="L290">
            <v>770.97</v>
          </cell>
          <cell r="M290">
            <v>21.629999999999995</v>
          </cell>
        </row>
        <row r="291">
          <cell r="A291">
            <v>43556</v>
          </cell>
          <cell r="B291">
            <v>1486.48</v>
          </cell>
          <cell r="C291">
            <v>1392.46</v>
          </cell>
          <cell r="D291">
            <v>94.03</v>
          </cell>
          <cell r="E291">
            <v>83.460000000000008</v>
          </cell>
          <cell r="F291">
            <v>84.66</v>
          </cell>
          <cell r="G291">
            <v>-1.1899999999999995</v>
          </cell>
          <cell r="H291">
            <v>371.56</v>
          </cell>
          <cell r="I291">
            <v>293.88</v>
          </cell>
          <cell r="J291">
            <v>77.680000000000007</v>
          </cell>
          <cell r="K291">
            <v>1031.4299999999998</v>
          </cell>
          <cell r="L291">
            <v>1013.9100000000001</v>
          </cell>
          <cell r="M291">
            <v>17.529999999999994</v>
          </cell>
        </row>
        <row r="292">
          <cell r="A292">
            <v>43586</v>
          </cell>
          <cell r="B292">
            <v>1872.64</v>
          </cell>
          <cell r="C292">
            <v>1708.08</v>
          </cell>
          <cell r="D292">
            <v>164.56</v>
          </cell>
          <cell r="E292">
            <v>96.550000000000011</v>
          </cell>
          <cell r="F292">
            <v>92.28</v>
          </cell>
          <cell r="G292">
            <v>4.2700000000000005</v>
          </cell>
          <cell r="H292">
            <v>469.52</v>
          </cell>
          <cell r="I292">
            <v>352.33</v>
          </cell>
          <cell r="J292">
            <v>117.19</v>
          </cell>
          <cell r="K292">
            <v>1306.54</v>
          </cell>
          <cell r="L292">
            <v>1263.46</v>
          </cell>
          <cell r="M292">
            <v>43.089999999999989</v>
          </cell>
        </row>
        <row r="293">
          <cell r="A293">
            <v>43617</v>
          </cell>
          <cell r="B293">
            <v>2220.6</v>
          </cell>
          <cell r="C293">
            <v>2059.38</v>
          </cell>
          <cell r="D293">
            <v>161.22</v>
          </cell>
          <cell r="E293">
            <v>105.71000000000001</v>
          </cell>
          <cell r="F293">
            <v>120.12</v>
          </cell>
          <cell r="G293">
            <v>-14.41</v>
          </cell>
          <cell r="H293">
            <v>576.02</v>
          </cell>
          <cell r="I293">
            <v>416.71</v>
          </cell>
          <cell r="J293">
            <v>159.31</v>
          </cell>
          <cell r="K293">
            <v>1538.84</v>
          </cell>
          <cell r="L293">
            <v>1522.54</v>
          </cell>
          <cell r="M293">
            <v>16.309999999999988</v>
          </cell>
        </row>
        <row r="294">
          <cell r="A294">
            <v>43647</v>
          </cell>
          <cell r="B294">
            <v>2661.89</v>
          </cell>
          <cell r="C294">
            <v>2439.6000000000004</v>
          </cell>
          <cell r="D294">
            <v>222.29</v>
          </cell>
          <cell r="E294">
            <v>130.79000000000002</v>
          </cell>
          <cell r="F294">
            <v>129.75</v>
          </cell>
          <cell r="G294">
            <v>1.0399999999999991</v>
          </cell>
          <cell r="H294">
            <v>678.55</v>
          </cell>
          <cell r="I294">
            <v>486.7</v>
          </cell>
          <cell r="J294">
            <v>191.85</v>
          </cell>
          <cell r="K294">
            <v>1852.52</v>
          </cell>
          <cell r="L294">
            <v>1823.1399999999999</v>
          </cell>
          <cell r="M294">
            <v>29.389999999999986</v>
          </cell>
        </row>
        <row r="295">
          <cell r="A295">
            <v>43678</v>
          </cell>
          <cell r="B295">
            <v>3032.33</v>
          </cell>
          <cell r="C295">
            <v>2746.2400000000002</v>
          </cell>
          <cell r="D295">
            <v>286.08999999999997</v>
          </cell>
          <cell r="E295">
            <v>142.69000000000003</v>
          </cell>
          <cell r="F295">
            <v>136.51</v>
          </cell>
          <cell r="G295">
            <v>6.1799999999999988</v>
          </cell>
          <cell r="H295">
            <v>762.36999999999989</v>
          </cell>
          <cell r="I295">
            <v>545.35</v>
          </cell>
          <cell r="J295">
            <v>217.03</v>
          </cell>
          <cell r="K295">
            <v>2127.2399999999998</v>
          </cell>
          <cell r="L295">
            <v>2064.38</v>
          </cell>
          <cell r="M295">
            <v>62.869999999999983</v>
          </cell>
        </row>
        <row r="296">
          <cell r="A296">
            <v>43709</v>
          </cell>
          <cell r="B296">
            <v>3449.37</v>
          </cell>
          <cell r="C296">
            <v>3088.57</v>
          </cell>
          <cell r="D296">
            <v>360.79999999999995</v>
          </cell>
          <cell r="E296">
            <v>154.40000000000003</v>
          </cell>
          <cell r="F296">
            <v>144.38</v>
          </cell>
          <cell r="G296">
            <v>10.02</v>
          </cell>
          <cell r="H296">
            <v>849.66999999999985</v>
          </cell>
          <cell r="I296">
            <v>621.99</v>
          </cell>
          <cell r="J296">
            <v>227.69</v>
          </cell>
          <cell r="K296">
            <v>2445.2699999999995</v>
          </cell>
          <cell r="L296">
            <v>2322.2000000000003</v>
          </cell>
          <cell r="M296">
            <v>123.07999999999998</v>
          </cell>
        </row>
        <row r="297">
          <cell r="A297">
            <v>43739</v>
          </cell>
          <cell r="B297">
            <v>3851.47</v>
          </cell>
          <cell r="C297">
            <v>3522.28</v>
          </cell>
          <cell r="D297">
            <v>329.18999999999994</v>
          </cell>
          <cell r="E297">
            <v>181.63000000000002</v>
          </cell>
          <cell r="F297">
            <v>170.95</v>
          </cell>
          <cell r="G297">
            <v>10.67</v>
          </cell>
          <cell r="H297">
            <v>955.65999999999985</v>
          </cell>
          <cell r="I297">
            <v>725.47</v>
          </cell>
          <cell r="J297">
            <v>230.2</v>
          </cell>
          <cell r="K297">
            <v>2714.1599999999994</v>
          </cell>
          <cell r="L297">
            <v>2625.86</v>
          </cell>
          <cell r="M297">
            <v>88.309999999999974</v>
          </cell>
        </row>
        <row r="298">
          <cell r="A298">
            <v>43770</v>
          </cell>
          <cell r="B298">
            <v>4198.45</v>
          </cell>
          <cell r="C298">
            <v>3899.4900000000002</v>
          </cell>
          <cell r="D298">
            <v>298.95999999999992</v>
          </cell>
          <cell r="E298">
            <v>193.86</v>
          </cell>
          <cell r="F298">
            <v>178.98</v>
          </cell>
          <cell r="G298">
            <v>14.870000000000001</v>
          </cell>
          <cell r="H298">
            <v>1038.1799999999998</v>
          </cell>
          <cell r="I298">
            <v>787.63</v>
          </cell>
          <cell r="J298">
            <v>250.54999999999998</v>
          </cell>
          <cell r="K298">
            <v>2966.3999999999996</v>
          </cell>
          <cell r="L298">
            <v>2932.88</v>
          </cell>
          <cell r="M298">
            <v>33.529999999999973</v>
          </cell>
        </row>
        <row r="299">
          <cell r="A299">
            <v>43800</v>
          </cell>
          <cell r="B299">
            <v>4704.55</v>
          </cell>
          <cell r="C299">
            <v>4291.29</v>
          </cell>
          <cell r="D299">
            <v>413.25999999999993</v>
          </cell>
          <cell r="E299">
            <v>228.15</v>
          </cell>
          <cell r="F299">
            <v>186.95999999999998</v>
          </cell>
          <cell r="G299">
            <v>41.18</v>
          </cell>
          <cell r="H299">
            <v>1157.8599999999999</v>
          </cell>
          <cell r="I299">
            <v>864.01</v>
          </cell>
          <cell r="J299">
            <v>293.83999999999997</v>
          </cell>
          <cell r="K299">
            <v>3318.5399999999995</v>
          </cell>
          <cell r="L299">
            <v>3240.32</v>
          </cell>
          <cell r="M299">
            <v>78.229999999999976</v>
          </cell>
        </row>
        <row r="300">
          <cell r="A300">
            <v>43831</v>
          </cell>
          <cell r="B300">
            <v>413.61</v>
          </cell>
          <cell r="C300">
            <v>392.71</v>
          </cell>
          <cell r="D300">
            <v>20.9</v>
          </cell>
          <cell r="E300">
            <v>17.39</v>
          </cell>
          <cell r="F300">
            <v>8.0399999999999991</v>
          </cell>
          <cell r="G300">
            <v>9.35</v>
          </cell>
          <cell r="H300">
            <v>108.46</v>
          </cell>
          <cell r="I300">
            <v>83.14</v>
          </cell>
          <cell r="J300">
            <v>25.32</v>
          </cell>
          <cell r="K300">
            <v>287.75</v>
          </cell>
          <cell r="L300">
            <v>301.52</v>
          </cell>
          <cell r="M300">
            <v>-13.77</v>
          </cell>
        </row>
        <row r="301">
          <cell r="A301">
            <v>43862</v>
          </cell>
          <cell r="B301">
            <v>759.98</v>
          </cell>
          <cell r="C301">
            <v>789.17</v>
          </cell>
          <cell r="D301">
            <v>-29.190000000000005</v>
          </cell>
          <cell r="E301">
            <v>31.35</v>
          </cell>
          <cell r="F301">
            <v>19.07</v>
          </cell>
          <cell r="G301">
            <v>12.28</v>
          </cell>
          <cell r="H301">
            <v>208.72</v>
          </cell>
          <cell r="I301">
            <v>160.49</v>
          </cell>
          <cell r="J301">
            <v>48.230000000000004</v>
          </cell>
          <cell r="K301">
            <v>519.9</v>
          </cell>
          <cell r="L301">
            <v>609.6099999999999</v>
          </cell>
          <cell r="M301">
            <v>-89.7</v>
          </cell>
        </row>
        <row r="302">
          <cell r="A302">
            <v>43891</v>
          </cell>
          <cell r="B302">
            <v>1140.9000000000001</v>
          </cell>
          <cell r="C302">
            <v>1118.6099999999999</v>
          </cell>
          <cell r="D302">
            <v>22.289999999999992</v>
          </cell>
          <cell r="E302">
            <v>59.09</v>
          </cell>
          <cell r="F302">
            <v>47.629999999999995</v>
          </cell>
          <cell r="G302">
            <v>11.45</v>
          </cell>
          <cell r="H302">
            <v>310.19</v>
          </cell>
          <cell r="I302">
            <v>222.97</v>
          </cell>
          <cell r="J302">
            <v>87.22</v>
          </cell>
          <cell r="K302">
            <v>771.61</v>
          </cell>
          <cell r="L302">
            <v>847.99999999999989</v>
          </cell>
          <cell r="M302">
            <v>-76.38</v>
          </cell>
        </row>
        <row r="303">
          <cell r="A303">
            <v>43922</v>
          </cell>
          <cell r="B303">
            <v>1497.48</v>
          </cell>
          <cell r="C303">
            <v>1458.56</v>
          </cell>
          <cell r="D303">
            <v>38.919999999999987</v>
          </cell>
          <cell r="E303">
            <v>89.990000000000009</v>
          </cell>
          <cell r="F303">
            <v>83.59</v>
          </cell>
          <cell r="G303">
            <v>6.379999999999999</v>
          </cell>
          <cell r="H303">
            <v>404.68</v>
          </cell>
          <cell r="I303">
            <v>283.15999999999997</v>
          </cell>
          <cell r="J303">
            <v>121.52</v>
          </cell>
          <cell r="K303">
            <v>1002.8</v>
          </cell>
          <cell r="L303">
            <v>1091.79</v>
          </cell>
          <cell r="M303">
            <v>-88.97999999999999</v>
          </cell>
        </row>
        <row r="304">
          <cell r="A304">
            <v>43952</v>
          </cell>
          <cell r="B304">
            <v>1819.9</v>
          </cell>
          <cell r="C304">
            <v>1732.62</v>
          </cell>
          <cell r="D304">
            <v>87.279999999999987</v>
          </cell>
          <cell r="E304">
            <v>108.93</v>
          </cell>
          <cell r="F304">
            <v>88.44</v>
          </cell>
          <cell r="G304">
            <v>20.47</v>
          </cell>
          <cell r="H304">
            <v>500.75</v>
          </cell>
          <cell r="I304">
            <v>343.51</v>
          </cell>
          <cell r="J304">
            <v>157.24</v>
          </cell>
          <cell r="K304">
            <v>1210.22</v>
          </cell>
          <cell r="L304">
            <v>1300.6500000000001</v>
          </cell>
          <cell r="M304">
            <v>-90.419999999999987</v>
          </cell>
        </row>
        <row r="305">
          <cell r="A305">
            <v>43983</v>
          </cell>
          <cell r="B305">
            <v>2233.2400000000002</v>
          </cell>
          <cell r="C305">
            <v>1977.2199999999998</v>
          </cell>
          <cell r="D305">
            <v>256.02</v>
          </cell>
          <cell r="E305">
            <v>125.06</v>
          </cell>
          <cell r="F305">
            <v>97.03</v>
          </cell>
          <cell r="G305">
            <v>28.02</v>
          </cell>
          <cell r="H305">
            <v>592.41999999999996</v>
          </cell>
          <cell r="I305">
            <v>404.66999999999996</v>
          </cell>
          <cell r="J305">
            <v>187.76000000000002</v>
          </cell>
          <cell r="K305">
            <v>1515.75</v>
          </cell>
          <cell r="L305">
            <v>1475.5</v>
          </cell>
          <cell r="M305">
            <v>40.25</v>
          </cell>
        </row>
        <row r="306">
          <cell r="A306">
            <v>44013</v>
          </cell>
          <cell r="B306">
            <v>2606.3500000000004</v>
          </cell>
          <cell r="C306">
            <v>2272.8199999999997</v>
          </cell>
          <cell r="D306">
            <v>333.53</v>
          </cell>
          <cell r="E306">
            <v>154</v>
          </cell>
          <cell r="F306">
            <v>128.80000000000001</v>
          </cell>
          <cell r="G306">
            <v>25.189999999999998</v>
          </cell>
          <cell r="H306">
            <v>694.41</v>
          </cell>
          <cell r="I306">
            <v>460.03999999999996</v>
          </cell>
          <cell r="J306">
            <v>234.39000000000001</v>
          </cell>
          <cell r="K306">
            <v>1757.93</v>
          </cell>
          <cell r="L306">
            <v>1683.97</v>
          </cell>
          <cell r="M306">
            <v>73.960000000000008</v>
          </cell>
        </row>
        <row r="307">
          <cell r="A307">
            <v>44044</v>
          </cell>
          <cell r="B307">
            <v>2920.7700000000004</v>
          </cell>
          <cell r="C307">
            <v>2509.4199999999996</v>
          </cell>
          <cell r="D307">
            <v>411.34999999999997</v>
          </cell>
          <cell r="E307">
            <v>170.17000000000002</v>
          </cell>
          <cell r="F307">
            <v>138.09</v>
          </cell>
          <cell r="G307">
            <v>32.059999999999995</v>
          </cell>
          <cell r="H307">
            <v>772.79</v>
          </cell>
          <cell r="I307">
            <v>502.96999999999997</v>
          </cell>
          <cell r="J307">
            <v>269.84000000000003</v>
          </cell>
          <cell r="K307">
            <v>1977.8000000000002</v>
          </cell>
          <cell r="L307">
            <v>1868.3400000000001</v>
          </cell>
          <cell r="M307">
            <v>109.45000000000002</v>
          </cell>
        </row>
        <row r="308">
          <cell r="A308">
            <v>44075</v>
          </cell>
          <cell r="B308">
            <v>3263.6800000000003</v>
          </cell>
          <cell r="C308">
            <v>2831.4199999999996</v>
          </cell>
          <cell r="D308">
            <v>432.24999999999994</v>
          </cell>
          <cell r="E308">
            <v>190.63000000000002</v>
          </cell>
          <cell r="F308">
            <v>164.81</v>
          </cell>
          <cell r="G308">
            <v>25.809999999999995</v>
          </cell>
          <cell r="H308">
            <v>863.94999999999993</v>
          </cell>
          <cell r="I308">
            <v>582.41</v>
          </cell>
          <cell r="J308">
            <v>281.56000000000006</v>
          </cell>
          <cell r="K308">
            <v>2209.0800000000004</v>
          </cell>
          <cell r="L308">
            <v>2084.19</v>
          </cell>
          <cell r="M308">
            <v>124.88000000000002</v>
          </cell>
        </row>
        <row r="309">
          <cell r="A309">
            <v>44105</v>
          </cell>
          <cell r="B309">
            <v>3669.46</v>
          </cell>
          <cell r="C309">
            <v>3174.9299999999994</v>
          </cell>
          <cell r="D309">
            <v>494.51999999999992</v>
          </cell>
          <cell r="E309">
            <v>219.74</v>
          </cell>
          <cell r="F309">
            <v>174.01</v>
          </cell>
          <cell r="G309">
            <v>45.72</v>
          </cell>
          <cell r="H309">
            <v>971.06999999999994</v>
          </cell>
          <cell r="I309">
            <v>657.47</v>
          </cell>
          <cell r="J309">
            <v>313.62000000000006</v>
          </cell>
          <cell r="K309">
            <v>2478.6300000000006</v>
          </cell>
          <cell r="L309">
            <v>2343.44</v>
          </cell>
          <cell r="M309">
            <v>135.18000000000004</v>
          </cell>
        </row>
        <row r="310">
          <cell r="A310">
            <v>44136</v>
          </cell>
          <cell r="B310">
            <v>4033.1</v>
          </cell>
          <cell r="C310">
            <v>3496.2399999999993</v>
          </cell>
          <cell r="D310">
            <v>536.83999999999992</v>
          </cell>
          <cell r="E310">
            <v>238.44</v>
          </cell>
          <cell r="F310">
            <v>180.5</v>
          </cell>
          <cell r="G310">
            <v>57.92</v>
          </cell>
          <cell r="H310">
            <v>1066.1099999999999</v>
          </cell>
          <cell r="I310">
            <v>717.23</v>
          </cell>
          <cell r="J310">
            <v>348.91000000000008</v>
          </cell>
          <cell r="K310">
            <v>2728.5300000000007</v>
          </cell>
          <cell r="L310">
            <v>2598.5</v>
          </cell>
          <cell r="M310">
            <v>130.01000000000005</v>
          </cell>
        </row>
        <row r="311">
          <cell r="A311">
            <v>44166</v>
          </cell>
          <cell r="B311">
            <v>4511.57</v>
          </cell>
          <cell r="C311">
            <v>3925.9899999999993</v>
          </cell>
          <cell r="D311">
            <v>585.56999999999994</v>
          </cell>
          <cell r="E311">
            <v>275.54000000000002</v>
          </cell>
          <cell r="F311">
            <v>210.07999999999998</v>
          </cell>
          <cell r="G311">
            <v>65.45</v>
          </cell>
          <cell r="H311">
            <v>1201.1799999999998</v>
          </cell>
          <cell r="I311">
            <v>827.63</v>
          </cell>
          <cell r="J311">
            <v>373.59000000000009</v>
          </cell>
          <cell r="K311">
            <v>3034.8300000000008</v>
          </cell>
          <cell r="L311">
            <v>2888.2799999999997</v>
          </cell>
          <cell r="M311">
            <v>146.53000000000006</v>
          </cell>
        </row>
        <row r="312">
          <cell r="A312">
            <v>44197</v>
          </cell>
          <cell r="B312">
            <v>424.15</v>
          </cell>
          <cell r="C312">
            <v>346.59</v>
          </cell>
          <cell r="D312">
            <v>77.56</v>
          </cell>
          <cell r="E312">
            <v>18.34</v>
          </cell>
          <cell r="F312">
            <v>12.8</v>
          </cell>
          <cell r="G312">
            <v>5.54</v>
          </cell>
          <cell r="H312">
            <v>135.4</v>
          </cell>
          <cell r="I312">
            <v>79.650000000000006</v>
          </cell>
          <cell r="J312">
            <v>55.75</v>
          </cell>
          <cell r="K312">
            <v>270.39999999999998</v>
          </cell>
          <cell r="L312">
            <v>254.13</v>
          </cell>
          <cell r="M312">
            <v>16.27</v>
          </cell>
        </row>
        <row r="313">
          <cell r="A313">
            <v>44228</v>
          </cell>
          <cell r="B313">
            <v>821.13</v>
          </cell>
          <cell r="C313">
            <v>660.25</v>
          </cell>
          <cell r="D313">
            <v>160.88</v>
          </cell>
          <cell r="E313">
            <v>41.93</v>
          </cell>
          <cell r="F313">
            <v>22.060000000000002</v>
          </cell>
          <cell r="G313">
            <v>19.87</v>
          </cell>
          <cell r="H313">
            <v>258.14</v>
          </cell>
          <cell r="I313">
            <v>149.57</v>
          </cell>
          <cell r="J313">
            <v>108.57</v>
          </cell>
          <cell r="K313">
            <v>521.04999999999995</v>
          </cell>
          <cell r="L313">
            <v>488.61</v>
          </cell>
          <cell r="M313">
            <v>32.450000000000003</v>
          </cell>
        </row>
        <row r="314">
          <cell r="A314">
            <v>44256</v>
          </cell>
          <cell r="B314">
            <v>1271.72</v>
          </cell>
          <cell r="C314">
            <v>1046.22</v>
          </cell>
          <cell r="D314">
            <v>225.5</v>
          </cell>
          <cell r="E314">
            <v>63.93</v>
          </cell>
          <cell r="F314">
            <v>56.010000000000005</v>
          </cell>
          <cell r="G314">
            <v>7.9200000000000017</v>
          </cell>
          <cell r="H314">
            <v>381.93</v>
          </cell>
          <cell r="I314">
            <v>227.95999999999998</v>
          </cell>
          <cell r="J314">
            <v>153.97</v>
          </cell>
          <cell r="K314">
            <v>825.84999999999991</v>
          </cell>
          <cell r="L314">
            <v>762.24</v>
          </cell>
          <cell r="M314">
            <v>63.620000000000005</v>
          </cell>
        </row>
        <row r="315">
          <cell r="A315">
            <v>44287</v>
          </cell>
          <cell r="B315">
            <v>1753.7</v>
          </cell>
          <cell r="C315">
            <v>1386.29</v>
          </cell>
          <cell r="D315">
            <v>367.4</v>
          </cell>
          <cell r="E315">
            <v>95.35</v>
          </cell>
          <cell r="F315">
            <v>66.28</v>
          </cell>
          <cell r="G315">
            <v>29.07</v>
          </cell>
          <cell r="H315">
            <v>497.17</v>
          </cell>
          <cell r="I315">
            <v>305.96999999999997</v>
          </cell>
          <cell r="J315">
            <v>191.2</v>
          </cell>
          <cell r="K315">
            <v>1161.1699999999998</v>
          </cell>
          <cell r="L315">
            <v>1014.04</v>
          </cell>
          <cell r="M315">
            <v>147.13999999999999</v>
          </cell>
        </row>
        <row r="316">
          <cell r="A316">
            <v>44317</v>
          </cell>
          <cell r="B316">
            <v>2228.23</v>
          </cell>
          <cell r="C316">
            <v>1758.77</v>
          </cell>
          <cell r="D316">
            <v>469.46</v>
          </cell>
          <cell r="E316">
            <v>113.46</v>
          </cell>
          <cell r="F316">
            <v>110.08</v>
          </cell>
          <cell r="G316">
            <v>3.370000000000001</v>
          </cell>
          <cell r="H316">
            <v>616.89</v>
          </cell>
          <cell r="I316">
            <v>378.05999999999995</v>
          </cell>
          <cell r="J316">
            <v>238.82999999999998</v>
          </cell>
          <cell r="K316">
            <v>1497.8799999999999</v>
          </cell>
          <cell r="L316">
            <v>1270.6199999999999</v>
          </cell>
          <cell r="M316">
            <v>227.26</v>
          </cell>
        </row>
        <row r="317">
          <cell r="A317">
            <v>44348</v>
          </cell>
          <cell r="B317">
            <v>2670.21</v>
          </cell>
          <cell r="C317">
            <v>2112.85</v>
          </cell>
          <cell r="D317">
            <v>557.36</v>
          </cell>
          <cell r="E317">
            <v>133.57</v>
          </cell>
          <cell r="F317">
            <v>118.03</v>
          </cell>
          <cell r="G317">
            <v>15.530000000000001</v>
          </cell>
          <cell r="H317">
            <v>733.37</v>
          </cell>
          <cell r="I317">
            <v>466.13999999999993</v>
          </cell>
          <cell r="J317">
            <v>267.22999999999996</v>
          </cell>
          <cell r="K317">
            <v>1803.2599999999998</v>
          </cell>
          <cell r="L317">
            <v>1528.6699999999998</v>
          </cell>
          <cell r="M317">
            <v>274.60000000000002</v>
          </cell>
        </row>
        <row r="318">
          <cell r="A318">
            <v>44378</v>
          </cell>
          <cell r="B318">
            <v>3191.4300000000003</v>
          </cell>
          <cell r="C318">
            <v>2516.98</v>
          </cell>
          <cell r="D318">
            <v>674.45</v>
          </cell>
          <cell r="E318">
            <v>168.72</v>
          </cell>
          <cell r="F318">
            <v>152.91</v>
          </cell>
          <cell r="G318">
            <v>15.8</v>
          </cell>
          <cell r="H318">
            <v>863.69</v>
          </cell>
          <cell r="I318">
            <v>550.41999999999996</v>
          </cell>
          <cell r="J318">
            <v>313.27999999999997</v>
          </cell>
          <cell r="K318">
            <v>2159.0099999999998</v>
          </cell>
          <cell r="L318">
            <v>1813.6499999999999</v>
          </cell>
          <cell r="M318">
            <v>345.37</v>
          </cell>
        </row>
        <row r="319">
          <cell r="A319">
            <v>44409</v>
          </cell>
          <cell r="B319">
            <v>3615.92</v>
          </cell>
          <cell r="C319">
            <v>2852.48</v>
          </cell>
          <cell r="D319">
            <v>763.44</v>
          </cell>
          <cell r="E319">
            <v>187.47</v>
          </cell>
          <cell r="F319">
            <v>161.5</v>
          </cell>
          <cell r="G319">
            <v>25.96</v>
          </cell>
          <cell r="H319">
            <v>973.74</v>
          </cell>
          <cell r="I319">
            <v>613.73</v>
          </cell>
          <cell r="J319">
            <v>360.02</v>
          </cell>
          <cell r="K319">
            <v>2454.6999999999998</v>
          </cell>
          <cell r="L319">
            <v>2077.25</v>
          </cell>
          <cell r="M319">
            <v>377.46000000000004</v>
          </cell>
        </row>
        <row r="320">
          <cell r="A320">
            <v>44440</v>
          </cell>
          <cell r="B320">
            <v>4021.4</v>
          </cell>
          <cell r="C320">
            <v>3235.35</v>
          </cell>
          <cell r="D320">
            <v>786.05000000000007</v>
          </cell>
          <cell r="E320">
            <v>209.02</v>
          </cell>
          <cell r="F320">
            <v>173.44</v>
          </cell>
          <cell r="G320">
            <v>35.57</v>
          </cell>
          <cell r="H320">
            <v>1084.48</v>
          </cell>
          <cell r="I320">
            <v>697.7</v>
          </cell>
          <cell r="J320">
            <v>386.78999999999996</v>
          </cell>
          <cell r="K320">
            <v>2727.89</v>
          </cell>
          <cell r="L320">
            <v>2364.21</v>
          </cell>
          <cell r="M320">
            <v>363.69000000000005</v>
          </cell>
        </row>
        <row r="321">
          <cell r="A321">
            <v>44470</v>
          </cell>
          <cell r="B321">
            <v>4529.33</v>
          </cell>
          <cell r="C321">
            <v>3630.87</v>
          </cell>
          <cell r="D321">
            <v>898.46</v>
          </cell>
          <cell r="E321">
            <v>244.01000000000002</v>
          </cell>
          <cell r="F321">
            <v>186.45</v>
          </cell>
          <cell r="G321">
            <v>57.55</v>
          </cell>
          <cell r="H321">
            <v>1205.2</v>
          </cell>
          <cell r="I321">
            <v>785.97</v>
          </cell>
          <cell r="J321">
            <v>419.23999999999995</v>
          </cell>
          <cell r="K321">
            <v>3080.1</v>
          </cell>
          <cell r="L321">
            <v>2658.45</v>
          </cell>
          <cell r="M321">
            <v>421.66000000000008</v>
          </cell>
        </row>
        <row r="322">
          <cell r="A322">
            <v>44501</v>
          </cell>
          <cell r="B322">
            <v>4989.46</v>
          </cell>
          <cell r="C322">
            <v>4030.88</v>
          </cell>
          <cell r="D322">
            <v>958.58</v>
          </cell>
          <cell r="E322">
            <v>262</v>
          </cell>
          <cell r="F322">
            <v>236.02999999999997</v>
          </cell>
          <cell r="G322">
            <v>25.959999999999997</v>
          </cell>
          <cell r="H322">
            <v>1320.81</v>
          </cell>
          <cell r="I322">
            <v>861.66000000000008</v>
          </cell>
          <cell r="J322">
            <v>459.15</v>
          </cell>
          <cell r="K322">
            <v>3406.63</v>
          </cell>
          <cell r="L322">
            <v>2933.1899999999996</v>
          </cell>
          <cell r="M322">
            <v>473.4500000000001</v>
          </cell>
        </row>
        <row r="323">
          <cell r="A323">
            <v>44531</v>
          </cell>
          <cell r="B323">
            <v>5632.52</v>
          </cell>
          <cell r="C323">
            <v>4524.33</v>
          </cell>
          <cell r="D323">
            <v>1108.19</v>
          </cell>
          <cell r="E323">
            <v>310</v>
          </cell>
          <cell r="F323">
            <v>251.64999999999998</v>
          </cell>
          <cell r="G323">
            <v>58.33</v>
          </cell>
          <cell r="H323">
            <v>1455.06</v>
          </cell>
          <cell r="I323">
            <v>966.47</v>
          </cell>
          <cell r="J323">
            <v>488.59</v>
          </cell>
          <cell r="K323">
            <v>3867.44</v>
          </cell>
          <cell r="L323">
            <v>3306.2099999999996</v>
          </cell>
          <cell r="M323">
            <v>561.25000000000011</v>
          </cell>
        </row>
        <row r="324">
          <cell r="A324">
            <v>44562</v>
          </cell>
          <cell r="B324">
            <v>508.91</v>
          </cell>
          <cell r="C324">
            <v>382.92</v>
          </cell>
          <cell r="D324">
            <v>125.99</v>
          </cell>
          <cell r="E324">
            <v>40.83</v>
          </cell>
          <cell r="F324">
            <v>11.26</v>
          </cell>
          <cell r="G324">
            <v>29.57</v>
          </cell>
          <cell r="H324">
            <v>138.9</v>
          </cell>
          <cell r="I324">
            <v>89.48</v>
          </cell>
          <cell r="J324">
            <v>49.41</v>
          </cell>
          <cell r="K324">
            <v>329.18</v>
          </cell>
          <cell r="L324">
            <v>282.17</v>
          </cell>
          <cell r="M324">
            <v>47.01</v>
          </cell>
        </row>
        <row r="325">
          <cell r="A325">
            <v>44593</v>
          </cell>
          <cell r="B325">
            <v>1081.8700000000001</v>
          </cell>
          <cell r="C325">
            <v>765.33</v>
          </cell>
          <cell r="D325">
            <v>316.54000000000002</v>
          </cell>
          <cell r="E325">
            <v>79.8</v>
          </cell>
          <cell r="F325">
            <v>23.61</v>
          </cell>
          <cell r="G325">
            <v>56.19</v>
          </cell>
          <cell r="H325">
            <v>258.88</v>
          </cell>
          <cell r="I325">
            <v>176.39</v>
          </cell>
          <cell r="J325">
            <v>82.47</v>
          </cell>
          <cell r="K325">
            <v>743.19</v>
          </cell>
          <cell r="L325">
            <v>565.30999999999995</v>
          </cell>
          <cell r="M325">
            <v>177.88</v>
          </cell>
        </row>
        <row r="326">
          <cell r="A326">
            <v>44621</v>
          </cell>
          <cell r="B326">
            <v>1598.64</v>
          </cell>
          <cell r="C326">
            <v>1190.3200000000002</v>
          </cell>
          <cell r="D326">
            <v>408.32000000000005</v>
          </cell>
          <cell r="E326">
            <v>110.96</v>
          </cell>
          <cell r="F326">
            <v>37.090000000000003</v>
          </cell>
          <cell r="G326">
            <v>73.87</v>
          </cell>
          <cell r="H326">
            <v>386.25</v>
          </cell>
          <cell r="I326">
            <v>267.29999999999995</v>
          </cell>
          <cell r="J326">
            <v>118.94</v>
          </cell>
          <cell r="K326">
            <v>1101.43</v>
          </cell>
          <cell r="L326">
            <v>885.91</v>
          </cell>
          <cell r="M326">
            <v>215.51999999999998</v>
          </cell>
        </row>
        <row r="327">
          <cell r="A327">
            <v>44652</v>
          </cell>
          <cell r="B327">
            <v>2113.25</v>
          </cell>
          <cell r="C327">
            <v>1628.21</v>
          </cell>
          <cell r="D327">
            <v>485.03000000000003</v>
          </cell>
          <cell r="E327">
            <v>138.78</v>
          </cell>
          <cell r="F327">
            <v>78.550000000000011</v>
          </cell>
          <cell r="G327">
            <v>60.230000000000004</v>
          </cell>
          <cell r="H327">
            <v>509.19</v>
          </cell>
          <cell r="I327">
            <v>357.00999999999993</v>
          </cell>
          <cell r="J327">
            <v>152.16999999999999</v>
          </cell>
          <cell r="K327">
            <v>1465.2800000000002</v>
          </cell>
          <cell r="L327">
            <v>1192.6300000000001</v>
          </cell>
          <cell r="M327">
            <v>272.64999999999998</v>
          </cell>
        </row>
        <row r="328">
          <cell r="A328">
            <v>44682</v>
          </cell>
          <cell r="B328">
            <v>2681.52</v>
          </cell>
          <cell r="C328">
            <v>2082.81</v>
          </cell>
          <cell r="D328">
            <v>598.70000000000005</v>
          </cell>
          <cell r="E328">
            <v>186.98000000000002</v>
          </cell>
          <cell r="F328">
            <v>120.10000000000001</v>
          </cell>
          <cell r="G328">
            <v>66.88000000000001</v>
          </cell>
          <cell r="H328">
            <v>645.36</v>
          </cell>
          <cell r="I328">
            <v>452.90999999999997</v>
          </cell>
          <cell r="J328">
            <v>192.44</v>
          </cell>
          <cell r="K328">
            <v>1849.1800000000003</v>
          </cell>
          <cell r="L328">
            <v>1509.7800000000002</v>
          </cell>
          <cell r="M328">
            <v>339.4</v>
          </cell>
        </row>
        <row r="329">
          <cell r="A329">
            <v>44713</v>
          </cell>
          <cell r="B329">
            <v>3242.89</v>
          </cell>
          <cell r="C329">
            <v>2481.5</v>
          </cell>
          <cell r="D329">
            <v>761.38000000000011</v>
          </cell>
          <cell r="E329">
            <v>219.14000000000001</v>
          </cell>
          <cell r="F329">
            <v>127.75000000000001</v>
          </cell>
          <cell r="G329">
            <v>91.390000000000015</v>
          </cell>
          <cell r="H329">
            <v>791.23</v>
          </cell>
          <cell r="I329">
            <v>561.92999999999995</v>
          </cell>
          <cell r="J329">
            <v>229.29</v>
          </cell>
          <cell r="K329">
            <v>2232.5100000000002</v>
          </cell>
          <cell r="L329">
            <v>1791.8100000000002</v>
          </cell>
          <cell r="M329">
            <v>440.71</v>
          </cell>
        </row>
        <row r="330">
          <cell r="A330">
            <v>44743</v>
          </cell>
          <cell r="B330">
            <v>3878.52</v>
          </cell>
          <cell r="C330">
            <v>2924.83</v>
          </cell>
          <cell r="D330">
            <v>953.68000000000006</v>
          </cell>
          <cell r="E330">
            <v>252.56</v>
          </cell>
          <cell r="F330">
            <v>140.96</v>
          </cell>
          <cell r="G330">
            <v>111.60000000000002</v>
          </cell>
          <cell r="H330">
            <v>927.14</v>
          </cell>
          <cell r="I330">
            <v>653.38</v>
          </cell>
          <cell r="J330">
            <v>273.76</v>
          </cell>
          <cell r="K330">
            <v>2698.8100000000004</v>
          </cell>
          <cell r="L330">
            <v>2130.48</v>
          </cell>
          <cell r="M330">
            <v>568.33999999999992</v>
          </cell>
        </row>
        <row r="331">
          <cell r="A331">
            <v>44774</v>
          </cell>
          <cell r="B331">
            <v>4432.38</v>
          </cell>
          <cell r="C331">
            <v>3335.0299999999997</v>
          </cell>
          <cell r="D331">
            <v>1097.3400000000001</v>
          </cell>
          <cell r="E331">
            <v>305.82</v>
          </cell>
          <cell r="F331">
            <v>152.65</v>
          </cell>
          <cell r="G331">
            <v>153.17000000000002</v>
          </cell>
          <cell r="H331">
            <v>1073.3699999999999</v>
          </cell>
          <cell r="I331">
            <v>737.25</v>
          </cell>
          <cell r="J331">
            <v>336.12</v>
          </cell>
          <cell r="K331">
            <v>3053.1800000000003</v>
          </cell>
          <cell r="L331">
            <v>2445.12</v>
          </cell>
          <cell r="M331">
            <v>608.06999999999994</v>
          </cell>
        </row>
        <row r="332">
          <cell r="A332">
            <v>44805</v>
          </cell>
          <cell r="B332">
            <v>5011.76</v>
          </cell>
          <cell r="C332">
            <v>3802.0199999999995</v>
          </cell>
          <cell r="D332">
            <v>1209.7300000000002</v>
          </cell>
          <cell r="E332">
            <v>347.74</v>
          </cell>
          <cell r="F332">
            <v>194.25</v>
          </cell>
          <cell r="G332">
            <v>153.49</v>
          </cell>
          <cell r="H332">
            <v>1220.1999999999998</v>
          </cell>
          <cell r="I332">
            <v>828.67</v>
          </cell>
          <cell r="J332">
            <v>391.53</v>
          </cell>
          <cell r="K332">
            <v>3443.8100000000004</v>
          </cell>
          <cell r="L332">
            <v>2779.09</v>
          </cell>
          <cell r="M332">
            <v>664.7299999999999</v>
          </cell>
        </row>
        <row r="333">
          <cell r="A333">
            <v>44835</v>
          </cell>
          <cell r="B333">
            <v>5685.04</v>
          </cell>
          <cell r="C333">
            <v>4222.1099999999997</v>
          </cell>
          <cell r="D333">
            <v>1462.9200000000003</v>
          </cell>
          <cell r="E333">
            <v>390.06</v>
          </cell>
          <cell r="F333">
            <v>205.75</v>
          </cell>
          <cell r="G333">
            <v>184.31</v>
          </cell>
          <cell r="H333">
            <v>1360.5299999999997</v>
          </cell>
          <cell r="I333">
            <v>916.87</v>
          </cell>
          <cell r="J333">
            <v>443.65999999999997</v>
          </cell>
          <cell r="K333">
            <v>3934.4300000000003</v>
          </cell>
          <cell r="L333">
            <v>3099.48</v>
          </cell>
          <cell r="M333">
            <v>834.95999999999992</v>
          </cell>
        </row>
        <row r="334">
          <cell r="A334">
            <v>44866</v>
          </cell>
          <cell r="B334">
            <v>6363.74</v>
          </cell>
          <cell r="C334">
            <v>4693.7299999999996</v>
          </cell>
          <cell r="D334">
            <v>1670.0000000000002</v>
          </cell>
          <cell r="E334">
            <v>455.76</v>
          </cell>
          <cell r="F334">
            <v>248.04</v>
          </cell>
          <cell r="G334">
            <v>207.72</v>
          </cell>
          <cell r="H334">
            <v>1515.1999999999998</v>
          </cell>
          <cell r="I334">
            <v>1023.96</v>
          </cell>
          <cell r="J334">
            <v>491.22999999999996</v>
          </cell>
          <cell r="K334">
            <v>4392.7700000000004</v>
          </cell>
          <cell r="L334">
            <v>3421.7200000000003</v>
          </cell>
          <cell r="M334">
            <v>971.06</v>
          </cell>
        </row>
        <row r="335">
          <cell r="A335">
            <v>44896</v>
          </cell>
          <cell r="B335">
            <v>7159.04</v>
          </cell>
          <cell r="C335">
            <v>5233.17</v>
          </cell>
          <cell r="D335">
            <v>1925.8600000000001</v>
          </cell>
          <cell r="E335">
            <v>507.96999999999997</v>
          </cell>
          <cell r="F335">
            <v>257.19</v>
          </cell>
          <cell r="G335">
            <v>250.76999999999998</v>
          </cell>
          <cell r="H335">
            <v>1698.2599999999998</v>
          </cell>
          <cell r="I335">
            <v>1142.69</v>
          </cell>
          <cell r="J335">
            <v>555.55999999999995</v>
          </cell>
          <cell r="K335">
            <v>4952.8</v>
          </cell>
          <cell r="L335">
            <v>3833.28</v>
          </cell>
          <cell r="M335">
            <v>1119.54</v>
          </cell>
        </row>
        <row r="336">
          <cell r="A336">
            <v>44927</v>
          </cell>
          <cell r="B336">
            <v>642.66999999999996</v>
          </cell>
          <cell r="C336">
            <v>493.92</v>
          </cell>
          <cell r="D336">
            <v>148.75</v>
          </cell>
          <cell r="E336">
            <v>55.6</v>
          </cell>
          <cell r="F336">
            <v>18.46</v>
          </cell>
          <cell r="G336">
            <v>37.14</v>
          </cell>
          <cell r="H336">
            <v>170.72</v>
          </cell>
          <cell r="I336">
            <v>109.89</v>
          </cell>
          <cell r="J336">
            <v>60.83</v>
          </cell>
          <cell r="K336">
            <v>416.35</v>
          </cell>
          <cell r="L336">
            <v>365.56</v>
          </cell>
          <cell r="M336">
            <v>50.78</v>
          </cell>
        </row>
        <row r="337">
          <cell r="A337">
            <v>44958</v>
          </cell>
          <cell r="B337">
            <v>1212.08</v>
          </cell>
          <cell r="C337">
            <v>999.41000000000008</v>
          </cell>
          <cell r="D337">
            <v>212.67000000000002</v>
          </cell>
          <cell r="E337">
            <v>96.78</v>
          </cell>
          <cell r="F337">
            <v>31.98</v>
          </cell>
          <cell r="G337">
            <v>64.8</v>
          </cell>
          <cell r="H337">
            <v>324.65999999999997</v>
          </cell>
          <cell r="I337">
            <v>223.13</v>
          </cell>
          <cell r="J337">
            <v>101.52</v>
          </cell>
          <cell r="K337">
            <v>790.6400000000001</v>
          </cell>
          <cell r="L337">
            <v>744.28</v>
          </cell>
          <cell r="M337">
            <v>46.34</v>
          </cell>
        </row>
        <row r="338">
          <cell r="A338">
            <v>44986</v>
          </cell>
          <cell r="B338">
            <v>1919.9499999999998</v>
          </cell>
          <cell r="C338">
            <v>1514.9900000000002</v>
          </cell>
          <cell r="D338">
            <v>404.96000000000004</v>
          </cell>
          <cell r="E338">
            <v>159.30000000000001</v>
          </cell>
          <cell r="F338">
            <v>45.42</v>
          </cell>
          <cell r="G338">
            <v>113.88</v>
          </cell>
          <cell r="H338">
            <v>489.5</v>
          </cell>
          <cell r="I338">
            <v>328.09</v>
          </cell>
          <cell r="J338">
            <v>161.4</v>
          </cell>
          <cell r="K338">
            <v>1271.1500000000001</v>
          </cell>
          <cell r="L338">
            <v>1141.46</v>
          </cell>
          <cell r="M338">
            <v>129.67000000000002</v>
          </cell>
        </row>
        <row r="339">
          <cell r="A339">
            <v>45017</v>
          </cell>
          <cell r="B339">
            <v>2567.92</v>
          </cell>
          <cell r="C339">
            <v>1984.0600000000002</v>
          </cell>
          <cell r="D339">
            <v>583.86</v>
          </cell>
          <cell r="E339">
            <v>204.68</v>
          </cell>
          <cell r="F339">
            <v>56.89</v>
          </cell>
          <cell r="G339">
            <v>147.79</v>
          </cell>
          <cell r="H339">
            <v>630.64</v>
          </cell>
          <cell r="I339">
            <v>428.88</v>
          </cell>
          <cell r="J339">
            <v>201.75</v>
          </cell>
          <cell r="K339">
            <v>1732.6000000000001</v>
          </cell>
          <cell r="L339">
            <v>1498.27</v>
          </cell>
          <cell r="M339">
            <v>234.3</v>
          </cell>
        </row>
        <row r="340">
          <cell r="A340">
            <v>45047</v>
          </cell>
          <cell r="B340">
            <v>3230.3</v>
          </cell>
          <cell r="C340">
            <v>2481.6400000000003</v>
          </cell>
          <cell r="D340">
            <v>748.66000000000008</v>
          </cell>
          <cell r="E340">
            <v>245.66</v>
          </cell>
          <cell r="F340">
            <v>70.09</v>
          </cell>
          <cell r="G340">
            <v>175.57</v>
          </cell>
          <cell r="H340">
            <v>795.46</v>
          </cell>
          <cell r="I340">
            <v>553.08000000000004</v>
          </cell>
          <cell r="J340">
            <v>242.37</v>
          </cell>
          <cell r="K340">
            <v>2189.1800000000003</v>
          </cell>
          <cell r="L340">
            <v>1858.45</v>
          </cell>
          <cell r="M340">
            <v>330.70000000000005</v>
          </cell>
        </row>
        <row r="341">
          <cell r="A341">
            <v>45078</v>
          </cell>
          <cell r="B341">
            <v>3980.36</v>
          </cell>
          <cell r="C341">
            <v>2967.5200000000004</v>
          </cell>
          <cell r="D341">
            <v>1012.8400000000001</v>
          </cell>
          <cell r="E341">
            <v>291.95999999999998</v>
          </cell>
          <cell r="F341">
            <v>83.13</v>
          </cell>
          <cell r="G341">
            <v>208.82999999999998</v>
          </cell>
          <cell r="H341">
            <v>986.47</v>
          </cell>
          <cell r="I341">
            <v>672.94</v>
          </cell>
          <cell r="J341">
            <v>313.52</v>
          </cell>
          <cell r="K341">
            <v>2701.9400000000005</v>
          </cell>
          <cell r="L341">
            <v>2211.44</v>
          </cell>
          <cell r="M341">
            <v>490.47</v>
          </cell>
        </row>
        <row r="342">
          <cell r="A342">
            <v>45108</v>
          </cell>
          <cell r="B342">
            <v>4807.63</v>
          </cell>
          <cell r="C342">
            <v>3519.0300000000007</v>
          </cell>
          <cell r="D342">
            <v>1288.6000000000001</v>
          </cell>
          <cell r="E342">
            <v>341.56</v>
          </cell>
          <cell r="F342">
            <v>108.14</v>
          </cell>
          <cell r="G342">
            <v>233.42</v>
          </cell>
          <cell r="H342">
            <v>1190.55</v>
          </cell>
          <cell r="I342">
            <v>799.38000000000011</v>
          </cell>
          <cell r="J342">
            <v>391.15999999999997</v>
          </cell>
          <cell r="K342">
            <v>3275.5200000000004</v>
          </cell>
          <cell r="L342">
            <v>2611.5</v>
          </cell>
          <cell r="M342">
            <v>663.99</v>
          </cell>
        </row>
        <row r="343">
          <cell r="A343">
            <v>45139</v>
          </cell>
          <cell r="B343">
            <v>5472.76</v>
          </cell>
          <cell r="C343">
            <v>4008.1000000000008</v>
          </cell>
          <cell r="D343">
            <v>1464.66</v>
          </cell>
          <cell r="E343">
            <v>391.38</v>
          </cell>
          <cell r="F343">
            <v>119.38</v>
          </cell>
          <cell r="G343">
            <v>272</v>
          </cell>
          <cell r="H343">
            <v>1384.23</v>
          </cell>
          <cell r="I343">
            <v>927.06000000000017</v>
          </cell>
          <cell r="J343">
            <v>457.15999999999997</v>
          </cell>
          <cell r="K343">
            <v>3697.1500000000005</v>
          </cell>
          <cell r="L343">
            <v>2961.65</v>
          </cell>
          <cell r="M343">
            <v>735.47</v>
          </cell>
        </row>
        <row r="344">
          <cell r="A344">
            <v>45170</v>
          </cell>
          <cell r="B344">
            <v>6196.47</v>
          </cell>
          <cell r="C344">
            <v>4523.2500000000009</v>
          </cell>
          <cell r="D344">
            <v>1673.22</v>
          </cell>
          <cell r="E344">
            <v>446.09</v>
          </cell>
          <cell r="F344">
            <v>129.97999999999999</v>
          </cell>
          <cell r="G344">
            <v>316.11</v>
          </cell>
          <cell r="H344">
            <v>1549.25</v>
          </cell>
          <cell r="I344">
            <v>1055.0500000000002</v>
          </cell>
          <cell r="J344">
            <v>494.18999999999994</v>
          </cell>
          <cell r="K344">
            <v>4201.130000000001</v>
          </cell>
          <cell r="L344">
            <v>3338.2000000000003</v>
          </cell>
          <cell r="M344">
            <v>862.89</v>
          </cell>
        </row>
        <row r="345">
          <cell r="A345">
            <v>45200</v>
          </cell>
          <cell r="B345">
            <v>6882.75</v>
          </cell>
          <cell r="C345">
            <v>5121.9500000000007</v>
          </cell>
          <cell r="D345">
            <v>1760.8</v>
          </cell>
          <cell r="E345">
            <v>503.09999999999997</v>
          </cell>
          <cell r="F345">
            <v>139.26999999999998</v>
          </cell>
          <cell r="G345">
            <v>363.82</v>
          </cell>
          <cell r="H345">
            <v>1706.67</v>
          </cell>
          <cell r="I345">
            <v>1189.0300000000002</v>
          </cell>
          <cell r="J345">
            <v>517.63</v>
          </cell>
          <cell r="K345">
            <v>4672.9900000000007</v>
          </cell>
          <cell r="L345">
            <v>3793.63</v>
          </cell>
          <cell r="M345">
            <v>879.31999999999994</v>
          </cell>
        </row>
        <row r="346">
          <cell r="A346">
            <v>45231</v>
          </cell>
          <cell r="B346">
            <v>7500.99</v>
          </cell>
          <cell r="C346">
            <v>5680.9000000000005</v>
          </cell>
          <cell r="D346">
            <v>1820.09</v>
          </cell>
          <cell r="E346">
            <v>562.74</v>
          </cell>
          <cell r="F346">
            <v>155.04999999999998</v>
          </cell>
          <cell r="G346">
            <v>407.68</v>
          </cell>
          <cell r="H346">
            <v>1848.22</v>
          </cell>
          <cell r="I346">
            <v>1312.4700000000003</v>
          </cell>
          <cell r="J346">
            <v>535.74</v>
          </cell>
          <cell r="K346">
            <v>5090.0400000000009</v>
          </cell>
          <cell r="L346">
            <v>4213.3600000000006</v>
          </cell>
          <cell r="M346">
            <v>876.62999999999988</v>
          </cell>
        </row>
        <row r="347">
          <cell r="A347">
            <v>45261</v>
          </cell>
          <cell r="B347">
            <v>8361.7899999999991</v>
          </cell>
          <cell r="C347">
            <v>6308.5700000000006</v>
          </cell>
          <cell r="D347">
            <v>2053.2199999999998</v>
          </cell>
          <cell r="E347">
            <v>625.19000000000005</v>
          </cell>
          <cell r="F347">
            <v>200.19</v>
          </cell>
          <cell r="G347">
            <v>424.99</v>
          </cell>
          <cell r="H347">
            <v>2092.38</v>
          </cell>
          <cell r="I347">
            <v>1475.2200000000003</v>
          </cell>
          <cell r="J347">
            <v>617.16</v>
          </cell>
          <cell r="K347">
            <v>5644.2300000000014</v>
          </cell>
          <cell r="L347">
            <v>4633.1500000000005</v>
          </cell>
          <cell r="M347">
            <v>1011.0399999999998</v>
          </cell>
        </row>
        <row r="348">
          <cell r="A348">
            <v>45292</v>
          </cell>
          <cell r="B348">
            <v>735.24</v>
          </cell>
          <cell r="C348">
            <v>598.82000000000005</v>
          </cell>
          <cell r="D348">
            <v>136.41999999999999</v>
          </cell>
          <cell r="E348">
            <v>52.09</v>
          </cell>
          <cell r="F348">
            <v>12.68</v>
          </cell>
          <cell r="G348">
            <v>39.409999999999997</v>
          </cell>
          <cell r="H348">
            <v>191.14</v>
          </cell>
          <cell r="I348">
            <v>135.41999999999999</v>
          </cell>
          <cell r="J348">
            <v>55.71</v>
          </cell>
          <cell r="K348">
            <v>492.01</v>
          </cell>
          <cell r="L348">
            <v>450.71</v>
          </cell>
          <cell r="M348">
            <v>41.3</v>
          </cell>
        </row>
        <row r="349">
          <cell r="A349">
            <v>45323</v>
          </cell>
          <cell r="B349">
            <v>1422.08</v>
          </cell>
          <cell r="C349">
            <v>1136.4100000000001</v>
          </cell>
          <cell r="D349">
            <v>285.66999999999996</v>
          </cell>
          <cell r="E349">
            <v>124.12</v>
          </cell>
          <cell r="F349">
            <v>22.28</v>
          </cell>
          <cell r="G349">
            <v>101.84</v>
          </cell>
          <cell r="H349">
            <v>390.33</v>
          </cell>
          <cell r="I349">
            <v>261.62</v>
          </cell>
          <cell r="J349">
            <v>128.71</v>
          </cell>
          <cell r="K349">
            <v>907.63</v>
          </cell>
          <cell r="L349">
            <v>852.5</v>
          </cell>
          <cell r="M349">
            <v>55.12</v>
          </cell>
        </row>
        <row r="350">
          <cell r="A350">
            <v>45352</v>
          </cell>
          <cell r="B350">
            <v>1422.08</v>
          </cell>
          <cell r="C350">
            <v>1136.4100000000001</v>
          </cell>
          <cell r="D350">
            <v>285.66999999999996</v>
          </cell>
          <cell r="E350">
            <v>124.12</v>
          </cell>
          <cell r="F350">
            <v>22.28</v>
          </cell>
          <cell r="G350">
            <v>101.84</v>
          </cell>
          <cell r="H350">
            <v>390.33</v>
          </cell>
          <cell r="I350">
            <v>261.62</v>
          </cell>
          <cell r="J350">
            <v>128.71</v>
          </cell>
          <cell r="K350">
            <v>907.63</v>
          </cell>
          <cell r="L350">
            <v>852.5</v>
          </cell>
          <cell r="M350">
            <v>55.12</v>
          </cell>
        </row>
        <row r="351">
          <cell r="A351">
            <v>45383</v>
          </cell>
          <cell r="B351">
            <v>1422.08</v>
          </cell>
          <cell r="C351">
            <v>1136.4100000000001</v>
          </cell>
          <cell r="D351">
            <v>285.66999999999996</v>
          </cell>
          <cell r="E351">
            <v>124.12</v>
          </cell>
          <cell r="F351">
            <v>22.28</v>
          </cell>
          <cell r="G351">
            <v>101.84</v>
          </cell>
          <cell r="H351">
            <v>390.33</v>
          </cell>
          <cell r="I351">
            <v>261.62</v>
          </cell>
          <cell r="J351">
            <v>128.71</v>
          </cell>
          <cell r="K351">
            <v>907.63</v>
          </cell>
          <cell r="L351">
            <v>852.5</v>
          </cell>
          <cell r="M351">
            <v>55.12</v>
          </cell>
        </row>
        <row r="352">
          <cell r="A352">
            <v>45413</v>
          </cell>
          <cell r="B352">
            <v>1422.08</v>
          </cell>
          <cell r="C352">
            <v>1136.4100000000001</v>
          </cell>
          <cell r="D352">
            <v>285.66999999999996</v>
          </cell>
          <cell r="E352">
            <v>124.12</v>
          </cell>
          <cell r="F352">
            <v>22.28</v>
          </cell>
          <cell r="G352">
            <v>101.84</v>
          </cell>
          <cell r="H352">
            <v>390.33</v>
          </cell>
          <cell r="I352">
            <v>261.62</v>
          </cell>
          <cell r="J352">
            <v>128.71</v>
          </cell>
          <cell r="K352">
            <v>907.63</v>
          </cell>
          <cell r="L352">
            <v>852.5</v>
          </cell>
          <cell r="M352">
            <v>55.12</v>
          </cell>
        </row>
        <row r="353">
          <cell r="A353">
            <v>45444</v>
          </cell>
          <cell r="B353">
            <v>1422.08</v>
          </cell>
          <cell r="C353">
            <v>1136.4100000000001</v>
          </cell>
          <cell r="D353">
            <v>285.66999999999996</v>
          </cell>
          <cell r="E353">
            <v>124.12</v>
          </cell>
          <cell r="F353">
            <v>22.28</v>
          </cell>
          <cell r="G353">
            <v>101.84</v>
          </cell>
          <cell r="H353">
            <v>390.33</v>
          </cell>
          <cell r="I353">
            <v>261.62</v>
          </cell>
          <cell r="J353">
            <v>128.71</v>
          </cell>
          <cell r="K353">
            <v>907.63</v>
          </cell>
          <cell r="L353">
            <v>852.5</v>
          </cell>
          <cell r="M353">
            <v>55.12</v>
          </cell>
        </row>
        <row r="354">
          <cell r="A354">
            <v>45474</v>
          </cell>
          <cell r="B354">
            <v>1422.08</v>
          </cell>
          <cell r="C354">
            <v>1136.4100000000001</v>
          </cell>
          <cell r="D354">
            <v>285.66999999999996</v>
          </cell>
          <cell r="E354">
            <v>124.12</v>
          </cell>
          <cell r="F354">
            <v>22.28</v>
          </cell>
          <cell r="G354">
            <v>101.84</v>
          </cell>
          <cell r="H354">
            <v>390.33</v>
          </cell>
          <cell r="I354">
            <v>261.62</v>
          </cell>
          <cell r="J354">
            <v>128.71</v>
          </cell>
          <cell r="K354">
            <v>907.63</v>
          </cell>
          <cell r="L354">
            <v>852.5</v>
          </cell>
          <cell r="M354">
            <v>55.12</v>
          </cell>
        </row>
        <row r="355">
          <cell r="A355">
            <v>45505</v>
          </cell>
          <cell r="B355">
            <v>1422.08</v>
          </cell>
          <cell r="C355">
            <v>1136.4100000000001</v>
          </cell>
          <cell r="D355">
            <v>285.66999999999996</v>
          </cell>
          <cell r="E355">
            <v>124.12</v>
          </cell>
          <cell r="F355">
            <v>22.28</v>
          </cell>
          <cell r="G355">
            <v>101.84</v>
          </cell>
          <cell r="H355">
            <v>390.33</v>
          </cell>
          <cell r="I355">
            <v>261.62</v>
          </cell>
          <cell r="J355">
            <v>128.71</v>
          </cell>
          <cell r="K355">
            <v>907.63</v>
          </cell>
          <cell r="L355">
            <v>852.5</v>
          </cell>
          <cell r="M355">
            <v>55.12</v>
          </cell>
        </row>
        <row r="356">
          <cell r="A356">
            <v>45536</v>
          </cell>
          <cell r="B356">
            <v>1422.08</v>
          </cell>
          <cell r="C356">
            <v>1136.4100000000001</v>
          </cell>
          <cell r="D356">
            <v>285.66999999999996</v>
          </cell>
          <cell r="E356">
            <v>124.12</v>
          </cell>
          <cell r="F356">
            <v>22.28</v>
          </cell>
          <cell r="G356">
            <v>101.84</v>
          </cell>
          <cell r="H356">
            <v>390.33</v>
          </cell>
          <cell r="I356">
            <v>261.62</v>
          </cell>
          <cell r="J356">
            <v>128.71</v>
          </cell>
          <cell r="K356">
            <v>907.63</v>
          </cell>
          <cell r="L356">
            <v>852.5</v>
          </cell>
          <cell r="M356">
            <v>55.12</v>
          </cell>
        </row>
        <row r="357">
          <cell r="A357">
            <v>45566</v>
          </cell>
          <cell r="B357">
            <v>1422.08</v>
          </cell>
          <cell r="C357">
            <v>1136.4100000000001</v>
          </cell>
          <cell r="D357">
            <v>285.66999999999996</v>
          </cell>
          <cell r="E357">
            <v>124.12</v>
          </cell>
          <cell r="F357">
            <v>22.28</v>
          </cell>
          <cell r="G357">
            <v>101.84</v>
          </cell>
          <cell r="H357">
            <v>390.33</v>
          </cell>
          <cell r="I357">
            <v>261.62</v>
          </cell>
          <cell r="J357">
            <v>128.71</v>
          </cell>
          <cell r="K357">
            <v>907.63</v>
          </cell>
          <cell r="L357">
            <v>852.5</v>
          </cell>
          <cell r="M357">
            <v>55.12</v>
          </cell>
        </row>
        <row r="358">
          <cell r="A358">
            <v>45597</v>
          </cell>
          <cell r="B358">
            <v>1422.08</v>
          </cell>
          <cell r="C358">
            <v>1136.4100000000001</v>
          </cell>
          <cell r="D358">
            <v>285.66999999999996</v>
          </cell>
          <cell r="E358">
            <v>124.12</v>
          </cell>
          <cell r="F358">
            <v>22.28</v>
          </cell>
          <cell r="G358">
            <v>101.84</v>
          </cell>
          <cell r="H358">
            <v>390.33</v>
          </cell>
          <cell r="I358">
            <v>261.62</v>
          </cell>
          <cell r="J358">
            <v>128.71</v>
          </cell>
          <cell r="K358">
            <v>907.63</v>
          </cell>
          <cell r="L358">
            <v>852.5</v>
          </cell>
          <cell r="M358">
            <v>55.12</v>
          </cell>
        </row>
        <row r="359">
          <cell r="A359">
            <v>45627</v>
          </cell>
          <cell r="B359">
            <v>1422.08</v>
          </cell>
          <cell r="C359">
            <v>1136.4100000000001</v>
          </cell>
          <cell r="D359">
            <v>285.66999999999996</v>
          </cell>
          <cell r="E359">
            <v>124.12</v>
          </cell>
          <cell r="F359">
            <v>22.28</v>
          </cell>
          <cell r="G359">
            <v>101.84</v>
          </cell>
          <cell r="H359">
            <v>390.33</v>
          </cell>
          <cell r="I359">
            <v>261.62</v>
          </cell>
          <cell r="J359">
            <v>128.71</v>
          </cell>
          <cell r="K359">
            <v>907.63</v>
          </cell>
          <cell r="L359">
            <v>852.5</v>
          </cell>
          <cell r="M359">
            <v>55.12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L1"/>
        </row>
        <row r="2">
          <cell r="L2"/>
        </row>
        <row r="3">
          <cell r="A3" t="str">
            <v>C.1.6 - Transferências com a União Europeia</v>
          </cell>
          <cell r="L3"/>
        </row>
        <row r="4">
          <cell r="A4" t="str">
            <v>Folha de Informação</v>
          </cell>
          <cell r="L4"/>
        </row>
        <row r="5">
          <cell r="L5"/>
        </row>
        <row r="6">
          <cell r="L6"/>
        </row>
        <row r="7">
          <cell r="L7"/>
        </row>
        <row r="8">
          <cell r="L8"/>
        </row>
        <row r="9">
          <cell r="L9"/>
        </row>
        <row r="10">
          <cell r="L10"/>
          <cell r="M10" t="str">
            <v xml:space="preserve">Transferências com a União Europeia </v>
          </cell>
          <cell r="N10"/>
        </row>
        <row r="11">
          <cell r="B11" t="str">
            <v>Transferências com União Europeia-Reembolsos-Crédito-Mensal-M€</v>
          </cell>
          <cell r="C11" t="str">
            <v>Transferências com União Europeia-FC-Crédito-Mensal-M€</v>
          </cell>
          <cell r="D11" t="str">
            <v>Transferências com União Europeia-FEOGA/FEAGA/FEADER-Crédito-Mensal-M€</v>
          </cell>
          <cell r="E11" t="str">
            <v>Transferências com União Europeia-FEDER-Crédito-Mensal-M€</v>
          </cell>
          <cell r="F11" t="str">
            <v>Transferências com União Europeia-FSE-Crédito-Mensal-M€</v>
          </cell>
          <cell r="G11" t="str">
            <v>Transferências com União Europeia-Out recebimentos/pagamentos-Crédito-Mensal-M€</v>
          </cell>
          <cell r="H11" t="str">
            <v>Transferências com União Europeia-Contribuição financeira-Débito-Mensal-M€</v>
          </cell>
          <cell r="I11" t="str">
            <v>Transferências com União Europeia-Drt-Débito-Mensal-M€</v>
          </cell>
          <cell r="J11" t="str">
            <v>Transferências com União Europeia-Out recebimentos/pagamentos-Débito-Mensal-M€</v>
          </cell>
          <cell r="K11" t="str">
            <v>Transferências com União Europeia-Saldo-Mensal-M€</v>
          </cell>
          <cell r="L11"/>
          <cell r="M11" t="str">
            <v>Crédito</v>
          </cell>
          <cell r="N11" t="str">
            <v>Débito</v>
          </cell>
        </row>
        <row r="12">
          <cell r="A12">
            <v>35065</v>
          </cell>
          <cell r="B12">
            <v>7.0000000000000007E-2</v>
          </cell>
          <cell r="C12">
            <v>42.96</v>
          </cell>
          <cell r="D12">
            <v>104.14</v>
          </cell>
          <cell r="E12">
            <v>155.44</v>
          </cell>
          <cell r="F12">
            <v>55.72</v>
          </cell>
          <cell r="G12">
            <v>15.51</v>
          </cell>
          <cell r="H12">
            <v>131.77000000000001</v>
          </cell>
          <cell r="I12">
            <v>11.56</v>
          </cell>
          <cell r="J12">
            <v>2.0099999999999998</v>
          </cell>
          <cell r="K12">
            <v>228.51</v>
          </cell>
          <cell r="L12"/>
          <cell r="M12">
            <v>373.84000000000003</v>
          </cell>
          <cell r="N12">
            <v>145.34</v>
          </cell>
        </row>
        <row r="13">
          <cell r="A13">
            <v>35096</v>
          </cell>
          <cell r="B13">
            <v>0.13</v>
          </cell>
          <cell r="C13">
            <v>45.56</v>
          </cell>
          <cell r="D13">
            <v>150.46</v>
          </cell>
          <cell r="E13">
            <v>193.71</v>
          </cell>
          <cell r="F13">
            <v>56.17</v>
          </cell>
          <cell r="G13">
            <v>22.65</v>
          </cell>
          <cell r="H13">
            <v>193.63</v>
          </cell>
          <cell r="I13">
            <v>20.69</v>
          </cell>
          <cell r="J13">
            <v>5.55</v>
          </cell>
          <cell r="K13">
            <v>248.82999999999998</v>
          </cell>
          <cell r="L13"/>
          <cell r="M13">
            <v>468.68</v>
          </cell>
          <cell r="N13">
            <v>219.87</v>
          </cell>
        </row>
        <row r="14">
          <cell r="A14">
            <v>35125</v>
          </cell>
          <cell r="B14">
            <v>0.28000000000000003</v>
          </cell>
          <cell r="C14">
            <v>45.56</v>
          </cell>
          <cell r="D14">
            <v>168.01000000000002</v>
          </cell>
          <cell r="E14">
            <v>262.32</v>
          </cell>
          <cell r="F14">
            <v>95.5</v>
          </cell>
          <cell r="G14">
            <v>31.32</v>
          </cell>
          <cell r="H14">
            <v>237.4</v>
          </cell>
          <cell r="I14">
            <v>32.090000000000003</v>
          </cell>
          <cell r="J14">
            <v>10.76</v>
          </cell>
          <cell r="K14">
            <v>322.77</v>
          </cell>
          <cell r="L14"/>
          <cell r="M14">
            <v>602.99000000000012</v>
          </cell>
          <cell r="N14">
            <v>280.25</v>
          </cell>
        </row>
        <row r="15">
          <cell r="A15">
            <v>35156</v>
          </cell>
          <cell r="B15">
            <v>0.33</v>
          </cell>
          <cell r="C15">
            <v>50.27</v>
          </cell>
          <cell r="D15">
            <v>191.27</v>
          </cell>
          <cell r="E15">
            <v>311.06</v>
          </cell>
          <cell r="F15">
            <v>154.65</v>
          </cell>
          <cell r="G15">
            <v>37.83</v>
          </cell>
          <cell r="H15">
            <v>316.41000000000003</v>
          </cell>
          <cell r="I15">
            <v>43.95</v>
          </cell>
          <cell r="J15">
            <v>11.49</v>
          </cell>
          <cell r="K15">
            <v>373.59</v>
          </cell>
          <cell r="L15"/>
          <cell r="M15">
            <v>745.41000000000008</v>
          </cell>
          <cell r="N15">
            <v>371.85</v>
          </cell>
        </row>
        <row r="16">
          <cell r="A16">
            <v>35186</v>
          </cell>
          <cell r="B16">
            <v>0.4</v>
          </cell>
          <cell r="C16">
            <v>52.86</v>
          </cell>
          <cell r="D16">
            <v>342.12</v>
          </cell>
          <cell r="E16">
            <v>358.29</v>
          </cell>
          <cell r="F16">
            <v>174.72</v>
          </cell>
          <cell r="G16">
            <v>44.41</v>
          </cell>
          <cell r="H16">
            <v>395.42</v>
          </cell>
          <cell r="I16">
            <v>55.790000000000006</v>
          </cell>
          <cell r="J16">
            <v>11.98</v>
          </cell>
          <cell r="K16">
            <v>509.64</v>
          </cell>
          <cell r="L16"/>
          <cell r="M16">
            <v>972.80000000000007</v>
          </cell>
          <cell r="N16">
            <v>463.19000000000005</v>
          </cell>
        </row>
        <row r="17">
          <cell r="A17">
            <v>35217</v>
          </cell>
          <cell r="B17">
            <v>0.44</v>
          </cell>
          <cell r="C17">
            <v>66.89</v>
          </cell>
          <cell r="D17">
            <v>359.19</v>
          </cell>
          <cell r="E17">
            <v>616.6</v>
          </cell>
          <cell r="F17">
            <v>265.72000000000003</v>
          </cell>
          <cell r="G17">
            <v>49.559999999999995</v>
          </cell>
          <cell r="H17">
            <v>474.43</v>
          </cell>
          <cell r="I17">
            <v>67.180000000000007</v>
          </cell>
          <cell r="J17">
            <v>17.899999999999999</v>
          </cell>
          <cell r="K17">
            <v>798.93000000000006</v>
          </cell>
          <cell r="L17"/>
          <cell r="M17">
            <v>1358.3999999999999</v>
          </cell>
          <cell r="N17">
            <v>559.51</v>
          </cell>
        </row>
        <row r="18">
          <cell r="A18">
            <v>35247</v>
          </cell>
          <cell r="B18">
            <v>0.6</v>
          </cell>
          <cell r="C18">
            <v>96.3</v>
          </cell>
          <cell r="D18">
            <v>400.67</v>
          </cell>
          <cell r="E18">
            <v>838.38</v>
          </cell>
          <cell r="F18">
            <v>308.89000000000004</v>
          </cell>
          <cell r="G18">
            <v>64.179999999999993</v>
          </cell>
          <cell r="H18">
            <v>555.79999999999995</v>
          </cell>
          <cell r="I18">
            <v>78.390000000000015</v>
          </cell>
          <cell r="J18">
            <v>27.019999999999996</v>
          </cell>
          <cell r="K18">
            <v>1047.8500000000001</v>
          </cell>
          <cell r="L18"/>
          <cell r="M18">
            <v>1709.0200000000002</v>
          </cell>
          <cell r="N18">
            <v>661.20999999999992</v>
          </cell>
        </row>
        <row r="19">
          <cell r="A19">
            <v>35278</v>
          </cell>
          <cell r="B19">
            <v>0.71</v>
          </cell>
          <cell r="C19">
            <v>120.4</v>
          </cell>
          <cell r="D19">
            <v>469.06</v>
          </cell>
          <cell r="E19">
            <v>949.85</v>
          </cell>
          <cell r="F19">
            <v>309.18000000000006</v>
          </cell>
          <cell r="G19">
            <v>80.789999999999992</v>
          </cell>
          <cell r="H19">
            <v>634.80999999999995</v>
          </cell>
          <cell r="I19">
            <v>89.060000000000016</v>
          </cell>
          <cell r="J19">
            <v>30.839999999999996</v>
          </cell>
          <cell r="K19">
            <v>1175.3200000000002</v>
          </cell>
          <cell r="L19"/>
          <cell r="M19">
            <v>1929.99</v>
          </cell>
          <cell r="N19">
            <v>754.71</v>
          </cell>
        </row>
        <row r="20">
          <cell r="A20">
            <v>35309</v>
          </cell>
          <cell r="B20">
            <v>184.14000000000001</v>
          </cell>
          <cell r="C20">
            <v>146.85</v>
          </cell>
          <cell r="D20">
            <v>506.55</v>
          </cell>
          <cell r="E20">
            <v>1053.4000000000001</v>
          </cell>
          <cell r="F20">
            <v>376.70000000000005</v>
          </cell>
          <cell r="G20">
            <v>85.109999999999985</v>
          </cell>
          <cell r="H20">
            <v>713.81999999999994</v>
          </cell>
          <cell r="I20">
            <v>101.24000000000001</v>
          </cell>
          <cell r="J20">
            <v>34.22</v>
          </cell>
          <cell r="K20">
            <v>1503.5100000000002</v>
          </cell>
          <cell r="L20"/>
          <cell r="M20">
            <v>2352.7500000000005</v>
          </cell>
          <cell r="N20">
            <v>849.28</v>
          </cell>
        </row>
        <row r="21">
          <cell r="A21">
            <v>35339</v>
          </cell>
          <cell r="B21">
            <v>184.27</v>
          </cell>
          <cell r="C21">
            <v>178.88</v>
          </cell>
          <cell r="D21">
            <v>667.9</v>
          </cell>
          <cell r="E21">
            <v>1418.47</v>
          </cell>
          <cell r="F21">
            <v>381.09000000000003</v>
          </cell>
          <cell r="G21">
            <v>93.309999999999988</v>
          </cell>
          <cell r="H21">
            <v>777.9799999999999</v>
          </cell>
          <cell r="I21">
            <v>110.07000000000001</v>
          </cell>
          <cell r="J21">
            <v>35.14</v>
          </cell>
          <cell r="K21">
            <v>2000.7800000000002</v>
          </cell>
          <cell r="L21"/>
          <cell r="M21">
            <v>2923.92</v>
          </cell>
          <cell r="N21">
            <v>923.18999999999994</v>
          </cell>
        </row>
        <row r="22">
          <cell r="A22">
            <v>35370</v>
          </cell>
          <cell r="B22">
            <v>184.42000000000002</v>
          </cell>
          <cell r="C22">
            <v>184.72</v>
          </cell>
          <cell r="D22">
            <v>833.66</v>
          </cell>
          <cell r="E22">
            <v>1442.1000000000001</v>
          </cell>
          <cell r="F22">
            <v>446.52000000000004</v>
          </cell>
          <cell r="G22">
            <v>99.609999999999985</v>
          </cell>
          <cell r="H22">
            <v>842.13999999999987</v>
          </cell>
          <cell r="I22">
            <v>120.16000000000001</v>
          </cell>
          <cell r="J22">
            <v>36.480000000000004</v>
          </cell>
          <cell r="K22">
            <v>2192.3000000000002</v>
          </cell>
          <cell r="L22"/>
          <cell r="M22">
            <v>3191.03</v>
          </cell>
          <cell r="N22">
            <v>998.77999999999986</v>
          </cell>
        </row>
        <row r="23">
          <cell r="A23">
            <v>35400</v>
          </cell>
          <cell r="B23">
            <v>206.08</v>
          </cell>
          <cell r="C23">
            <v>191.89</v>
          </cell>
          <cell r="D23">
            <v>956.18</v>
          </cell>
          <cell r="E23">
            <v>1530.0400000000002</v>
          </cell>
          <cell r="F23">
            <v>515.99</v>
          </cell>
          <cell r="G23">
            <v>111.50999999999999</v>
          </cell>
          <cell r="H23">
            <v>906.29999999999984</v>
          </cell>
          <cell r="I23">
            <v>132.19</v>
          </cell>
          <cell r="J23">
            <v>37.570000000000007</v>
          </cell>
          <cell r="K23">
            <v>2435.69</v>
          </cell>
          <cell r="L23"/>
          <cell r="M23">
            <v>3511.6900000000005</v>
          </cell>
          <cell r="N23">
            <v>1076.0599999999997</v>
          </cell>
        </row>
        <row r="24">
          <cell r="A24">
            <v>35431</v>
          </cell>
          <cell r="B24">
            <v>0.06</v>
          </cell>
          <cell r="C24">
            <v>150.05000000000001</v>
          </cell>
          <cell r="D24">
            <v>58.32</v>
          </cell>
          <cell r="E24">
            <v>307.31</v>
          </cell>
          <cell r="F24">
            <v>67.3</v>
          </cell>
          <cell r="G24">
            <v>15.23</v>
          </cell>
          <cell r="H24">
            <v>165.63</v>
          </cell>
          <cell r="I24">
            <v>10.71</v>
          </cell>
          <cell r="J24">
            <v>7.53</v>
          </cell>
          <cell r="K24">
            <v>414.41</v>
          </cell>
          <cell r="L24"/>
          <cell r="M24">
            <v>598.27</v>
          </cell>
          <cell r="N24">
            <v>183.87</v>
          </cell>
        </row>
        <row r="25">
          <cell r="A25">
            <v>35462</v>
          </cell>
          <cell r="B25">
            <v>0.67999999999999994</v>
          </cell>
          <cell r="C25">
            <v>150.05000000000001</v>
          </cell>
          <cell r="D25">
            <v>124.16999999999999</v>
          </cell>
          <cell r="E25">
            <v>307.31</v>
          </cell>
          <cell r="F25">
            <v>67.3</v>
          </cell>
          <cell r="G25">
            <v>22.09</v>
          </cell>
          <cell r="H25">
            <v>250.38</v>
          </cell>
          <cell r="I25">
            <v>20.28</v>
          </cell>
          <cell r="J25">
            <v>8.9700000000000006</v>
          </cell>
          <cell r="K25">
            <v>391.99</v>
          </cell>
          <cell r="L25"/>
          <cell r="M25">
            <v>671.6</v>
          </cell>
          <cell r="N25">
            <v>279.63</v>
          </cell>
        </row>
        <row r="26">
          <cell r="A26">
            <v>35490</v>
          </cell>
          <cell r="B26">
            <v>0.71</v>
          </cell>
          <cell r="C26">
            <v>150.05000000000001</v>
          </cell>
          <cell r="D26">
            <v>199.65999999999997</v>
          </cell>
          <cell r="E26">
            <v>338.33</v>
          </cell>
          <cell r="F26">
            <v>89.179999999999993</v>
          </cell>
          <cell r="G26">
            <v>26.07</v>
          </cell>
          <cell r="H26">
            <v>298.26</v>
          </cell>
          <cell r="I26">
            <v>31.410000000000004</v>
          </cell>
          <cell r="J26">
            <v>11.18</v>
          </cell>
          <cell r="K26">
            <v>463.17</v>
          </cell>
          <cell r="L26"/>
          <cell r="M26">
            <v>804</v>
          </cell>
          <cell r="N26">
            <v>340.85</v>
          </cell>
        </row>
        <row r="27">
          <cell r="A27">
            <v>35521</v>
          </cell>
          <cell r="B27">
            <v>0.84</v>
          </cell>
          <cell r="C27">
            <v>265.36</v>
          </cell>
          <cell r="D27">
            <v>226.77999999999997</v>
          </cell>
          <cell r="E27">
            <v>797.7</v>
          </cell>
          <cell r="F27">
            <v>212.02999999999997</v>
          </cell>
          <cell r="G27">
            <v>31.48</v>
          </cell>
          <cell r="H27">
            <v>341.69</v>
          </cell>
          <cell r="I27">
            <v>42.1</v>
          </cell>
          <cell r="J27">
            <v>15.379999999999999</v>
          </cell>
          <cell r="K27">
            <v>1135.03</v>
          </cell>
          <cell r="L27"/>
          <cell r="M27">
            <v>1534.19</v>
          </cell>
          <cell r="N27">
            <v>399.17</v>
          </cell>
        </row>
        <row r="28">
          <cell r="A28">
            <v>35551</v>
          </cell>
          <cell r="B28">
            <v>0.90999999999999992</v>
          </cell>
          <cell r="C28">
            <v>277.19</v>
          </cell>
          <cell r="D28">
            <v>360.24</v>
          </cell>
          <cell r="E28">
            <v>886.12</v>
          </cell>
          <cell r="F28">
            <v>248.12999999999997</v>
          </cell>
          <cell r="G28">
            <v>38.69</v>
          </cell>
          <cell r="H28">
            <v>399.77</v>
          </cell>
          <cell r="I28">
            <v>55.11</v>
          </cell>
          <cell r="J28">
            <v>16.05</v>
          </cell>
          <cell r="K28">
            <v>1340.35</v>
          </cell>
          <cell r="L28"/>
          <cell r="M28">
            <v>1811.28</v>
          </cell>
          <cell r="N28">
            <v>470.93</v>
          </cell>
        </row>
        <row r="29">
          <cell r="A29">
            <v>35582</v>
          </cell>
          <cell r="B29">
            <v>1.1099999999999999</v>
          </cell>
          <cell r="C29">
            <v>303.45</v>
          </cell>
          <cell r="D29">
            <v>383.78000000000003</v>
          </cell>
          <cell r="E29">
            <v>914.32</v>
          </cell>
          <cell r="F29">
            <v>248.12999999999997</v>
          </cell>
          <cell r="G29">
            <v>88.61</v>
          </cell>
          <cell r="H29">
            <v>462.03999999999996</v>
          </cell>
          <cell r="I29">
            <v>69.64</v>
          </cell>
          <cell r="J29">
            <v>25.01</v>
          </cell>
          <cell r="K29">
            <v>1382.7099999999998</v>
          </cell>
          <cell r="L29"/>
          <cell r="M29">
            <v>1939.3999999999999</v>
          </cell>
          <cell r="N29">
            <v>556.68999999999994</v>
          </cell>
        </row>
        <row r="30">
          <cell r="A30">
            <v>35612</v>
          </cell>
          <cell r="B30">
            <v>1.2999999999999998</v>
          </cell>
          <cell r="C30">
            <v>313.01</v>
          </cell>
          <cell r="D30">
            <v>401.46000000000004</v>
          </cell>
          <cell r="E30">
            <v>914.32</v>
          </cell>
          <cell r="F30">
            <v>250.11999999999998</v>
          </cell>
          <cell r="G30">
            <v>114.46000000000001</v>
          </cell>
          <cell r="H30">
            <v>524.30999999999995</v>
          </cell>
          <cell r="I30">
            <v>82.6</v>
          </cell>
          <cell r="J30">
            <v>30.090000000000003</v>
          </cell>
          <cell r="K30">
            <v>1357.6699999999998</v>
          </cell>
          <cell r="L30"/>
          <cell r="M30">
            <v>1994.67</v>
          </cell>
          <cell r="N30">
            <v>637</v>
          </cell>
        </row>
        <row r="31">
          <cell r="A31">
            <v>35643</v>
          </cell>
          <cell r="B31">
            <v>1.4499999999999997</v>
          </cell>
          <cell r="C31">
            <v>392.33</v>
          </cell>
          <cell r="D31">
            <v>445.52000000000004</v>
          </cell>
          <cell r="E31">
            <v>1008.8000000000001</v>
          </cell>
          <cell r="F31">
            <v>337.52</v>
          </cell>
          <cell r="G31">
            <v>119.93</v>
          </cell>
          <cell r="H31">
            <v>601.83999999999992</v>
          </cell>
          <cell r="I31">
            <v>101.63999999999999</v>
          </cell>
          <cell r="J31">
            <v>30.580000000000002</v>
          </cell>
          <cell r="K31">
            <v>1571.4999999999998</v>
          </cell>
          <cell r="L31"/>
          <cell r="M31">
            <v>2305.5499999999997</v>
          </cell>
          <cell r="N31">
            <v>734.06</v>
          </cell>
        </row>
        <row r="32">
          <cell r="A32">
            <v>35674</v>
          </cell>
          <cell r="B32">
            <v>1.5499999999999998</v>
          </cell>
          <cell r="C32">
            <v>393.58</v>
          </cell>
          <cell r="D32">
            <v>551.43000000000006</v>
          </cell>
          <cell r="E32">
            <v>1032.1200000000001</v>
          </cell>
          <cell r="F32">
            <v>351.75</v>
          </cell>
          <cell r="G32">
            <v>138.64000000000001</v>
          </cell>
          <cell r="H32">
            <v>676.67</v>
          </cell>
          <cell r="I32">
            <v>116.50999999999999</v>
          </cell>
          <cell r="J32">
            <v>32.36</v>
          </cell>
          <cell r="K32">
            <v>1643.5599999999997</v>
          </cell>
          <cell r="L32"/>
          <cell r="M32">
            <v>2469.0700000000002</v>
          </cell>
          <cell r="N32">
            <v>825.54</v>
          </cell>
        </row>
        <row r="33">
          <cell r="A33">
            <v>35704</v>
          </cell>
          <cell r="B33">
            <v>1.7999999999999998</v>
          </cell>
          <cell r="C33">
            <v>431.93</v>
          </cell>
          <cell r="D33">
            <v>599.00000000000011</v>
          </cell>
          <cell r="E33">
            <v>1133.5100000000002</v>
          </cell>
          <cell r="F33">
            <v>357.24</v>
          </cell>
          <cell r="G33">
            <v>148.25</v>
          </cell>
          <cell r="H33">
            <v>751.5</v>
          </cell>
          <cell r="I33">
            <v>127.55999999999999</v>
          </cell>
          <cell r="J33">
            <v>33.049999999999997</v>
          </cell>
          <cell r="K33">
            <v>1759.6599999999996</v>
          </cell>
          <cell r="L33"/>
          <cell r="M33">
            <v>2671.7300000000005</v>
          </cell>
          <cell r="N33">
            <v>912.1099999999999</v>
          </cell>
        </row>
        <row r="34">
          <cell r="A34">
            <v>35735</v>
          </cell>
          <cell r="B34">
            <v>2.19</v>
          </cell>
          <cell r="C34">
            <v>499.59000000000003</v>
          </cell>
          <cell r="D34">
            <v>772.48000000000013</v>
          </cell>
          <cell r="E34">
            <v>1619.7000000000003</v>
          </cell>
          <cell r="F34">
            <v>392.25</v>
          </cell>
          <cell r="G34">
            <v>155.41999999999999</v>
          </cell>
          <cell r="H34">
            <v>826.33</v>
          </cell>
          <cell r="I34">
            <v>140.58999999999997</v>
          </cell>
          <cell r="J34">
            <v>38.089999999999996</v>
          </cell>
          <cell r="K34">
            <v>2436.6699999999996</v>
          </cell>
          <cell r="L34"/>
          <cell r="M34">
            <v>3441.6300000000006</v>
          </cell>
          <cell r="N34">
            <v>1005.0100000000001</v>
          </cell>
        </row>
        <row r="35">
          <cell r="A35">
            <v>35765</v>
          </cell>
          <cell r="B35">
            <v>6.5</v>
          </cell>
          <cell r="C35">
            <v>527.62</v>
          </cell>
          <cell r="D35">
            <v>917.37000000000012</v>
          </cell>
          <cell r="E35">
            <v>1712.3700000000003</v>
          </cell>
          <cell r="F35">
            <v>481.81</v>
          </cell>
          <cell r="G35">
            <v>161.53</v>
          </cell>
          <cell r="H35">
            <v>916.6</v>
          </cell>
          <cell r="I35">
            <v>153.25999999999996</v>
          </cell>
          <cell r="J35">
            <v>43.12</v>
          </cell>
          <cell r="K35">
            <v>2694.2799999999997</v>
          </cell>
          <cell r="L35"/>
          <cell r="M35">
            <v>3807.2000000000007</v>
          </cell>
          <cell r="N35">
            <v>1112.9799999999998</v>
          </cell>
        </row>
        <row r="36">
          <cell r="A36">
            <v>35796</v>
          </cell>
          <cell r="B36">
            <v>0.01</v>
          </cell>
          <cell r="C36">
            <v>89.53</v>
          </cell>
          <cell r="D36">
            <v>79.67</v>
          </cell>
          <cell r="E36">
            <v>264.56</v>
          </cell>
          <cell r="F36">
            <v>0</v>
          </cell>
          <cell r="G36">
            <v>56.59</v>
          </cell>
          <cell r="H36">
            <v>221.12</v>
          </cell>
          <cell r="I36">
            <v>12.05</v>
          </cell>
          <cell r="J36">
            <v>1.19</v>
          </cell>
          <cell r="K36">
            <v>256</v>
          </cell>
          <cell r="L36"/>
          <cell r="M36">
            <v>490.36</v>
          </cell>
          <cell r="N36">
            <v>234.36</v>
          </cell>
        </row>
        <row r="37">
          <cell r="A37">
            <v>35827</v>
          </cell>
          <cell r="B37">
            <v>0.17</v>
          </cell>
          <cell r="C37">
            <v>89.53</v>
          </cell>
          <cell r="D37">
            <v>128.91</v>
          </cell>
          <cell r="E37">
            <v>266.14999999999998</v>
          </cell>
          <cell r="F37">
            <v>100.1</v>
          </cell>
          <cell r="G37">
            <v>60.59</v>
          </cell>
          <cell r="H37">
            <v>323.87</v>
          </cell>
          <cell r="I37">
            <v>24.61</v>
          </cell>
          <cell r="J37">
            <v>4.04</v>
          </cell>
          <cell r="K37">
            <v>292.93</v>
          </cell>
          <cell r="L37"/>
          <cell r="M37">
            <v>645.45000000000005</v>
          </cell>
          <cell r="N37">
            <v>352.52000000000004</v>
          </cell>
        </row>
        <row r="38">
          <cell r="A38">
            <v>35855</v>
          </cell>
          <cell r="B38">
            <v>0.49</v>
          </cell>
          <cell r="C38">
            <v>106.52</v>
          </cell>
          <cell r="D38">
            <v>181.9</v>
          </cell>
          <cell r="E38">
            <v>440.06999999999994</v>
          </cell>
          <cell r="F38">
            <v>112.53</v>
          </cell>
          <cell r="G38">
            <v>69.64</v>
          </cell>
          <cell r="H38">
            <v>379.4</v>
          </cell>
          <cell r="I38">
            <v>36.86</v>
          </cell>
          <cell r="J38">
            <v>4.95</v>
          </cell>
          <cell r="K38">
            <v>489.94</v>
          </cell>
          <cell r="L38"/>
          <cell r="M38">
            <v>911.14999999999986</v>
          </cell>
          <cell r="N38">
            <v>421.21</v>
          </cell>
        </row>
        <row r="39">
          <cell r="A39">
            <v>35886</v>
          </cell>
          <cell r="B39">
            <v>0.75</v>
          </cell>
          <cell r="C39">
            <v>148.03</v>
          </cell>
          <cell r="D39">
            <v>208.99</v>
          </cell>
          <cell r="E39">
            <v>440.06999999999994</v>
          </cell>
          <cell r="F39">
            <v>160.44999999999999</v>
          </cell>
          <cell r="G39">
            <v>80.849999999999994</v>
          </cell>
          <cell r="H39">
            <v>431.78</v>
          </cell>
          <cell r="I39">
            <v>49.019999999999996</v>
          </cell>
          <cell r="J39">
            <v>8.16</v>
          </cell>
          <cell r="K39">
            <v>550.19000000000005</v>
          </cell>
          <cell r="L39"/>
          <cell r="M39">
            <v>1039.1399999999999</v>
          </cell>
          <cell r="N39">
            <v>488.96</v>
          </cell>
        </row>
        <row r="40">
          <cell r="A40">
            <v>35916</v>
          </cell>
          <cell r="B40">
            <v>1.1000000000000001</v>
          </cell>
          <cell r="C40">
            <v>198.56</v>
          </cell>
          <cell r="D40">
            <v>286.18</v>
          </cell>
          <cell r="E40">
            <v>440.06999999999994</v>
          </cell>
          <cell r="F40">
            <v>161.86999999999998</v>
          </cell>
          <cell r="G40">
            <v>85.259999999999991</v>
          </cell>
          <cell r="H40">
            <v>486.16999999999996</v>
          </cell>
          <cell r="I40">
            <v>65.459999999999994</v>
          </cell>
          <cell r="J40">
            <v>8.77</v>
          </cell>
          <cell r="K40">
            <v>612.6400000000001</v>
          </cell>
          <cell r="L40"/>
          <cell r="M40">
            <v>1173.04</v>
          </cell>
          <cell r="N40">
            <v>560.4</v>
          </cell>
        </row>
        <row r="41">
          <cell r="A41">
            <v>35947</v>
          </cell>
          <cell r="B41">
            <v>1.37</v>
          </cell>
          <cell r="C41">
            <v>198.57</v>
          </cell>
          <cell r="D41">
            <v>297.39</v>
          </cell>
          <cell r="E41">
            <v>526.87999999999988</v>
          </cell>
          <cell r="F41">
            <v>313.11</v>
          </cell>
          <cell r="G41">
            <v>91.219999999999985</v>
          </cell>
          <cell r="H41">
            <v>530.43999999999994</v>
          </cell>
          <cell r="I41">
            <v>83.49</v>
          </cell>
          <cell r="J41">
            <v>10.129999999999999</v>
          </cell>
          <cell r="K41">
            <v>804.48000000000013</v>
          </cell>
          <cell r="L41"/>
          <cell r="M41">
            <v>1428.5399999999997</v>
          </cell>
          <cell r="N41">
            <v>624.05999999999995</v>
          </cell>
        </row>
        <row r="42">
          <cell r="A42">
            <v>35977</v>
          </cell>
          <cell r="B42">
            <v>1.58</v>
          </cell>
          <cell r="C42">
            <v>231.62</v>
          </cell>
          <cell r="D42">
            <v>443.87</v>
          </cell>
          <cell r="E42">
            <v>628.90999999999985</v>
          </cell>
          <cell r="F42">
            <v>313.11</v>
          </cell>
          <cell r="G42">
            <v>100.27999999999999</v>
          </cell>
          <cell r="H42">
            <v>568.27</v>
          </cell>
          <cell r="I42">
            <v>101.69999999999999</v>
          </cell>
          <cell r="J42">
            <v>17.829999999999998</v>
          </cell>
          <cell r="K42">
            <v>1031.5600000000002</v>
          </cell>
          <cell r="L42"/>
          <cell r="M42">
            <v>1719.3700000000001</v>
          </cell>
          <cell r="N42">
            <v>687.80000000000007</v>
          </cell>
        </row>
        <row r="43">
          <cell r="A43">
            <v>36008</v>
          </cell>
          <cell r="B43">
            <v>1.99</v>
          </cell>
          <cell r="C43">
            <v>237.84</v>
          </cell>
          <cell r="D43">
            <v>476.35</v>
          </cell>
          <cell r="E43">
            <v>694.61999999999989</v>
          </cell>
          <cell r="F43">
            <v>442.01</v>
          </cell>
          <cell r="G43">
            <v>111.57999999999998</v>
          </cell>
          <cell r="H43">
            <v>649.21</v>
          </cell>
          <cell r="I43">
            <v>118.52999999999999</v>
          </cell>
          <cell r="J43">
            <v>18.11</v>
          </cell>
          <cell r="K43">
            <v>1178.5100000000002</v>
          </cell>
          <cell r="L43"/>
          <cell r="M43">
            <v>1964.3899999999999</v>
          </cell>
          <cell r="N43">
            <v>785.85</v>
          </cell>
        </row>
        <row r="44">
          <cell r="A44">
            <v>36039</v>
          </cell>
          <cell r="B44">
            <v>2.04</v>
          </cell>
          <cell r="C44">
            <v>298.79000000000002</v>
          </cell>
          <cell r="D44">
            <v>520.35</v>
          </cell>
          <cell r="E44">
            <v>778.06999999999994</v>
          </cell>
          <cell r="F44">
            <v>443.89</v>
          </cell>
          <cell r="G44">
            <v>119.99999999999999</v>
          </cell>
          <cell r="H44">
            <v>729.85</v>
          </cell>
          <cell r="I44">
            <v>134.36999999999998</v>
          </cell>
          <cell r="J44">
            <v>19.25</v>
          </cell>
          <cell r="K44">
            <v>1279.6300000000001</v>
          </cell>
          <cell r="L44"/>
          <cell r="M44">
            <v>2163.14</v>
          </cell>
          <cell r="N44">
            <v>883.47</v>
          </cell>
        </row>
        <row r="45">
          <cell r="A45">
            <v>36069</v>
          </cell>
          <cell r="B45">
            <v>2.11</v>
          </cell>
          <cell r="C45">
            <v>418.53000000000003</v>
          </cell>
          <cell r="D45">
            <v>767.42000000000007</v>
          </cell>
          <cell r="E45">
            <v>957.03</v>
          </cell>
          <cell r="F45">
            <v>528.62</v>
          </cell>
          <cell r="G45">
            <v>130.69</v>
          </cell>
          <cell r="H45">
            <v>810.49</v>
          </cell>
          <cell r="I45">
            <v>148.51</v>
          </cell>
          <cell r="J45">
            <v>19.690000000000001</v>
          </cell>
          <cell r="K45">
            <v>1825.67</v>
          </cell>
          <cell r="L45"/>
          <cell r="M45">
            <v>2804.4</v>
          </cell>
          <cell r="N45">
            <v>978.69</v>
          </cell>
        </row>
        <row r="46">
          <cell r="A46">
            <v>36100</v>
          </cell>
          <cell r="B46">
            <v>2.21</v>
          </cell>
          <cell r="C46">
            <v>535.72</v>
          </cell>
          <cell r="D46">
            <v>892.15000000000009</v>
          </cell>
          <cell r="E46">
            <v>1313.73</v>
          </cell>
          <cell r="F46">
            <v>528.62</v>
          </cell>
          <cell r="G46">
            <v>174.66</v>
          </cell>
          <cell r="H46">
            <v>891.13</v>
          </cell>
          <cell r="I46">
            <v>161.64999999999998</v>
          </cell>
          <cell r="J46">
            <v>23.1</v>
          </cell>
          <cell r="K46">
            <v>2371.17</v>
          </cell>
          <cell r="L46"/>
          <cell r="M46">
            <v>3447.09</v>
          </cell>
          <cell r="N46">
            <v>1075.8799999999999</v>
          </cell>
        </row>
        <row r="47">
          <cell r="A47">
            <v>36130</v>
          </cell>
          <cell r="B47">
            <v>2.31</v>
          </cell>
          <cell r="C47">
            <v>555.16000000000008</v>
          </cell>
          <cell r="D47">
            <v>957.83000000000015</v>
          </cell>
          <cell r="E47">
            <v>1533.8</v>
          </cell>
          <cell r="F47">
            <v>608.03</v>
          </cell>
          <cell r="G47">
            <v>192.19</v>
          </cell>
          <cell r="H47">
            <v>985.79</v>
          </cell>
          <cell r="I47">
            <v>175.7</v>
          </cell>
          <cell r="J47">
            <v>26.46</v>
          </cell>
          <cell r="K47">
            <v>2661.31</v>
          </cell>
          <cell r="L47"/>
          <cell r="M47">
            <v>3849.32</v>
          </cell>
          <cell r="N47">
            <v>1187.95</v>
          </cell>
        </row>
        <row r="48">
          <cell r="A48">
            <v>36161</v>
          </cell>
          <cell r="B48">
            <v>70.930000000000007</v>
          </cell>
          <cell r="C48">
            <v>163.98</v>
          </cell>
          <cell r="D48">
            <v>89.15</v>
          </cell>
          <cell r="E48">
            <v>161.83000000000001</v>
          </cell>
          <cell r="F48">
            <v>140.99</v>
          </cell>
          <cell r="G48">
            <v>41.18</v>
          </cell>
          <cell r="H48">
            <v>234.14</v>
          </cell>
          <cell r="I48">
            <v>15.65</v>
          </cell>
          <cell r="J48">
            <v>0.27</v>
          </cell>
          <cell r="K48">
            <v>417.99</v>
          </cell>
          <cell r="L48"/>
          <cell r="M48">
            <v>668.06</v>
          </cell>
          <cell r="N48">
            <v>250.06</v>
          </cell>
        </row>
        <row r="49">
          <cell r="A49">
            <v>36192</v>
          </cell>
          <cell r="B49">
            <v>70.930000000000007</v>
          </cell>
          <cell r="C49">
            <v>164.75</v>
          </cell>
          <cell r="D49">
            <v>121.05000000000001</v>
          </cell>
          <cell r="E49">
            <v>161.83000000000001</v>
          </cell>
          <cell r="F49">
            <v>140.99</v>
          </cell>
          <cell r="G49">
            <v>41.74</v>
          </cell>
          <cell r="H49">
            <v>299.71999999999997</v>
          </cell>
          <cell r="I49">
            <v>32.65</v>
          </cell>
          <cell r="J49">
            <v>0.38</v>
          </cell>
          <cell r="K49">
            <v>368.52</v>
          </cell>
          <cell r="L49"/>
          <cell r="M49">
            <v>701.29000000000008</v>
          </cell>
          <cell r="N49">
            <v>332.74999999999994</v>
          </cell>
        </row>
        <row r="50">
          <cell r="A50">
            <v>36220</v>
          </cell>
          <cell r="B50">
            <v>71.050000000000011</v>
          </cell>
          <cell r="C50">
            <v>164.75</v>
          </cell>
          <cell r="D50">
            <v>197.91000000000003</v>
          </cell>
          <cell r="E50">
            <v>161.83000000000001</v>
          </cell>
          <cell r="F50">
            <v>140.99</v>
          </cell>
          <cell r="G50">
            <v>43.59</v>
          </cell>
          <cell r="H50">
            <v>329.84999999999997</v>
          </cell>
          <cell r="I50">
            <v>47.8</v>
          </cell>
          <cell r="J50">
            <v>0.58000000000000007</v>
          </cell>
          <cell r="K50">
            <v>401.87</v>
          </cell>
          <cell r="L50"/>
          <cell r="M50">
            <v>780.12000000000012</v>
          </cell>
          <cell r="N50">
            <v>378.22999999999996</v>
          </cell>
        </row>
        <row r="51">
          <cell r="A51">
            <v>36251</v>
          </cell>
          <cell r="B51">
            <v>71.150000000000006</v>
          </cell>
          <cell r="C51">
            <v>164.75</v>
          </cell>
          <cell r="D51">
            <v>232.18000000000004</v>
          </cell>
          <cell r="E51">
            <v>390.01</v>
          </cell>
          <cell r="F51">
            <v>156.61000000000001</v>
          </cell>
          <cell r="G51">
            <v>45.89</v>
          </cell>
          <cell r="H51">
            <v>391.99999999999994</v>
          </cell>
          <cell r="I51">
            <v>61.69</v>
          </cell>
          <cell r="J51">
            <v>0.84000000000000008</v>
          </cell>
          <cell r="K51">
            <v>606.05999999999995</v>
          </cell>
          <cell r="L51"/>
          <cell r="M51">
            <v>1060.5900000000001</v>
          </cell>
          <cell r="N51">
            <v>454.52999999999992</v>
          </cell>
        </row>
        <row r="52">
          <cell r="A52">
            <v>36281</v>
          </cell>
          <cell r="B52">
            <v>71.150000000000006</v>
          </cell>
          <cell r="C52">
            <v>229.82999999999998</v>
          </cell>
          <cell r="D52">
            <v>395.79000000000008</v>
          </cell>
          <cell r="E52">
            <v>543.04</v>
          </cell>
          <cell r="F52">
            <v>392.19000000000005</v>
          </cell>
          <cell r="G52">
            <v>47.67</v>
          </cell>
          <cell r="H52">
            <v>465.76999999999992</v>
          </cell>
          <cell r="I52">
            <v>82.4</v>
          </cell>
          <cell r="J52">
            <v>0.90000000000000013</v>
          </cell>
          <cell r="K52">
            <v>1130.5999999999999</v>
          </cell>
          <cell r="L52"/>
          <cell r="M52">
            <v>1679.67</v>
          </cell>
          <cell r="N52">
            <v>549.06999999999994</v>
          </cell>
        </row>
        <row r="53">
          <cell r="A53">
            <v>36312</v>
          </cell>
          <cell r="B53">
            <v>71.180000000000007</v>
          </cell>
          <cell r="C53">
            <v>239.24999999999997</v>
          </cell>
          <cell r="D53">
            <v>424.06000000000006</v>
          </cell>
          <cell r="E53">
            <v>585.71999999999991</v>
          </cell>
          <cell r="F53">
            <v>392.27000000000004</v>
          </cell>
          <cell r="G53">
            <v>48.940000000000005</v>
          </cell>
          <cell r="H53">
            <v>507.80999999999995</v>
          </cell>
          <cell r="I53">
            <v>102.86000000000001</v>
          </cell>
          <cell r="J53">
            <v>1.54</v>
          </cell>
          <cell r="K53">
            <v>1149.1999999999998</v>
          </cell>
          <cell r="L53"/>
          <cell r="M53">
            <v>1761.42</v>
          </cell>
          <cell r="N53">
            <v>612.20999999999992</v>
          </cell>
        </row>
        <row r="54">
          <cell r="A54">
            <v>36342</v>
          </cell>
          <cell r="B54">
            <v>71.180000000000007</v>
          </cell>
          <cell r="C54">
            <v>322.96999999999997</v>
          </cell>
          <cell r="D54">
            <v>488.40000000000009</v>
          </cell>
          <cell r="E54">
            <v>656.94999999999993</v>
          </cell>
          <cell r="F54">
            <v>392.27000000000004</v>
          </cell>
          <cell r="G54">
            <v>49.92</v>
          </cell>
          <cell r="H54">
            <v>584.79999999999995</v>
          </cell>
          <cell r="I54">
            <v>126.96000000000001</v>
          </cell>
          <cell r="J54">
            <v>1.6300000000000001</v>
          </cell>
          <cell r="K54">
            <v>1268.2799999999997</v>
          </cell>
          <cell r="L54"/>
          <cell r="M54">
            <v>1981.69</v>
          </cell>
          <cell r="N54">
            <v>713.39</v>
          </cell>
        </row>
        <row r="55">
          <cell r="A55">
            <v>36373</v>
          </cell>
          <cell r="B55">
            <v>71.180000000000007</v>
          </cell>
          <cell r="C55">
            <v>383.96</v>
          </cell>
          <cell r="D55">
            <v>519.00000000000011</v>
          </cell>
          <cell r="E55">
            <v>944.62999999999988</v>
          </cell>
          <cell r="F55">
            <v>494.24</v>
          </cell>
          <cell r="G55">
            <v>63.09</v>
          </cell>
          <cell r="H55">
            <v>664.93</v>
          </cell>
          <cell r="I55">
            <v>142.27000000000001</v>
          </cell>
          <cell r="J55">
            <v>1.6800000000000002</v>
          </cell>
          <cell r="K55">
            <v>1667.2099999999998</v>
          </cell>
          <cell r="L55"/>
          <cell r="M55">
            <v>2476.1000000000004</v>
          </cell>
          <cell r="N55">
            <v>808.87999999999988</v>
          </cell>
        </row>
        <row r="56">
          <cell r="A56">
            <v>36404</v>
          </cell>
          <cell r="B56">
            <v>71.180000000000007</v>
          </cell>
          <cell r="C56">
            <v>389.09999999999997</v>
          </cell>
          <cell r="D56">
            <v>543.48000000000013</v>
          </cell>
          <cell r="E56">
            <v>988.90999999999985</v>
          </cell>
          <cell r="F56">
            <v>556.1</v>
          </cell>
          <cell r="G56">
            <v>64.59</v>
          </cell>
          <cell r="H56">
            <v>745.06</v>
          </cell>
          <cell r="I56">
            <v>161.32000000000002</v>
          </cell>
          <cell r="J56">
            <v>2.0500000000000003</v>
          </cell>
          <cell r="K56">
            <v>1704.9299999999998</v>
          </cell>
          <cell r="L56"/>
          <cell r="M56">
            <v>2613.36</v>
          </cell>
          <cell r="N56">
            <v>908.43</v>
          </cell>
        </row>
        <row r="57">
          <cell r="A57">
            <v>36434</v>
          </cell>
          <cell r="B57">
            <v>71.190000000000012</v>
          </cell>
          <cell r="C57">
            <v>480.53</v>
          </cell>
          <cell r="D57">
            <v>771.2700000000001</v>
          </cell>
          <cell r="E57">
            <v>1368.5299999999997</v>
          </cell>
          <cell r="F57">
            <v>747.32</v>
          </cell>
          <cell r="G57">
            <v>146.52000000000001</v>
          </cell>
          <cell r="H57">
            <v>825.18999999999994</v>
          </cell>
          <cell r="I57">
            <v>174.10000000000002</v>
          </cell>
          <cell r="J57">
            <v>3.2300000000000004</v>
          </cell>
          <cell r="K57">
            <v>2582.8399999999997</v>
          </cell>
          <cell r="L57"/>
          <cell r="M57">
            <v>3585.36</v>
          </cell>
          <cell r="N57">
            <v>1002.52</v>
          </cell>
        </row>
        <row r="58">
          <cell r="A58">
            <v>36465</v>
          </cell>
          <cell r="B58">
            <v>71.190000000000012</v>
          </cell>
          <cell r="C58">
            <v>485.2</v>
          </cell>
          <cell r="D58">
            <v>894.15000000000009</v>
          </cell>
          <cell r="E58">
            <v>1390.4899999999998</v>
          </cell>
          <cell r="F58">
            <v>747.32</v>
          </cell>
          <cell r="G58">
            <v>146.87</v>
          </cell>
          <cell r="H58">
            <v>932.36999999999989</v>
          </cell>
          <cell r="I58">
            <v>188.95000000000002</v>
          </cell>
          <cell r="J58">
            <v>3.2800000000000002</v>
          </cell>
          <cell r="K58">
            <v>2610.62</v>
          </cell>
          <cell r="L58"/>
          <cell r="M58">
            <v>3735.22</v>
          </cell>
          <cell r="N58">
            <v>1124.5999999999999</v>
          </cell>
        </row>
        <row r="59">
          <cell r="A59">
            <v>36495</v>
          </cell>
          <cell r="B59">
            <v>71.200000000000017</v>
          </cell>
          <cell r="C59">
            <v>536.16999999999996</v>
          </cell>
          <cell r="D59">
            <v>962.29000000000008</v>
          </cell>
          <cell r="E59">
            <v>1765.8199999999997</v>
          </cell>
          <cell r="F59">
            <v>761.73</v>
          </cell>
          <cell r="G59">
            <v>152.22</v>
          </cell>
          <cell r="H59">
            <v>1062.6899999999998</v>
          </cell>
          <cell r="I59">
            <v>201.99</v>
          </cell>
          <cell r="J59">
            <v>4.34</v>
          </cell>
          <cell r="K59">
            <v>2980.3999999999996</v>
          </cell>
          <cell r="L59"/>
          <cell r="M59">
            <v>4249.4299999999994</v>
          </cell>
          <cell r="N59">
            <v>1269.0199999999998</v>
          </cell>
        </row>
        <row r="60">
          <cell r="A60">
            <v>36526</v>
          </cell>
          <cell r="B60">
            <v>0</v>
          </cell>
          <cell r="C60">
            <v>0</v>
          </cell>
          <cell r="D60">
            <v>94.14</v>
          </cell>
          <cell r="E60">
            <v>73.510000000000005</v>
          </cell>
          <cell r="F60">
            <v>0</v>
          </cell>
          <cell r="G60">
            <v>0.12</v>
          </cell>
          <cell r="H60">
            <v>188.8</v>
          </cell>
          <cell r="I60">
            <v>15.32</v>
          </cell>
          <cell r="J60">
            <v>0.82</v>
          </cell>
          <cell r="K60">
            <v>-37.15</v>
          </cell>
          <cell r="L60"/>
          <cell r="M60">
            <v>167.77</v>
          </cell>
          <cell r="N60">
            <v>204.94</v>
          </cell>
        </row>
        <row r="61">
          <cell r="A61">
            <v>36557</v>
          </cell>
          <cell r="B61">
            <v>0</v>
          </cell>
          <cell r="C61">
            <v>0</v>
          </cell>
          <cell r="D61">
            <v>126.69</v>
          </cell>
          <cell r="E61">
            <v>114.41</v>
          </cell>
          <cell r="F61">
            <v>56.27</v>
          </cell>
          <cell r="G61">
            <v>1.05</v>
          </cell>
          <cell r="H61">
            <v>240.55</v>
          </cell>
          <cell r="I61">
            <v>30.35</v>
          </cell>
          <cell r="J61">
            <v>0.91999999999999993</v>
          </cell>
          <cell r="K61">
            <v>26.61</v>
          </cell>
          <cell r="L61"/>
          <cell r="M61">
            <v>298.42</v>
          </cell>
          <cell r="N61">
            <v>271.82000000000005</v>
          </cell>
        </row>
        <row r="62">
          <cell r="A62">
            <v>36586</v>
          </cell>
          <cell r="B62">
            <v>0.06</v>
          </cell>
          <cell r="C62">
            <v>31.56</v>
          </cell>
          <cell r="D62">
            <v>157.07999999999998</v>
          </cell>
          <cell r="E62">
            <v>193.61</v>
          </cell>
          <cell r="F62">
            <v>77.5</v>
          </cell>
          <cell r="G62">
            <v>2.1</v>
          </cell>
          <cell r="H62">
            <v>303.32</v>
          </cell>
          <cell r="I62">
            <v>46.14</v>
          </cell>
          <cell r="J62">
            <v>1.01</v>
          </cell>
          <cell r="K62">
            <v>111.45</v>
          </cell>
          <cell r="L62"/>
          <cell r="M62">
            <v>461.91</v>
          </cell>
          <cell r="N62">
            <v>350.46999999999997</v>
          </cell>
        </row>
        <row r="63">
          <cell r="A63">
            <v>36617</v>
          </cell>
          <cell r="B63">
            <v>0.06</v>
          </cell>
          <cell r="C63">
            <v>50.76</v>
          </cell>
          <cell r="D63">
            <v>177.2</v>
          </cell>
          <cell r="E63">
            <v>279.63</v>
          </cell>
          <cell r="F63">
            <v>142.09</v>
          </cell>
          <cell r="G63">
            <v>4.79</v>
          </cell>
          <cell r="H63">
            <v>395.08</v>
          </cell>
          <cell r="I63">
            <v>62.6</v>
          </cell>
          <cell r="J63">
            <v>1.07</v>
          </cell>
          <cell r="K63">
            <v>195.78</v>
          </cell>
          <cell r="L63"/>
          <cell r="M63">
            <v>654.53</v>
          </cell>
          <cell r="N63">
            <v>458.75</v>
          </cell>
        </row>
        <row r="64">
          <cell r="A64">
            <v>36647</v>
          </cell>
          <cell r="B64">
            <v>0.06</v>
          </cell>
          <cell r="C64">
            <v>72.12</v>
          </cell>
          <cell r="D64">
            <v>271.40999999999997</v>
          </cell>
          <cell r="E64">
            <v>279.69</v>
          </cell>
          <cell r="F64">
            <v>177.15</v>
          </cell>
          <cell r="G64">
            <v>6.37</v>
          </cell>
          <cell r="H64">
            <v>486.84</v>
          </cell>
          <cell r="I64">
            <v>81.040000000000006</v>
          </cell>
          <cell r="J64">
            <v>1.5</v>
          </cell>
          <cell r="K64">
            <v>237.43</v>
          </cell>
          <cell r="L64"/>
          <cell r="M64">
            <v>806.8</v>
          </cell>
          <cell r="N64">
            <v>569.38</v>
          </cell>
        </row>
        <row r="65">
          <cell r="A65">
            <v>36678</v>
          </cell>
          <cell r="B65">
            <v>6.9999999999999993E-2</v>
          </cell>
          <cell r="C65">
            <v>77.070000000000007</v>
          </cell>
          <cell r="D65">
            <v>306.98999999999995</v>
          </cell>
          <cell r="E65">
            <v>289.58999999999997</v>
          </cell>
          <cell r="F65">
            <v>182.08</v>
          </cell>
          <cell r="G65">
            <v>8.120000000000001</v>
          </cell>
          <cell r="H65">
            <v>558.31999999999994</v>
          </cell>
          <cell r="I65">
            <v>97.240000000000009</v>
          </cell>
          <cell r="J65">
            <v>2.73</v>
          </cell>
          <cell r="K65">
            <v>205.63</v>
          </cell>
          <cell r="L65"/>
          <cell r="M65">
            <v>863.92</v>
          </cell>
          <cell r="N65">
            <v>658.29</v>
          </cell>
        </row>
        <row r="66">
          <cell r="A66">
            <v>36708</v>
          </cell>
          <cell r="B66">
            <v>6.9999999999999993E-2</v>
          </cell>
          <cell r="C66">
            <v>106.49000000000001</v>
          </cell>
          <cell r="D66">
            <v>322.95999999999998</v>
          </cell>
          <cell r="E66">
            <v>519.91999999999996</v>
          </cell>
          <cell r="F66">
            <v>182.08</v>
          </cell>
          <cell r="G66">
            <v>10.38</v>
          </cell>
          <cell r="H66">
            <v>645.61999999999989</v>
          </cell>
          <cell r="I66">
            <v>116.19000000000001</v>
          </cell>
          <cell r="J66">
            <v>2.85</v>
          </cell>
          <cell r="K66">
            <v>377.24</v>
          </cell>
          <cell r="L66"/>
          <cell r="M66">
            <v>1141.9000000000001</v>
          </cell>
          <cell r="N66">
            <v>764.66</v>
          </cell>
        </row>
        <row r="67">
          <cell r="A67">
            <v>36739</v>
          </cell>
          <cell r="B67">
            <v>7.9999999999999988E-2</v>
          </cell>
          <cell r="C67">
            <v>107.42000000000002</v>
          </cell>
          <cell r="D67">
            <v>353.59</v>
          </cell>
          <cell r="E67">
            <v>522.25</v>
          </cell>
          <cell r="F67">
            <v>182.08</v>
          </cell>
          <cell r="G67">
            <v>17.39</v>
          </cell>
          <cell r="H67">
            <v>737.37999999999988</v>
          </cell>
          <cell r="I67">
            <v>136.22000000000003</v>
          </cell>
          <cell r="J67">
            <v>2.9</v>
          </cell>
          <cell r="K67">
            <v>306.3</v>
          </cell>
          <cell r="L67"/>
          <cell r="M67">
            <v>1182.81</v>
          </cell>
          <cell r="N67">
            <v>876.49999999999989</v>
          </cell>
        </row>
        <row r="68">
          <cell r="A68">
            <v>36770</v>
          </cell>
          <cell r="B68">
            <v>21.349999999999998</v>
          </cell>
          <cell r="C68">
            <v>119.08000000000001</v>
          </cell>
          <cell r="D68">
            <v>420.60999999999996</v>
          </cell>
          <cell r="E68">
            <v>767.95</v>
          </cell>
          <cell r="F68">
            <v>297.83000000000004</v>
          </cell>
          <cell r="G68">
            <v>18.04</v>
          </cell>
          <cell r="H68">
            <v>776.4899999999999</v>
          </cell>
          <cell r="I68">
            <v>153.20000000000002</v>
          </cell>
          <cell r="J68">
            <v>2.9699999999999998</v>
          </cell>
          <cell r="K68">
            <v>712.19</v>
          </cell>
          <cell r="L68"/>
          <cell r="M68">
            <v>1644.8600000000001</v>
          </cell>
          <cell r="N68">
            <v>932.66</v>
          </cell>
        </row>
        <row r="69">
          <cell r="A69">
            <v>36800</v>
          </cell>
          <cell r="B69">
            <v>21.36</v>
          </cell>
          <cell r="C69">
            <v>122.06000000000002</v>
          </cell>
          <cell r="D69">
            <v>649.92999999999995</v>
          </cell>
          <cell r="E69">
            <v>1117.3900000000001</v>
          </cell>
          <cell r="F69">
            <v>302.97000000000003</v>
          </cell>
          <cell r="G69">
            <v>33.72</v>
          </cell>
          <cell r="H69">
            <v>860.8</v>
          </cell>
          <cell r="I69">
            <v>169.15</v>
          </cell>
          <cell r="J69">
            <v>3.07</v>
          </cell>
          <cell r="K69">
            <v>1214.4000000000001</v>
          </cell>
          <cell r="L69"/>
          <cell r="M69">
            <v>2247.4299999999998</v>
          </cell>
          <cell r="N69">
            <v>1033.02</v>
          </cell>
        </row>
        <row r="70">
          <cell r="A70">
            <v>36831</v>
          </cell>
          <cell r="B70">
            <v>21.36</v>
          </cell>
          <cell r="C70">
            <v>169.77</v>
          </cell>
          <cell r="D70">
            <v>830.25</v>
          </cell>
          <cell r="E70">
            <v>1321.92</v>
          </cell>
          <cell r="F70">
            <v>326.60000000000002</v>
          </cell>
          <cell r="G70">
            <v>35.26</v>
          </cell>
          <cell r="H70">
            <v>952.56</v>
          </cell>
          <cell r="I70">
            <v>182.94</v>
          </cell>
          <cell r="J70">
            <v>3.1399999999999997</v>
          </cell>
          <cell r="K70">
            <v>1566.5100000000002</v>
          </cell>
          <cell r="L70"/>
          <cell r="M70">
            <v>2705.1600000000003</v>
          </cell>
          <cell r="N70">
            <v>1138.6400000000001</v>
          </cell>
        </row>
        <row r="71">
          <cell r="A71">
            <v>36861</v>
          </cell>
          <cell r="B71">
            <v>21.36</v>
          </cell>
          <cell r="C71">
            <v>169.89000000000001</v>
          </cell>
          <cell r="D71">
            <v>926.67</v>
          </cell>
          <cell r="E71">
            <v>1332.44</v>
          </cell>
          <cell r="F71">
            <v>351.04</v>
          </cell>
          <cell r="G71">
            <v>40.739999999999995</v>
          </cell>
          <cell r="H71">
            <v>1094.8499999999999</v>
          </cell>
          <cell r="I71">
            <v>198.88</v>
          </cell>
          <cell r="J71">
            <v>5.0999999999999996</v>
          </cell>
          <cell r="K71">
            <v>1543.3100000000002</v>
          </cell>
          <cell r="L71"/>
          <cell r="M71">
            <v>2842.14</v>
          </cell>
          <cell r="N71">
            <v>1298.83</v>
          </cell>
        </row>
        <row r="72">
          <cell r="A72">
            <v>36892</v>
          </cell>
          <cell r="B72">
            <v>0</v>
          </cell>
          <cell r="C72">
            <v>0</v>
          </cell>
          <cell r="D72">
            <v>71.84</v>
          </cell>
          <cell r="E72">
            <v>10.130000000000001</v>
          </cell>
          <cell r="F72">
            <v>133.4</v>
          </cell>
          <cell r="G72">
            <v>9.06</v>
          </cell>
          <cell r="H72">
            <v>138.91</v>
          </cell>
          <cell r="I72">
            <v>16.010000000000002</v>
          </cell>
          <cell r="J72">
            <v>0.2</v>
          </cell>
          <cell r="K72">
            <v>69.319999999999993</v>
          </cell>
          <cell r="L72"/>
          <cell r="M72">
            <v>224.43</v>
          </cell>
          <cell r="N72">
            <v>155.11999999999998</v>
          </cell>
        </row>
        <row r="73">
          <cell r="A73">
            <v>36923</v>
          </cell>
          <cell r="B73">
            <v>0</v>
          </cell>
          <cell r="C73">
            <v>5.55</v>
          </cell>
          <cell r="D73">
            <v>163.35000000000002</v>
          </cell>
          <cell r="E73">
            <v>20.75</v>
          </cell>
          <cell r="F73">
            <v>142.34</v>
          </cell>
          <cell r="G73">
            <v>10.48</v>
          </cell>
          <cell r="H73">
            <v>183.9</v>
          </cell>
          <cell r="I73">
            <v>32.260000000000005</v>
          </cell>
          <cell r="J73">
            <v>0.8899999999999999</v>
          </cell>
          <cell r="K73">
            <v>125.41999999999999</v>
          </cell>
          <cell r="L73"/>
          <cell r="M73">
            <v>342.47</v>
          </cell>
          <cell r="N73">
            <v>217.05</v>
          </cell>
        </row>
        <row r="74">
          <cell r="A74">
            <v>36951</v>
          </cell>
          <cell r="B74">
            <v>0</v>
          </cell>
          <cell r="C74">
            <v>39.07</v>
          </cell>
          <cell r="D74">
            <v>250.45000000000002</v>
          </cell>
          <cell r="E74">
            <v>135.95999999999998</v>
          </cell>
          <cell r="F74">
            <v>142.34</v>
          </cell>
          <cell r="G74">
            <v>14.440000000000001</v>
          </cell>
          <cell r="H74">
            <v>275.62</v>
          </cell>
          <cell r="I74">
            <v>46.42</v>
          </cell>
          <cell r="J74">
            <v>0.99999999999999989</v>
          </cell>
          <cell r="K74">
            <v>259.20999999999998</v>
          </cell>
          <cell r="L74"/>
          <cell r="M74">
            <v>582.2600000000001</v>
          </cell>
          <cell r="N74">
            <v>323.04000000000002</v>
          </cell>
        </row>
        <row r="75">
          <cell r="A75">
            <v>36982</v>
          </cell>
          <cell r="B75">
            <v>0</v>
          </cell>
          <cell r="C75">
            <v>40.590000000000003</v>
          </cell>
          <cell r="D75">
            <v>284.74</v>
          </cell>
          <cell r="E75">
            <v>142.85999999999999</v>
          </cell>
          <cell r="F75">
            <v>232.18</v>
          </cell>
          <cell r="G75">
            <v>15.030000000000001</v>
          </cell>
          <cell r="H75">
            <v>367.34000000000003</v>
          </cell>
          <cell r="I75">
            <v>62.230000000000004</v>
          </cell>
          <cell r="J75">
            <v>1.73</v>
          </cell>
          <cell r="K75">
            <v>284.08999999999997</v>
          </cell>
          <cell r="L75"/>
          <cell r="M75">
            <v>715.40000000000009</v>
          </cell>
          <cell r="N75">
            <v>431.30000000000007</v>
          </cell>
        </row>
        <row r="76">
          <cell r="A76">
            <v>37012</v>
          </cell>
          <cell r="B76">
            <v>0</v>
          </cell>
          <cell r="C76">
            <v>42.720000000000006</v>
          </cell>
          <cell r="D76">
            <v>318.92</v>
          </cell>
          <cell r="E76">
            <v>142.88</v>
          </cell>
          <cell r="F76">
            <v>247.63</v>
          </cell>
          <cell r="G76">
            <v>15.88</v>
          </cell>
          <cell r="H76">
            <v>459.06000000000006</v>
          </cell>
          <cell r="I76">
            <v>77.42</v>
          </cell>
          <cell r="J76">
            <v>1.81</v>
          </cell>
          <cell r="K76">
            <v>229.72999999999996</v>
          </cell>
          <cell r="L76"/>
          <cell r="M76">
            <v>768.03000000000009</v>
          </cell>
          <cell r="N76">
            <v>538.29</v>
          </cell>
        </row>
        <row r="77">
          <cell r="A77">
            <v>37043</v>
          </cell>
          <cell r="B77">
            <v>0</v>
          </cell>
          <cell r="C77">
            <v>148.34</v>
          </cell>
          <cell r="D77">
            <v>417.73</v>
          </cell>
          <cell r="E77">
            <v>236.20999999999998</v>
          </cell>
          <cell r="F77">
            <v>250.75</v>
          </cell>
          <cell r="G77">
            <v>22.29</v>
          </cell>
          <cell r="H77">
            <v>552.80000000000007</v>
          </cell>
          <cell r="I77">
            <v>92.98</v>
          </cell>
          <cell r="J77">
            <v>2.25</v>
          </cell>
          <cell r="K77">
            <v>427.28</v>
          </cell>
          <cell r="L77"/>
          <cell r="M77">
            <v>1075.32</v>
          </cell>
          <cell r="N77">
            <v>648.03000000000009</v>
          </cell>
        </row>
        <row r="78">
          <cell r="A78">
            <v>37073</v>
          </cell>
          <cell r="B78">
            <v>0</v>
          </cell>
          <cell r="C78">
            <v>238.59</v>
          </cell>
          <cell r="D78">
            <v>441.14000000000004</v>
          </cell>
          <cell r="E78">
            <v>638.83999999999992</v>
          </cell>
          <cell r="F78">
            <v>253.09</v>
          </cell>
          <cell r="G78">
            <v>22.7</v>
          </cell>
          <cell r="H78">
            <v>644.94000000000005</v>
          </cell>
          <cell r="I78">
            <v>111.42</v>
          </cell>
          <cell r="J78">
            <v>3.16</v>
          </cell>
          <cell r="K78">
            <v>834.83999999999992</v>
          </cell>
          <cell r="L78"/>
          <cell r="M78">
            <v>1594.36</v>
          </cell>
          <cell r="N78">
            <v>759.52</v>
          </cell>
        </row>
        <row r="79">
          <cell r="A79">
            <v>37104</v>
          </cell>
          <cell r="B79">
            <v>8.7200000000000006</v>
          </cell>
          <cell r="C79">
            <v>240.24</v>
          </cell>
          <cell r="D79">
            <v>483.64000000000004</v>
          </cell>
          <cell r="E79">
            <v>641.70999999999992</v>
          </cell>
          <cell r="F79">
            <v>279.85000000000002</v>
          </cell>
          <cell r="G79">
            <v>34.1</v>
          </cell>
          <cell r="H79">
            <v>718.01</v>
          </cell>
          <cell r="I79">
            <v>130.09</v>
          </cell>
          <cell r="J79">
            <v>3.23</v>
          </cell>
          <cell r="K79">
            <v>836.93999999999994</v>
          </cell>
          <cell r="L79"/>
          <cell r="M79">
            <v>1688.2599999999998</v>
          </cell>
          <cell r="N79">
            <v>851.33</v>
          </cell>
        </row>
        <row r="80">
          <cell r="A80">
            <v>37135</v>
          </cell>
          <cell r="B80">
            <v>8.7200000000000006</v>
          </cell>
          <cell r="C80">
            <v>258.74</v>
          </cell>
          <cell r="D80">
            <v>716.79000000000008</v>
          </cell>
          <cell r="E80">
            <v>740.52</v>
          </cell>
          <cell r="F80">
            <v>372.52000000000004</v>
          </cell>
          <cell r="G80">
            <v>36.15</v>
          </cell>
          <cell r="H80">
            <v>804.53</v>
          </cell>
          <cell r="I80">
            <v>145.09</v>
          </cell>
          <cell r="J80">
            <v>3.3</v>
          </cell>
          <cell r="K80">
            <v>1180.52</v>
          </cell>
          <cell r="L80"/>
          <cell r="M80">
            <v>2133.44</v>
          </cell>
          <cell r="N80">
            <v>952.92</v>
          </cell>
        </row>
        <row r="81">
          <cell r="A81">
            <v>37165</v>
          </cell>
          <cell r="B81">
            <v>8.7200000000000006</v>
          </cell>
          <cell r="C81">
            <v>264.42</v>
          </cell>
          <cell r="D81">
            <v>827.0200000000001</v>
          </cell>
          <cell r="E81">
            <v>908.96</v>
          </cell>
          <cell r="F81">
            <v>382.18000000000006</v>
          </cell>
          <cell r="G81">
            <v>37.9</v>
          </cell>
          <cell r="H81">
            <v>893.33999999999992</v>
          </cell>
          <cell r="I81">
            <v>158.1</v>
          </cell>
          <cell r="J81">
            <v>3.48</v>
          </cell>
          <cell r="K81">
            <v>1374.29</v>
          </cell>
          <cell r="L81"/>
          <cell r="M81">
            <v>2429.2000000000003</v>
          </cell>
          <cell r="N81">
            <v>1054.9199999999998</v>
          </cell>
        </row>
        <row r="82">
          <cell r="A82">
            <v>37196</v>
          </cell>
          <cell r="B82">
            <v>8.7200000000000006</v>
          </cell>
          <cell r="C82">
            <v>296.92</v>
          </cell>
          <cell r="D82">
            <v>903.28000000000009</v>
          </cell>
          <cell r="E82">
            <v>924.01</v>
          </cell>
          <cell r="F82">
            <v>389.88000000000005</v>
          </cell>
          <cell r="G82">
            <v>39.839999999999996</v>
          </cell>
          <cell r="H82">
            <v>979.84999999999991</v>
          </cell>
          <cell r="I82">
            <v>168.51999999999998</v>
          </cell>
          <cell r="J82">
            <v>3.69</v>
          </cell>
          <cell r="K82">
            <v>1410.61</v>
          </cell>
          <cell r="L82"/>
          <cell r="M82">
            <v>2562.6500000000005</v>
          </cell>
          <cell r="N82">
            <v>1152.06</v>
          </cell>
        </row>
        <row r="83">
          <cell r="A83">
            <v>37226</v>
          </cell>
          <cell r="B83">
            <v>8.7200000000000006</v>
          </cell>
          <cell r="C83">
            <v>371.31</v>
          </cell>
          <cell r="D83">
            <v>1134.6100000000001</v>
          </cell>
          <cell r="E83">
            <v>1371.92</v>
          </cell>
          <cell r="F83">
            <v>451.96000000000004</v>
          </cell>
          <cell r="G83">
            <v>41.319999999999993</v>
          </cell>
          <cell r="H83">
            <v>1066.3699999999999</v>
          </cell>
          <cell r="I83">
            <v>182.07</v>
          </cell>
          <cell r="J83">
            <v>4.78</v>
          </cell>
          <cell r="K83">
            <v>2126.6499999999996</v>
          </cell>
          <cell r="L83"/>
          <cell r="M83">
            <v>3379.8400000000006</v>
          </cell>
          <cell r="N83">
            <v>1253.2199999999998</v>
          </cell>
        </row>
        <row r="84">
          <cell r="A84">
            <v>37257</v>
          </cell>
          <cell r="B84">
            <v>6.23</v>
          </cell>
          <cell r="C84">
            <v>0.65</v>
          </cell>
          <cell r="D84">
            <v>86.48</v>
          </cell>
          <cell r="E84">
            <v>32.76</v>
          </cell>
          <cell r="F84">
            <v>0</v>
          </cell>
          <cell r="G84">
            <v>1.24</v>
          </cell>
          <cell r="H84">
            <v>151.13</v>
          </cell>
          <cell r="I84">
            <v>12.98</v>
          </cell>
          <cell r="J84">
            <v>0.03</v>
          </cell>
          <cell r="K84">
            <v>-36.76</v>
          </cell>
          <cell r="L84"/>
          <cell r="M84">
            <v>127.36</v>
          </cell>
          <cell r="N84">
            <v>164.14</v>
          </cell>
        </row>
        <row r="85">
          <cell r="A85">
            <v>37288</v>
          </cell>
          <cell r="B85">
            <v>6.23</v>
          </cell>
          <cell r="C85">
            <v>25.31</v>
          </cell>
          <cell r="D85">
            <v>127.30000000000001</v>
          </cell>
          <cell r="E85">
            <v>33.97</v>
          </cell>
          <cell r="F85">
            <v>184.36</v>
          </cell>
          <cell r="G85">
            <v>2.29</v>
          </cell>
          <cell r="H85">
            <v>247.32999999999998</v>
          </cell>
          <cell r="I85">
            <v>26.880000000000003</v>
          </cell>
          <cell r="J85">
            <v>0.09</v>
          </cell>
          <cell r="K85">
            <v>105.19</v>
          </cell>
          <cell r="L85"/>
          <cell r="M85">
            <v>379.46000000000004</v>
          </cell>
          <cell r="N85">
            <v>274.29999999999995</v>
          </cell>
        </row>
        <row r="86">
          <cell r="A86">
            <v>37316</v>
          </cell>
          <cell r="B86">
            <v>6.23</v>
          </cell>
          <cell r="C86">
            <v>31.21</v>
          </cell>
          <cell r="D86">
            <v>220.81</v>
          </cell>
          <cell r="E86">
            <v>228.10999999999999</v>
          </cell>
          <cell r="F86">
            <v>238.67000000000002</v>
          </cell>
          <cell r="G86">
            <v>5.05</v>
          </cell>
          <cell r="H86">
            <v>344.34</v>
          </cell>
          <cell r="I86">
            <v>38.630000000000003</v>
          </cell>
          <cell r="J86">
            <v>0.09</v>
          </cell>
          <cell r="K86">
            <v>347.05</v>
          </cell>
          <cell r="L86"/>
          <cell r="M86">
            <v>730.07999999999993</v>
          </cell>
          <cell r="N86">
            <v>383.05999999999995</v>
          </cell>
        </row>
        <row r="87">
          <cell r="A87">
            <v>37347</v>
          </cell>
          <cell r="B87">
            <v>6.23</v>
          </cell>
          <cell r="C87">
            <v>40.159999999999997</v>
          </cell>
          <cell r="D87">
            <v>244.56</v>
          </cell>
          <cell r="E87">
            <v>231.60999999999999</v>
          </cell>
          <cell r="F87">
            <v>249.07000000000002</v>
          </cell>
          <cell r="G87">
            <v>6.65</v>
          </cell>
          <cell r="H87">
            <v>441.34999999999997</v>
          </cell>
          <cell r="I87">
            <v>48.24</v>
          </cell>
          <cell r="J87">
            <v>1</v>
          </cell>
          <cell r="K87">
            <v>287.71000000000004</v>
          </cell>
          <cell r="L87"/>
          <cell r="M87">
            <v>778.28</v>
          </cell>
          <cell r="N87">
            <v>490.59</v>
          </cell>
        </row>
        <row r="88">
          <cell r="A88">
            <v>37377</v>
          </cell>
          <cell r="B88">
            <v>6.23</v>
          </cell>
          <cell r="C88">
            <v>129.51999999999998</v>
          </cell>
          <cell r="D88">
            <v>362.06</v>
          </cell>
          <cell r="E88">
            <v>340.91999999999996</v>
          </cell>
          <cell r="F88">
            <v>343.41</v>
          </cell>
          <cell r="G88">
            <v>18.29</v>
          </cell>
          <cell r="H88">
            <v>540.47</v>
          </cell>
          <cell r="I88">
            <v>58.45</v>
          </cell>
          <cell r="J88">
            <v>1.1299999999999999</v>
          </cell>
          <cell r="K88">
            <v>600.41000000000008</v>
          </cell>
          <cell r="L88"/>
          <cell r="M88">
            <v>1200.4299999999998</v>
          </cell>
          <cell r="N88">
            <v>600.05000000000007</v>
          </cell>
        </row>
        <row r="89">
          <cell r="A89">
            <v>37408</v>
          </cell>
          <cell r="B89">
            <v>6.23</v>
          </cell>
          <cell r="C89">
            <v>160.57</v>
          </cell>
          <cell r="D89">
            <v>412.75</v>
          </cell>
          <cell r="E89">
            <v>699.79</v>
          </cell>
          <cell r="F89">
            <v>359.28000000000003</v>
          </cell>
          <cell r="G89">
            <v>20.689999999999998</v>
          </cell>
          <cell r="H89">
            <v>637.48</v>
          </cell>
          <cell r="I89">
            <v>71.95</v>
          </cell>
          <cell r="J89">
            <v>1.47</v>
          </cell>
          <cell r="K89">
            <v>948.44</v>
          </cell>
          <cell r="L89"/>
          <cell r="M89">
            <v>1659.31</v>
          </cell>
          <cell r="N89">
            <v>710.90000000000009</v>
          </cell>
        </row>
        <row r="90">
          <cell r="A90">
            <v>37438</v>
          </cell>
          <cell r="B90">
            <v>68.239999999999995</v>
          </cell>
          <cell r="C90">
            <v>173.35</v>
          </cell>
          <cell r="D90">
            <v>480.76</v>
          </cell>
          <cell r="E90">
            <v>896.16</v>
          </cell>
          <cell r="F90">
            <v>386.09000000000003</v>
          </cell>
          <cell r="G90">
            <v>21.589999999999996</v>
          </cell>
          <cell r="H90">
            <v>772.76</v>
          </cell>
          <cell r="I90">
            <v>85.27000000000001</v>
          </cell>
          <cell r="J90">
            <v>1.47</v>
          </cell>
          <cell r="K90">
            <v>1166.71</v>
          </cell>
          <cell r="L90"/>
          <cell r="M90">
            <v>2026.1899999999998</v>
          </cell>
          <cell r="N90">
            <v>859.5</v>
          </cell>
        </row>
        <row r="91">
          <cell r="A91">
            <v>37469</v>
          </cell>
          <cell r="B91">
            <v>90.97</v>
          </cell>
          <cell r="C91">
            <v>173.35</v>
          </cell>
          <cell r="D91">
            <v>496.26</v>
          </cell>
          <cell r="E91">
            <v>905.39</v>
          </cell>
          <cell r="F91">
            <v>523.78</v>
          </cell>
          <cell r="G91">
            <v>25.249999999999996</v>
          </cell>
          <cell r="H91">
            <v>845.57999999999993</v>
          </cell>
          <cell r="I91">
            <v>98.34</v>
          </cell>
          <cell r="J91">
            <v>1.47</v>
          </cell>
          <cell r="K91">
            <v>1269.6400000000001</v>
          </cell>
          <cell r="L91"/>
          <cell r="M91">
            <v>2215</v>
          </cell>
          <cell r="N91">
            <v>945.39</v>
          </cell>
        </row>
        <row r="92">
          <cell r="A92">
            <v>37500</v>
          </cell>
          <cell r="B92">
            <v>90.97</v>
          </cell>
          <cell r="C92">
            <v>203.67</v>
          </cell>
          <cell r="D92">
            <v>513.76</v>
          </cell>
          <cell r="E92">
            <v>1034.81</v>
          </cell>
          <cell r="F92">
            <v>546.22</v>
          </cell>
          <cell r="G92">
            <v>25.799999999999997</v>
          </cell>
          <cell r="H92">
            <v>936.02</v>
          </cell>
          <cell r="I92">
            <v>110.82000000000001</v>
          </cell>
          <cell r="J92">
            <v>1.57</v>
          </cell>
          <cell r="K92">
            <v>1366.8600000000001</v>
          </cell>
          <cell r="L92"/>
          <cell r="M92">
            <v>2415.2300000000005</v>
          </cell>
          <cell r="N92">
            <v>1048.4099999999999</v>
          </cell>
        </row>
        <row r="93">
          <cell r="A93">
            <v>37530</v>
          </cell>
          <cell r="B93">
            <v>90.97</v>
          </cell>
          <cell r="C93">
            <v>207.7</v>
          </cell>
          <cell r="D93">
            <v>558.6</v>
          </cell>
          <cell r="E93">
            <v>1110.95</v>
          </cell>
          <cell r="F93">
            <v>644.90000000000009</v>
          </cell>
          <cell r="G93">
            <v>25.97</v>
          </cell>
          <cell r="H93">
            <v>1026.46</v>
          </cell>
          <cell r="I93">
            <v>120.98</v>
          </cell>
          <cell r="J93">
            <v>2.14</v>
          </cell>
          <cell r="K93">
            <v>1489.5600000000002</v>
          </cell>
          <cell r="L93"/>
          <cell r="M93">
            <v>2639.0899999999997</v>
          </cell>
          <cell r="N93">
            <v>1149.5800000000002</v>
          </cell>
        </row>
        <row r="94">
          <cell r="A94">
            <v>37561</v>
          </cell>
          <cell r="B94">
            <v>90.97</v>
          </cell>
          <cell r="C94">
            <v>211.98999999999998</v>
          </cell>
          <cell r="D94">
            <v>768.26</v>
          </cell>
          <cell r="E94">
            <v>1252.4100000000001</v>
          </cell>
          <cell r="F94">
            <v>762.69</v>
          </cell>
          <cell r="G94">
            <v>26.32</v>
          </cell>
          <cell r="H94">
            <v>1116.9000000000001</v>
          </cell>
          <cell r="I94">
            <v>131.05000000000001</v>
          </cell>
          <cell r="J94">
            <v>2.17</v>
          </cell>
          <cell r="K94">
            <v>1862.5600000000002</v>
          </cell>
          <cell r="L94"/>
          <cell r="M94">
            <v>3112.6400000000003</v>
          </cell>
          <cell r="N94">
            <v>1250.1200000000001</v>
          </cell>
        </row>
        <row r="95">
          <cell r="A95">
            <v>37591</v>
          </cell>
          <cell r="B95">
            <v>95</v>
          </cell>
          <cell r="C95">
            <v>362.96999999999997</v>
          </cell>
          <cell r="D95">
            <v>1148.4099999999999</v>
          </cell>
          <cell r="E95">
            <v>1779.46</v>
          </cell>
          <cell r="F95">
            <v>801.5100000000001</v>
          </cell>
          <cell r="G95">
            <v>29.36</v>
          </cell>
          <cell r="H95">
            <v>1219.5500000000002</v>
          </cell>
          <cell r="I95">
            <v>142.70000000000002</v>
          </cell>
          <cell r="J95">
            <v>2.98</v>
          </cell>
          <cell r="K95">
            <v>2851.53</v>
          </cell>
          <cell r="L95"/>
          <cell r="M95">
            <v>4216.71</v>
          </cell>
          <cell r="N95">
            <v>1365.2300000000002</v>
          </cell>
        </row>
        <row r="96">
          <cell r="A96">
            <v>37622</v>
          </cell>
          <cell r="B96">
            <v>0</v>
          </cell>
          <cell r="C96">
            <v>4.59</v>
          </cell>
          <cell r="D96">
            <v>96.51</v>
          </cell>
          <cell r="E96">
            <v>52.07</v>
          </cell>
          <cell r="F96">
            <v>31.22</v>
          </cell>
          <cell r="G96">
            <v>0.41</v>
          </cell>
          <cell r="H96">
            <v>157.65</v>
          </cell>
          <cell r="I96">
            <v>9.61</v>
          </cell>
          <cell r="J96">
            <v>0.01</v>
          </cell>
          <cell r="K96">
            <v>17.53</v>
          </cell>
          <cell r="L96"/>
          <cell r="M96">
            <v>184.8</v>
          </cell>
          <cell r="N96">
            <v>167.26999999999998</v>
          </cell>
        </row>
        <row r="97">
          <cell r="A97">
            <v>37653</v>
          </cell>
          <cell r="B97">
            <v>0</v>
          </cell>
          <cell r="C97">
            <v>33.4</v>
          </cell>
          <cell r="D97">
            <v>145.93</v>
          </cell>
          <cell r="E97">
            <v>340.96</v>
          </cell>
          <cell r="F97">
            <v>31.22</v>
          </cell>
          <cell r="G97">
            <v>1.91</v>
          </cell>
          <cell r="H97">
            <v>253.91000000000003</v>
          </cell>
          <cell r="I97">
            <v>18.059999999999999</v>
          </cell>
          <cell r="J97">
            <v>0.02</v>
          </cell>
          <cell r="K97">
            <v>281.45000000000005</v>
          </cell>
          <cell r="L97"/>
          <cell r="M97">
            <v>553.41999999999996</v>
          </cell>
          <cell r="N97">
            <v>271.99</v>
          </cell>
        </row>
        <row r="98">
          <cell r="A98">
            <v>37681</v>
          </cell>
          <cell r="B98">
            <v>0</v>
          </cell>
          <cell r="C98">
            <v>62.9</v>
          </cell>
          <cell r="D98">
            <v>299.73</v>
          </cell>
          <cell r="E98">
            <v>728.66</v>
          </cell>
          <cell r="F98">
            <v>107.53999999999999</v>
          </cell>
          <cell r="G98">
            <v>3.36</v>
          </cell>
          <cell r="H98">
            <v>320.78000000000003</v>
          </cell>
          <cell r="I98">
            <v>28.509999999999998</v>
          </cell>
          <cell r="J98">
            <v>0.48000000000000004</v>
          </cell>
          <cell r="K98">
            <v>852.45</v>
          </cell>
          <cell r="L98"/>
          <cell r="M98">
            <v>1202.1899999999998</v>
          </cell>
          <cell r="N98">
            <v>349.77000000000004</v>
          </cell>
        </row>
        <row r="99">
          <cell r="A99">
            <v>37712</v>
          </cell>
          <cell r="B99">
            <v>0</v>
          </cell>
          <cell r="C99">
            <v>95.66</v>
          </cell>
          <cell r="D99">
            <v>309.96000000000004</v>
          </cell>
          <cell r="E99">
            <v>728.66</v>
          </cell>
          <cell r="F99">
            <v>108.63</v>
          </cell>
          <cell r="G99">
            <v>4</v>
          </cell>
          <cell r="H99">
            <v>427.69000000000005</v>
          </cell>
          <cell r="I99">
            <v>39.5</v>
          </cell>
          <cell r="J99">
            <v>0.48000000000000004</v>
          </cell>
          <cell r="K99">
            <v>779.27</v>
          </cell>
          <cell r="L99"/>
          <cell r="M99">
            <v>1246.9099999999999</v>
          </cell>
          <cell r="N99">
            <v>467.67000000000007</v>
          </cell>
        </row>
        <row r="100">
          <cell r="A100">
            <v>37742</v>
          </cell>
          <cell r="B100">
            <v>0</v>
          </cell>
          <cell r="C100">
            <v>114.41</v>
          </cell>
          <cell r="D100">
            <v>362.1</v>
          </cell>
          <cell r="E100">
            <v>927.73</v>
          </cell>
          <cell r="F100">
            <v>115.25</v>
          </cell>
          <cell r="G100">
            <v>4.76</v>
          </cell>
          <cell r="H100">
            <v>534.6</v>
          </cell>
          <cell r="I100">
            <v>50.15</v>
          </cell>
          <cell r="J100">
            <v>1.03</v>
          </cell>
          <cell r="K100">
            <v>938.51</v>
          </cell>
          <cell r="L100"/>
          <cell r="M100">
            <v>1524.25</v>
          </cell>
          <cell r="N100">
            <v>585.78</v>
          </cell>
        </row>
        <row r="101">
          <cell r="A101">
            <v>37773</v>
          </cell>
          <cell r="B101">
            <v>0</v>
          </cell>
          <cell r="C101">
            <v>151.72</v>
          </cell>
          <cell r="D101">
            <v>486.59000000000003</v>
          </cell>
          <cell r="E101">
            <v>1174.08</v>
          </cell>
          <cell r="F101">
            <v>214.57</v>
          </cell>
          <cell r="G101">
            <v>10.120000000000001</v>
          </cell>
          <cell r="H101">
            <v>641.52</v>
          </cell>
          <cell r="I101">
            <v>63.91</v>
          </cell>
          <cell r="J101">
            <v>1.03</v>
          </cell>
          <cell r="K101">
            <v>1330.6599999999999</v>
          </cell>
          <cell r="L101"/>
          <cell r="M101">
            <v>2037.0799999999997</v>
          </cell>
          <cell r="N101">
            <v>706.45999999999992</v>
          </cell>
        </row>
        <row r="102">
          <cell r="A102">
            <v>37803</v>
          </cell>
          <cell r="B102">
            <v>0</v>
          </cell>
          <cell r="C102">
            <v>171.48</v>
          </cell>
          <cell r="D102">
            <v>588.40000000000009</v>
          </cell>
          <cell r="E102">
            <v>1343.3899999999999</v>
          </cell>
          <cell r="F102">
            <v>483.71999999999997</v>
          </cell>
          <cell r="G102">
            <v>14.370000000000001</v>
          </cell>
          <cell r="H102">
            <v>748.43</v>
          </cell>
          <cell r="I102">
            <v>76.959999999999994</v>
          </cell>
          <cell r="J102">
            <v>1.74</v>
          </cell>
          <cell r="K102">
            <v>1774.2799999999997</v>
          </cell>
          <cell r="L102"/>
          <cell r="M102">
            <v>2601.3599999999997</v>
          </cell>
          <cell r="N102">
            <v>827.13</v>
          </cell>
        </row>
        <row r="103">
          <cell r="A103">
            <v>37834</v>
          </cell>
          <cell r="B103">
            <v>0</v>
          </cell>
          <cell r="C103">
            <v>211.64999999999998</v>
          </cell>
          <cell r="D103">
            <v>600.15000000000009</v>
          </cell>
          <cell r="E103">
            <v>1615.9799999999998</v>
          </cell>
          <cell r="F103">
            <v>491.39</v>
          </cell>
          <cell r="G103">
            <v>20.69</v>
          </cell>
          <cell r="H103">
            <v>855.33999999999992</v>
          </cell>
          <cell r="I103">
            <v>91.32</v>
          </cell>
          <cell r="J103">
            <v>2.0299999999999998</v>
          </cell>
          <cell r="K103">
            <v>1991.2299999999998</v>
          </cell>
          <cell r="L103"/>
          <cell r="M103">
            <v>2939.8599999999997</v>
          </cell>
          <cell r="N103">
            <v>948.68999999999983</v>
          </cell>
        </row>
        <row r="104">
          <cell r="A104">
            <v>37865</v>
          </cell>
          <cell r="B104">
            <v>0</v>
          </cell>
          <cell r="C104">
            <v>226.76999999999998</v>
          </cell>
          <cell r="D104">
            <v>665.73000000000013</v>
          </cell>
          <cell r="E104">
            <v>1705.8299999999997</v>
          </cell>
          <cell r="F104">
            <v>522.78</v>
          </cell>
          <cell r="G104">
            <v>25.380000000000003</v>
          </cell>
          <cell r="H104">
            <v>962.24999999999989</v>
          </cell>
          <cell r="I104">
            <v>102.47</v>
          </cell>
          <cell r="J104">
            <v>2.4099999999999997</v>
          </cell>
          <cell r="K104">
            <v>2079.4199999999996</v>
          </cell>
          <cell r="L104"/>
          <cell r="M104">
            <v>3146.49</v>
          </cell>
          <cell r="N104">
            <v>1067.1299999999999</v>
          </cell>
        </row>
        <row r="105">
          <cell r="A105">
            <v>37895</v>
          </cell>
          <cell r="B105">
            <v>5.87</v>
          </cell>
          <cell r="C105">
            <v>242.92</v>
          </cell>
          <cell r="D105">
            <v>801.92000000000007</v>
          </cell>
          <cell r="E105">
            <v>1792.2399999999998</v>
          </cell>
          <cell r="F105">
            <v>535.55999999999995</v>
          </cell>
          <cell r="G105">
            <v>29.050000000000004</v>
          </cell>
          <cell r="H105">
            <v>1004.0899999999999</v>
          </cell>
          <cell r="I105">
            <v>110.57</v>
          </cell>
          <cell r="J105">
            <v>2.9999999999999996</v>
          </cell>
          <cell r="K105">
            <v>2289.9599999999996</v>
          </cell>
          <cell r="L105"/>
          <cell r="M105">
            <v>3407.56</v>
          </cell>
          <cell r="N105">
            <v>1117.6599999999999</v>
          </cell>
        </row>
        <row r="106">
          <cell r="A106">
            <v>37926</v>
          </cell>
          <cell r="B106">
            <v>5.87</v>
          </cell>
          <cell r="C106">
            <v>264.7</v>
          </cell>
          <cell r="D106">
            <v>941.05000000000007</v>
          </cell>
          <cell r="E106">
            <v>2047.2299999999998</v>
          </cell>
          <cell r="F106">
            <v>599.53</v>
          </cell>
          <cell r="G106">
            <v>29.700000000000003</v>
          </cell>
          <cell r="H106">
            <v>1158.21</v>
          </cell>
          <cell r="I106">
            <v>121.22999999999999</v>
          </cell>
          <cell r="J106">
            <v>3.6799999999999997</v>
          </cell>
          <cell r="K106">
            <v>2605.0099999999998</v>
          </cell>
          <cell r="L106"/>
          <cell r="M106">
            <v>3888.08</v>
          </cell>
          <cell r="N106">
            <v>1283.1200000000001</v>
          </cell>
        </row>
        <row r="107">
          <cell r="A107">
            <v>37956</v>
          </cell>
          <cell r="B107">
            <v>5.87</v>
          </cell>
          <cell r="C107">
            <v>291.27999999999997</v>
          </cell>
          <cell r="D107">
            <v>1196.27</v>
          </cell>
          <cell r="E107">
            <v>2565.7799999999997</v>
          </cell>
          <cell r="F107">
            <v>637.73</v>
          </cell>
          <cell r="G107">
            <v>82.18</v>
          </cell>
          <cell r="H107">
            <v>1270.3500000000001</v>
          </cell>
          <cell r="I107">
            <v>130.44999999999999</v>
          </cell>
          <cell r="J107">
            <v>3.6799999999999997</v>
          </cell>
          <cell r="K107">
            <v>3374.6899999999996</v>
          </cell>
          <cell r="L107"/>
          <cell r="M107">
            <v>4779.1100000000006</v>
          </cell>
          <cell r="N107">
            <v>1404.4800000000002</v>
          </cell>
        </row>
        <row r="108">
          <cell r="A108">
            <v>37987</v>
          </cell>
          <cell r="B108">
            <v>0</v>
          </cell>
          <cell r="C108">
            <v>0</v>
          </cell>
          <cell r="D108">
            <v>85.62</v>
          </cell>
          <cell r="E108">
            <v>15.84</v>
          </cell>
          <cell r="F108">
            <v>0.11</v>
          </cell>
          <cell r="G108">
            <v>1.0900000000000001</v>
          </cell>
          <cell r="H108">
            <v>180.04</v>
          </cell>
          <cell r="I108">
            <v>10.27</v>
          </cell>
          <cell r="J108">
            <v>0.41</v>
          </cell>
          <cell r="K108">
            <v>-88.07</v>
          </cell>
          <cell r="L108"/>
          <cell r="M108">
            <v>102.66000000000001</v>
          </cell>
          <cell r="N108">
            <v>190.72</v>
          </cell>
        </row>
        <row r="109">
          <cell r="A109">
            <v>38018</v>
          </cell>
          <cell r="B109">
            <v>0</v>
          </cell>
          <cell r="C109">
            <v>73.41</v>
          </cell>
          <cell r="D109">
            <v>139.82</v>
          </cell>
          <cell r="E109">
            <v>641.47</v>
          </cell>
          <cell r="F109">
            <v>0.11</v>
          </cell>
          <cell r="G109">
            <v>2.25</v>
          </cell>
          <cell r="H109">
            <v>295.94</v>
          </cell>
          <cell r="I109">
            <v>24.93</v>
          </cell>
          <cell r="J109">
            <v>0.48</v>
          </cell>
          <cell r="K109">
            <v>535.71</v>
          </cell>
          <cell r="L109"/>
          <cell r="M109">
            <v>857.06000000000006</v>
          </cell>
          <cell r="N109">
            <v>321.35000000000002</v>
          </cell>
        </row>
        <row r="110">
          <cell r="A110">
            <v>38047</v>
          </cell>
          <cell r="B110">
            <v>0</v>
          </cell>
          <cell r="C110">
            <v>99.97</v>
          </cell>
          <cell r="D110">
            <v>309.60000000000002</v>
          </cell>
          <cell r="E110">
            <v>680.30000000000007</v>
          </cell>
          <cell r="F110">
            <v>172.72000000000003</v>
          </cell>
          <cell r="G110">
            <v>5</v>
          </cell>
          <cell r="H110">
            <v>379.81</v>
          </cell>
          <cell r="I110">
            <v>39.93</v>
          </cell>
          <cell r="J110">
            <v>0.62</v>
          </cell>
          <cell r="K110">
            <v>847.24</v>
          </cell>
          <cell r="L110"/>
          <cell r="M110">
            <v>1267.5900000000001</v>
          </cell>
          <cell r="N110">
            <v>420.36</v>
          </cell>
        </row>
        <row r="111">
          <cell r="A111">
            <v>38078</v>
          </cell>
          <cell r="B111">
            <v>0</v>
          </cell>
          <cell r="C111">
            <v>105.27</v>
          </cell>
          <cell r="D111">
            <v>351.37</v>
          </cell>
          <cell r="E111">
            <v>712.05000000000007</v>
          </cell>
          <cell r="F111">
            <v>188.58000000000004</v>
          </cell>
          <cell r="G111">
            <v>11.870000000000001</v>
          </cell>
          <cell r="H111">
            <v>434</v>
          </cell>
          <cell r="I111">
            <v>50.8</v>
          </cell>
          <cell r="J111">
            <v>0.63</v>
          </cell>
          <cell r="K111">
            <v>883.7</v>
          </cell>
          <cell r="L111"/>
          <cell r="M111">
            <v>1369.1399999999999</v>
          </cell>
          <cell r="N111">
            <v>485.43</v>
          </cell>
        </row>
        <row r="112">
          <cell r="A112">
            <v>38108</v>
          </cell>
          <cell r="B112">
            <v>0</v>
          </cell>
          <cell r="C112">
            <v>121.84</v>
          </cell>
          <cell r="D112">
            <v>435.25</v>
          </cell>
          <cell r="E112">
            <v>865.75</v>
          </cell>
          <cell r="F112">
            <v>226.26000000000005</v>
          </cell>
          <cell r="G112">
            <v>20.260000000000002</v>
          </cell>
          <cell r="H112">
            <v>536.73</v>
          </cell>
          <cell r="I112">
            <v>64.62</v>
          </cell>
          <cell r="J112">
            <v>0.63</v>
          </cell>
          <cell r="K112">
            <v>1067.3800000000001</v>
          </cell>
          <cell r="L112"/>
          <cell r="M112">
            <v>1669.3600000000001</v>
          </cell>
          <cell r="N112">
            <v>601.98</v>
          </cell>
        </row>
        <row r="113">
          <cell r="A113">
            <v>38139</v>
          </cell>
          <cell r="B113">
            <v>0</v>
          </cell>
          <cell r="C113">
            <v>125.51</v>
          </cell>
          <cell r="D113">
            <v>482.85</v>
          </cell>
          <cell r="E113">
            <v>922.89</v>
          </cell>
          <cell r="F113">
            <v>357.35</v>
          </cell>
          <cell r="G113">
            <v>25.51</v>
          </cell>
          <cell r="H113">
            <v>639.59</v>
          </cell>
          <cell r="I113">
            <v>83.41</v>
          </cell>
          <cell r="J113">
            <v>0.64</v>
          </cell>
          <cell r="K113">
            <v>1190.47</v>
          </cell>
          <cell r="L113"/>
          <cell r="M113">
            <v>1914.11</v>
          </cell>
          <cell r="N113">
            <v>723.64</v>
          </cell>
        </row>
        <row r="114">
          <cell r="A114">
            <v>38169</v>
          </cell>
          <cell r="B114">
            <v>0</v>
          </cell>
          <cell r="C114">
            <v>125.77000000000001</v>
          </cell>
          <cell r="D114">
            <v>551.19000000000005</v>
          </cell>
          <cell r="E114">
            <v>927.88</v>
          </cell>
          <cell r="F114">
            <v>465.31</v>
          </cell>
          <cell r="G114">
            <v>34.21</v>
          </cell>
          <cell r="H114">
            <v>742.45</v>
          </cell>
          <cell r="I114">
            <v>98.07</v>
          </cell>
          <cell r="J114">
            <v>0.65</v>
          </cell>
          <cell r="K114">
            <v>1263.19</v>
          </cell>
          <cell r="L114"/>
          <cell r="M114">
            <v>2104.36</v>
          </cell>
          <cell r="N114">
            <v>841.17</v>
          </cell>
        </row>
        <row r="115">
          <cell r="A115">
            <v>38200</v>
          </cell>
          <cell r="B115">
            <v>0</v>
          </cell>
          <cell r="C115">
            <v>126.39000000000001</v>
          </cell>
          <cell r="D115">
            <v>573.40000000000009</v>
          </cell>
          <cell r="E115">
            <v>929.3</v>
          </cell>
          <cell r="F115">
            <v>691.52</v>
          </cell>
          <cell r="G115">
            <v>39.590000000000003</v>
          </cell>
          <cell r="H115">
            <v>845.31000000000006</v>
          </cell>
          <cell r="I115">
            <v>113.46</v>
          </cell>
          <cell r="J115">
            <v>2.08</v>
          </cell>
          <cell r="K115">
            <v>1399.3600000000001</v>
          </cell>
          <cell r="L115"/>
          <cell r="M115">
            <v>2360.2000000000003</v>
          </cell>
          <cell r="N115">
            <v>960.85000000000014</v>
          </cell>
        </row>
        <row r="116">
          <cell r="A116">
            <v>38231</v>
          </cell>
          <cell r="B116">
            <v>0</v>
          </cell>
          <cell r="C116">
            <v>205.54000000000002</v>
          </cell>
          <cell r="D116">
            <v>665.37000000000012</v>
          </cell>
          <cell r="E116">
            <v>1191.51</v>
          </cell>
          <cell r="F116">
            <v>707.22</v>
          </cell>
          <cell r="G116">
            <v>40.860000000000007</v>
          </cell>
          <cell r="H116">
            <v>950.66000000000008</v>
          </cell>
          <cell r="I116">
            <v>127.19</v>
          </cell>
          <cell r="J116">
            <v>2.08</v>
          </cell>
          <cell r="K116">
            <v>1730.5600000000002</v>
          </cell>
          <cell r="L116"/>
          <cell r="M116">
            <v>2810.5000000000005</v>
          </cell>
          <cell r="N116">
            <v>1079.93</v>
          </cell>
        </row>
        <row r="117">
          <cell r="A117">
            <v>38261</v>
          </cell>
          <cell r="B117">
            <v>1.47</v>
          </cell>
          <cell r="C117">
            <v>230.25000000000003</v>
          </cell>
          <cell r="D117">
            <v>708.62000000000012</v>
          </cell>
          <cell r="E117">
            <v>1451.84</v>
          </cell>
          <cell r="F117">
            <v>714.80000000000007</v>
          </cell>
          <cell r="G117">
            <v>41.650000000000006</v>
          </cell>
          <cell r="H117">
            <v>1020.1300000000001</v>
          </cell>
          <cell r="I117">
            <v>138.28</v>
          </cell>
          <cell r="J117">
            <v>2.11</v>
          </cell>
          <cell r="K117">
            <v>1988.1100000000001</v>
          </cell>
          <cell r="L117"/>
          <cell r="M117">
            <v>3148.6300000000006</v>
          </cell>
          <cell r="N117">
            <v>1160.52</v>
          </cell>
        </row>
        <row r="118">
          <cell r="A118">
            <v>38292</v>
          </cell>
          <cell r="B118">
            <v>1.47</v>
          </cell>
          <cell r="C118">
            <v>231.37000000000003</v>
          </cell>
          <cell r="D118">
            <v>873.48000000000013</v>
          </cell>
          <cell r="E118">
            <v>1453.81</v>
          </cell>
          <cell r="F118">
            <v>747.24</v>
          </cell>
          <cell r="G118">
            <v>42.890000000000008</v>
          </cell>
          <cell r="H118">
            <v>1089.6000000000001</v>
          </cell>
          <cell r="I118">
            <v>150.6</v>
          </cell>
          <cell r="J118">
            <v>2.4699999999999998</v>
          </cell>
          <cell r="K118">
            <v>2107.6</v>
          </cell>
          <cell r="L118"/>
          <cell r="M118">
            <v>3350.2599999999998</v>
          </cell>
          <cell r="N118">
            <v>1242.67</v>
          </cell>
        </row>
        <row r="119">
          <cell r="A119">
            <v>38322</v>
          </cell>
          <cell r="B119">
            <v>23.98</v>
          </cell>
          <cell r="C119">
            <v>270.34000000000003</v>
          </cell>
          <cell r="D119">
            <v>1287.5</v>
          </cell>
          <cell r="E119">
            <v>2020.86</v>
          </cell>
          <cell r="F119">
            <v>752.64</v>
          </cell>
          <cell r="G119">
            <v>50.690000000000005</v>
          </cell>
          <cell r="H119">
            <v>1159.0800000000002</v>
          </cell>
          <cell r="I119">
            <v>162.29</v>
          </cell>
          <cell r="J119">
            <v>3.1799999999999997</v>
          </cell>
          <cell r="K119">
            <v>3081.47</v>
          </cell>
          <cell r="L119"/>
          <cell r="M119">
            <v>4406.01</v>
          </cell>
          <cell r="N119">
            <v>1324.5500000000002</v>
          </cell>
        </row>
        <row r="120">
          <cell r="A120">
            <v>38353</v>
          </cell>
          <cell r="B120">
            <v>0</v>
          </cell>
          <cell r="C120">
            <v>0</v>
          </cell>
          <cell r="D120">
            <v>38.409999999999997</v>
          </cell>
          <cell r="E120">
            <v>0</v>
          </cell>
          <cell r="F120">
            <v>0</v>
          </cell>
          <cell r="G120">
            <v>3.12</v>
          </cell>
          <cell r="H120">
            <v>304.29000000000002</v>
          </cell>
          <cell r="I120">
            <v>9.76</v>
          </cell>
          <cell r="J120">
            <v>13.35</v>
          </cell>
          <cell r="K120">
            <v>-285.86</v>
          </cell>
          <cell r="L120"/>
          <cell r="M120">
            <v>41.529999999999994</v>
          </cell>
          <cell r="N120">
            <v>327.40000000000003</v>
          </cell>
        </row>
        <row r="121">
          <cell r="A121">
            <v>38384</v>
          </cell>
          <cell r="B121">
            <v>0</v>
          </cell>
          <cell r="C121">
            <v>0.09</v>
          </cell>
          <cell r="D121">
            <v>125.22</v>
          </cell>
          <cell r="E121">
            <v>17.46</v>
          </cell>
          <cell r="F121">
            <v>0.12</v>
          </cell>
          <cell r="G121">
            <v>23.490000000000002</v>
          </cell>
          <cell r="H121">
            <v>385.22</v>
          </cell>
          <cell r="I121">
            <v>20.78</v>
          </cell>
          <cell r="J121">
            <v>15.53</v>
          </cell>
          <cell r="K121">
            <v>-255.15</v>
          </cell>
          <cell r="L121"/>
          <cell r="M121">
            <v>166.38000000000002</v>
          </cell>
          <cell r="N121">
            <v>421.53</v>
          </cell>
        </row>
        <row r="122">
          <cell r="A122">
            <v>38412</v>
          </cell>
          <cell r="B122">
            <v>0</v>
          </cell>
          <cell r="C122">
            <v>20.350000000000001</v>
          </cell>
          <cell r="D122">
            <v>336.24</v>
          </cell>
          <cell r="E122">
            <v>334.40999999999997</v>
          </cell>
          <cell r="F122">
            <v>183.9</v>
          </cell>
          <cell r="G122">
            <v>25.160000000000004</v>
          </cell>
          <cell r="H122">
            <v>474.29</v>
          </cell>
          <cell r="I122">
            <v>33.19</v>
          </cell>
          <cell r="J122">
            <v>15.569999999999999</v>
          </cell>
          <cell r="K122">
            <v>377.02</v>
          </cell>
          <cell r="L122"/>
          <cell r="M122">
            <v>900.06</v>
          </cell>
          <cell r="N122">
            <v>523.05000000000007</v>
          </cell>
        </row>
        <row r="123">
          <cell r="A123">
            <v>38443</v>
          </cell>
          <cell r="B123">
            <v>0</v>
          </cell>
          <cell r="C123">
            <v>22</v>
          </cell>
          <cell r="D123">
            <v>371.99</v>
          </cell>
          <cell r="E123">
            <v>336.28999999999996</v>
          </cell>
          <cell r="F123">
            <v>261.19</v>
          </cell>
          <cell r="G123">
            <v>31.600000000000005</v>
          </cell>
          <cell r="H123">
            <v>541.09</v>
          </cell>
          <cell r="I123">
            <v>43.269999999999996</v>
          </cell>
          <cell r="J123">
            <v>16.059999999999999</v>
          </cell>
          <cell r="K123">
            <v>422.65999999999997</v>
          </cell>
          <cell r="L123"/>
          <cell r="M123">
            <v>1023.07</v>
          </cell>
          <cell r="N123">
            <v>600.41999999999996</v>
          </cell>
        </row>
        <row r="124">
          <cell r="A124">
            <v>38473</v>
          </cell>
          <cell r="B124">
            <v>0</v>
          </cell>
          <cell r="C124">
            <v>39.86</v>
          </cell>
          <cell r="D124">
            <v>407.77</v>
          </cell>
          <cell r="E124">
            <v>354.53</v>
          </cell>
          <cell r="F124">
            <v>284.62</v>
          </cell>
          <cell r="G124">
            <v>34.930000000000007</v>
          </cell>
          <cell r="H124">
            <v>630.16000000000008</v>
          </cell>
          <cell r="I124">
            <v>55.459999999999994</v>
          </cell>
          <cell r="J124">
            <v>17.64</v>
          </cell>
          <cell r="K124">
            <v>418.45</v>
          </cell>
          <cell r="L124"/>
          <cell r="M124">
            <v>1121.71</v>
          </cell>
          <cell r="N124">
            <v>703.2600000000001</v>
          </cell>
        </row>
        <row r="125">
          <cell r="A125">
            <v>38504</v>
          </cell>
          <cell r="B125">
            <v>0</v>
          </cell>
          <cell r="C125">
            <v>119.42</v>
          </cell>
          <cell r="D125">
            <v>492.90999999999997</v>
          </cell>
          <cell r="E125">
            <v>693.59999999999991</v>
          </cell>
          <cell r="F125">
            <v>350.82</v>
          </cell>
          <cell r="G125">
            <v>42.550000000000004</v>
          </cell>
          <cell r="H125">
            <v>719.23</v>
          </cell>
          <cell r="I125">
            <v>72.28</v>
          </cell>
          <cell r="J125">
            <v>18.28</v>
          </cell>
          <cell r="K125">
            <v>889.5</v>
          </cell>
          <cell r="L125"/>
          <cell r="M125">
            <v>1699.2999999999997</v>
          </cell>
          <cell r="N125">
            <v>809.79</v>
          </cell>
        </row>
        <row r="126">
          <cell r="A126">
            <v>38534</v>
          </cell>
          <cell r="B126">
            <v>0</v>
          </cell>
          <cell r="C126">
            <v>133.25</v>
          </cell>
          <cell r="D126">
            <v>555.54</v>
          </cell>
          <cell r="E126">
            <v>843.16999999999985</v>
          </cell>
          <cell r="F126">
            <v>563.05999999999995</v>
          </cell>
          <cell r="G126">
            <v>56.790000000000006</v>
          </cell>
          <cell r="H126">
            <v>808.3</v>
          </cell>
          <cell r="I126">
            <v>85.15</v>
          </cell>
          <cell r="J126">
            <v>26.020000000000003</v>
          </cell>
          <cell r="K126">
            <v>1232.3499999999999</v>
          </cell>
          <cell r="L126"/>
          <cell r="M126">
            <v>2151.8099999999995</v>
          </cell>
          <cell r="N126">
            <v>919.46999999999991</v>
          </cell>
        </row>
        <row r="127">
          <cell r="A127">
            <v>38565</v>
          </cell>
          <cell r="B127">
            <v>0</v>
          </cell>
          <cell r="C127">
            <v>136.16999999999999</v>
          </cell>
          <cell r="D127">
            <v>574.33999999999992</v>
          </cell>
          <cell r="E127">
            <v>872.47999999999979</v>
          </cell>
          <cell r="F127">
            <v>576</v>
          </cell>
          <cell r="G127">
            <v>67.56</v>
          </cell>
          <cell r="H127">
            <v>898.81</v>
          </cell>
          <cell r="I127">
            <v>97.7</v>
          </cell>
          <cell r="J127">
            <v>27.040000000000003</v>
          </cell>
          <cell r="K127">
            <v>1203</v>
          </cell>
          <cell r="L127"/>
          <cell r="M127">
            <v>2226.5499999999997</v>
          </cell>
          <cell r="N127">
            <v>1023.55</v>
          </cell>
        </row>
        <row r="128">
          <cell r="A128">
            <v>38596</v>
          </cell>
          <cell r="B128">
            <v>0</v>
          </cell>
          <cell r="C128">
            <v>157.31</v>
          </cell>
          <cell r="D128">
            <v>603.04999999999995</v>
          </cell>
          <cell r="E128">
            <v>1054.8899999999999</v>
          </cell>
          <cell r="F128">
            <v>582.64</v>
          </cell>
          <cell r="G128">
            <v>71.260000000000005</v>
          </cell>
          <cell r="H128">
            <v>1010.0999999999999</v>
          </cell>
          <cell r="I128">
            <v>108.66</v>
          </cell>
          <cell r="J128">
            <v>32.870000000000005</v>
          </cell>
          <cell r="K128">
            <v>1317.53</v>
          </cell>
          <cell r="L128"/>
          <cell r="M128">
            <v>2469.15</v>
          </cell>
          <cell r="N128">
            <v>1151.6300000000001</v>
          </cell>
        </row>
        <row r="129">
          <cell r="A129">
            <v>38626</v>
          </cell>
          <cell r="B129">
            <v>4.9000000000000004</v>
          </cell>
          <cell r="C129">
            <v>219.58</v>
          </cell>
          <cell r="D129">
            <v>663.44999999999993</v>
          </cell>
          <cell r="E129">
            <v>1328.6599999999999</v>
          </cell>
          <cell r="F129">
            <v>672.16</v>
          </cell>
          <cell r="G129">
            <v>75.210000000000008</v>
          </cell>
          <cell r="H129">
            <v>1068.0899999999999</v>
          </cell>
          <cell r="I129">
            <v>118.69999999999999</v>
          </cell>
          <cell r="J129">
            <v>33.140000000000008</v>
          </cell>
          <cell r="K129">
            <v>1744.03</v>
          </cell>
          <cell r="L129"/>
          <cell r="M129">
            <v>2963.9599999999996</v>
          </cell>
          <cell r="N129">
            <v>1219.93</v>
          </cell>
        </row>
        <row r="130">
          <cell r="A130">
            <v>38657</v>
          </cell>
          <cell r="B130">
            <v>5.3900000000000006</v>
          </cell>
          <cell r="C130">
            <v>252.66000000000003</v>
          </cell>
          <cell r="D130">
            <v>884.51</v>
          </cell>
          <cell r="E130">
            <v>1447.57</v>
          </cell>
          <cell r="F130">
            <v>688.78</v>
          </cell>
          <cell r="G130">
            <v>82.23</v>
          </cell>
          <cell r="H130">
            <v>1174.05</v>
          </cell>
          <cell r="I130">
            <v>129.82999999999998</v>
          </cell>
          <cell r="J130">
            <v>37.390000000000008</v>
          </cell>
          <cell r="K130">
            <v>2019.86</v>
          </cell>
          <cell r="L130"/>
          <cell r="M130">
            <v>3361.14</v>
          </cell>
          <cell r="N130">
            <v>1341.27</v>
          </cell>
        </row>
        <row r="131">
          <cell r="A131">
            <v>38687</v>
          </cell>
          <cell r="B131">
            <v>5.8800000000000008</v>
          </cell>
          <cell r="C131">
            <v>286.92</v>
          </cell>
          <cell r="D131">
            <v>1307.75</v>
          </cell>
          <cell r="E131">
            <v>1654.11</v>
          </cell>
          <cell r="F131">
            <v>751.27</v>
          </cell>
          <cell r="G131">
            <v>89.62</v>
          </cell>
          <cell r="H131">
            <v>1280.02</v>
          </cell>
          <cell r="I131">
            <v>140.96999999999997</v>
          </cell>
          <cell r="J131">
            <v>37.720000000000006</v>
          </cell>
          <cell r="K131">
            <v>2636.83</v>
          </cell>
          <cell r="L131"/>
          <cell r="M131">
            <v>4095.5499999999997</v>
          </cell>
          <cell r="N131">
            <v>1458.71</v>
          </cell>
        </row>
        <row r="132">
          <cell r="A132">
            <v>38718</v>
          </cell>
          <cell r="B132">
            <v>50.18</v>
          </cell>
          <cell r="C132">
            <v>65.94</v>
          </cell>
          <cell r="D132">
            <v>76.62</v>
          </cell>
          <cell r="E132">
            <v>377.88</v>
          </cell>
          <cell r="F132">
            <v>0</v>
          </cell>
          <cell r="G132">
            <v>13.36</v>
          </cell>
          <cell r="H132">
            <v>316.08999999999997</v>
          </cell>
          <cell r="I132">
            <v>11.1</v>
          </cell>
          <cell r="J132">
            <v>14.33</v>
          </cell>
          <cell r="K132">
            <v>242.45</v>
          </cell>
          <cell r="L132"/>
          <cell r="M132">
            <v>583.98</v>
          </cell>
          <cell r="N132">
            <v>341.52</v>
          </cell>
        </row>
        <row r="133">
          <cell r="A133">
            <v>38749</v>
          </cell>
          <cell r="B133">
            <v>50.18</v>
          </cell>
          <cell r="C133">
            <v>76.44</v>
          </cell>
          <cell r="D133">
            <v>257.68</v>
          </cell>
          <cell r="E133">
            <v>395.45</v>
          </cell>
          <cell r="F133">
            <v>3.39</v>
          </cell>
          <cell r="G133">
            <v>17.649999999999999</v>
          </cell>
          <cell r="H133">
            <v>592.64</v>
          </cell>
          <cell r="I133">
            <v>22</v>
          </cell>
          <cell r="J133">
            <v>14.58</v>
          </cell>
          <cell r="K133">
            <v>171.56</v>
          </cell>
          <cell r="L133"/>
          <cell r="M133">
            <v>800.79</v>
          </cell>
          <cell r="N133">
            <v>629.22</v>
          </cell>
        </row>
        <row r="134">
          <cell r="A134">
            <v>38777</v>
          </cell>
          <cell r="B134">
            <v>50.18</v>
          </cell>
          <cell r="C134">
            <v>86.509999999999991</v>
          </cell>
          <cell r="D134">
            <v>306.28000000000003</v>
          </cell>
          <cell r="E134">
            <v>473.48</v>
          </cell>
          <cell r="F134">
            <v>217.44</v>
          </cell>
          <cell r="G134">
            <v>20.74</v>
          </cell>
          <cell r="H134">
            <v>673.88</v>
          </cell>
          <cell r="I134">
            <v>39.36</v>
          </cell>
          <cell r="J134">
            <v>14.74</v>
          </cell>
          <cell r="K134">
            <v>426.64</v>
          </cell>
          <cell r="L134"/>
          <cell r="M134">
            <v>1154.6300000000001</v>
          </cell>
          <cell r="N134">
            <v>727.98</v>
          </cell>
        </row>
        <row r="135">
          <cell r="A135">
            <v>38808</v>
          </cell>
          <cell r="B135">
            <v>50.18</v>
          </cell>
          <cell r="C135">
            <v>89.919999999999987</v>
          </cell>
          <cell r="D135">
            <v>443.02000000000004</v>
          </cell>
          <cell r="E135">
            <v>569.41000000000008</v>
          </cell>
          <cell r="F135">
            <v>217.44</v>
          </cell>
          <cell r="G135">
            <v>26.57</v>
          </cell>
          <cell r="H135">
            <v>754.38</v>
          </cell>
          <cell r="I135">
            <v>49.01</v>
          </cell>
          <cell r="J135">
            <v>14.78</v>
          </cell>
          <cell r="K135">
            <v>578.36</v>
          </cell>
          <cell r="L135"/>
          <cell r="M135">
            <v>1396.5400000000002</v>
          </cell>
          <cell r="N135">
            <v>818.17</v>
          </cell>
        </row>
        <row r="136">
          <cell r="A136">
            <v>38838</v>
          </cell>
          <cell r="B136">
            <v>50.18</v>
          </cell>
          <cell r="C136">
            <v>138.37</v>
          </cell>
          <cell r="D136">
            <v>452.18000000000006</v>
          </cell>
          <cell r="E136">
            <v>587.85000000000014</v>
          </cell>
          <cell r="F136">
            <v>228.84</v>
          </cell>
          <cell r="G136">
            <v>31.51</v>
          </cell>
          <cell r="H136">
            <v>834.88</v>
          </cell>
          <cell r="I136">
            <v>63.83</v>
          </cell>
          <cell r="J136">
            <v>14.83</v>
          </cell>
          <cell r="K136">
            <v>575.39</v>
          </cell>
          <cell r="L136"/>
          <cell r="M136">
            <v>1488.93</v>
          </cell>
          <cell r="N136">
            <v>913.54000000000008</v>
          </cell>
        </row>
        <row r="137">
          <cell r="A137">
            <v>38869</v>
          </cell>
          <cell r="B137">
            <v>50.18</v>
          </cell>
          <cell r="C137">
            <v>160.58000000000001</v>
          </cell>
          <cell r="D137">
            <v>469.04000000000008</v>
          </cell>
          <cell r="E137">
            <v>696.04000000000019</v>
          </cell>
          <cell r="F137">
            <v>371.28999999999996</v>
          </cell>
          <cell r="G137">
            <v>37.35</v>
          </cell>
          <cell r="H137">
            <v>893.06999999999994</v>
          </cell>
          <cell r="I137">
            <v>76.239999999999995</v>
          </cell>
          <cell r="J137">
            <v>14.94</v>
          </cell>
          <cell r="K137">
            <v>800.23</v>
          </cell>
          <cell r="L137"/>
          <cell r="M137">
            <v>1784.48</v>
          </cell>
          <cell r="N137">
            <v>984.25</v>
          </cell>
        </row>
        <row r="138">
          <cell r="A138">
            <v>38899</v>
          </cell>
          <cell r="B138">
            <v>50.18</v>
          </cell>
          <cell r="C138">
            <v>194.86</v>
          </cell>
          <cell r="D138">
            <v>477.40000000000009</v>
          </cell>
          <cell r="E138">
            <v>1000.1900000000002</v>
          </cell>
          <cell r="F138">
            <v>433.52</v>
          </cell>
          <cell r="G138">
            <v>50.14</v>
          </cell>
          <cell r="H138">
            <v>990.06</v>
          </cell>
          <cell r="I138">
            <v>89.149999999999991</v>
          </cell>
          <cell r="J138">
            <v>23.92</v>
          </cell>
          <cell r="K138">
            <v>1103.1600000000001</v>
          </cell>
          <cell r="L138"/>
          <cell r="M138">
            <v>2206.29</v>
          </cell>
          <cell r="N138">
            <v>1103.1300000000001</v>
          </cell>
        </row>
        <row r="139">
          <cell r="A139">
            <v>38930</v>
          </cell>
          <cell r="B139">
            <v>50.18</v>
          </cell>
          <cell r="C139">
            <v>225.54000000000002</v>
          </cell>
          <cell r="D139">
            <v>585.72</v>
          </cell>
          <cell r="E139">
            <v>1053.5700000000002</v>
          </cell>
          <cell r="F139">
            <v>448.89</v>
          </cell>
          <cell r="G139">
            <v>55.49</v>
          </cell>
          <cell r="H139">
            <v>1102.5899999999999</v>
          </cell>
          <cell r="I139">
            <v>100.97</v>
          </cell>
          <cell r="J139">
            <v>24.16</v>
          </cell>
          <cell r="K139">
            <v>1191.68</v>
          </cell>
          <cell r="L139"/>
          <cell r="M139">
            <v>2419.39</v>
          </cell>
          <cell r="N139">
            <v>1227.72</v>
          </cell>
        </row>
        <row r="140">
          <cell r="A140">
            <v>38961</v>
          </cell>
          <cell r="B140">
            <v>50.18</v>
          </cell>
          <cell r="C140">
            <v>260.54000000000002</v>
          </cell>
          <cell r="D140">
            <v>614.31000000000006</v>
          </cell>
          <cell r="E140">
            <v>1151.7400000000002</v>
          </cell>
          <cell r="F140">
            <v>577.91</v>
          </cell>
          <cell r="G140">
            <v>90.47</v>
          </cell>
          <cell r="H140">
            <v>1216.76</v>
          </cell>
          <cell r="I140">
            <v>114.47</v>
          </cell>
          <cell r="J140">
            <v>24.22</v>
          </cell>
          <cell r="K140">
            <v>1389.71</v>
          </cell>
          <cell r="L140"/>
          <cell r="M140">
            <v>2745.15</v>
          </cell>
          <cell r="N140">
            <v>1355.45</v>
          </cell>
        </row>
        <row r="141">
          <cell r="A141">
            <v>38991</v>
          </cell>
          <cell r="B141">
            <v>50.18</v>
          </cell>
          <cell r="C141">
            <v>278.91000000000003</v>
          </cell>
          <cell r="D141">
            <v>780.78000000000009</v>
          </cell>
          <cell r="E141">
            <v>1409.5900000000001</v>
          </cell>
          <cell r="F141">
            <v>587.26</v>
          </cell>
          <cell r="G141">
            <v>92.23</v>
          </cell>
          <cell r="H141">
            <v>1329.29</v>
          </cell>
          <cell r="I141">
            <v>128.02000000000001</v>
          </cell>
          <cell r="J141">
            <v>24.259999999999998</v>
          </cell>
          <cell r="K141">
            <v>1717.39</v>
          </cell>
          <cell r="L141"/>
          <cell r="M141">
            <v>3198.9500000000003</v>
          </cell>
          <cell r="N141">
            <v>1481.57</v>
          </cell>
        </row>
        <row r="142">
          <cell r="A142">
            <v>39022</v>
          </cell>
          <cell r="B142">
            <v>50.18</v>
          </cell>
          <cell r="C142">
            <v>278.91000000000003</v>
          </cell>
          <cell r="D142">
            <v>856.85000000000014</v>
          </cell>
          <cell r="E142">
            <v>1410.2</v>
          </cell>
          <cell r="F142">
            <v>637.72</v>
          </cell>
          <cell r="G142">
            <v>99.67</v>
          </cell>
          <cell r="H142">
            <v>1472.8899999999999</v>
          </cell>
          <cell r="I142">
            <v>141.03</v>
          </cell>
          <cell r="J142">
            <v>26.24</v>
          </cell>
          <cell r="K142">
            <v>1693.39</v>
          </cell>
          <cell r="L142"/>
          <cell r="M142">
            <v>3333.5300000000007</v>
          </cell>
          <cell r="N142">
            <v>1640.1599999999999</v>
          </cell>
        </row>
        <row r="143">
          <cell r="A143">
            <v>39052</v>
          </cell>
          <cell r="B143">
            <v>81.39</v>
          </cell>
          <cell r="C143">
            <v>302.70000000000005</v>
          </cell>
          <cell r="D143">
            <v>1090.2200000000003</v>
          </cell>
          <cell r="E143">
            <v>1506.81</v>
          </cell>
          <cell r="F143">
            <v>718.18000000000006</v>
          </cell>
          <cell r="G143">
            <v>112.01</v>
          </cell>
          <cell r="H143">
            <v>1592.4499999999998</v>
          </cell>
          <cell r="I143">
            <v>156.34</v>
          </cell>
          <cell r="J143">
            <v>26.299999999999997</v>
          </cell>
          <cell r="K143">
            <v>2036.23</v>
          </cell>
          <cell r="L143"/>
          <cell r="M143">
            <v>3811.3100000000004</v>
          </cell>
          <cell r="N143">
            <v>1775.0899999999997</v>
          </cell>
        </row>
        <row r="144">
          <cell r="A144">
            <v>39083</v>
          </cell>
          <cell r="B144">
            <v>98.19</v>
          </cell>
          <cell r="C144">
            <v>24.28</v>
          </cell>
          <cell r="D144">
            <v>261.36</v>
          </cell>
          <cell r="E144">
            <v>230.49</v>
          </cell>
          <cell r="F144">
            <v>24.59</v>
          </cell>
          <cell r="G144">
            <v>16.39</v>
          </cell>
          <cell r="H144">
            <v>117.36</v>
          </cell>
          <cell r="I144">
            <v>12.34</v>
          </cell>
          <cell r="J144">
            <v>14.7</v>
          </cell>
          <cell r="K144">
            <v>510.89</v>
          </cell>
          <cell r="L144"/>
          <cell r="M144">
            <v>655.30000000000007</v>
          </cell>
          <cell r="N144">
            <v>144.39999999999998</v>
          </cell>
        </row>
        <row r="145">
          <cell r="A145">
            <v>39114</v>
          </cell>
          <cell r="B145">
            <v>98.19</v>
          </cell>
          <cell r="C145">
            <v>38.590000000000003</v>
          </cell>
          <cell r="D145">
            <v>386.16</v>
          </cell>
          <cell r="E145">
            <v>315.01</v>
          </cell>
          <cell r="F145">
            <v>137.44</v>
          </cell>
          <cell r="G145">
            <v>21.1</v>
          </cell>
          <cell r="H145">
            <v>461.45</v>
          </cell>
          <cell r="I145">
            <v>25.68</v>
          </cell>
          <cell r="J145">
            <v>16.75</v>
          </cell>
          <cell r="K145">
            <v>492.59</v>
          </cell>
          <cell r="L145"/>
          <cell r="M145">
            <v>996.49000000000012</v>
          </cell>
          <cell r="N145">
            <v>503.88</v>
          </cell>
        </row>
        <row r="146">
          <cell r="A146">
            <v>39142</v>
          </cell>
          <cell r="B146">
            <v>98.19</v>
          </cell>
          <cell r="C146">
            <v>94.12</v>
          </cell>
          <cell r="D146">
            <v>443.06</v>
          </cell>
          <cell r="E146">
            <v>547.91999999999996</v>
          </cell>
          <cell r="F146">
            <v>156.22</v>
          </cell>
          <cell r="G146">
            <v>21.990000000000002</v>
          </cell>
          <cell r="H146">
            <v>532.43999999999994</v>
          </cell>
          <cell r="I146">
            <v>40.99</v>
          </cell>
          <cell r="J146">
            <v>18.77</v>
          </cell>
          <cell r="K146">
            <v>769.27</v>
          </cell>
          <cell r="L146"/>
          <cell r="M146">
            <v>1361.5</v>
          </cell>
          <cell r="N146">
            <v>592.19999999999993</v>
          </cell>
        </row>
        <row r="147">
          <cell r="A147">
            <v>39173</v>
          </cell>
          <cell r="B147">
            <v>98.19</v>
          </cell>
          <cell r="C147">
            <v>94.12</v>
          </cell>
          <cell r="D147">
            <v>545.27</v>
          </cell>
          <cell r="E147">
            <v>549.06999999999994</v>
          </cell>
          <cell r="F147">
            <v>209.56</v>
          </cell>
          <cell r="G147">
            <v>25.82</v>
          </cell>
          <cell r="H147">
            <v>627.09999999999991</v>
          </cell>
          <cell r="I147">
            <v>53.25</v>
          </cell>
          <cell r="J147">
            <v>20.29</v>
          </cell>
          <cell r="K147">
            <v>821.36</v>
          </cell>
          <cell r="L147"/>
          <cell r="M147">
            <v>1522.0299999999997</v>
          </cell>
          <cell r="N147">
            <v>700.63999999999987</v>
          </cell>
        </row>
        <row r="148">
          <cell r="A148">
            <v>39203</v>
          </cell>
          <cell r="B148">
            <v>98.19</v>
          </cell>
          <cell r="C148">
            <v>133.15</v>
          </cell>
          <cell r="D148">
            <v>591.37</v>
          </cell>
          <cell r="E148">
            <v>741.92</v>
          </cell>
          <cell r="F148">
            <v>226.81</v>
          </cell>
          <cell r="G148">
            <v>29.35</v>
          </cell>
          <cell r="H148">
            <v>698.08999999999992</v>
          </cell>
          <cell r="I148">
            <v>66.56</v>
          </cell>
          <cell r="J148">
            <v>20.68</v>
          </cell>
          <cell r="K148">
            <v>1035.42</v>
          </cell>
          <cell r="L148"/>
          <cell r="M148">
            <v>1820.79</v>
          </cell>
          <cell r="N148">
            <v>785.32999999999981</v>
          </cell>
        </row>
        <row r="149">
          <cell r="A149">
            <v>39234</v>
          </cell>
          <cell r="B149">
            <v>98.19</v>
          </cell>
          <cell r="C149">
            <v>172.58</v>
          </cell>
          <cell r="D149">
            <v>612.01</v>
          </cell>
          <cell r="E149">
            <v>741.92</v>
          </cell>
          <cell r="F149">
            <v>276.45</v>
          </cell>
          <cell r="G149">
            <v>33</v>
          </cell>
          <cell r="H149">
            <v>733.58999999999992</v>
          </cell>
          <cell r="I149">
            <v>84.320000000000007</v>
          </cell>
          <cell r="J149">
            <v>22.89</v>
          </cell>
          <cell r="K149">
            <v>1093.3100000000002</v>
          </cell>
          <cell r="L149"/>
          <cell r="M149">
            <v>1934.1499999999999</v>
          </cell>
          <cell r="N149">
            <v>840.8</v>
          </cell>
        </row>
        <row r="150">
          <cell r="A150">
            <v>39264</v>
          </cell>
          <cell r="B150">
            <v>98.19</v>
          </cell>
          <cell r="C150">
            <v>172.58</v>
          </cell>
          <cell r="D150">
            <v>645.84</v>
          </cell>
          <cell r="E150">
            <v>743.42</v>
          </cell>
          <cell r="F150">
            <v>393.87</v>
          </cell>
          <cell r="G150">
            <v>35.17</v>
          </cell>
          <cell r="H150">
            <v>814.00999999999988</v>
          </cell>
          <cell r="I150">
            <v>102.48</v>
          </cell>
          <cell r="J150">
            <v>32.33</v>
          </cell>
          <cell r="K150">
            <v>1140.2000000000003</v>
          </cell>
          <cell r="L150"/>
          <cell r="M150">
            <v>2089.0700000000002</v>
          </cell>
          <cell r="N150">
            <v>948.81999999999994</v>
          </cell>
        </row>
        <row r="151">
          <cell r="A151">
            <v>39295</v>
          </cell>
          <cell r="B151">
            <v>98.19</v>
          </cell>
          <cell r="C151">
            <v>176.64000000000001</v>
          </cell>
          <cell r="D151">
            <v>683.40000000000009</v>
          </cell>
          <cell r="E151">
            <v>765.92</v>
          </cell>
          <cell r="F151">
            <v>420.88</v>
          </cell>
          <cell r="G151">
            <v>54.38</v>
          </cell>
          <cell r="H151">
            <v>930.29999999999984</v>
          </cell>
          <cell r="I151">
            <v>120.68</v>
          </cell>
          <cell r="J151">
            <v>32.379999999999995</v>
          </cell>
          <cell r="K151">
            <v>1116.0000000000002</v>
          </cell>
          <cell r="L151"/>
          <cell r="M151">
            <v>2199.4100000000003</v>
          </cell>
          <cell r="N151">
            <v>1083.3599999999997</v>
          </cell>
        </row>
        <row r="152">
          <cell r="A152">
            <v>39326</v>
          </cell>
          <cell r="B152">
            <v>98.19</v>
          </cell>
          <cell r="C152">
            <v>278.41000000000003</v>
          </cell>
          <cell r="D152">
            <v>710.54000000000008</v>
          </cell>
          <cell r="E152">
            <v>1145.71</v>
          </cell>
          <cell r="F152">
            <v>449.01</v>
          </cell>
          <cell r="G152">
            <v>58.75</v>
          </cell>
          <cell r="H152">
            <v>1046.5899999999999</v>
          </cell>
          <cell r="I152">
            <v>135.75</v>
          </cell>
          <cell r="J152">
            <v>32.379999999999995</v>
          </cell>
          <cell r="K152">
            <v>1525.8400000000001</v>
          </cell>
          <cell r="L152"/>
          <cell r="M152">
            <v>2740.6100000000006</v>
          </cell>
          <cell r="N152">
            <v>1214.7199999999998</v>
          </cell>
        </row>
        <row r="153">
          <cell r="A153">
            <v>39356</v>
          </cell>
          <cell r="B153">
            <v>99.23</v>
          </cell>
          <cell r="C153">
            <v>310.97000000000003</v>
          </cell>
          <cell r="D153">
            <v>725.31000000000006</v>
          </cell>
          <cell r="E153">
            <v>1305.4100000000001</v>
          </cell>
          <cell r="F153">
            <v>522.13</v>
          </cell>
          <cell r="G153">
            <v>81.319999999999993</v>
          </cell>
          <cell r="H153">
            <v>1125.23</v>
          </cell>
          <cell r="I153">
            <v>152.12</v>
          </cell>
          <cell r="J153">
            <v>34.209999999999994</v>
          </cell>
          <cell r="K153">
            <v>1732.7600000000002</v>
          </cell>
          <cell r="L153"/>
          <cell r="M153">
            <v>3044.3700000000003</v>
          </cell>
          <cell r="N153">
            <v>1311.56</v>
          </cell>
        </row>
        <row r="154">
          <cell r="A154">
            <v>39387</v>
          </cell>
          <cell r="B154">
            <v>99.33</v>
          </cell>
          <cell r="C154">
            <v>336.11</v>
          </cell>
          <cell r="D154">
            <v>931.24</v>
          </cell>
          <cell r="E154">
            <v>1346.1100000000001</v>
          </cell>
          <cell r="F154">
            <v>535.52</v>
          </cell>
          <cell r="G154">
            <v>104.42999999999999</v>
          </cell>
          <cell r="H154">
            <v>1237.75</v>
          </cell>
          <cell r="I154">
            <v>167.4</v>
          </cell>
          <cell r="J154">
            <v>44.419999999999995</v>
          </cell>
          <cell r="K154">
            <v>1903.1200000000003</v>
          </cell>
          <cell r="L154"/>
          <cell r="M154">
            <v>3352.74</v>
          </cell>
          <cell r="N154">
            <v>1449.5700000000002</v>
          </cell>
        </row>
        <row r="155">
          <cell r="A155">
            <v>39417</v>
          </cell>
          <cell r="B155">
            <v>99.429999999999993</v>
          </cell>
          <cell r="C155">
            <v>346.59000000000003</v>
          </cell>
          <cell r="D155">
            <v>1284.58</v>
          </cell>
          <cell r="E155">
            <v>1375.48</v>
          </cell>
          <cell r="F155">
            <v>540.18999999999994</v>
          </cell>
          <cell r="G155">
            <v>149.66</v>
          </cell>
          <cell r="H155">
            <v>1400.42</v>
          </cell>
          <cell r="I155">
            <v>183.04000000000002</v>
          </cell>
          <cell r="J155">
            <v>44.449999999999996</v>
          </cell>
          <cell r="K155">
            <v>2167.9800000000005</v>
          </cell>
          <cell r="L155"/>
          <cell r="M155">
            <v>3795.93</v>
          </cell>
          <cell r="N155">
            <v>1627.91</v>
          </cell>
        </row>
        <row r="156">
          <cell r="A156">
            <v>39448</v>
          </cell>
          <cell r="B156">
            <v>75.84</v>
          </cell>
          <cell r="C156">
            <v>29.84</v>
          </cell>
          <cell r="D156">
            <v>48.96</v>
          </cell>
          <cell r="E156">
            <v>145.80000000000001</v>
          </cell>
          <cell r="F156">
            <v>14.86</v>
          </cell>
          <cell r="G156">
            <v>11.48</v>
          </cell>
          <cell r="H156">
            <v>234.42</v>
          </cell>
          <cell r="I156">
            <v>15.09</v>
          </cell>
          <cell r="J156">
            <v>16.72</v>
          </cell>
          <cell r="K156">
            <v>60.55</v>
          </cell>
          <cell r="L156"/>
          <cell r="M156">
            <v>326.78000000000009</v>
          </cell>
          <cell r="N156">
            <v>266.23</v>
          </cell>
        </row>
        <row r="157">
          <cell r="A157">
            <v>39479</v>
          </cell>
          <cell r="B157">
            <v>75.84</v>
          </cell>
          <cell r="C157">
            <v>32.15</v>
          </cell>
          <cell r="D157">
            <v>273.06</v>
          </cell>
          <cell r="E157">
            <v>155.59</v>
          </cell>
          <cell r="F157">
            <v>76.25</v>
          </cell>
          <cell r="G157">
            <v>16.940000000000001</v>
          </cell>
          <cell r="H157">
            <v>472.75</v>
          </cell>
          <cell r="I157">
            <v>27.1</v>
          </cell>
          <cell r="J157">
            <v>16.72</v>
          </cell>
          <cell r="K157">
            <v>113.25999999999999</v>
          </cell>
          <cell r="L157"/>
          <cell r="M157">
            <v>629.83000000000004</v>
          </cell>
          <cell r="N157">
            <v>516.57000000000005</v>
          </cell>
        </row>
        <row r="158">
          <cell r="A158">
            <v>39508</v>
          </cell>
          <cell r="B158">
            <v>75.84</v>
          </cell>
          <cell r="C158">
            <v>100.96000000000001</v>
          </cell>
          <cell r="D158">
            <v>467.19</v>
          </cell>
          <cell r="E158">
            <v>540.78</v>
          </cell>
          <cell r="F158">
            <v>87.87</v>
          </cell>
          <cell r="G158">
            <v>19.36</v>
          </cell>
          <cell r="H158">
            <v>590.94000000000005</v>
          </cell>
          <cell r="I158">
            <v>41.92</v>
          </cell>
          <cell r="J158">
            <v>17.02</v>
          </cell>
          <cell r="K158">
            <v>642.11</v>
          </cell>
          <cell r="L158"/>
          <cell r="M158">
            <v>1291.9999999999998</v>
          </cell>
          <cell r="N158">
            <v>649.88</v>
          </cell>
        </row>
        <row r="159">
          <cell r="A159">
            <v>39539</v>
          </cell>
          <cell r="B159">
            <v>75.84</v>
          </cell>
          <cell r="C159">
            <v>101.19000000000001</v>
          </cell>
          <cell r="D159">
            <v>537.41999999999996</v>
          </cell>
          <cell r="E159">
            <v>667.9</v>
          </cell>
          <cell r="F159">
            <v>173.53</v>
          </cell>
          <cell r="G159">
            <v>25.8</v>
          </cell>
          <cell r="H159">
            <v>709.13000000000011</v>
          </cell>
          <cell r="I159">
            <v>56.980000000000004</v>
          </cell>
          <cell r="J159">
            <v>21.04</v>
          </cell>
          <cell r="K159">
            <v>794.52</v>
          </cell>
          <cell r="L159"/>
          <cell r="M159">
            <v>1581.6799999999998</v>
          </cell>
          <cell r="N159">
            <v>787.15000000000009</v>
          </cell>
        </row>
        <row r="160">
          <cell r="A160">
            <v>39569</v>
          </cell>
          <cell r="B160">
            <v>75.84</v>
          </cell>
          <cell r="C160">
            <v>134.91000000000003</v>
          </cell>
          <cell r="D160">
            <v>588.41999999999996</v>
          </cell>
          <cell r="E160">
            <v>696.98</v>
          </cell>
          <cell r="F160">
            <v>178.55</v>
          </cell>
          <cell r="G160">
            <v>31.740000000000002</v>
          </cell>
          <cell r="H160">
            <v>781.18000000000006</v>
          </cell>
          <cell r="I160">
            <v>72.84</v>
          </cell>
          <cell r="J160">
            <v>25.349999999999998</v>
          </cell>
          <cell r="K160">
            <v>827.05</v>
          </cell>
          <cell r="L160"/>
          <cell r="M160">
            <v>1706.44</v>
          </cell>
          <cell r="N160">
            <v>879.37000000000012</v>
          </cell>
        </row>
        <row r="161">
          <cell r="A161">
            <v>39600</v>
          </cell>
          <cell r="B161">
            <v>75.84</v>
          </cell>
          <cell r="C161">
            <v>139.96000000000004</v>
          </cell>
          <cell r="D161">
            <v>613.86</v>
          </cell>
          <cell r="E161">
            <v>700.73</v>
          </cell>
          <cell r="F161">
            <v>183.49</v>
          </cell>
          <cell r="G161">
            <v>45.760000000000005</v>
          </cell>
          <cell r="H161">
            <v>840.36</v>
          </cell>
          <cell r="I161">
            <v>86.73</v>
          </cell>
          <cell r="J161">
            <v>25.7</v>
          </cell>
          <cell r="K161">
            <v>806.81999999999994</v>
          </cell>
          <cell r="L161"/>
          <cell r="M161">
            <v>1759.64</v>
          </cell>
          <cell r="N161">
            <v>952.79000000000008</v>
          </cell>
        </row>
        <row r="162">
          <cell r="A162">
            <v>39630</v>
          </cell>
          <cell r="B162">
            <v>75.84</v>
          </cell>
          <cell r="C162">
            <v>144.09000000000003</v>
          </cell>
          <cell r="D162">
            <v>636.78</v>
          </cell>
          <cell r="E162">
            <v>733.85</v>
          </cell>
          <cell r="F162">
            <v>183.54000000000002</v>
          </cell>
          <cell r="G162">
            <v>49.440000000000005</v>
          </cell>
          <cell r="H162">
            <v>893.25</v>
          </cell>
          <cell r="I162">
            <v>103.78</v>
          </cell>
          <cell r="J162">
            <v>35.629999999999995</v>
          </cell>
          <cell r="K162">
            <v>790.83999999999992</v>
          </cell>
          <cell r="L162"/>
          <cell r="M162">
            <v>1823.54</v>
          </cell>
          <cell r="N162">
            <v>1032.6599999999999</v>
          </cell>
        </row>
        <row r="163">
          <cell r="A163">
            <v>39661</v>
          </cell>
          <cell r="B163">
            <v>75.84</v>
          </cell>
          <cell r="C163">
            <v>160.83000000000004</v>
          </cell>
          <cell r="D163">
            <v>665.42</v>
          </cell>
          <cell r="E163">
            <v>748.93000000000006</v>
          </cell>
          <cell r="F163">
            <v>223.37</v>
          </cell>
          <cell r="G163">
            <v>73.820000000000007</v>
          </cell>
          <cell r="H163">
            <v>962.85</v>
          </cell>
          <cell r="I163">
            <v>120.08</v>
          </cell>
          <cell r="J163">
            <v>38.47</v>
          </cell>
          <cell r="K163">
            <v>826.78</v>
          </cell>
          <cell r="L163"/>
          <cell r="M163">
            <v>1948.2099999999998</v>
          </cell>
          <cell r="N163">
            <v>1121.4000000000001</v>
          </cell>
        </row>
        <row r="164">
          <cell r="A164">
            <v>39692</v>
          </cell>
          <cell r="B164">
            <v>75.84</v>
          </cell>
          <cell r="C164">
            <v>215.60000000000005</v>
          </cell>
          <cell r="D164">
            <v>685.02</v>
          </cell>
          <cell r="E164">
            <v>1002</v>
          </cell>
          <cell r="F164">
            <v>342.71000000000004</v>
          </cell>
          <cell r="G164">
            <v>84.18</v>
          </cell>
          <cell r="H164">
            <v>1044.05</v>
          </cell>
          <cell r="I164">
            <v>134.57999999999998</v>
          </cell>
          <cell r="J164">
            <v>38.57</v>
          </cell>
          <cell r="K164">
            <v>1188.0999999999999</v>
          </cell>
          <cell r="L164"/>
          <cell r="M164">
            <v>2405.35</v>
          </cell>
          <cell r="N164">
            <v>1217.1999999999998</v>
          </cell>
        </row>
        <row r="165">
          <cell r="A165">
            <v>39722</v>
          </cell>
          <cell r="B165">
            <v>75.84</v>
          </cell>
          <cell r="C165">
            <v>235.70000000000005</v>
          </cell>
          <cell r="D165">
            <v>843.11</v>
          </cell>
          <cell r="E165">
            <v>1215.8399999999999</v>
          </cell>
          <cell r="F165">
            <v>381.38000000000005</v>
          </cell>
          <cell r="G165">
            <v>98.26</v>
          </cell>
          <cell r="H165">
            <v>1175.96</v>
          </cell>
          <cell r="I165">
            <v>147.57</v>
          </cell>
          <cell r="J165">
            <v>38.630000000000003</v>
          </cell>
          <cell r="K165">
            <v>1487.9099999999999</v>
          </cell>
          <cell r="L165"/>
          <cell r="M165">
            <v>2850.13</v>
          </cell>
          <cell r="N165">
            <v>1362.16</v>
          </cell>
        </row>
        <row r="166">
          <cell r="A166">
            <v>39753</v>
          </cell>
          <cell r="B166">
            <v>75.84</v>
          </cell>
          <cell r="C166">
            <v>244.45000000000005</v>
          </cell>
          <cell r="D166">
            <v>901.68000000000006</v>
          </cell>
          <cell r="E166">
            <v>1350.2199999999998</v>
          </cell>
          <cell r="F166">
            <v>433.00000000000006</v>
          </cell>
          <cell r="G166">
            <v>120.85000000000001</v>
          </cell>
          <cell r="H166">
            <v>1293.56</v>
          </cell>
          <cell r="I166">
            <v>162.85999999999999</v>
          </cell>
          <cell r="J166">
            <v>42.17</v>
          </cell>
          <cell r="K166">
            <v>1627.3899999999999</v>
          </cell>
          <cell r="L166"/>
          <cell r="M166">
            <v>3126.04</v>
          </cell>
          <cell r="N166">
            <v>1498.59</v>
          </cell>
        </row>
        <row r="167">
          <cell r="A167">
            <v>39783</v>
          </cell>
          <cell r="B167">
            <v>75.84</v>
          </cell>
          <cell r="C167">
            <v>250.12000000000003</v>
          </cell>
          <cell r="D167">
            <v>1242.43</v>
          </cell>
          <cell r="E167">
            <v>1461.7699999999998</v>
          </cell>
          <cell r="F167">
            <v>467.68000000000006</v>
          </cell>
          <cell r="G167">
            <v>149.56</v>
          </cell>
          <cell r="H167">
            <v>1420.06</v>
          </cell>
          <cell r="I167">
            <v>178.21999999999997</v>
          </cell>
          <cell r="J167">
            <v>43.120000000000005</v>
          </cell>
          <cell r="K167">
            <v>2005.9399999999998</v>
          </cell>
          <cell r="L167"/>
          <cell r="M167">
            <v>3647.4</v>
          </cell>
          <cell r="N167">
            <v>1641.4</v>
          </cell>
        </row>
        <row r="168">
          <cell r="A168">
            <v>39814</v>
          </cell>
          <cell r="B168">
            <v>0</v>
          </cell>
          <cell r="C168">
            <v>4.8</v>
          </cell>
          <cell r="D168">
            <v>6.07</v>
          </cell>
          <cell r="E168">
            <v>5.59</v>
          </cell>
          <cell r="F168">
            <v>0</v>
          </cell>
          <cell r="G168">
            <v>5.46</v>
          </cell>
          <cell r="H168">
            <v>113.56</v>
          </cell>
          <cell r="I168">
            <v>12.01</v>
          </cell>
          <cell r="J168">
            <v>23.63</v>
          </cell>
          <cell r="K168">
            <v>-127.28</v>
          </cell>
          <cell r="L168"/>
          <cell r="M168">
            <v>21.92</v>
          </cell>
          <cell r="N168">
            <v>149.20000000000002</v>
          </cell>
        </row>
        <row r="169">
          <cell r="A169">
            <v>39845</v>
          </cell>
          <cell r="B169">
            <v>88.31</v>
          </cell>
          <cell r="C169">
            <v>21.48</v>
          </cell>
          <cell r="D169">
            <v>68.87</v>
          </cell>
          <cell r="E169">
            <v>217.16</v>
          </cell>
          <cell r="F169">
            <v>15.94</v>
          </cell>
          <cell r="G169">
            <v>9.6900000000000013</v>
          </cell>
          <cell r="H169">
            <v>458.95</v>
          </cell>
          <cell r="I169">
            <v>26.939999999999998</v>
          </cell>
          <cell r="J169">
            <v>23.73</v>
          </cell>
          <cell r="K169">
            <v>-88.16</v>
          </cell>
          <cell r="L169"/>
          <cell r="M169">
            <v>421.45000000000005</v>
          </cell>
          <cell r="N169">
            <v>509.62</v>
          </cell>
        </row>
        <row r="170">
          <cell r="A170">
            <v>39873</v>
          </cell>
          <cell r="B170">
            <v>88.31</v>
          </cell>
          <cell r="C170">
            <v>125.67</v>
          </cell>
          <cell r="D170">
            <v>176.06</v>
          </cell>
          <cell r="E170">
            <v>309.73</v>
          </cell>
          <cell r="F170">
            <v>15.94</v>
          </cell>
          <cell r="G170">
            <v>12.850000000000001</v>
          </cell>
          <cell r="H170">
            <v>573.68999999999994</v>
          </cell>
          <cell r="I170">
            <v>40.51</v>
          </cell>
          <cell r="J170">
            <v>28.14</v>
          </cell>
          <cell r="K170">
            <v>86.259999999999991</v>
          </cell>
          <cell r="L170"/>
          <cell r="M170">
            <v>728.56000000000006</v>
          </cell>
          <cell r="N170">
            <v>642.33999999999992</v>
          </cell>
        </row>
        <row r="171">
          <cell r="A171">
            <v>39904</v>
          </cell>
          <cell r="B171">
            <v>88.31</v>
          </cell>
          <cell r="C171">
            <v>155.27000000000001</v>
          </cell>
          <cell r="D171">
            <v>312.21000000000004</v>
          </cell>
          <cell r="E171">
            <v>491.09000000000003</v>
          </cell>
          <cell r="F171">
            <v>220.82</v>
          </cell>
          <cell r="G171">
            <v>14.450000000000001</v>
          </cell>
          <cell r="H171">
            <v>688.43</v>
          </cell>
          <cell r="I171">
            <v>53.589999999999996</v>
          </cell>
          <cell r="J171">
            <v>30.18</v>
          </cell>
          <cell r="K171">
            <v>509.99</v>
          </cell>
          <cell r="L171"/>
          <cell r="M171">
            <v>1282.1500000000001</v>
          </cell>
          <cell r="N171">
            <v>772.19999999999993</v>
          </cell>
        </row>
        <row r="172">
          <cell r="A172">
            <v>39934</v>
          </cell>
          <cell r="B172">
            <v>88.31</v>
          </cell>
          <cell r="C172">
            <v>205.23000000000002</v>
          </cell>
          <cell r="D172">
            <v>364.16</v>
          </cell>
          <cell r="E172">
            <v>638.85</v>
          </cell>
          <cell r="F172">
            <v>220.85</v>
          </cell>
          <cell r="G172">
            <v>33.660000000000004</v>
          </cell>
          <cell r="H172">
            <v>757.27</v>
          </cell>
          <cell r="I172">
            <v>66.56</v>
          </cell>
          <cell r="J172">
            <v>34.18</v>
          </cell>
          <cell r="K172">
            <v>693.08</v>
          </cell>
          <cell r="L172"/>
          <cell r="M172">
            <v>1551.0600000000002</v>
          </cell>
          <cell r="N172">
            <v>858.00999999999988</v>
          </cell>
        </row>
        <row r="173">
          <cell r="A173">
            <v>39965</v>
          </cell>
          <cell r="B173">
            <v>129.6</v>
          </cell>
          <cell r="C173">
            <v>247.81</v>
          </cell>
          <cell r="D173">
            <v>539.62</v>
          </cell>
          <cell r="E173">
            <v>700.61</v>
          </cell>
          <cell r="F173">
            <v>232.89</v>
          </cell>
          <cell r="G173">
            <v>35.300000000000004</v>
          </cell>
          <cell r="H173">
            <v>946.81999999999994</v>
          </cell>
          <cell r="I173">
            <v>80.23</v>
          </cell>
          <cell r="J173">
            <v>43.51</v>
          </cell>
          <cell r="K173">
            <v>815.32</v>
          </cell>
          <cell r="L173"/>
          <cell r="M173">
            <v>1885.8299999999997</v>
          </cell>
          <cell r="N173">
            <v>1070.56</v>
          </cell>
        </row>
        <row r="174">
          <cell r="A174">
            <v>39995</v>
          </cell>
          <cell r="B174">
            <v>129.6</v>
          </cell>
          <cell r="C174">
            <v>252.53</v>
          </cell>
          <cell r="D174">
            <v>640.91</v>
          </cell>
          <cell r="E174">
            <v>703.82</v>
          </cell>
          <cell r="F174">
            <v>232.89</v>
          </cell>
          <cell r="G174">
            <v>37.540000000000006</v>
          </cell>
          <cell r="H174">
            <v>993.45999999999992</v>
          </cell>
          <cell r="I174">
            <v>93.33</v>
          </cell>
          <cell r="J174">
            <v>43.6</v>
          </cell>
          <cell r="K174">
            <v>866.95</v>
          </cell>
          <cell r="L174"/>
          <cell r="M174">
            <v>1997.29</v>
          </cell>
          <cell r="N174">
            <v>1130.3899999999999</v>
          </cell>
        </row>
        <row r="175">
          <cell r="A175">
            <v>40026</v>
          </cell>
          <cell r="B175">
            <v>129.6</v>
          </cell>
          <cell r="C175">
            <v>254.64000000000001</v>
          </cell>
          <cell r="D175">
            <v>695.06999999999994</v>
          </cell>
          <cell r="E175">
            <v>723.2600000000001</v>
          </cell>
          <cell r="F175">
            <v>238.72</v>
          </cell>
          <cell r="G175">
            <v>40.290000000000006</v>
          </cell>
          <cell r="H175">
            <v>1098.3999999999999</v>
          </cell>
          <cell r="I175">
            <v>106.42999999999999</v>
          </cell>
          <cell r="J175">
            <v>43.6</v>
          </cell>
          <cell r="K175">
            <v>833.19</v>
          </cell>
          <cell r="L175"/>
          <cell r="M175">
            <v>2081.5800000000004</v>
          </cell>
          <cell r="N175">
            <v>1248.4299999999998</v>
          </cell>
        </row>
        <row r="176">
          <cell r="A176">
            <v>40057</v>
          </cell>
          <cell r="B176">
            <v>129.6</v>
          </cell>
          <cell r="C176">
            <v>314.86</v>
          </cell>
          <cell r="D176">
            <v>709.62999999999988</v>
          </cell>
          <cell r="E176">
            <v>1075.3600000000001</v>
          </cell>
          <cell r="F176">
            <v>429.71000000000004</v>
          </cell>
          <cell r="G176">
            <v>45.990000000000009</v>
          </cell>
          <cell r="H176">
            <v>1180.02</v>
          </cell>
          <cell r="I176">
            <v>118.19999999999999</v>
          </cell>
          <cell r="J176">
            <v>43.71</v>
          </cell>
          <cell r="K176">
            <v>1363.2600000000002</v>
          </cell>
          <cell r="L176"/>
          <cell r="M176">
            <v>2705.1499999999996</v>
          </cell>
          <cell r="N176">
            <v>1341.93</v>
          </cell>
        </row>
        <row r="177">
          <cell r="A177">
            <v>40087</v>
          </cell>
          <cell r="B177">
            <v>135.93</v>
          </cell>
          <cell r="C177">
            <v>353.28000000000003</v>
          </cell>
          <cell r="D177">
            <v>764.76999999999987</v>
          </cell>
          <cell r="E177">
            <v>1308.6100000000001</v>
          </cell>
          <cell r="F177">
            <v>639.93000000000006</v>
          </cell>
          <cell r="G177">
            <v>49.840000000000011</v>
          </cell>
          <cell r="H177">
            <v>1381.1599999999999</v>
          </cell>
          <cell r="I177">
            <v>130.88999999999999</v>
          </cell>
          <cell r="J177">
            <v>56.41</v>
          </cell>
          <cell r="K177">
            <v>1683.9400000000003</v>
          </cell>
          <cell r="L177"/>
          <cell r="M177">
            <v>3252.3600000000006</v>
          </cell>
          <cell r="N177">
            <v>1568.4599999999998</v>
          </cell>
        </row>
        <row r="178">
          <cell r="A178">
            <v>40118</v>
          </cell>
          <cell r="B178">
            <v>136.07</v>
          </cell>
          <cell r="C178">
            <v>361.34000000000003</v>
          </cell>
          <cell r="D178">
            <v>846.65999999999985</v>
          </cell>
          <cell r="E178">
            <v>1346.4</v>
          </cell>
          <cell r="F178">
            <v>639.93000000000006</v>
          </cell>
          <cell r="G178">
            <v>59.230000000000011</v>
          </cell>
          <cell r="H178">
            <v>1505.7099999999998</v>
          </cell>
          <cell r="I178">
            <v>144.29999999999998</v>
          </cell>
          <cell r="J178">
            <v>60.029999999999994</v>
          </cell>
          <cell r="K178">
            <v>1679.6200000000003</v>
          </cell>
          <cell r="L178"/>
          <cell r="M178">
            <v>3389.6300000000006</v>
          </cell>
          <cell r="N178">
            <v>1710.0399999999997</v>
          </cell>
        </row>
        <row r="179">
          <cell r="A179">
            <v>40148</v>
          </cell>
          <cell r="B179">
            <v>153.41999999999999</v>
          </cell>
          <cell r="C179">
            <v>379.49</v>
          </cell>
          <cell r="D179">
            <v>1222.7099999999998</v>
          </cell>
          <cell r="E179">
            <v>1447.0300000000002</v>
          </cell>
          <cell r="F179">
            <v>789.72</v>
          </cell>
          <cell r="G179">
            <v>69.190000000000012</v>
          </cell>
          <cell r="H179">
            <v>1630.7799999999997</v>
          </cell>
          <cell r="I179">
            <v>156.60999999999999</v>
          </cell>
          <cell r="J179">
            <v>67.36999999999999</v>
          </cell>
          <cell r="K179">
            <v>2206.8200000000006</v>
          </cell>
          <cell r="L179"/>
          <cell r="M179">
            <v>4061.56</v>
          </cell>
          <cell r="N179">
            <v>1854.7599999999995</v>
          </cell>
        </row>
        <row r="180">
          <cell r="A180">
            <v>40179</v>
          </cell>
          <cell r="B180">
            <v>0</v>
          </cell>
          <cell r="C180">
            <v>0.92</v>
          </cell>
          <cell r="D180">
            <v>2.8</v>
          </cell>
          <cell r="E180">
            <v>0.51</v>
          </cell>
          <cell r="F180">
            <v>0</v>
          </cell>
          <cell r="G180">
            <v>0.9</v>
          </cell>
          <cell r="H180">
            <v>172.58</v>
          </cell>
          <cell r="I180">
            <v>0</v>
          </cell>
          <cell r="J180">
            <v>17.48</v>
          </cell>
          <cell r="K180">
            <v>-184.92</v>
          </cell>
          <cell r="L180"/>
          <cell r="M180">
            <v>5.13</v>
          </cell>
          <cell r="N180">
            <v>190.06</v>
          </cell>
        </row>
        <row r="181">
          <cell r="A181">
            <v>40210</v>
          </cell>
          <cell r="B181">
            <v>46.41</v>
          </cell>
          <cell r="C181">
            <v>12.32</v>
          </cell>
          <cell r="D181">
            <v>30.400000000000002</v>
          </cell>
          <cell r="E181">
            <v>60.839999999999996</v>
          </cell>
          <cell r="F181">
            <v>0.02</v>
          </cell>
          <cell r="G181">
            <v>1.36</v>
          </cell>
          <cell r="H181">
            <v>524.99</v>
          </cell>
          <cell r="I181">
            <v>11.71</v>
          </cell>
          <cell r="J181">
            <v>17.61</v>
          </cell>
          <cell r="K181">
            <v>-402.95</v>
          </cell>
          <cell r="L181"/>
          <cell r="M181">
            <v>151.35000000000002</v>
          </cell>
          <cell r="N181">
            <v>554.31000000000006</v>
          </cell>
        </row>
        <row r="182">
          <cell r="A182">
            <v>40238</v>
          </cell>
          <cell r="B182">
            <v>46.41</v>
          </cell>
          <cell r="C182">
            <v>107.28999999999999</v>
          </cell>
          <cell r="D182">
            <v>90.15</v>
          </cell>
          <cell r="E182">
            <v>236.57</v>
          </cell>
          <cell r="F182">
            <v>81.56</v>
          </cell>
          <cell r="G182">
            <v>3.63</v>
          </cell>
          <cell r="H182">
            <v>589.62</v>
          </cell>
          <cell r="I182">
            <v>24.03</v>
          </cell>
          <cell r="J182">
            <v>23.65</v>
          </cell>
          <cell r="K182">
            <v>-71.670000000000016</v>
          </cell>
          <cell r="L182"/>
          <cell r="M182">
            <v>565.61</v>
          </cell>
          <cell r="N182">
            <v>637.29999999999995</v>
          </cell>
        </row>
        <row r="183">
          <cell r="A183">
            <v>40269</v>
          </cell>
          <cell r="B183">
            <v>46.41</v>
          </cell>
          <cell r="C183">
            <v>111.36999999999999</v>
          </cell>
          <cell r="D183">
            <v>116.75</v>
          </cell>
          <cell r="E183">
            <v>236.57</v>
          </cell>
          <cell r="F183">
            <v>405.77</v>
          </cell>
          <cell r="G183">
            <v>5.0199999999999996</v>
          </cell>
          <cell r="H183">
            <v>654.29999999999995</v>
          </cell>
          <cell r="I183">
            <v>37.260000000000005</v>
          </cell>
          <cell r="J183">
            <v>24.52</v>
          </cell>
          <cell r="K183">
            <v>205.83999999999997</v>
          </cell>
          <cell r="L183"/>
          <cell r="M183">
            <v>921.88999999999987</v>
          </cell>
          <cell r="N183">
            <v>716.07999999999993</v>
          </cell>
        </row>
        <row r="184">
          <cell r="A184">
            <v>40299</v>
          </cell>
          <cell r="B184">
            <v>46.41</v>
          </cell>
          <cell r="C184">
            <v>186.62</v>
          </cell>
          <cell r="D184">
            <v>355.2</v>
          </cell>
          <cell r="E184">
            <v>493.21999999999997</v>
          </cell>
          <cell r="F184">
            <v>420.95</v>
          </cell>
          <cell r="G184">
            <v>8.129999999999999</v>
          </cell>
          <cell r="H184">
            <v>757.70999999999992</v>
          </cell>
          <cell r="I184">
            <v>55.710000000000008</v>
          </cell>
          <cell r="J184">
            <v>24.78</v>
          </cell>
          <cell r="K184">
            <v>672.36999999999989</v>
          </cell>
          <cell r="L184"/>
          <cell r="M184">
            <v>1510.5300000000002</v>
          </cell>
          <cell r="N184">
            <v>838.19999999999993</v>
          </cell>
        </row>
        <row r="185">
          <cell r="A185">
            <v>40330</v>
          </cell>
          <cell r="B185">
            <v>46.41</v>
          </cell>
          <cell r="C185">
            <v>197.05</v>
          </cell>
          <cell r="D185">
            <v>440.82</v>
          </cell>
          <cell r="E185">
            <v>602.69999999999993</v>
          </cell>
          <cell r="F185">
            <v>454.84999999999997</v>
          </cell>
          <cell r="G185">
            <v>26.11</v>
          </cell>
          <cell r="H185">
            <v>812.62999999999988</v>
          </cell>
          <cell r="I185">
            <v>70.050000000000011</v>
          </cell>
          <cell r="J185">
            <v>24.990000000000002</v>
          </cell>
          <cell r="K185">
            <v>860.31</v>
          </cell>
          <cell r="L185"/>
          <cell r="M185">
            <v>1767.9399999999998</v>
          </cell>
          <cell r="N185">
            <v>907.66999999999985</v>
          </cell>
        </row>
        <row r="186">
          <cell r="A186">
            <v>40360</v>
          </cell>
          <cell r="B186">
            <v>46.41</v>
          </cell>
          <cell r="C186">
            <v>197.15</v>
          </cell>
          <cell r="D186">
            <v>451.90999999999997</v>
          </cell>
          <cell r="E186">
            <v>611.43999999999994</v>
          </cell>
          <cell r="F186">
            <v>668.19999999999993</v>
          </cell>
          <cell r="G186">
            <v>28.9</v>
          </cell>
          <cell r="H186">
            <v>916.09999999999991</v>
          </cell>
          <cell r="I186">
            <v>83.280000000000015</v>
          </cell>
          <cell r="J186">
            <v>36.730000000000004</v>
          </cell>
          <cell r="K186">
            <v>967.93999999999994</v>
          </cell>
          <cell r="L186"/>
          <cell r="M186">
            <v>2004.0099999999998</v>
          </cell>
          <cell r="N186">
            <v>1036.1099999999999</v>
          </cell>
        </row>
        <row r="187">
          <cell r="A187">
            <v>40391</v>
          </cell>
          <cell r="B187">
            <v>46.41</v>
          </cell>
          <cell r="C187">
            <v>197.15</v>
          </cell>
          <cell r="D187">
            <v>610.06999999999994</v>
          </cell>
          <cell r="E187">
            <v>612.89</v>
          </cell>
          <cell r="F187">
            <v>673.7299999999999</v>
          </cell>
          <cell r="G187">
            <v>39.03</v>
          </cell>
          <cell r="H187">
            <v>1025.6699999999998</v>
          </cell>
          <cell r="I187">
            <v>99.04000000000002</v>
          </cell>
          <cell r="J187">
            <v>37.160000000000004</v>
          </cell>
          <cell r="K187">
            <v>1017.4499999999999</v>
          </cell>
          <cell r="L187"/>
          <cell r="M187">
            <v>2179.2800000000002</v>
          </cell>
          <cell r="N187">
            <v>1161.8699999999999</v>
          </cell>
        </row>
        <row r="188">
          <cell r="A188">
            <v>40422</v>
          </cell>
          <cell r="B188">
            <v>46.44</v>
          </cell>
          <cell r="C188">
            <v>243.48000000000002</v>
          </cell>
          <cell r="D188">
            <v>697.9899999999999</v>
          </cell>
          <cell r="E188">
            <v>1039.6500000000001</v>
          </cell>
          <cell r="F188">
            <v>741.77999999999986</v>
          </cell>
          <cell r="G188">
            <v>39.81</v>
          </cell>
          <cell r="H188">
            <v>1152.4699999999998</v>
          </cell>
          <cell r="I188">
            <v>117.19000000000003</v>
          </cell>
          <cell r="J188">
            <v>37.46</v>
          </cell>
          <cell r="K188">
            <v>1502.07</v>
          </cell>
          <cell r="L188"/>
          <cell r="M188">
            <v>2809.1499999999996</v>
          </cell>
          <cell r="N188">
            <v>1307.1199999999999</v>
          </cell>
        </row>
        <row r="189">
          <cell r="A189">
            <v>40452</v>
          </cell>
          <cell r="B189">
            <v>46.44</v>
          </cell>
          <cell r="C189">
            <v>265.13</v>
          </cell>
          <cell r="D189">
            <v>728.9799999999999</v>
          </cell>
          <cell r="E189">
            <v>1192.3700000000001</v>
          </cell>
          <cell r="F189">
            <v>990.47999999999979</v>
          </cell>
          <cell r="G189">
            <v>41.1</v>
          </cell>
          <cell r="H189">
            <v>1279.2699999999998</v>
          </cell>
          <cell r="I189">
            <v>132.29000000000002</v>
          </cell>
          <cell r="J189">
            <v>37.46</v>
          </cell>
          <cell r="K189">
            <v>1815.51</v>
          </cell>
          <cell r="L189"/>
          <cell r="M189">
            <v>3264.4999999999995</v>
          </cell>
          <cell r="N189">
            <v>1449.0199999999998</v>
          </cell>
        </row>
        <row r="190">
          <cell r="A190">
            <v>40483</v>
          </cell>
          <cell r="B190">
            <v>46.73</v>
          </cell>
          <cell r="C190">
            <v>416.69</v>
          </cell>
          <cell r="D190">
            <v>914.8599999999999</v>
          </cell>
          <cell r="E190">
            <v>1816.19</v>
          </cell>
          <cell r="F190">
            <v>990.47999999999979</v>
          </cell>
          <cell r="G190">
            <v>41.86</v>
          </cell>
          <cell r="H190">
            <v>1409.8299999999997</v>
          </cell>
          <cell r="I190">
            <v>149.94000000000003</v>
          </cell>
          <cell r="J190">
            <v>42.55</v>
          </cell>
          <cell r="K190">
            <v>2624.5299999999997</v>
          </cell>
          <cell r="L190"/>
          <cell r="M190">
            <v>4226.8099999999995</v>
          </cell>
          <cell r="N190">
            <v>1602.3199999999997</v>
          </cell>
        </row>
        <row r="191">
          <cell r="A191">
            <v>40513</v>
          </cell>
          <cell r="B191">
            <v>46.76</v>
          </cell>
          <cell r="C191">
            <v>437.53</v>
          </cell>
          <cell r="D191">
            <v>1359.37</v>
          </cell>
          <cell r="E191">
            <v>1867.76</v>
          </cell>
          <cell r="F191">
            <v>998.3399999999998</v>
          </cell>
          <cell r="G191">
            <v>52.79</v>
          </cell>
          <cell r="H191">
            <v>1725.5599999999997</v>
          </cell>
          <cell r="I191">
            <v>164.11</v>
          </cell>
          <cell r="J191">
            <v>45.839999999999996</v>
          </cell>
          <cell r="K191">
            <v>2827.0699999999997</v>
          </cell>
          <cell r="L191"/>
          <cell r="M191">
            <v>4762.55</v>
          </cell>
          <cell r="N191">
            <v>1935.5099999999995</v>
          </cell>
        </row>
        <row r="192">
          <cell r="A192">
            <v>40544</v>
          </cell>
          <cell r="B192">
            <v>0</v>
          </cell>
          <cell r="C192">
            <v>9.44</v>
          </cell>
          <cell r="D192">
            <v>3.81</v>
          </cell>
          <cell r="E192">
            <v>35.92</v>
          </cell>
          <cell r="F192">
            <v>0</v>
          </cell>
          <cell r="G192">
            <v>0</v>
          </cell>
          <cell r="H192">
            <v>129.36000000000001</v>
          </cell>
          <cell r="I192">
            <v>13.26</v>
          </cell>
          <cell r="J192">
            <v>38.96</v>
          </cell>
          <cell r="K192">
            <v>-132.38999999999999</v>
          </cell>
          <cell r="L192"/>
          <cell r="M192">
            <v>49.17</v>
          </cell>
          <cell r="N192">
            <v>181.58</v>
          </cell>
        </row>
        <row r="193">
          <cell r="A193">
            <v>40575</v>
          </cell>
          <cell r="B193">
            <v>0</v>
          </cell>
          <cell r="C193">
            <v>14.59</v>
          </cell>
          <cell r="D193">
            <v>210.71</v>
          </cell>
          <cell r="E193">
            <v>132.80000000000001</v>
          </cell>
          <cell r="F193">
            <v>112.15</v>
          </cell>
          <cell r="G193">
            <v>0</v>
          </cell>
          <cell r="H193">
            <v>478.78000000000003</v>
          </cell>
          <cell r="I193">
            <v>28.009999999999998</v>
          </cell>
          <cell r="J193">
            <v>39.1</v>
          </cell>
          <cell r="K193">
            <v>-75.619999999999976</v>
          </cell>
          <cell r="L193"/>
          <cell r="M193">
            <v>470.25</v>
          </cell>
          <cell r="N193">
            <v>545.89</v>
          </cell>
        </row>
        <row r="194">
          <cell r="A194">
            <v>40603</v>
          </cell>
          <cell r="B194">
            <v>0</v>
          </cell>
          <cell r="C194">
            <v>79.22</v>
          </cell>
          <cell r="D194">
            <v>216.02</v>
          </cell>
          <cell r="E194">
            <v>387.62</v>
          </cell>
          <cell r="F194">
            <v>246.62</v>
          </cell>
          <cell r="G194">
            <v>0</v>
          </cell>
          <cell r="H194">
            <v>557.98</v>
          </cell>
          <cell r="I194">
            <v>42.28</v>
          </cell>
          <cell r="J194">
            <v>39.35</v>
          </cell>
          <cell r="K194">
            <v>289.89999999999998</v>
          </cell>
          <cell r="L194"/>
          <cell r="M194">
            <v>929.48</v>
          </cell>
          <cell r="N194">
            <v>639.61</v>
          </cell>
        </row>
        <row r="195">
          <cell r="A195">
            <v>40634</v>
          </cell>
          <cell r="B195">
            <v>0</v>
          </cell>
          <cell r="C195">
            <v>79.349999999999994</v>
          </cell>
          <cell r="D195">
            <v>243.95000000000002</v>
          </cell>
          <cell r="E195">
            <v>390.78000000000003</v>
          </cell>
          <cell r="F195">
            <v>365.83</v>
          </cell>
          <cell r="G195">
            <v>9.8000000000000007</v>
          </cell>
          <cell r="H195">
            <v>622.9</v>
          </cell>
          <cell r="I195">
            <v>55.260000000000005</v>
          </cell>
          <cell r="J195">
            <v>39.4</v>
          </cell>
          <cell r="K195">
            <v>372.17999999999995</v>
          </cell>
          <cell r="L195"/>
          <cell r="M195">
            <v>1089.71</v>
          </cell>
          <cell r="N195">
            <v>717.56</v>
          </cell>
        </row>
        <row r="196">
          <cell r="A196">
            <v>40664</v>
          </cell>
          <cell r="B196">
            <v>0</v>
          </cell>
          <cell r="C196">
            <v>101.69999999999999</v>
          </cell>
          <cell r="D196">
            <v>370.52</v>
          </cell>
          <cell r="E196">
            <v>397.17</v>
          </cell>
          <cell r="F196">
            <v>471.58</v>
          </cell>
          <cell r="G196">
            <v>15.38</v>
          </cell>
          <cell r="H196">
            <v>716.55</v>
          </cell>
          <cell r="I196">
            <v>70.540000000000006</v>
          </cell>
          <cell r="J196">
            <v>40.94</v>
          </cell>
          <cell r="K196">
            <v>528.34999999999991</v>
          </cell>
          <cell r="L196"/>
          <cell r="M196">
            <v>1356.3500000000001</v>
          </cell>
          <cell r="N196">
            <v>828.03</v>
          </cell>
        </row>
        <row r="197">
          <cell r="A197">
            <v>40695</v>
          </cell>
          <cell r="B197">
            <v>0</v>
          </cell>
          <cell r="C197">
            <v>113.89999999999999</v>
          </cell>
          <cell r="D197">
            <v>387.99</v>
          </cell>
          <cell r="E197">
            <v>788.78</v>
          </cell>
          <cell r="F197">
            <v>691.74</v>
          </cell>
          <cell r="G197">
            <v>15.8</v>
          </cell>
          <cell r="H197">
            <v>794.18999999999994</v>
          </cell>
          <cell r="I197">
            <v>82.93</v>
          </cell>
          <cell r="J197">
            <v>41.01</v>
          </cell>
          <cell r="K197">
            <v>1080.1199999999999</v>
          </cell>
          <cell r="L197"/>
          <cell r="M197">
            <v>1998.21</v>
          </cell>
          <cell r="N197">
            <v>918.12999999999988</v>
          </cell>
        </row>
        <row r="198">
          <cell r="A198">
            <v>40725</v>
          </cell>
          <cell r="B198">
            <v>0</v>
          </cell>
          <cell r="C198">
            <v>113.91999999999999</v>
          </cell>
          <cell r="D198">
            <v>396.71000000000004</v>
          </cell>
          <cell r="E198">
            <v>792</v>
          </cell>
          <cell r="F198">
            <v>694.48</v>
          </cell>
          <cell r="G198">
            <v>15.89</v>
          </cell>
          <cell r="H198">
            <v>910.65</v>
          </cell>
          <cell r="I198">
            <v>95.070000000000007</v>
          </cell>
          <cell r="J198">
            <v>41.72</v>
          </cell>
          <cell r="K198">
            <v>965.6099999999999</v>
          </cell>
          <cell r="L198"/>
          <cell r="M198">
            <v>2013.0000000000002</v>
          </cell>
          <cell r="N198">
            <v>1047.44</v>
          </cell>
        </row>
        <row r="199">
          <cell r="A199">
            <v>40756</v>
          </cell>
          <cell r="B199">
            <v>0.49</v>
          </cell>
          <cell r="C199">
            <v>160.35</v>
          </cell>
          <cell r="D199">
            <v>605</v>
          </cell>
          <cell r="E199">
            <v>1126.74</v>
          </cell>
          <cell r="F199">
            <v>1030.51</v>
          </cell>
          <cell r="G199">
            <v>15.97</v>
          </cell>
          <cell r="H199">
            <v>1000.64</v>
          </cell>
          <cell r="I199">
            <v>108.57000000000001</v>
          </cell>
          <cell r="J199">
            <v>42.379999999999995</v>
          </cell>
          <cell r="K199">
            <v>1787.52</v>
          </cell>
          <cell r="L199"/>
          <cell r="M199">
            <v>2939.06</v>
          </cell>
          <cell r="N199">
            <v>1151.5900000000001</v>
          </cell>
        </row>
        <row r="200">
          <cell r="A200">
            <v>40787</v>
          </cell>
          <cell r="B200">
            <v>0.49</v>
          </cell>
          <cell r="C200">
            <v>185.75</v>
          </cell>
          <cell r="D200">
            <v>629.79999999999995</v>
          </cell>
          <cell r="E200">
            <v>1244.73</v>
          </cell>
          <cell r="F200">
            <v>1030.51</v>
          </cell>
          <cell r="G200">
            <v>16.100000000000001</v>
          </cell>
          <cell r="H200">
            <v>1125.1099999999999</v>
          </cell>
          <cell r="I200">
            <v>123.26</v>
          </cell>
          <cell r="J200">
            <v>42.449999999999996</v>
          </cell>
          <cell r="K200">
            <v>1816.6</v>
          </cell>
          <cell r="L200"/>
          <cell r="M200">
            <v>3107.3799999999997</v>
          </cell>
          <cell r="N200">
            <v>1290.82</v>
          </cell>
        </row>
        <row r="201">
          <cell r="A201">
            <v>40817</v>
          </cell>
          <cell r="B201">
            <v>0.75</v>
          </cell>
          <cell r="C201">
            <v>222.37</v>
          </cell>
          <cell r="D201">
            <v>712.25</v>
          </cell>
          <cell r="E201">
            <v>1270.81</v>
          </cell>
          <cell r="F201">
            <v>1254.95</v>
          </cell>
          <cell r="G201">
            <v>16.520000000000003</v>
          </cell>
          <cell r="H201">
            <v>1249.58</v>
          </cell>
          <cell r="I201">
            <v>140.64000000000001</v>
          </cell>
          <cell r="J201">
            <v>50.129999999999995</v>
          </cell>
          <cell r="K201">
            <v>2037.34</v>
          </cell>
          <cell r="L201"/>
          <cell r="M201">
            <v>3477.65</v>
          </cell>
          <cell r="N201">
            <v>1440.35</v>
          </cell>
        </row>
        <row r="202">
          <cell r="A202">
            <v>40848</v>
          </cell>
          <cell r="B202">
            <v>4.4700000000000006</v>
          </cell>
          <cell r="C202">
            <v>431.53999999999996</v>
          </cell>
          <cell r="D202">
            <v>769.61</v>
          </cell>
          <cell r="E202">
            <v>1455.49</v>
          </cell>
          <cell r="F202">
            <v>1254.95</v>
          </cell>
          <cell r="G202">
            <v>17.620000000000005</v>
          </cell>
          <cell r="H202">
            <v>1372.1399999999999</v>
          </cell>
          <cell r="I202">
            <v>157.27000000000001</v>
          </cell>
          <cell r="J202">
            <v>51.109999999999992</v>
          </cell>
          <cell r="K202">
            <v>2353.19</v>
          </cell>
          <cell r="L202"/>
          <cell r="M202">
            <v>3933.6799999999994</v>
          </cell>
          <cell r="N202">
            <v>1580.5199999999998</v>
          </cell>
        </row>
        <row r="203">
          <cell r="A203">
            <v>40878</v>
          </cell>
          <cell r="B203">
            <v>8.120000000000001</v>
          </cell>
          <cell r="C203">
            <v>481.10999999999996</v>
          </cell>
          <cell r="D203">
            <v>1385.69</v>
          </cell>
          <cell r="E203">
            <v>1683.37</v>
          </cell>
          <cell r="F203">
            <v>1274.0900000000001</v>
          </cell>
          <cell r="G203">
            <v>24.290000000000006</v>
          </cell>
          <cell r="H203">
            <v>1625.59</v>
          </cell>
          <cell r="I203">
            <v>186.20000000000002</v>
          </cell>
          <cell r="J203">
            <v>57.639999999999993</v>
          </cell>
          <cell r="K203">
            <v>2987.26</v>
          </cell>
          <cell r="L203"/>
          <cell r="M203">
            <v>4856.67</v>
          </cell>
          <cell r="N203">
            <v>1869.43</v>
          </cell>
        </row>
        <row r="204">
          <cell r="A204">
            <v>40909</v>
          </cell>
          <cell r="B204">
            <v>13.99</v>
          </cell>
          <cell r="C204">
            <v>3.2</v>
          </cell>
          <cell r="D204">
            <v>8.89</v>
          </cell>
          <cell r="E204">
            <v>10.93</v>
          </cell>
          <cell r="F204">
            <v>0</v>
          </cell>
          <cell r="G204">
            <v>3.73</v>
          </cell>
          <cell r="H204">
            <v>128.57</v>
          </cell>
          <cell r="I204">
            <v>11.4</v>
          </cell>
          <cell r="J204">
            <v>22.45</v>
          </cell>
          <cell r="K204">
            <v>-121.67</v>
          </cell>
          <cell r="L204"/>
          <cell r="M204">
            <v>40.74</v>
          </cell>
          <cell r="N204">
            <v>162.41999999999999</v>
          </cell>
        </row>
        <row r="205">
          <cell r="A205">
            <v>40940</v>
          </cell>
          <cell r="B205">
            <v>13.99</v>
          </cell>
          <cell r="C205">
            <v>29.759999999999998</v>
          </cell>
          <cell r="D205">
            <v>37.93</v>
          </cell>
          <cell r="E205">
            <v>87.81</v>
          </cell>
          <cell r="F205">
            <v>248.38</v>
          </cell>
          <cell r="G205">
            <v>3.85</v>
          </cell>
          <cell r="H205">
            <v>499.51</v>
          </cell>
          <cell r="I205">
            <v>23.22</v>
          </cell>
          <cell r="J205">
            <v>22.63</v>
          </cell>
          <cell r="K205">
            <v>-123.62</v>
          </cell>
          <cell r="L205"/>
          <cell r="M205">
            <v>421.72</v>
          </cell>
          <cell r="N205">
            <v>545.36</v>
          </cell>
        </row>
        <row r="206">
          <cell r="A206">
            <v>40969</v>
          </cell>
          <cell r="B206">
            <v>13.99</v>
          </cell>
          <cell r="C206">
            <v>151.41</v>
          </cell>
          <cell r="D206">
            <v>146.63</v>
          </cell>
          <cell r="E206">
            <v>624.83999999999992</v>
          </cell>
          <cell r="F206">
            <v>265.19</v>
          </cell>
          <cell r="G206">
            <v>5.5</v>
          </cell>
          <cell r="H206">
            <v>624.39</v>
          </cell>
          <cell r="I206">
            <v>37.950000000000003</v>
          </cell>
          <cell r="J206">
            <v>22.66</v>
          </cell>
          <cell r="K206">
            <v>522.58000000000004</v>
          </cell>
          <cell r="L206"/>
          <cell r="M206">
            <v>1207.56</v>
          </cell>
          <cell r="N206">
            <v>685</v>
          </cell>
        </row>
        <row r="207">
          <cell r="A207">
            <v>41000</v>
          </cell>
          <cell r="B207">
            <v>13.99</v>
          </cell>
          <cell r="C207">
            <v>151.41</v>
          </cell>
          <cell r="D207">
            <v>165.18</v>
          </cell>
          <cell r="E207">
            <v>624.91999999999996</v>
          </cell>
          <cell r="F207">
            <v>405.26</v>
          </cell>
          <cell r="G207">
            <v>16.36</v>
          </cell>
          <cell r="H207">
            <v>865.63</v>
          </cell>
          <cell r="I207">
            <v>51.760000000000005</v>
          </cell>
          <cell r="J207">
            <v>22.81</v>
          </cell>
          <cell r="K207">
            <v>436.93000000000006</v>
          </cell>
          <cell r="L207"/>
          <cell r="M207">
            <v>1377.12</v>
          </cell>
          <cell r="N207">
            <v>940.19999999999993</v>
          </cell>
        </row>
        <row r="208">
          <cell r="A208">
            <v>41030</v>
          </cell>
          <cell r="B208">
            <v>14.08</v>
          </cell>
          <cell r="C208">
            <v>246</v>
          </cell>
          <cell r="D208">
            <v>449.63</v>
          </cell>
          <cell r="E208">
            <v>907.49</v>
          </cell>
          <cell r="F208">
            <v>577.11</v>
          </cell>
          <cell r="G208">
            <v>17.439999999999998</v>
          </cell>
          <cell r="H208">
            <v>978.02</v>
          </cell>
          <cell r="I208">
            <v>64.84</v>
          </cell>
          <cell r="J208">
            <v>23.13</v>
          </cell>
          <cell r="K208">
            <v>1145.7800000000002</v>
          </cell>
          <cell r="L208"/>
          <cell r="M208">
            <v>2211.75</v>
          </cell>
          <cell r="N208">
            <v>1065.99</v>
          </cell>
        </row>
        <row r="209">
          <cell r="A209">
            <v>41061</v>
          </cell>
          <cell r="B209">
            <v>14.08</v>
          </cell>
          <cell r="C209">
            <v>345.58</v>
          </cell>
          <cell r="D209">
            <v>478.2</v>
          </cell>
          <cell r="E209">
            <v>989.3</v>
          </cell>
          <cell r="F209">
            <v>592.63</v>
          </cell>
          <cell r="G209">
            <v>17.439999999999998</v>
          </cell>
          <cell r="H209">
            <v>1040.46</v>
          </cell>
          <cell r="I209">
            <v>82.66</v>
          </cell>
          <cell r="J209">
            <v>23.29</v>
          </cell>
          <cell r="K209">
            <v>1290.8400000000001</v>
          </cell>
          <cell r="L209"/>
          <cell r="M209">
            <v>2437.23</v>
          </cell>
          <cell r="N209">
            <v>1146.4100000000001</v>
          </cell>
        </row>
        <row r="210">
          <cell r="A210">
            <v>41091</v>
          </cell>
          <cell r="B210">
            <v>14.08</v>
          </cell>
          <cell r="C210">
            <v>354.99</v>
          </cell>
          <cell r="D210">
            <v>482.74</v>
          </cell>
          <cell r="E210">
            <v>996.16</v>
          </cell>
          <cell r="F210">
            <v>758.34</v>
          </cell>
          <cell r="G210">
            <v>17.439999999999998</v>
          </cell>
          <cell r="H210">
            <v>1112.77</v>
          </cell>
          <cell r="I210">
            <v>95.539999999999992</v>
          </cell>
          <cell r="J210">
            <v>23.58</v>
          </cell>
          <cell r="K210">
            <v>1391.88</v>
          </cell>
          <cell r="L210"/>
          <cell r="M210">
            <v>2623.75</v>
          </cell>
          <cell r="N210">
            <v>1231.8899999999999</v>
          </cell>
        </row>
        <row r="211">
          <cell r="A211">
            <v>41122</v>
          </cell>
          <cell r="B211">
            <v>14.08</v>
          </cell>
          <cell r="C211">
            <v>354.99</v>
          </cell>
          <cell r="D211">
            <v>760.07999999999993</v>
          </cell>
          <cell r="E211">
            <v>1228.18</v>
          </cell>
          <cell r="F211">
            <v>846.09</v>
          </cell>
          <cell r="G211">
            <v>17.439999999999998</v>
          </cell>
          <cell r="H211">
            <v>1223.8399999999999</v>
          </cell>
          <cell r="I211">
            <v>106.91999999999999</v>
          </cell>
          <cell r="J211">
            <v>29.81</v>
          </cell>
          <cell r="K211">
            <v>1860.3100000000002</v>
          </cell>
          <cell r="L211"/>
          <cell r="M211">
            <v>3220.86</v>
          </cell>
          <cell r="N211">
            <v>1360.57</v>
          </cell>
        </row>
        <row r="212">
          <cell r="A212">
            <v>41153</v>
          </cell>
          <cell r="B212">
            <v>14.08</v>
          </cell>
          <cell r="C212">
            <v>505.58000000000004</v>
          </cell>
          <cell r="D212">
            <v>762.94999999999993</v>
          </cell>
          <cell r="E212">
            <v>1472.3200000000002</v>
          </cell>
          <cell r="F212">
            <v>856.57</v>
          </cell>
          <cell r="G212">
            <v>17.439999999999998</v>
          </cell>
          <cell r="H212">
            <v>1347.1699999999998</v>
          </cell>
          <cell r="I212">
            <v>119.97999999999999</v>
          </cell>
          <cell r="J212">
            <v>30.95</v>
          </cell>
          <cell r="K212">
            <v>2130.8700000000003</v>
          </cell>
          <cell r="L212"/>
          <cell r="M212">
            <v>3628.9400000000005</v>
          </cell>
          <cell r="N212">
            <v>1498.1</v>
          </cell>
        </row>
        <row r="213">
          <cell r="A213">
            <v>41183</v>
          </cell>
          <cell r="B213">
            <v>14.08</v>
          </cell>
          <cell r="C213">
            <v>767.18000000000006</v>
          </cell>
          <cell r="D213">
            <v>782.28</v>
          </cell>
          <cell r="E213">
            <v>2172.75</v>
          </cell>
          <cell r="F213">
            <v>919.87</v>
          </cell>
          <cell r="G213">
            <v>18.989999999999998</v>
          </cell>
          <cell r="H213">
            <v>1445.83</v>
          </cell>
          <cell r="I213">
            <v>132.20999999999998</v>
          </cell>
          <cell r="J213">
            <v>31.45</v>
          </cell>
          <cell r="K213">
            <v>3065.6800000000003</v>
          </cell>
          <cell r="L213"/>
          <cell r="M213">
            <v>4675.1499999999996</v>
          </cell>
          <cell r="N213">
            <v>1609.49</v>
          </cell>
        </row>
        <row r="214">
          <cell r="A214">
            <v>41214</v>
          </cell>
          <cell r="B214">
            <v>14.08</v>
          </cell>
          <cell r="C214">
            <v>767.18000000000006</v>
          </cell>
          <cell r="D214">
            <v>870.21</v>
          </cell>
          <cell r="E214">
            <v>2259.29</v>
          </cell>
          <cell r="F214">
            <v>930.13</v>
          </cell>
          <cell r="G214">
            <v>19.959999999999997</v>
          </cell>
          <cell r="H214">
            <v>1519.83</v>
          </cell>
          <cell r="I214">
            <v>148.84999999999997</v>
          </cell>
          <cell r="J214">
            <v>31.64</v>
          </cell>
          <cell r="K214">
            <v>3160.5600000000004</v>
          </cell>
          <cell r="L214"/>
          <cell r="M214">
            <v>4860.8500000000004</v>
          </cell>
          <cell r="N214">
            <v>1700.32</v>
          </cell>
        </row>
        <row r="215">
          <cell r="A215">
            <v>41244</v>
          </cell>
          <cell r="B215">
            <v>18.41</v>
          </cell>
          <cell r="C215">
            <v>767.18000000000006</v>
          </cell>
          <cell r="D215">
            <v>1525.27</v>
          </cell>
          <cell r="E215">
            <v>2304.8200000000002</v>
          </cell>
          <cell r="F215">
            <v>1083.29</v>
          </cell>
          <cell r="G215">
            <v>23.889999999999997</v>
          </cell>
          <cell r="H215">
            <v>1629.23</v>
          </cell>
          <cell r="I215">
            <v>166.43999999999997</v>
          </cell>
          <cell r="J215">
            <v>34.770000000000003</v>
          </cell>
          <cell r="K215">
            <v>3892.4400000000005</v>
          </cell>
          <cell r="L215"/>
          <cell r="M215">
            <v>5722.8600000000006</v>
          </cell>
          <cell r="N215">
            <v>1830.44</v>
          </cell>
        </row>
        <row r="216">
          <cell r="A216">
            <v>41275</v>
          </cell>
          <cell r="B216">
            <v>0</v>
          </cell>
          <cell r="C216">
            <v>11.62</v>
          </cell>
          <cell r="D216">
            <v>19.23</v>
          </cell>
          <cell r="E216">
            <v>0</v>
          </cell>
          <cell r="F216">
            <v>0</v>
          </cell>
          <cell r="G216">
            <v>0</v>
          </cell>
          <cell r="H216">
            <v>216.29</v>
          </cell>
          <cell r="I216">
            <v>9.5</v>
          </cell>
          <cell r="J216">
            <v>0.05</v>
          </cell>
          <cell r="K216">
            <v>-194.99</v>
          </cell>
          <cell r="L216"/>
          <cell r="M216">
            <v>30.85</v>
          </cell>
          <cell r="N216">
            <v>225.84</v>
          </cell>
        </row>
        <row r="217">
          <cell r="A217">
            <v>41306</v>
          </cell>
          <cell r="B217">
            <v>0</v>
          </cell>
          <cell r="C217">
            <v>76.78</v>
          </cell>
          <cell r="D217">
            <v>35.120000000000005</v>
          </cell>
          <cell r="E217">
            <v>0</v>
          </cell>
          <cell r="F217">
            <v>50.91</v>
          </cell>
          <cell r="G217">
            <v>0</v>
          </cell>
          <cell r="H217">
            <v>552.27</v>
          </cell>
          <cell r="I217">
            <v>18.3</v>
          </cell>
          <cell r="J217">
            <v>17.28</v>
          </cell>
          <cell r="K217">
            <v>-425.04</v>
          </cell>
          <cell r="L217"/>
          <cell r="M217">
            <v>162.81</v>
          </cell>
          <cell r="N217">
            <v>587.84999999999991</v>
          </cell>
        </row>
        <row r="218">
          <cell r="A218">
            <v>41334</v>
          </cell>
          <cell r="B218">
            <v>0</v>
          </cell>
          <cell r="C218">
            <v>76.78</v>
          </cell>
          <cell r="D218">
            <v>145.30000000000001</v>
          </cell>
          <cell r="E218">
            <v>400.62</v>
          </cell>
          <cell r="F218">
            <v>358.80999999999995</v>
          </cell>
          <cell r="G218">
            <v>0</v>
          </cell>
          <cell r="H218">
            <v>806.05</v>
          </cell>
          <cell r="I218">
            <v>29.93</v>
          </cell>
          <cell r="J218">
            <v>17.310000000000002</v>
          </cell>
          <cell r="K218">
            <v>128.22999999999996</v>
          </cell>
          <cell r="L218"/>
          <cell r="M218">
            <v>981.51</v>
          </cell>
          <cell r="N218">
            <v>853.29</v>
          </cell>
        </row>
        <row r="219">
          <cell r="A219">
            <v>41365</v>
          </cell>
          <cell r="B219">
            <v>0</v>
          </cell>
          <cell r="C219">
            <v>76.78</v>
          </cell>
          <cell r="D219">
            <v>167.70000000000002</v>
          </cell>
          <cell r="E219">
            <v>408.66</v>
          </cell>
          <cell r="F219">
            <v>527.93999999999994</v>
          </cell>
          <cell r="G219">
            <v>15.97</v>
          </cell>
          <cell r="H219">
            <v>806.05</v>
          </cell>
          <cell r="I219">
            <v>40.19</v>
          </cell>
          <cell r="J219">
            <v>17.440000000000001</v>
          </cell>
          <cell r="K219">
            <v>333.36999999999995</v>
          </cell>
          <cell r="L219"/>
          <cell r="M219">
            <v>1197.05</v>
          </cell>
          <cell r="N219">
            <v>863.68000000000006</v>
          </cell>
        </row>
        <row r="220">
          <cell r="A220">
            <v>41395</v>
          </cell>
          <cell r="B220">
            <v>0.06</v>
          </cell>
          <cell r="C220">
            <v>144.30000000000001</v>
          </cell>
          <cell r="D220">
            <v>276.10000000000002</v>
          </cell>
          <cell r="E220">
            <v>875.06</v>
          </cell>
          <cell r="F220">
            <v>592.9</v>
          </cell>
          <cell r="G220">
            <v>16.600000000000001</v>
          </cell>
          <cell r="H220">
            <v>932.91</v>
          </cell>
          <cell r="I220">
            <v>50.16</v>
          </cell>
          <cell r="J220">
            <v>17.71</v>
          </cell>
          <cell r="K220">
            <v>904.25</v>
          </cell>
          <cell r="L220"/>
          <cell r="M220">
            <v>1905.02</v>
          </cell>
          <cell r="N220">
            <v>1000.78</v>
          </cell>
        </row>
        <row r="221">
          <cell r="A221">
            <v>41426</v>
          </cell>
          <cell r="B221">
            <v>0.06</v>
          </cell>
          <cell r="C221">
            <v>147.59</v>
          </cell>
          <cell r="D221">
            <v>378.44000000000005</v>
          </cell>
          <cell r="E221">
            <v>885</v>
          </cell>
          <cell r="F221">
            <v>697.56999999999994</v>
          </cell>
          <cell r="G221">
            <v>18.650000000000002</v>
          </cell>
          <cell r="H221">
            <v>1059.77</v>
          </cell>
          <cell r="I221">
            <v>68.06</v>
          </cell>
          <cell r="J221">
            <v>17.78</v>
          </cell>
          <cell r="K221">
            <v>981.71</v>
          </cell>
          <cell r="L221"/>
          <cell r="M221">
            <v>2127.31</v>
          </cell>
          <cell r="N221">
            <v>1145.6099999999999</v>
          </cell>
        </row>
        <row r="222">
          <cell r="A222">
            <v>41456</v>
          </cell>
          <cell r="B222">
            <v>0.06</v>
          </cell>
          <cell r="C222">
            <v>154.83000000000001</v>
          </cell>
          <cell r="D222">
            <v>437.46000000000004</v>
          </cell>
          <cell r="E222">
            <v>935.69</v>
          </cell>
          <cell r="F222">
            <v>798.37999999999988</v>
          </cell>
          <cell r="G222">
            <v>18.750000000000004</v>
          </cell>
          <cell r="H222">
            <v>1186.6500000000001</v>
          </cell>
          <cell r="I222">
            <v>85.19</v>
          </cell>
          <cell r="J222">
            <v>17.82</v>
          </cell>
          <cell r="K222">
            <v>1055.52</v>
          </cell>
          <cell r="L222"/>
          <cell r="M222">
            <v>2345.17</v>
          </cell>
          <cell r="N222">
            <v>1289.6600000000001</v>
          </cell>
        </row>
        <row r="223">
          <cell r="A223">
            <v>41487</v>
          </cell>
          <cell r="B223">
            <v>0.06</v>
          </cell>
          <cell r="C223">
            <v>162.14000000000001</v>
          </cell>
          <cell r="D223">
            <v>527.02</v>
          </cell>
          <cell r="E223">
            <v>941.03000000000009</v>
          </cell>
          <cell r="F223">
            <v>954.42999999999984</v>
          </cell>
          <cell r="G223">
            <v>18.850000000000005</v>
          </cell>
          <cell r="H223">
            <v>1314.51</v>
          </cell>
          <cell r="I223">
            <v>96.5</v>
          </cell>
          <cell r="J223">
            <v>18.080000000000002</v>
          </cell>
          <cell r="K223">
            <v>1174.44</v>
          </cell>
          <cell r="L223"/>
          <cell r="M223">
            <v>2603.5299999999997</v>
          </cell>
          <cell r="N223">
            <v>1429.09</v>
          </cell>
        </row>
        <row r="224">
          <cell r="A224">
            <v>41518</v>
          </cell>
          <cell r="B224">
            <v>0.06</v>
          </cell>
          <cell r="C224">
            <v>276.74</v>
          </cell>
          <cell r="D224">
            <v>673.24</v>
          </cell>
          <cell r="E224">
            <v>1271.98</v>
          </cell>
          <cell r="F224">
            <v>962.17999999999984</v>
          </cell>
          <cell r="G224">
            <v>18.990000000000006</v>
          </cell>
          <cell r="H224">
            <v>1441.47</v>
          </cell>
          <cell r="I224">
            <v>109.43</v>
          </cell>
          <cell r="J224">
            <v>19.150000000000002</v>
          </cell>
          <cell r="K224">
            <v>1633.14</v>
          </cell>
          <cell r="L224"/>
          <cell r="M224">
            <v>3203.1899999999996</v>
          </cell>
          <cell r="N224">
            <v>1570.0500000000002</v>
          </cell>
        </row>
        <row r="225">
          <cell r="A225">
            <v>41548</v>
          </cell>
          <cell r="B225">
            <v>0.06</v>
          </cell>
          <cell r="C225">
            <v>421.37</v>
          </cell>
          <cell r="D225">
            <v>704.53</v>
          </cell>
          <cell r="E225">
            <v>1707</v>
          </cell>
          <cell r="F225">
            <v>1300.9699999999998</v>
          </cell>
          <cell r="G225">
            <v>21.610000000000007</v>
          </cell>
          <cell r="H225">
            <v>1508.69</v>
          </cell>
          <cell r="I225">
            <v>121.47</v>
          </cell>
          <cell r="J225">
            <v>19.240000000000002</v>
          </cell>
          <cell r="K225">
            <v>2506.13</v>
          </cell>
          <cell r="L225"/>
          <cell r="M225">
            <v>4155.54</v>
          </cell>
          <cell r="N225">
            <v>1649.4</v>
          </cell>
        </row>
        <row r="226">
          <cell r="A226">
            <v>41579</v>
          </cell>
          <cell r="B226">
            <v>0.06</v>
          </cell>
          <cell r="C226">
            <v>440.72</v>
          </cell>
          <cell r="D226">
            <v>774.98</v>
          </cell>
          <cell r="E226">
            <v>1801.63</v>
          </cell>
          <cell r="F226">
            <v>1300.9699999999998</v>
          </cell>
          <cell r="G226">
            <v>23.510000000000005</v>
          </cell>
          <cell r="H226">
            <v>1575.23</v>
          </cell>
          <cell r="I226">
            <v>133.1</v>
          </cell>
          <cell r="J226">
            <v>22.14</v>
          </cell>
          <cell r="K226">
            <v>2611.4</v>
          </cell>
          <cell r="L226"/>
          <cell r="M226">
            <v>4341.8700000000008</v>
          </cell>
          <cell r="N226">
            <v>1730.47</v>
          </cell>
        </row>
        <row r="227">
          <cell r="A227">
            <v>41609</v>
          </cell>
          <cell r="B227">
            <v>0.06</v>
          </cell>
          <cell r="C227">
            <v>543.26</v>
          </cell>
          <cell r="D227">
            <v>1479.58</v>
          </cell>
          <cell r="E227">
            <v>1848.67</v>
          </cell>
          <cell r="F227">
            <v>1307.2899999999997</v>
          </cell>
          <cell r="G227">
            <v>28.360000000000007</v>
          </cell>
          <cell r="H227">
            <v>1678.18</v>
          </cell>
          <cell r="I227">
            <v>143.68</v>
          </cell>
          <cell r="J227">
            <v>24.44</v>
          </cell>
          <cell r="K227">
            <v>3360.91</v>
          </cell>
          <cell r="L227"/>
          <cell r="M227">
            <v>5207.2199999999993</v>
          </cell>
          <cell r="N227">
            <v>1846.3000000000002</v>
          </cell>
        </row>
        <row r="228">
          <cell r="A228">
            <v>41640</v>
          </cell>
          <cell r="B228">
            <v>0</v>
          </cell>
          <cell r="C228">
            <v>0</v>
          </cell>
          <cell r="D228">
            <v>16.27</v>
          </cell>
          <cell r="E228">
            <v>10.67</v>
          </cell>
          <cell r="F228">
            <v>0</v>
          </cell>
          <cell r="G228">
            <v>0.92</v>
          </cell>
          <cell r="H228">
            <v>201.69</v>
          </cell>
          <cell r="I228">
            <v>9.18</v>
          </cell>
          <cell r="J228">
            <v>1.93</v>
          </cell>
          <cell r="K228">
            <v>-184.94</v>
          </cell>
          <cell r="L228"/>
          <cell r="M228">
            <v>27.86</v>
          </cell>
          <cell r="N228">
            <v>212.8</v>
          </cell>
        </row>
        <row r="229">
          <cell r="A229">
            <v>41671</v>
          </cell>
          <cell r="B229">
            <v>0</v>
          </cell>
          <cell r="C229">
            <v>80.849999999999994</v>
          </cell>
          <cell r="D229">
            <v>33.83</v>
          </cell>
          <cell r="E229">
            <v>267.53000000000003</v>
          </cell>
          <cell r="F229">
            <v>70.03</v>
          </cell>
          <cell r="G229">
            <v>3.56</v>
          </cell>
          <cell r="H229">
            <v>558.88</v>
          </cell>
          <cell r="I229">
            <v>19.490000000000002</v>
          </cell>
          <cell r="J229">
            <v>4.04</v>
          </cell>
          <cell r="K229">
            <v>-126.61</v>
          </cell>
          <cell r="L229"/>
          <cell r="M229">
            <v>455.8</v>
          </cell>
          <cell r="N229">
            <v>582.41</v>
          </cell>
        </row>
        <row r="230">
          <cell r="A230">
            <v>41699</v>
          </cell>
          <cell r="B230">
            <v>0</v>
          </cell>
          <cell r="C230">
            <v>83.96</v>
          </cell>
          <cell r="D230">
            <v>182.38</v>
          </cell>
          <cell r="E230">
            <v>354.45000000000005</v>
          </cell>
          <cell r="F230">
            <v>286.49</v>
          </cell>
          <cell r="G230">
            <v>7.67</v>
          </cell>
          <cell r="H230">
            <v>686.68</v>
          </cell>
          <cell r="I230">
            <v>32.57</v>
          </cell>
          <cell r="J230">
            <v>4.72</v>
          </cell>
          <cell r="K230">
            <v>190.97999999999996</v>
          </cell>
          <cell r="L230"/>
          <cell r="M230">
            <v>914.94999999999993</v>
          </cell>
          <cell r="N230">
            <v>723.97</v>
          </cell>
        </row>
        <row r="231">
          <cell r="A231">
            <v>41730</v>
          </cell>
          <cell r="B231">
            <v>0</v>
          </cell>
          <cell r="C231">
            <v>180.17</v>
          </cell>
          <cell r="D231">
            <v>199.12</v>
          </cell>
          <cell r="E231">
            <v>624.94000000000005</v>
          </cell>
          <cell r="F231">
            <v>286.58</v>
          </cell>
          <cell r="G231">
            <v>25.85</v>
          </cell>
          <cell r="H231">
            <v>814.4799999999999</v>
          </cell>
          <cell r="I231">
            <v>43.83</v>
          </cell>
          <cell r="J231">
            <v>5</v>
          </cell>
          <cell r="K231">
            <v>453.34999999999997</v>
          </cell>
          <cell r="L231"/>
          <cell r="M231">
            <v>1316.6599999999999</v>
          </cell>
          <cell r="N231">
            <v>863.31</v>
          </cell>
        </row>
        <row r="232">
          <cell r="A232">
            <v>41760</v>
          </cell>
          <cell r="B232">
            <v>0</v>
          </cell>
          <cell r="C232">
            <v>187.79999999999998</v>
          </cell>
          <cell r="D232">
            <v>354.88</v>
          </cell>
          <cell r="E232">
            <v>676.85</v>
          </cell>
          <cell r="F232">
            <v>604.06999999999994</v>
          </cell>
          <cell r="G232">
            <v>28.57</v>
          </cell>
          <cell r="H232">
            <v>942.27999999999986</v>
          </cell>
          <cell r="I232">
            <v>56.26</v>
          </cell>
          <cell r="J232">
            <v>6.42</v>
          </cell>
          <cell r="K232">
            <v>847.22</v>
          </cell>
          <cell r="L232"/>
          <cell r="M232">
            <v>1852.1699999999998</v>
          </cell>
          <cell r="N232">
            <v>1004.9599999999998</v>
          </cell>
        </row>
        <row r="233">
          <cell r="A233">
            <v>41791</v>
          </cell>
          <cell r="B233">
            <v>0</v>
          </cell>
          <cell r="C233">
            <v>198.69</v>
          </cell>
          <cell r="D233">
            <v>386.38</v>
          </cell>
          <cell r="E233">
            <v>676.85</v>
          </cell>
          <cell r="F233">
            <v>604.06999999999994</v>
          </cell>
          <cell r="G233">
            <v>31.87</v>
          </cell>
          <cell r="H233">
            <v>1057.3</v>
          </cell>
          <cell r="I233">
            <v>66.539999999999992</v>
          </cell>
          <cell r="J233">
            <v>6.54</v>
          </cell>
          <cell r="K233">
            <v>767.49</v>
          </cell>
          <cell r="L233"/>
          <cell r="M233">
            <v>1897.86</v>
          </cell>
          <cell r="N233">
            <v>1130.3799999999999</v>
          </cell>
        </row>
        <row r="234">
          <cell r="A234">
            <v>41821</v>
          </cell>
          <cell r="B234">
            <v>0</v>
          </cell>
          <cell r="C234">
            <v>284.78999999999996</v>
          </cell>
          <cell r="D234">
            <v>401.23</v>
          </cell>
          <cell r="E234">
            <v>869.93000000000006</v>
          </cell>
          <cell r="F234">
            <v>685.7399999999999</v>
          </cell>
          <cell r="G234">
            <v>34.81</v>
          </cell>
          <cell r="H234">
            <v>1146.76</v>
          </cell>
          <cell r="I234">
            <v>78.009999999999991</v>
          </cell>
          <cell r="J234">
            <v>7.1</v>
          </cell>
          <cell r="K234">
            <v>1044.6500000000001</v>
          </cell>
          <cell r="L234"/>
          <cell r="M234">
            <v>2276.5</v>
          </cell>
          <cell r="N234">
            <v>1231.8699999999999</v>
          </cell>
        </row>
        <row r="235">
          <cell r="A235">
            <v>41852</v>
          </cell>
          <cell r="B235">
            <v>0</v>
          </cell>
          <cell r="C235">
            <v>349.99999999999994</v>
          </cell>
          <cell r="D235">
            <v>404.41</v>
          </cell>
          <cell r="E235">
            <v>1017.3000000000001</v>
          </cell>
          <cell r="F235">
            <v>777.16999999999985</v>
          </cell>
          <cell r="G235">
            <v>36.03</v>
          </cell>
          <cell r="H235">
            <v>1223.44</v>
          </cell>
          <cell r="I235">
            <v>90.309999999999988</v>
          </cell>
          <cell r="J235">
            <v>7.55</v>
          </cell>
          <cell r="K235">
            <v>1263.6200000000001</v>
          </cell>
          <cell r="L235"/>
          <cell r="M235">
            <v>2584.9100000000003</v>
          </cell>
          <cell r="N235">
            <v>1321.3</v>
          </cell>
        </row>
        <row r="236">
          <cell r="A236">
            <v>41883</v>
          </cell>
          <cell r="B236">
            <v>0</v>
          </cell>
          <cell r="C236">
            <v>349.99999999999994</v>
          </cell>
          <cell r="D236">
            <v>682.74</v>
          </cell>
          <cell r="E236">
            <v>1020.5300000000001</v>
          </cell>
          <cell r="F236">
            <v>853.31999999999982</v>
          </cell>
          <cell r="G236">
            <v>39.090000000000003</v>
          </cell>
          <cell r="H236">
            <v>1274.56</v>
          </cell>
          <cell r="I236">
            <v>105.57999999999998</v>
          </cell>
          <cell r="J236">
            <v>7.59</v>
          </cell>
          <cell r="K236">
            <v>1557.95</v>
          </cell>
          <cell r="L236"/>
          <cell r="M236">
            <v>2945.68</v>
          </cell>
          <cell r="N236">
            <v>1387.7299999999998</v>
          </cell>
        </row>
        <row r="237">
          <cell r="A237">
            <v>41913</v>
          </cell>
          <cell r="B237">
            <v>0</v>
          </cell>
          <cell r="C237">
            <v>377.20999999999992</v>
          </cell>
          <cell r="D237">
            <v>1070.98</v>
          </cell>
          <cell r="E237">
            <v>1120.5900000000001</v>
          </cell>
          <cell r="F237">
            <v>930.68999999999983</v>
          </cell>
          <cell r="G237">
            <v>43.620000000000005</v>
          </cell>
          <cell r="H237">
            <v>1338.46</v>
          </cell>
          <cell r="I237">
            <v>119.77999999999999</v>
          </cell>
          <cell r="J237">
            <v>7.74</v>
          </cell>
          <cell r="K237">
            <v>2077.12</v>
          </cell>
          <cell r="L237"/>
          <cell r="M237">
            <v>3543.09</v>
          </cell>
          <cell r="N237">
            <v>1465.98</v>
          </cell>
        </row>
        <row r="238">
          <cell r="A238">
            <v>41944</v>
          </cell>
          <cell r="B238">
            <v>0</v>
          </cell>
          <cell r="C238">
            <v>409.18999999999994</v>
          </cell>
          <cell r="D238">
            <v>1119.92</v>
          </cell>
          <cell r="E238">
            <v>1221.9800000000002</v>
          </cell>
          <cell r="F238">
            <v>1011.1499999999999</v>
          </cell>
          <cell r="G238">
            <v>47.370000000000005</v>
          </cell>
          <cell r="H238">
            <v>1453.48</v>
          </cell>
          <cell r="I238">
            <v>134.88</v>
          </cell>
          <cell r="J238">
            <v>8.620000000000001</v>
          </cell>
          <cell r="K238">
            <v>2212.66</v>
          </cell>
          <cell r="L238"/>
          <cell r="M238">
            <v>3809.6099999999997</v>
          </cell>
          <cell r="N238">
            <v>1596.98</v>
          </cell>
        </row>
        <row r="239">
          <cell r="A239">
            <v>41974</v>
          </cell>
          <cell r="B239">
            <v>0</v>
          </cell>
          <cell r="C239">
            <v>448.41999999999996</v>
          </cell>
          <cell r="D239">
            <v>1474.81</v>
          </cell>
          <cell r="E239">
            <v>1429.5300000000002</v>
          </cell>
          <cell r="F239">
            <v>1160.02</v>
          </cell>
          <cell r="G239">
            <v>57.710000000000008</v>
          </cell>
          <cell r="H239">
            <v>1579.04</v>
          </cell>
          <cell r="I239">
            <v>147.24</v>
          </cell>
          <cell r="J239">
            <v>164.25</v>
          </cell>
          <cell r="K239">
            <v>2680</v>
          </cell>
          <cell r="L239"/>
          <cell r="M239">
            <v>4570.4900000000007</v>
          </cell>
          <cell r="N239">
            <v>1890.53</v>
          </cell>
        </row>
        <row r="240">
          <cell r="A240">
            <v>42005</v>
          </cell>
          <cell r="B240">
            <v>0</v>
          </cell>
          <cell r="C240">
            <v>33.119999999999997</v>
          </cell>
          <cell r="D240">
            <v>71.680000000000007</v>
          </cell>
          <cell r="E240">
            <v>87.94</v>
          </cell>
          <cell r="F240">
            <v>58.92</v>
          </cell>
          <cell r="G240">
            <v>6.66</v>
          </cell>
          <cell r="H240">
            <v>134.29</v>
          </cell>
          <cell r="I240">
            <v>10.67</v>
          </cell>
          <cell r="J240">
            <v>1.85</v>
          </cell>
          <cell r="K240">
            <v>111.5</v>
          </cell>
          <cell r="M240">
            <v>258.32000000000005</v>
          </cell>
          <cell r="N240">
            <v>146.80999999999997</v>
          </cell>
        </row>
        <row r="241">
          <cell r="A241">
            <v>42036</v>
          </cell>
          <cell r="B241">
            <v>0</v>
          </cell>
          <cell r="C241">
            <v>54.98</v>
          </cell>
          <cell r="D241">
            <v>153.97000000000003</v>
          </cell>
          <cell r="E241">
            <v>196.41</v>
          </cell>
          <cell r="F241">
            <v>113.75</v>
          </cell>
          <cell r="G241">
            <v>10.54</v>
          </cell>
          <cell r="H241">
            <v>572.58000000000004</v>
          </cell>
          <cell r="I241">
            <v>22.009999999999998</v>
          </cell>
          <cell r="J241">
            <v>2.5100000000000002</v>
          </cell>
          <cell r="K241">
            <v>-67.47</v>
          </cell>
          <cell r="M241">
            <v>529.65</v>
          </cell>
          <cell r="N241">
            <v>597.1</v>
          </cell>
        </row>
        <row r="242">
          <cell r="A242">
            <v>42064</v>
          </cell>
          <cell r="B242">
            <v>0</v>
          </cell>
          <cell r="C242">
            <v>102.49</v>
          </cell>
          <cell r="D242">
            <v>208.11</v>
          </cell>
          <cell r="E242">
            <v>275.12</v>
          </cell>
          <cell r="F242">
            <v>184.61</v>
          </cell>
          <cell r="G242">
            <v>13.37</v>
          </cell>
          <cell r="H242">
            <v>706.75</v>
          </cell>
          <cell r="I242">
            <v>35.82</v>
          </cell>
          <cell r="J242">
            <v>4.8600000000000003</v>
          </cell>
          <cell r="K242">
            <v>36.260000000000005</v>
          </cell>
          <cell r="M242">
            <v>783.7</v>
          </cell>
          <cell r="N242">
            <v>747.43000000000006</v>
          </cell>
        </row>
        <row r="243">
          <cell r="A243">
            <v>42095</v>
          </cell>
          <cell r="B243">
            <v>0</v>
          </cell>
          <cell r="C243">
            <v>145.5</v>
          </cell>
          <cell r="D243">
            <v>266.84000000000003</v>
          </cell>
          <cell r="E243">
            <v>374.19</v>
          </cell>
          <cell r="F243">
            <v>218.57000000000002</v>
          </cell>
          <cell r="G243">
            <v>17.59</v>
          </cell>
          <cell r="H243">
            <v>840.92</v>
          </cell>
          <cell r="I243">
            <v>48.17</v>
          </cell>
          <cell r="J243">
            <v>5.28</v>
          </cell>
          <cell r="K243">
            <v>128.31</v>
          </cell>
          <cell r="M243">
            <v>1022.69</v>
          </cell>
          <cell r="N243">
            <v>894.36999999999989</v>
          </cell>
        </row>
        <row r="244">
          <cell r="A244">
            <v>42125</v>
          </cell>
          <cell r="B244">
            <v>0</v>
          </cell>
          <cell r="C244">
            <v>186.6</v>
          </cell>
          <cell r="D244">
            <v>332.67</v>
          </cell>
          <cell r="E244">
            <v>497.7</v>
          </cell>
          <cell r="F244">
            <v>259.58000000000004</v>
          </cell>
          <cell r="G244">
            <v>19.59</v>
          </cell>
          <cell r="H244">
            <v>975.08999999999992</v>
          </cell>
          <cell r="I244">
            <v>63.09</v>
          </cell>
          <cell r="J244">
            <v>5.5200000000000005</v>
          </cell>
          <cell r="K244">
            <v>252.43</v>
          </cell>
          <cell r="M244">
            <v>1296.1400000000001</v>
          </cell>
          <cell r="N244">
            <v>1043.6999999999998</v>
          </cell>
        </row>
        <row r="245">
          <cell r="A245">
            <v>42156</v>
          </cell>
          <cell r="B245">
            <v>0</v>
          </cell>
          <cell r="C245">
            <v>228.6</v>
          </cell>
          <cell r="D245">
            <v>434.67</v>
          </cell>
          <cell r="E245">
            <v>639.69000000000005</v>
          </cell>
          <cell r="F245">
            <v>342.95000000000005</v>
          </cell>
          <cell r="G245">
            <v>24.990000000000002</v>
          </cell>
          <cell r="H245">
            <v>1069.01</v>
          </cell>
          <cell r="I245">
            <v>74.430000000000007</v>
          </cell>
          <cell r="J245">
            <v>6.1400000000000006</v>
          </cell>
          <cell r="K245">
            <v>521.30999999999995</v>
          </cell>
          <cell r="M245">
            <v>1670.9</v>
          </cell>
          <cell r="N245">
            <v>1149.5800000000002</v>
          </cell>
        </row>
        <row r="246">
          <cell r="A246">
            <v>42186</v>
          </cell>
          <cell r="B246">
            <v>0</v>
          </cell>
          <cell r="C246">
            <v>271.49</v>
          </cell>
          <cell r="D246">
            <v>485.36</v>
          </cell>
          <cell r="E246">
            <v>775.57</v>
          </cell>
          <cell r="F246">
            <v>438.82000000000005</v>
          </cell>
          <cell r="G246">
            <v>33.42</v>
          </cell>
          <cell r="H246">
            <v>1122.68</v>
          </cell>
          <cell r="I246">
            <v>85.77000000000001</v>
          </cell>
          <cell r="J246">
            <v>7.4300000000000006</v>
          </cell>
          <cell r="K246">
            <v>788.78</v>
          </cell>
          <cell r="M246">
            <v>2004.6600000000003</v>
          </cell>
          <cell r="N246">
            <v>1215.8800000000001</v>
          </cell>
        </row>
        <row r="247">
          <cell r="A247">
            <v>42217</v>
          </cell>
          <cell r="B247">
            <v>0</v>
          </cell>
          <cell r="C247">
            <v>326.35000000000002</v>
          </cell>
          <cell r="D247">
            <v>521.17000000000007</v>
          </cell>
          <cell r="E247">
            <v>901.56000000000006</v>
          </cell>
          <cell r="F247">
            <v>511.33000000000004</v>
          </cell>
          <cell r="G247">
            <v>47.2</v>
          </cell>
          <cell r="H247">
            <v>1217.74</v>
          </cell>
          <cell r="I247">
            <v>98.660000000000011</v>
          </cell>
          <cell r="J247">
            <v>7.660000000000001</v>
          </cell>
          <cell r="K247">
            <v>983.54</v>
          </cell>
          <cell r="M247">
            <v>2307.61</v>
          </cell>
          <cell r="N247">
            <v>1324.0600000000002</v>
          </cell>
        </row>
        <row r="248">
          <cell r="A248">
            <v>42248</v>
          </cell>
          <cell r="B248">
            <v>0</v>
          </cell>
          <cell r="C248">
            <v>376.3</v>
          </cell>
          <cell r="D248">
            <v>565.36000000000013</v>
          </cell>
          <cell r="E248">
            <v>1003.2900000000001</v>
          </cell>
          <cell r="F248">
            <v>555.51</v>
          </cell>
          <cell r="G248">
            <v>63.790000000000006</v>
          </cell>
          <cell r="H248">
            <v>1257.58</v>
          </cell>
          <cell r="I248">
            <v>115.14000000000001</v>
          </cell>
          <cell r="J248">
            <v>164.45</v>
          </cell>
          <cell r="K248">
            <v>1027.08</v>
          </cell>
          <cell r="M248">
            <v>2564.25</v>
          </cell>
          <cell r="N248">
            <v>1537.17</v>
          </cell>
        </row>
        <row r="249">
          <cell r="A249">
            <v>42278</v>
          </cell>
          <cell r="B249">
            <v>0</v>
          </cell>
          <cell r="C249">
            <v>432.63</v>
          </cell>
          <cell r="D249">
            <v>851.94</v>
          </cell>
          <cell r="E249">
            <v>1099.29</v>
          </cell>
          <cell r="F249">
            <v>644.01</v>
          </cell>
          <cell r="G249">
            <v>72.160000000000011</v>
          </cell>
          <cell r="H249">
            <v>1363.81</v>
          </cell>
          <cell r="I249">
            <v>129.23000000000002</v>
          </cell>
          <cell r="J249">
            <v>167.23</v>
          </cell>
          <cell r="K249">
            <v>1439.77</v>
          </cell>
          <cell r="M249">
            <v>3100.0299999999997</v>
          </cell>
          <cell r="N249">
            <v>1660.27</v>
          </cell>
        </row>
        <row r="250">
          <cell r="A250">
            <v>42309</v>
          </cell>
          <cell r="B250">
            <v>0</v>
          </cell>
          <cell r="C250">
            <v>484.36</v>
          </cell>
          <cell r="D250">
            <v>1001.6200000000001</v>
          </cell>
          <cell r="E250">
            <v>1193.69</v>
          </cell>
          <cell r="F250">
            <v>725.68</v>
          </cell>
          <cell r="G250">
            <v>81.650000000000006</v>
          </cell>
          <cell r="H250">
            <v>1504.97</v>
          </cell>
          <cell r="I250">
            <v>144.81000000000003</v>
          </cell>
          <cell r="J250">
            <v>168.60999999999999</v>
          </cell>
          <cell r="K250">
            <v>1668.61</v>
          </cell>
          <cell r="M250">
            <v>3487</v>
          </cell>
          <cell r="N250">
            <v>1818.3899999999999</v>
          </cell>
        </row>
        <row r="251">
          <cell r="A251">
            <v>42339</v>
          </cell>
          <cell r="B251">
            <v>0</v>
          </cell>
          <cell r="C251">
            <v>581.95000000000005</v>
          </cell>
          <cell r="D251">
            <v>1385.0100000000002</v>
          </cell>
          <cell r="E251">
            <v>1385.0700000000002</v>
          </cell>
          <cell r="F251">
            <v>894.21999999999991</v>
          </cell>
          <cell r="G251">
            <v>103.63000000000001</v>
          </cell>
          <cell r="H251">
            <v>1679.13</v>
          </cell>
          <cell r="I251">
            <v>158.06000000000003</v>
          </cell>
          <cell r="J251">
            <v>170.16</v>
          </cell>
          <cell r="K251">
            <v>2342.54</v>
          </cell>
          <cell r="M251">
            <v>4349.880000000001</v>
          </cell>
          <cell r="N251">
            <v>2007.3500000000001</v>
          </cell>
        </row>
        <row r="252">
          <cell r="A252">
            <v>42370</v>
          </cell>
          <cell r="B252">
            <v>0</v>
          </cell>
          <cell r="C252">
            <v>10.9</v>
          </cell>
          <cell r="D252">
            <v>70.86</v>
          </cell>
          <cell r="E252">
            <v>67.760000000000005</v>
          </cell>
          <cell r="F252">
            <v>30.84</v>
          </cell>
          <cell r="G252">
            <v>6.63</v>
          </cell>
          <cell r="H252">
            <v>134.54</v>
          </cell>
          <cell r="I252">
            <v>12.42</v>
          </cell>
          <cell r="J252">
            <v>0.56000000000000005</v>
          </cell>
          <cell r="K252">
            <v>39.479999999999997</v>
          </cell>
          <cell r="M252">
            <v>186.99</v>
          </cell>
          <cell r="N252">
            <v>147.51999999999998</v>
          </cell>
        </row>
        <row r="253">
          <cell r="A253">
            <v>42401</v>
          </cell>
          <cell r="B253">
            <v>0</v>
          </cell>
          <cell r="C253">
            <v>21.630000000000003</v>
          </cell>
          <cell r="D253">
            <v>126.46000000000001</v>
          </cell>
          <cell r="E253">
            <v>166.09</v>
          </cell>
          <cell r="F253">
            <v>59.54</v>
          </cell>
          <cell r="G253">
            <v>10.61</v>
          </cell>
          <cell r="H253">
            <v>444.21000000000004</v>
          </cell>
          <cell r="I253">
            <v>26.57</v>
          </cell>
          <cell r="J253">
            <v>2.31</v>
          </cell>
          <cell r="K253">
            <v>-88.75</v>
          </cell>
          <cell r="M253">
            <v>384.33000000000004</v>
          </cell>
          <cell r="N253">
            <v>473.09000000000003</v>
          </cell>
        </row>
        <row r="254">
          <cell r="A254">
            <v>42430</v>
          </cell>
          <cell r="B254">
            <v>0</v>
          </cell>
          <cell r="C254">
            <v>23.580000000000002</v>
          </cell>
          <cell r="D254">
            <v>308.07000000000005</v>
          </cell>
          <cell r="E254">
            <v>262.77999999999997</v>
          </cell>
          <cell r="F254">
            <v>94.539999999999992</v>
          </cell>
          <cell r="G254">
            <v>18.04</v>
          </cell>
          <cell r="H254">
            <v>578.71</v>
          </cell>
          <cell r="I254">
            <v>41.72</v>
          </cell>
          <cell r="J254">
            <v>3.1100000000000003</v>
          </cell>
          <cell r="K254">
            <v>83.47999999999999</v>
          </cell>
          <cell r="M254">
            <v>707.01</v>
          </cell>
          <cell r="N254">
            <v>623.54000000000008</v>
          </cell>
        </row>
        <row r="255">
          <cell r="A255">
            <v>42461</v>
          </cell>
          <cell r="B255">
            <v>0</v>
          </cell>
          <cell r="C255">
            <v>23.580000000000002</v>
          </cell>
          <cell r="D255">
            <v>342.23</v>
          </cell>
          <cell r="E255">
            <v>334.21999999999997</v>
          </cell>
          <cell r="F255">
            <v>137.08999999999997</v>
          </cell>
          <cell r="G255">
            <v>21.46</v>
          </cell>
          <cell r="H255">
            <v>645.96</v>
          </cell>
          <cell r="I255">
            <v>54.87</v>
          </cell>
          <cell r="J255">
            <v>5.2100000000000009</v>
          </cell>
          <cell r="K255">
            <v>152.49</v>
          </cell>
          <cell r="M255">
            <v>858.57999999999993</v>
          </cell>
          <cell r="N255">
            <v>706.04000000000008</v>
          </cell>
        </row>
        <row r="256">
          <cell r="A256">
            <v>42491</v>
          </cell>
          <cell r="B256">
            <v>0</v>
          </cell>
          <cell r="C256">
            <v>24.500000000000004</v>
          </cell>
          <cell r="D256">
            <v>368.79</v>
          </cell>
          <cell r="E256">
            <v>379.89</v>
          </cell>
          <cell r="F256">
            <v>184.89999999999998</v>
          </cell>
          <cell r="G256">
            <v>25.89</v>
          </cell>
          <cell r="H256">
            <v>753.56000000000006</v>
          </cell>
          <cell r="I256">
            <v>69.25</v>
          </cell>
          <cell r="J256">
            <v>6.15</v>
          </cell>
          <cell r="K256">
            <v>154.97</v>
          </cell>
          <cell r="M256">
            <v>983.97</v>
          </cell>
          <cell r="N256">
            <v>828.96</v>
          </cell>
        </row>
        <row r="257">
          <cell r="A257">
            <v>42522</v>
          </cell>
          <cell r="B257">
            <v>0</v>
          </cell>
          <cell r="C257">
            <v>29.730000000000004</v>
          </cell>
          <cell r="D257">
            <v>435.23</v>
          </cell>
          <cell r="E257">
            <v>571.26</v>
          </cell>
          <cell r="F257">
            <v>265.39</v>
          </cell>
          <cell r="G257">
            <v>33.450000000000003</v>
          </cell>
          <cell r="H257">
            <v>820.81000000000006</v>
          </cell>
          <cell r="I257">
            <v>81.06</v>
          </cell>
          <cell r="J257">
            <v>7.16</v>
          </cell>
          <cell r="K257">
            <v>425.99</v>
          </cell>
          <cell r="M257">
            <v>1335.0600000000002</v>
          </cell>
          <cell r="N257">
            <v>909.03000000000009</v>
          </cell>
        </row>
        <row r="258">
          <cell r="A258">
            <v>42552</v>
          </cell>
          <cell r="B258">
            <v>0</v>
          </cell>
          <cell r="C258">
            <v>48.84</v>
          </cell>
          <cell r="D258">
            <v>462.69</v>
          </cell>
          <cell r="E258">
            <v>685.44</v>
          </cell>
          <cell r="F258">
            <v>385.02</v>
          </cell>
          <cell r="G258">
            <v>40.24</v>
          </cell>
          <cell r="H258">
            <v>941.86</v>
          </cell>
          <cell r="I258">
            <v>96.27000000000001</v>
          </cell>
          <cell r="J258">
            <v>7.3</v>
          </cell>
          <cell r="K258">
            <v>576.76</v>
          </cell>
          <cell r="M258">
            <v>1622.23</v>
          </cell>
          <cell r="N258">
            <v>1045.43</v>
          </cell>
        </row>
        <row r="259">
          <cell r="A259">
            <v>42583</v>
          </cell>
          <cell r="B259">
            <v>0</v>
          </cell>
          <cell r="C259">
            <v>108.05000000000001</v>
          </cell>
          <cell r="D259">
            <v>479.99</v>
          </cell>
          <cell r="E259">
            <v>778.16000000000008</v>
          </cell>
          <cell r="F259">
            <v>476.67999999999995</v>
          </cell>
          <cell r="G259">
            <v>54.72</v>
          </cell>
          <cell r="H259">
            <v>1065.55</v>
          </cell>
          <cell r="I259">
            <v>111.68</v>
          </cell>
          <cell r="J259">
            <v>7.72</v>
          </cell>
          <cell r="K259">
            <v>712.61</v>
          </cell>
          <cell r="M259">
            <v>1897.6000000000001</v>
          </cell>
          <cell r="N259">
            <v>1184.95</v>
          </cell>
        </row>
        <row r="260">
          <cell r="A260">
            <v>42614</v>
          </cell>
          <cell r="B260">
            <v>0</v>
          </cell>
          <cell r="C260">
            <v>163</v>
          </cell>
          <cell r="D260">
            <v>529.33000000000004</v>
          </cell>
          <cell r="E260">
            <v>873.59000000000015</v>
          </cell>
          <cell r="F260">
            <v>536.09999999999991</v>
          </cell>
          <cell r="G260">
            <v>67.8</v>
          </cell>
          <cell r="H260">
            <v>1198.7</v>
          </cell>
          <cell r="I260">
            <v>126.87</v>
          </cell>
          <cell r="J260">
            <v>9.19</v>
          </cell>
          <cell r="K260">
            <v>835.02</v>
          </cell>
          <cell r="M260">
            <v>2169.8200000000002</v>
          </cell>
          <cell r="N260">
            <v>1334.7600000000002</v>
          </cell>
        </row>
        <row r="261">
          <cell r="A261">
            <v>42644</v>
          </cell>
          <cell r="B261">
            <v>0</v>
          </cell>
          <cell r="C261">
            <v>167.33</v>
          </cell>
          <cell r="D261">
            <v>1011.4000000000001</v>
          </cell>
          <cell r="E261">
            <v>901.71000000000015</v>
          </cell>
          <cell r="F261">
            <v>637.2299999999999</v>
          </cell>
          <cell r="G261">
            <v>77.63</v>
          </cell>
          <cell r="H261">
            <v>1331.8500000000001</v>
          </cell>
          <cell r="I261">
            <v>144.51</v>
          </cell>
          <cell r="J261">
            <v>10.52</v>
          </cell>
          <cell r="K261">
            <v>1308.3800000000001</v>
          </cell>
          <cell r="M261">
            <v>2795.3</v>
          </cell>
          <cell r="N261">
            <v>1486.88</v>
          </cell>
        </row>
        <row r="262">
          <cell r="A262">
            <v>42675</v>
          </cell>
          <cell r="B262">
            <v>0</v>
          </cell>
          <cell r="C262">
            <v>178.29000000000002</v>
          </cell>
          <cell r="D262">
            <v>1058.8700000000001</v>
          </cell>
          <cell r="E262">
            <v>948.18000000000018</v>
          </cell>
          <cell r="F262">
            <v>728.45999999999992</v>
          </cell>
          <cell r="G262">
            <v>144.44</v>
          </cell>
          <cell r="H262">
            <v>1465.0000000000002</v>
          </cell>
          <cell r="I262">
            <v>159.72</v>
          </cell>
          <cell r="J262">
            <v>11.43</v>
          </cell>
          <cell r="K262">
            <v>1422.0400000000002</v>
          </cell>
          <cell r="M262">
            <v>3058.2400000000002</v>
          </cell>
          <cell r="N262">
            <v>1636.1500000000003</v>
          </cell>
        </row>
        <row r="263">
          <cell r="A263">
            <v>42705</v>
          </cell>
          <cell r="B263">
            <v>0</v>
          </cell>
          <cell r="C263">
            <v>204.77</v>
          </cell>
          <cell r="D263">
            <v>1489.2900000000002</v>
          </cell>
          <cell r="E263">
            <v>1022.2500000000002</v>
          </cell>
          <cell r="F263">
            <v>938.82999999999993</v>
          </cell>
          <cell r="G263">
            <v>164.54</v>
          </cell>
          <cell r="H263">
            <v>1650.2000000000003</v>
          </cell>
          <cell r="I263">
            <v>185.34</v>
          </cell>
          <cell r="J263">
            <v>13.94</v>
          </cell>
          <cell r="K263">
            <v>1970.1600000000003</v>
          </cell>
          <cell r="M263">
            <v>3819.6800000000003</v>
          </cell>
          <cell r="N263">
            <v>1849.4800000000002</v>
          </cell>
        </row>
        <row r="264">
          <cell r="A264">
            <v>42736</v>
          </cell>
          <cell r="B264">
            <v>0</v>
          </cell>
          <cell r="C264">
            <v>9.6199999999999992</v>
          </cell>
          <cell r="D264">
            <v>42.1</v>
          </cell>
          <cell r="E264">
            <v>101.23</v>
          </cell>
          <cell r="F264">
            <v>57.49</v>
          </cell>
          <cell r="G264">
            <v>5.3</v>
          </cell>
          <cell r="H264">
            <v>129.28</v>
          </cell>
          <cell r="I264">
            <v>13.75</v>
          </cell>
          <cell r="J264">
            <v>1.65</v>
          </cell>
          <cell r="K264">
            <v>71.069999999999993</v>
          </cell>
          <cell r="M264">
            <v>215.74</v>
          </cell>
          <cell r="N264">
            <v>144.68</v>
          </cell>
        </row>
        <row r="265">
          <cell r="A265">
            <v>42767</v>
          </cell>
          <cell r="B265">
            <v>0</v>
          </cell>
          <cell r="C265">
            <v>15.34</v>
          </cell>
          <cell r="D265">
            <v>86.289999999999992</v>
          </cell>
          <cell r="E265">
            <v>202.88</v>
          </cell>
          <cell r="F265">
            <v>114.98</v>
          </cell>
          <cell r="G265">
            <v>8.5599999999999987</v>
          </cell>
          <cell r="H265">
            <v>281.74</v>
          </cell>
          <cell r="I265">
            <v>28.25</v>
          </cell>
          <cell r="J265">
            <v>2.2199999999999998</v>
          </cell>
          <cell r="K265">
            <v>115.85</v>
          </cell>
          <cell r="M265">
            <v>428.05</v>
          </cell>
          <cell r="N265">
            <v>312.21000000000004</v>
          </cell>
        </row>
        <row r="266">
          <cell r="A266">
            <v>42795</v>
          </cell>
          <cell r="B266">
            <v>0</v>
          </cell>
          <cell r="C266">
            <v>22.23</v>
          </cell>
          <cell r="D266">
            <v>125.69</v>
          </cell>
          <cell r="E266">
            <v>305.27999999999997</v>
          </cell>
          <cell r="F266">
            <v>172.47</v>
          </cell>
          <cell r="G266">
            <v>14.5</v>
          </cell>
          <cell r="H266">
            <v>384.05</v>
          </cell>
          <cell r="I266">
            <v>43.11</v>
          </cell>
          <cell r="J266">
            <v>3.3699999999999997</v>
          </cell>
          <cell r="K266">
            <v>209.64999999999998</v>
          </cell>
          <cell r="M266">
            <v>640.16999999999996</v>
          </cell>
          <cell r="N266">
            <v>430.53000000000003</v>
          </cell>
        </row>
        <row r="267">
          <cell r="A267">
            <v>42826</v>
          </cell>
          <cell r="B267">
            <v>0</v>
          </cell>
          <cell r="C267">
            <v>31.93</v>
          </cell>
          <cell r="D267">
            <v>170.61</v>
          </cell>
          <cell r="E267">
            <v>378.96</v>
          </cell>
          <cell r="F267">
            <v>199.99</v>
          </cell>
          <cell r="G267">
            <v>19.32</v>
          </cell>
          <cell r="H267">
            <v>511.94</v>
          </cell>
          <cell r="I267">
            <v>56.56</v>
          </cell>
          <cell r="J267">
            <v>4.3899999999999997</v>
          </cell>
          <cell r="K267">
            <v>227.92999999999998</v>
          </cell>
          <cell r="M267">
            <v>800.81000000000006</v>
          </cell>
          <cell r="N267">
            <v>572.89</v>
          </cell>
        </row>
        <row r="268">
          <cell r="A268">
            <v>42856</v>
          </cell>
          <cell r="B268">
            <v>0</v>
          </cell>
          <cell r="C268">
            <v>45.74</v>
          </cell>
          <cell r="D268">
            <v>198.07000000000002</v>
          </cell>
          <cell r="E268">
            <v>454.67999999999995</v>
          </cell>
          <cell r="F268">
            <v>227.51000000000002</v>
          </cell>
          <cell r="G268">
            <v>45.59</v>
          </cell>
          <cell r="H268">
            <v>639.83000000000004</v>
          </cell>
          <cell r="I268">
            <v>72.45</v>
          </cell>
          <cell r="J268">
            <v>6.3699999999999992</v>
          </cell>
          <cell r="K268">
            <v>252.93999999999997</v>
          </cell>
          <cell r="M268">
            <v>971.59</v>
          </cell>
          <cell r="N268">
            <v>718.65000000000009</v>
          </cell>
        </row>
        <row r="269">
          <cell r="A269">
            <v>42887</v>
          </cell>
          <cell r="B269">
            <v>0</v>
          </cell>
          <cell r="C269">
            <v>57.13</v>
          </cell>
          <cell r="D269">
            <v>265.43</v>
          </cell>
          <cell r="E269">
            <v>529.30999999999995</v>
          </cell>
          <cell r="F269">
            <v>255.03000000000003</v>
          </cell>
          <cell r="G269">
            <v>57.550000000000004</v>
          </cell>
          <cell r="H269">
            <v>775.02</v>
          </cell>
          <cell r="I269">
            <v>85.41</v>
          </cell>
          <cell r="J269">
            <v>8.86</v>
          </cell>
          <cell r="K269">
            <v>295.14999999999998</v>
          </cell>
          <cell r="M269">
            <v>1164.4499999999998</v>
          </cell>
          <cell r="N269">
            <v>869.29</v>
          </cell>
        </row>
        <row r="270">
          <cell r="A270">
            <v>42917</v>
          </cell>
          <cell r="B270">
            <v>0</v>
          </cell>
          <cell r="C270">
            <v>78.72</v>
          </cell>
          <cell r="D270">
            <v>305.42</v>
          </cell>
          <cell r="E270">
            <v>614.96999999999991</v>
          </cell>
          <cell r="F270">
            <v>298.12</v>
          </cell>
          <cell r="G270">
            <v>73.97</v>
          </cell>
          <cell r="H270">
            <v>902.91</v>
          </cell>
          <cell r="I270">
            <v>102.14</v>
          </cell>
          <cell r="J270">
            <v>11</v>
          </cell>
          <cell r="K270">
            <v>355.15</v>
          </cell>
          <cell r="M270">
            <v>1371.2</v>
          </cell>
          <cell r="N270">
            <v>1016.05</v>
          </cell>
        </row>
        <row r="271">
          <cell r="A271">
            <v>42948</v>
          </cell>
          <cell r="B271">
            <v>0</v>
          </cell>
          <cell r="C271">
            <v>86.74</v>
          </cell>
          <cell r="D271">
            <v>331.31</v>
          </cell>
          <cell r="E271">
            <v>700.31999999999994</v>
          </cell>
          <cell r="F271">
            <v>341.21000000000004</v>
          </cell>
          <cell r="G271">
            <v>85.57</v>
          </cell>
          <cell r="H271">
            <v>978.79</v>
          </cell>
          <cell r="I271">
            <v>117.91</v>
          </cell>
          <cell r="J271">
            <v>11.45</v>
          </cell>
          <cell r="K271">
            <v>437.01</v>
          </cell>
          <cell r="M271">
            <v>1545.1499999999999</v>
          </cell>
          <cell r="N271">
            <v>1108.1500000000001</v>
          </cell>
        </row>
        <row r="272">
          <cell r="A272">
            <v>42979</v>
          </cell>
          <cell r="B272">
            <v>0</v>
          </cell>
          <cell r="C272">
            <v>102.05</v>
          </cell>
          <cell r="D272">
            <v>381.64</v>
          </cell>
          <cell r="E272">
            <v>786.78</v>
          </cell>
          <cell r="F272">
            <v>384.30000000000007</v>
          </cell>
          <cell r="G272">
            <v>92</v>
          </cell>
          <cell r="H272">
            <v>1100.18</v>
          </cell>
          <cell r="I272">
            <v>133.74</v>
          </cell>
          <cell r="J272">
            <v>13.04</v>
          </cell>
          <cell r="K272">
            <v>499.81</v>
          </cell>
          <cell r="M272">
            <v>1746.77</v>
          </cell>
          <cell r="N272">
            <v>1246.96</v>
          </cell>
        </row>
        <row r="273">
          <cell r="A273">
            <v>43009</v>
          </cell>
          <cell r="B273">
            <v>0</v>
          </cell>
          <cell r="C273">
            <v>132.47999999999999</v>
          </cell>
          <cell r="D273">
            <v>888.27</v>
          </cell>
          <cell r="E273">
            <v>906.56</v>
          </cell>
          <cell r="F273">
            <v>480.84000000000009</v>
          </cell>
          <cell r="G273">
            <v>107.64</v>
          </cell>
          <cell r="H273">
            <v>1221.5700000000002</v>
          </cell>
          <cell r="I273">
            <v>150.20000000000002</v>
          </cell>
          <cell r="J273">
            <v>14.53</v>
          </cell>
          <cell r="K273">
            <v>1129.49</v>
          </cell>
          <cell r="M273">
            <v>2515.79</v>
          </cell>
          <cell r="N273">
            <v>1386.3000000000002</v>
          </cell>
        </row>
        <row r="274">
          <cell r="A274">
            <v>43040</v>
          </cell>
          <cell r="B274">
            <v>0</v>
          </cell>
          <cell r="C274">
            <v>162.91</v>
          </cell>
          <cell r="D274">
            <v>938.86</v>
          </cell>
          <cell r="E274">
            <v>1026.8499999999999</v>
          </cell>
          <cell r="F274">
            <v>577.38000000000011</v>
          </cell>
          <cell r="G274">
            <v>114.09</v>
          </cell>
          <cell r="H274">
            <v>1342.9600000000003</v>
          </cell>
          <cell r="I274">
            <v>166.67000000000002</v>
          </cell>
          <cell r="J274">
            <v>15.139999999999999</v>
          </cell>
          <cell r="K274">
            <v>1295.32</v>
          </cell>
          <cell r="M274">
            <v>2820.09</v>
          </cell>
          <cell r="N274">
            <v>1524.7700000000004</v>
          </cell>
        </row>
        <row r="275">
          <cell r="A275">
            <v>43070</v>
          </cell>
          <cell r="B275">
            <v>0</v>
          </cell>
          <cell r="C275">
            <v>193.34</v>
          </cell>
          <cell r="D275">
            <v>1317.01</v>
          </cell>
          <cell r="E275">
            <v>1145.4099999999999</v>
          </cell>
          <cell r="F275">
            <v>675.44</v>
          </cell>
          <cell r="G275">
            <v>123.64</v>
          </cell>
          <cell r="H275">
            <v>1375.8900000000003</v>
          </cell>
          <cell r="I275">
            <v>184.41000000000003</v>
          </cell>
          <cell r="J275">
            <v>17.64</v>
          </cell>
          <cell r="K275">
            <v>1876.9</v>
          </cell>
          <cell r="M275">
            <v>3454.8399999999997</v>
          </cell>
          <cell r="N275">
            <v>1577.9400000000005</v>
          </cell>
        </row>
        <row r="276">
          <cell r="A276">
            <v>43101</v>
          </cell>
          <cell r="B276">
            <v>0</v>
          </cell>
          <cell r="C276">
            <v>15.55</v>
          </cell>
          <cell r="D276">
            <v>52.7</v>
          </cell>
          <cell r="E276">
            <v>90.3</v>
          </cell>
          <cell r="F276">
            <v>61.53</v>
          </cell>
          <cell r="G276">
            <v>5.09</v>
          </cell>
          <cell r="H276">
            <v>139.93</v>
          </cell>
          <cell r="I276">
            <v>15.34</v>
          </cell>
          <cell r="J276">
            <v>0.64</v>
          </cell>
          <cell r="K276">
            <v>69.27</v>
          </cell>
          <cell r="M276">
            <v>225.17000000000002</v>
          </cell>
          <cell r="N276">
            <v>155.91</v>
          </cell>
        </row>
        <row r="277">
          <cell r="A277">
            <v>43132</v>
          </cell>
          <cell r="B277">
            <v>0</v>
          </cell>
          <cell r="C277">
            <v>31.1</v>
          </cell>
          <cell r="D277">
            <v>101.92</v>
          </cell>
          <cell r="E277">
            <v>180.95</v>
          </cell>
          <cell r="F277">
            <v>123.06</v>
          </cell>
          <cell r="G277">
            <v>17.95</v>
          </cell>
          <cell r="H277">
            <v>375.77</v>
          </cell>
          <cell r="I277">
            <v>30.14</v>
          </cell>
          <cell r="J277">
            <v>2.8800000000000003</v>
          </cell>
          <cell r="K277">
            <v>46.199999999999996</v>
          </cell>
          <cell r="M277">
            <v>454.98</v>
          </cell>
          <cell r="N277">
            <v>408.78999999999996</v>
          </cell>
        </row>
        <row r="278">
          <cell r="A278">
            <v>43160</v>
          </cell>
          <cell r="B278">
            <v>0</v>
          </cell>
          <cell r="C278">
            <v>46.650000000000006</v>
          </cell>
          <cell r="D278">
            <v>133.41</v>
          </cell>
          <cell r="E278">
            <v>271.98</v>
          </cell>
          <cell r="F278">
            <v>184.59</v>
          </cell>
          <cell r="G278">
            <v>30.02</v>
          </cell>
          <cell r="H278">
            <v>514.93999999999994</v>
          </cell>
          <cell r="I278">
            <v>50.04</v>
          </cell>
          <cell r="J278">
            <v>6.0400000000000009</v>
          </cell>
          <cell r="K278">
            <v>95.63</v>
          </cell>
          <cell r="M278">
            <v>666.65</v>
          </cell>
          <cell r="N278">
            <v>571.01999999999987</v>
          </cell>
        </row>
        <row r="279">
          <cell r="A279">
            <v>43191</v>
          </cell>
          <cell r="B279">
            <v>0</v>
          </cell>
          <cell r="C279">
            <v>70.260000000000005</v>
          </cell>
          <cell r="D279">
            <v>179.73</v>
          </cell>
          <cell r="E279">
            <v>361.88</v>
          </cell>
          <cell r="F279">
            <v>233.66</v>
          </cell>
          <cell r="G279">
            <v>34.340000000000003</v>
          </cell>
          <cell r="H279">
            <v>640.19999999999993</v>
          </cell>
          <cell r="I279">
            <v>69.95</v>
          </cell>
          <cell r="J279">
            <v>6.5600000000000005</v>
          </cell>
          <cell r="K279">
            <v>163.18</v>
          </cell>
          <cell r="M279">
            <v>879.87</v>
          </cell>
          <cell r="N279">
            <v>716.70999999999992</v>
          </cell>
        </row>
        <row r="280">
          <cell r="A280">
            <v>43221</v>
          </cell>
          <cell r="B280">
            <v>0</v>
          </cell>
          <cell r="C280">
            <v>93.87</v>
          </cell>
          <cell r="D280">
            <v>209.38</v>
          </cell>
          <cell r="E280">
            <v>452.43</v>
          </cell>
          <cell r="F280">
            <v>282.73</v>
          </cell>
          <cell r="G280">
            <v>45.430000000000007</v>
          </cell>
          <cell r="H280">
            <v>737.61999999999989</v>
          </cell>
          <cell r="I280">
            <v>86.19</v>
          </cell>
          <cell r="J280">
            <v>7.2100000000000009</v>
          </cell>
          <cell r="K280">
            <v>252.85000000000002</v>
          </cell>
          <cell r="M280">
            <v>1083.8400000000001</v>
          </cell>
          <cell r="N280">
            <v>831.02</v>
          </cell>
        </row>
        <row r="281">
          <cell r="A281">
            <v>43252</v>
          </cell>
          <cell r="B281">
            <v>0</v>
          </cell>
          <cell r="C281">
            <v>117.48</v>
          </cell>
          <cell r="D281">
            <v>280.44</v>
          </cell>
          <cell r="E281">
            <v>543.03</v>
          </cell>
          <cell r="F281">
            <v>331.8</v>
          </cell>
          <cell r="G281">
            <v>63.050000000000011</v>
          </cell>
          <cell r="H281">
            <v>835.9799999999999</v>
          </cell>
          <cell r="I281">
            <v>105</v>
          </cell>
          <cell r="J281">
            <v>8.75</v>
          </cell>
          <cell r="K281">
            <v>386.1</v>
          </cell>
          <cell r="M281">
            <v>1335.8</v>
          </cell>
          <cell r="N281">
            <v>949.7299999999999</v>
          </cell>
        </row>
        <row r="282">
          <cell r="A282">
            <v>43282</v>
          </cell>
          <cell r="B282">
            <v>0</v>
          </cell>
          <cell r="C282">
            <v>135.98000000000002</v>
          </cell>
          <cell r="D282">
            <v>310.45</v>
          </cell>
          <cell r="E282">
            <v>638.21</v>
          </cell>
          <cell r="F282">
            <v>370.98</v>
          </cell>
          <cell r="G282">
            <v>78.980000000000018</v>
          </cell>
          <cell r="H282">
            <v>961.93999999999994</v>
          </cell>
          <cell r="I282">
            <v>123.44</v>
          </cell>
          <cell r="J282">
            <v>9.07</v>
          </cell>
          <cell r="K282">
            <v>440.18</v>
          </cell>
          <cell r="M282">
            <v>1534.6000000000001</v>
          </cell>
          <cell r="N282">
            <v>1094.4499999999998</v>
          </cell>
        </row>
        <row r="283">
          <cell r="A283">
            <v>43313</v>
          </cell>
          <cell r="B283">
            <v>0</v>
          </cell>
          <cell r="C283">
            <v>154.48000000000002</v>
          </cell>
          <cell r="D283">
            <v>332.26</v>
          </cell>
          <cell r="E283">
            <v>734.18000000000006</v>
          </cell>
          <cell r="F283">
            <v>410.16</v>
          </cell>
          <cell r="G283">
            <v>91.670000000000016</v>
          </cell>
          <cell r="H283">
            <v>1096.6699999999998</v>
          </cell>
          <cell r="I283">
            <v>141.99</v>
          </cell>
          <cell r="J283">
            <v>10.09</v>
          </cell>
          <cell r="K283">
            <v>474.04</v>
          </cell>
          <cell r="M283">
            <v>1722.7500000000002</v>
          </cell>
          <cell r="N283">
            <v>1248.7499999999998</v>
          </cell>
        </row>
        <row r="284">
          <cell r="A284">
            <v>43344</v>
          </cell>
          <cell r="B284">
            <v>0</v>
          </cell>
          <cell r="C284">
            <v>172.98000000000002</v>
          </cell>
          <cell r="D284">
            <v>357.28999999999996</v>
          </cell>
          <cell r="E284">
            <v>830.38000000000011</v>
          </cell>
          <cell r="F284">
            <v>449.34000000000003</v>
          </cell>
          <cell r="G284">
            <v>98.570000000000022</v>
          </cell>
          <cell r="H284">
            <v>1235.3799999999999</v>
          </cell>
          <cell r="I284">
            <v>163.51000000000002</v>
          </cell>
          <cell r="J284">
            <v>11.49</v>
          </cell>
          <cell r="K284">
            <v>498.22</v>
          </cell>
          <cell r="M284">
            <v>1908.5600000000002</v>
          </cell>
          <cell r="N284">
            <v>1410.3799999999999</v>
          </cell>
        </row>
        <row r="285">
          <cell r="A285">
            <v>43374</v>
          </cell>
          <cell r="B285">
            <v>0</v>
          </cell>
          <cell r="C285">
            <v>214.11</v>
          </cell>
          <cell r="D285">
            <v>789.78</v>
          </cell>
          <cell r="E285">
            <v>952.33000000000015</v>
          </cell>
          <cell r="F285">
            <v>517.12</v>
          </cell>
          <cell r="G285">
            <v>113.35000000000002</v>
          </cell>
          <cell r="H285">
            <v>1374.4299999999998</v>
          </cell>
          <cell r="I285">
            <v>182.99</v>
          </cell>
          <cell r="J285">
            <v>13.38</v>
          </cell>
          <cell r="K285">
            <v>1015.9200000000001</v>
          </cell>
          <cell r="M285">
            <v>2586.69</v>
          </cell>
          <cell r="N285">
            <v>1570.8</v>
          </cell>
        </row>
        <row r="286">
          <cell r="A286">
            <v>43405</v>
          </cell>
          <cell r="B286">
            <v>0</v>
          </cell>
          <cell r="C286">
            <v>255.24</v>
          </cell>
          <cell r="D286">
            <v>878.93</v>
          </cell>
          <cell r="E286">
            <v>1074.8400000000001</v>
          </cell>
          <cell r="F286">
            <v>584.9</v>
          </cell>
          <cell r="G286">
            <v>138.32000000000002</v>
          </cell>
          <cell r="H286">
            <v>1513.1699999999998</v>
          </cell>
          <cell r="I286">
            <v>199.79000000000002</v>
          </cell>
          <cell r="J286">
            <v>15.110000000000001</v>
          </cell>
          <cell r="K286">
            <v>1204.19</v>
          </cell>
          <cell r="M286">
            <v>2932.2300000000005</v>
          </cell>
          <cell r="N286">
            <v>1728.0699999999997</v>
          </cell>
        </row>
        <row r="287">
          <cell r="A287">
            <v>43435</v>
          </cell>
          <cell r="B287">
            <v>0</v>
          </cell>
          <cell r="C287">
            <v>296.37</v>
          </cell>
          <cell r="D287">
            <v>1343.6999999999998</v>
          </cell>
          <cell r="E287">
            <v>1199.42</v>
          </cell>
          <cell r="F287">
            <v>652.67999999999995</v>
          </cell>
          <cell r="G287">
            <v>161.53000000000003</v>
          </cell>
          <cell r="H287">
            <v>1699.36</v>
          </cell>
          <cell r="I287">
            <v>219.87</v>
          </cell>
          <cell r="J287">
            <v>16.400000000000002</v>
          </cell>
          <cell r="K287">
            <v>1718.1</v>
          </cell>
          <cell r="M287">
            <v>3653.7</v>
          </cell>
          <cell r="N287">
            <v>1935.63</v>
          </cell>
        </row>
        <row r="288">
          <cell r="A288">
            <v>43466</v>
          </cell>
          <cell r="B288">
            <v>0</v>
          </cell>
          <cell r="C288">
            <v>34.25</v>
          </cell>
          <cell r="D288">
            <v>46.8</v>
          </cell>
          <cell r="E288">
            <v>93.89</v>
          </cell>
          <cell r="F288">
            <v>79.89</v>
          </cell>
          <cell r="G288">
            <v>7.16</v>
          </cell>
          <cell r="H288">
            <v>145.44999999999999</v>
          </cell>
          <cell r="I288">
            <v>19.03</v>
          </cell>
          <cell r="J288">
            <v>1.05</v>
          </cell>
          <cell r="K288">
            <v>96.46</v>
          </cell>
          <cell r="M288">
            <v>261.99</v>
          </cell>
          <cell r="N288">
            <v>165.53</v>
          </cell>
        </row>
        <row r="289">
          <cell r="A289">
            <v>43497</v>
          </cell>
          <cell r="B289">
            <v>0</v>
          </cell>
          <cell r="C289">
            <v>68.5</v>
          </cell>
          <cell r="D289">
            <v>89.37</v>
          </cell>
          <cell r="E289">
            <v>187.78</v>
          </cell>
          <cell r="F289">
            <v>159.78</v>
          </cell>
          <cell r="G289">
            <v>15.35</v>
          </cell>
          <cell r="H289">
            <v>538.22</v>
          </cell>
          <cell r="I289">
            <v>34.64</v>
          </cell>
          <cell r="J289">
            <v>10.520000000000001</v>
          </cell>
          <cell r="K289">
            <v>-62.61</v>
          </cell>
          <cell r="M289">
            <v>520.78</v>
          </cell>
          <cell r="N289">
            <v>583.38</v>
          </cell>
        </row>
        <row r="290">
          <cell r="A290">
            <v>43525</v>
          </cell>
          <cell r="B290">
            <v>0</v>
          </cell>
          <cell r="C290">
            <v>102.75</v>
          </cell>
          <cell r="D290">
            <v>126.46000000000001</v>
          </cell>
          <cell r="E290">
            <v>281.67</v>
          </cell>
          <cell r="F290">
            <v>239.67000000000002</v>
          </cell>
          <cell r="G290">
            <v>24.549999999999997</v>
          </cell>
          <cell r="H290">
            <v>683.69</v>
          </cell>
          <cell r="I290">
            <v>58.17</v>
          </cell>
          <cell r="J290">
            <v>15.830000000000002</v>
          </cell>
          <cell r="K290">
            <v>17.400000000000006</v>
          </cell>
          <cell r="M290">
            <v>775.09999999999991</v>
          </cell>
          <cell r="N290">
            <v>757.69</v>
          </cell>
        </row>
        <row r="291">
          <cell r="A291">
            <v>43556</v>
          </cell>
          <cell r="B291">
            <v>0</v>
          </cell>
          <cell r="C291">
            <v>112.8</v>
          </cell>
          <cell r="D291">
            <v>146.01000000000002</v>
          </cell>
          <cell r="E291">
            <v>374.81</v>
          </cell>
          <cell r="F291">
            <v>328.69</v>
          </cell>
          <cell r="G291">
            <v>36.89</v>
          </cell>
          <cell r="H291">
            <v>785.5200000000001</v>
          </cell>
          <cell r="I291">
            <v>76.38</v>
          </cell>
          <cell r="J291">
            <v>16.510000000000002</v>
          </cell>
          <cell r="K291">
            <v>120.80000000000001</v>
          </cell>
          <cell r="M291">
            <v>999.19999999999993</v>
          </cell>
          <cell r="N291">
            <v>878.41000000000008</v>
          </cell>
        </row>
        <row r="292">
          <cell r="A292">
            <v>43586</v>
          </cell>
          <cell r="B292">
            <v>0</v>
          </cell>
          <cell r="C292">
            <v>118.63</v>
          </cell>
          <cell r="D292">
            <v>190.97000000000003</v>
          </cell>
          <cell r="E292">
            <v>455.5</v>
          </cell>
          <cell r="F292">
            <v>417.95</v>
          </cell>
          <cell r="G292">
            <v>46.22</v>
          </cell>
          <cell r="H292">
            <v>872.80000000000007</v>
          </cell>
          <cell r="I292">
            <v>95.24</v>
          </cell>
          <cell r="J292">
            <v>17.93</v>
          </cell>
          <cell r="K292">
            <v>243.31</v>
          </cell>
          <cell r="M292">
            <v>1229.27</v>
          </cell>
          <cell r="N292">
            <v>985.97</v>
          </cell>
        </row>
        <row r="293">
          <cell r="A293">
            <v>43617</v>
          </cell>
          <cell r="B293">
            <v>0</v>
          </cell>
          <cell r="C293">
            <v>123.17</v>
          </cell>
          <cell r="D293">
            <v>257.24</v>
          </cell>
          <cell r="E293">
            <v>526.59</v>
          </cell>
          <cell r="F293">
            <v>468.71</v>
          </cell>
          <cell r="G293">
            <v>53.15</v>
          </cell>
          <cell r="H293">
            <v>1008.1400000000001</v>
          </cell>
          <cell r="I293">
            <v>111.50999999999999</v>
          </cell>
          <cell r="J293">
            <v>19.86</v>
          </cell>
          <cell r="K293">
            <v>289.36</v>
          </cell>
          <cell r="M293">
            <v>1428.8600000000001</v>
          </cell>
          <cell r="N293">
            <v>1139.51</v>
          </cell>
        </row>
        <row r="294">
          <cell r="A294">
            <v>43647</v>
          </cell>
          <cell r="B294">
            <v>0</v>
          </cell>
          <cell r="C294">
            <v>152.02000000000001</v>
          </cell>
          <cell r="D294">
            <v>289.28000000000003</v>
          </cell>
          <cell r="E294">
            <v>634.14</v>
          </cell>
          <cell r="F294">
            <v>563.01</v>
          </cell>
          <cell r="G294">
            <v>71.259999999999991</v>
          </cell>
          <cell r="H294">
            <v>1153.6100000000001</v>
          </cell>
          <cell r="I294">
            <v>133.12</v>
          </cell>
          <cell r="J294">
            <v>20.81</v>
          </cell>
          <cell r="K294">
            <v>402.18</v>
          </cell>
          <cell r="M294">
            <v>1709.71</v>
          </cell>
          <cell r="N294">
            <v>1307.54</v>
          </cell>
        </row>
        <row r="295">
          <cell r="A295">
            <v>43678</v>
          </cell>
          <cell r="B295">
            <v>0</v>
          </cell>
          <cell r="C295">
            <v>173.08</v>
          </cell>
          <cell r="D295">
            <v>322.58000000000004</v>
          </cell>
          <cell r="E295">
            <v>717.52</v>
          </cell>
          <cell r="F295">
            <v>636.9</v>
          </cell>
          <cell r="G295">
            <v>95.66</v>
          </cell>
          <cell r="H295">
            <v>1299.0800000000002</v>
          </cell>
          <cell r="I295">
            <v>150.57</v>
          </cell>
          <cell r="J295">
            <v>23.04</v>
          </cell>
          <cell r="K295">
            <v>473.07</v>
          </cell>
          <cell r="M295">
            <v>1945.74</v>
          </cell>
          <cell r="N295">
            <v>1472.69</v>
          </cell>
        </row>
        <row r="296">
          <cell r="A296">
            <v>43709</v>
          </cell>
          <cell r="B296">
            <v>0</v>
          </cell>
          <cell r="C296">
            <v>192.53</v>
          </cell>
          <cell r="D296">
            <v>351.68000000000006</v>
          </cell>
          <cell r="E296">
            <v>797.53</v>
          </cell>
          <cell r="F296">
            <v>708.93999999999994</v>
          </cell>
          <cell r="G296">
            <v>128.09</v>
          </cell>
          <cell r="H296">
            <v>1444.5500000000002</v>
          </cell>
          <cell r="I296">
            <v>174.87</v>
          </cell>
          <cell r="J296">
            <v>25.11</v>
          </cell>
          <cell r="K296">
            <v>534.27</v>
          </cell>
          <cell r="M296">
            <v>2178.77</v>
          </cell>
          <cell r="N296">
            <v>1644.53</v>
          </cell>
        </row>
        <row r="297">
          <cell r="A297">
            <v>43739</v>
          </cell>
          <cell r="B297">
            <v>0</v>
          </cell>
          <cell r="C297">
            <v>217.55</v>
          </cell>
          <cell r="D297">
            <v>793.78000000000009</v>
          </cell>
          <cell r="E297">
            <v>897.25</v>
          </cell>
          <cell r="F297">
            <v>738.28</v>
          </cell>
          <cell r="G297">
            <v>155.53</v>
          </cell>
          <cell r="H297">
            <v>1590.0200000000002</v>
          </cell>
          <cell r="I297">
            <v>192.26</v>
          </cell>
          <cell r="J297">
            <v>34.03</v>
          </cell>
          <cell r="K297">
            <v>986.09999999999991</v>
          </cell>
          <cell r="M297">
            <v>2802.3900000000003</v>
          </cell>
          <cell r="N297">
            <v>1816.3100000000002</v>
          </cell>
        </row>
        <row r="298">
          <cell r="A298">
            <v>43770</v>
          </cell>
          <cell r="B298">
            <v>0</v>
          </cell>
          <cell r="C298">
            <v>246.86</v>
          </cell>
          <cell r="D298">
            <v>924.03000000000009</v>
          </cell>
          <cell r="E298">
            <v>997.01</v>
          </cell>
          <cell r="F298">
            <v>775.81999999999994</v>
          </cell>
          <cell r="G298">
            <v>168.27</v>
          </cell>
          <cell r="H298">
            <v>1644.8700000000001</v>
          </cell>
          <cell r="I298">
            <v>211.6</v>
          </cell>
          <cell r="J298">
            <v>43.06</v>
          </cell>
          <cell r="K298">
            <v>1212.4899999999998</v>
          </cell>
          <cell r="M298">
            <v>3111.9900000000002</v>
          </cell>
          <cell r="N298">
            <v>1899.53</v>
          </cell>
        </row>
        <row r="299">
          <cell r="A299">
            <v>43800</v>
          </cell>
          <cell r="B299">
            <v>0</v>
          </cell>
          <cell r="C299">
            <v>320.42</v>
          </cell>
          <cell r="D299">
            <v>1294.25</v>
          </cell>
          <cell r="E299">
            <v>1181.07</v>
          </cell>
          <cell r="F299">
            <v>866.62999999999988</v>
          </cell>
          <cell r="G299">
            <v>189.01000000000002</v>
          </cell>
          <cell r="H299">
            <v>1718.97</v>
          </cell>
          <cell r="I299">
            <v>231.95999999999998</v>
          </cell>
          <cell r="J299">
            <v>46.79</v>
          </cell>
          <cell r="K299">
            <v>1853.6799999999998</v>
          </cell>
          <cell r="M299">
            <v>3851.38</v>
          </cell>
          <cell r="N299">
            <v>1997.72</v>
          </cell>
        </row>
        <row r="300">
          <cell r="A300">
            <v>43831</v>
          </cell>
          <cell r="B300">
            <v>0</v>
          </cell>
          <cell r="C300">
            <v>25.19</v>
          </cell>
          <cell r="D300">
            <v>35.96</v>
          </cell>
          <cell r="E300">
            <v>228.67</v>
          </cell>
          <cell r="F300">
            <v>113.88</v>
          </cell>
          <cell r="G300">
            <v>5.32</v>
          </cell>
          <cell r="H300">
            <v>301.98</v>
          </cell>
          <cell r="I300">
            <v>16.920000000000002</v>
          </cell>
          <cell r="J300">
            <v>1.6</v>
          </cell>
          <cell r="K300">
            <v>88.53</v>
          </cell>
          <cell r="M300">
            <v>409.02</v>
          </cell>
          <cell r="N300">
            <v>320.50000000000006</v>
          </cell>
        </row>
        <row r="301">
          <cell r="A301">
            <v>43862</v>
          </cell>
          <cell r="B301">
            <v>0</v>
          </cell>
          <cell r="C301">
            <v>51.31</v>
          </cell>
          <cell r="D301">
            <v>75.2</v>
          </cell>
          <cell r="E301">
            <v>360.04999999999995</v>
          </cell>
          <cell r="F301">
            <v>252.4</v>
          </cell>
          <cell r="G301">
            <v>14.49</v>
          </cell>
          <cell r="H301">
            <v>483.13</v>
          </cell>
          <cell r="I301">
            <v>31.380000000000003</v>
          </cell>
          <cell r="J301">
            <v>2.85</v>
          </cell>
          <cell r="K301">
            <v>236.08</v>
          </cell>
          <cell r="M301">
            <v>753.44999999999993</v>
          </cell>
          <cell r="N301">
            <v>517.36</v>
          </cell>
        </row>
        <row r="302">
          <cell r="A302">
            <v>43891</v>
          </cell>
          <cell r="B302">
            <v>0</v>
          </cell>
          <cell r="C302">
            <v>76.06</v>
          </cell>
          <cell r="D302">
            <v>104.96000000000001</v>
          </cell>
          <cell r="E302">
            <v>521.38</v>
          </cell>
          <cell r="F302">
            <v>320.88</v>
          </cell>
          <cell r="G302">
            <v>19.5</v>
          </cell>
          <cell r="H302">
            <v>573.72</v>
          </cell>
          <cell r="I302">
            <v>52.02</v>
          </cell>
          <cell r="J302">
            <v>4.8900000000000006</v>
          </cell>
          <cell r="K302">
            <v>412.13</v>
          </cell>
          <cell r="M302">
            <v>1042.78</v>
          </cell>
          <cell r="N302">
            <v>630.63</v>
          </cell>
        </row>
        <row r="303">
          <cell r="A303">
            <v>43922</v>
          </cell>
          <cell r="B303">
            <v>0</v>
          </cell>
          <cell r="C303">
            <v>104.18</v>
          </cell>
          <cell r="D303">
            <v>192.73000000000002</v>
          </cell>
          <cell r="E303">
            <v>679.6</v>
          </cell>
          <cell r="F303">
            <v>398.67</v>
          </cell>
          <cell r="G303">
            <v>30.259999999999998</v>
          </cell>
          <cell r="H303">
            <v>724.7</v>
          </cell>
          <cell r="I303">
            <v>68.28</v>
          </cell>
          <cell r="J303">
            <v>5.8500000000000005</v>
          </cell>
          <cell r="K303">
            <v>606.6</v>
          </cell>
          <cell r="M303">
            <v>1405.44</v>
          </cell>
          <cell r="N303">
            <v>798.83</v>
          </cell>
        </row>
        <row r="304">
          <cell r="A304">
            <v>43952</v>
          </cell>
          <cell r="B304">
            <v>0</v>
          </cell>
          <cell r="C304">
            <v>125.30000000000001</v>
          </cell>
          <cell r="D304">
            <v>223.84000000000003</v>
          </cell>
          <cell r="E304">
            <v>778.15</v>
          </cell>
          <cell r="F304">
            <v>480.49</v>
          </cell>
          <cell r="G304">
            <v>47.56</v>
          </cell>
          <cell r="H304">
            <v>951.17000000000007</v>
          </cell>
          <cell r="I304">
            <v>83.76</v>
          </cell>
          <cell r="J304">
            <v>7.2900000000000009</v>
          </cell>
          <cell r="K304">
            <v>613.11</v>
          </cell>
          <cell r="M304">
            <v>1655.34</v>
          </cell>
          <cell r="N304">
            <v>1042.22</v>
          </cell>
        </row>
        <row r="305">
          <cell r="A305">
            <v>43983</v>
          </cell>
          <cell r="B305">
            <v>0</v>
          </cell>
          <cell r="C305">
            <v>146.71</v>
          </cell>
          <cell r="D305">
            <v>294.48</v>
          </cell>
          <cell r="E305">
            <v>864.68999999999994</v>
          </cell>
          <cell r="F305">
            <v>567.93000000000006</v>
          </cell>
          <cell r="G305">
            <v>61</v>
          </cell>
          <cell r="H305">
            <v>1066.2</v>
          </cell>
          <cell r="I305">
            <v>100.30000000000001</v>
          </cell>
          <cell r="J305">
            <v>8.48</v>
          </cell>
          <cell r="K305">
            <v>759.81</v>
          </cell>
          <cell r="M305">
            <v>1934.8100000000002</v>
          </cell>
          <cell r="N305">
            <v>1174.98</v>
          </cell>
        </row>
        <row r="306">
          <cell r="A306">
            <v>44013</v>
          </cell>
          <cell r="B306">
            <v>0</v>
          </cell>
          <cell r="C306">
            <v>165.08</v>
          </cell>
          <cell r="D306">
            <v>319.86</v>
          </cell>
          <cell r="E306">
            <v>949.89</v>
          </cell>
          <cell r="F306">
            <v>617.78000000000009</v>
          </cell>
          <cell r="G306">
            <v>73.86</v>
          </cell>
          <cell r="H306">
            <v>1157.78</v>
          </cell>
          <cell r="I306">
            <v>118.71000000000001</v>
          </cell>
          <cell r="J306">
            <v>9.8000000000000007</v>
          </cell>
          <cell r="K306">
            <v>840.16</v>
          </cell>
          <cell r="M306">
            <v>2126.4700000000003</v>
          </cell>
          <cell r="N306">
            <v>1286.29</v>
          </cell>
        </row>
        <row r="307">
          <cell r="A307">
            <v>44044</v>
          </cell>
          <cell r="B307">
            <v>0</v>
          </cell>
          <cell r="C307">
            <v>194.95000000000002</v>
          </cell>
          <cell r="D307">
            <v>424.19</v>
          </cell>
          <cell r="E307">
            <v>1012.89</v>
          </cell>
          <cell r="F307">
            <v>680.50000000000011</v>
          </cell>
          <cell r="G307">
            <v>94.24</v>
          </cell>
          <cell r="H307">
            <v>1225.83</v>
          </cell>
          <cell r="I307">
            <v>135.41</v>
          </cell>
          <cell r="J307">
            <v>11.780000000000001</v>
          </cell>
          <cell r="K307">
            <v>1033.73</v>
          </cell>
          <cell r="M307">
            <v>2406.77</v>
          </cell>
          <cell r="N307">
            <v>1373.02</v>
          </cell>
        </row>
        <row r="308">
          <cell r="A308">
            <v>44075</v>
          </cell>
          <cell r="B308">
            <v>0</v>
          </cell>
          <cell r="C308">
            <v>214.65</v>
          </cell>
          <cell r="D308">
            <v>471.67</v>
          </cell>
          <cell r="E308">
            <v>1101.27</v>
          </cell>
          <cell r="F308">
            <v>727.57000000000016</v>
          </cell>
          <cell r="G308">
            <v>114.22999999999999</v>
          </cell>
          <cell r="H308">
            <v>1345.6499999999999</v>
          </cell>
          <cell r="I308">
            <v>151.72999999999999</v>
          </cell>
          <cell r="J308">
            <v>13.06</v>
          </cell>
          <cell r="K308">
            <v>1118.93</v>
          </cell>
          <cell r="M308">
            <v>2629.3900000000003</v>
          </cell>
          <cell r="N308">
            <v>1510.4399999999998</v>
          </cell>
        </row>
        <row r="309">
          <cell r="A309">
            <v>44105</v>
          </cell>
          <cell r="B309">
            <v>0</v>
          </cell>
          <cell r="C309">
            <v>223.72</v>
          </cell>
          <cell r="D309">
            <v>900.56</v>
          </cell>
          <cell r="E309">
            <v>1213.3499999999999</v>
          </cell>
          <cell r="F309">
            <v>793.9000000000002</v>
          </cell>
          <cell r="G309">
            <v>128.13</v>
          </cell>
          <cell r="H309">
            <v>1495.4199999999998</v>
          </cell>
          <cell r="I309">
            <v>167.45999999999998</v>
          </cell>
          <cell r="J309">
            <v>14.59</v>
          </cell>
          <cell r="K309">
            <v>1582.08</v>
          </cell>
          <cell r="M309">
            <v>3259.6600000000003</v>
          </cell>
          <cell r="N309">
            <v>1677.4699999999998</v>
          </cell>
        </row>
        <row r="310">
          <cell r="A310">
            <v>44136</v>
          </cell>
          <cell r="B310">
            <v>0</v>
          </cell>
          <cell r="C310">
            <v>246.96</v>
          </cell>
          <cell r="D310">
            <v>974.03</v>
          </cell>
          <cell r="E310">
            <v>1311.4099999999999</v>
          </cell>
          <cell r="F310">
            <v>883.18000000000018</v>
          </cell>
          <cell r="G310">
            <v>141.16999999999999</v>
          </cell>
          <cell r="H310">
            <v>1805.7799999999997</v>
          </cell>
          <cell r="I310">
            <v>186.53999999999996</v>
          </cell>
          <cell r="J310">
            <v>22.08</v>
          </cell>
          <cell r="K310">
            <v>1542.24</v>
          </cell>
          <cell r="M310">
            <v>3556.75</v>
          </cell>
          <cell r="N310">
            <v>2014.3999999999996</v>
          </cell>
        </row>
        <row r="311">
          <cell r="A311">
            <v>44166</v>
          </cell>
          <cell r="B311">
            <v>0</v>
          </cell>
          <cell r="C311">
            <v>286.10000000000002</v>
          </cell>
          <cell r="D311">
            <v>1382.34</v>
          </cell>
          <cell r="E311">
            <v>1586.9999999999998</v>
          </cell>
          <cell r="F311">
            <v>962.4100000000002</v>
          </cell>
          <cell r="G311">
            <v>184.17</v>
          </cell>
          <cell r="H311">
            <v>2009.1599999999999</v>
          </cell>
          <cell r="I311">
            <v>204.77999999999997</v>
          </cell>
          <cell r="J311">
            <v>22.84</v>
          </cell>
          <cell r="K311">
            <v>2165.13</v>
          </cell>
          <cell r="M311">
            <v>4402.0199999999995</v>
          </cell>
          <cell r="N311">
            <v>2236.7799999999997</v>
          </cell>
        </row>
        <row r="312">
          <cell r="A312">
            <v>44197</v>
          </cell>
          <cell r="B312">
            <v>0</v>
          </cell>
          <cell r="C312">
            <v>42.35</v>
          </cell>
          <cell r="D312">
            <v>49.65</v>
          </cell>
          <cell r="E312">
            <v>304.77999999999997</v>
          </cell>
          <cell r="F312">
            <v>79.680000000000007</v>
          </cell>
          <cell r="G312">
            <v>8.31</v>
          </cell>
          <cell r="H312">
            <v>230.46</v>
          </cell>
          <cell r="I312">
            <v>14.99</v>
          </cell>
          <cell r="J312">
            <v>2.98</v>
          </cell>
          <cell r="K312">
            <v>236.34</v>
          </cell>
          <cell r="M312">
            <v>484.77</v>
          </cell>
          <cell r="N312">
            <v>248.43</v>
          </cell>
        </row>
        <row r="313">
          <cell r="A313">
            <v>44228</v>
          </cell>
          <cell r="B313">
            <v>0</v>
          </cell>
          <cell r="C313">
            <v>60.650000000000006</v>
          </cell>
          <cell r="D313">
            <v>87.990000000000009</v>
          </cell>
          <cell r="E313">
            <v>636.77</v>
          </cell>
          <cell r="F313">
            <v>225.15</v>
          </cell>
          <cell r="G313">
            <v>17.009999999999998</v>
          </cell>
          <cell r="H313">
            <v>602.75</v>
          </cell>
          <cell r="I313">
            <v>30.92</v>
          </cell>
          <cell r="J313">
            <v>6.09</v>
          </cell>
          <cell r="K313">
            <v>387.82</v>
          </cell>
          <cell r="M313">
            <v>1027.57</v>
          </cell>
          <cell r="N313">
            <v>639.76</v>
          </cell>
        </row>
        <row r="314">
          <cell r="A314">
            <v>44256</v>
          </cell>
          <cell r="B314">
            <v>0</v>
          </cell>
          <cell r="C314">
            <v>80.37</v>
          </cell>
          <cell r="D314">
            <v>124.45000000000002</v>
          </cell>
          <cell r="E314">
            <v>1013.24</v>
          </cell>
          <cell r="F314">
            <v>312.93</v>
          </cell>
          <cell r="G314">
            <v>29.9</v>
          </cell>
          <cell r="H314">
            <v>726.84</v>
          </cell>
          <cell r="I314">
            <v>47.88</v>
          </cell>
          <cell r="J314">
            <v>7.27</v>
          </cell>
          <cell r="K314">
            <v>778.92000000000007</v>
          </cell>
          <cell r="M314">
            <v>1560.89</v>
          </cell>
          <cell r="N314">
            <v>781.99</v>
          </cell>
        </row>
        <row r="315">
          <cell r="A315">
            <v>44287</v>
          </cell>
          <cell r="B315">
            <v>0</v>
          </cell>
          <cell r="C315">
            <v>110.07000000000001</v>
          </cell>
          <cell r="D315">
            <v>165.81</v>
          </cell>
          <cell r="E315">
            <v>1365.3600000000001</v>
          </cell>
          <cell r="F315">
            <v>405.86</v>
          </cell>
          <cell r="G315">
            <v>37.57</v>
          </cell>
          <cell r="H315">
            <v>868.66000000000008</v>
          </cell>
          <cell r="I315">
            <v>63</v>
          </cell>
          <cell r="J315">
            <v>9.36</v>
          </cell>
          <cell r="K315">
            <v>1143.67</v>
          </cell>
          <cell r="M315">
            <v>2084.6700000000005</v>
          </cell>
          <cell r="N315">
            <v>941.0200000000001</v>
          </cell>
        </row>
        <row r="316">
          <cell r="A316">
            <v>44317</v>
          </cell>
          <cell r="B316">
            <v>0</v>
          </cell>
          <cell r="C316">
            <v>193.37</v>
          </cell>
          <cell r="D316">
            <v>195.12</v>
          </cell>
          <cell r="E316">
            <v>1672.3700000000001</v>
          </cell>
          <cell r="F316">
            <v>535.83000000000004</v>
          </cell>
          <cell r="G316">
            <v>67.849999999999994</v>
          </cell>
          <cell r="H316">
            <v>1028.21</v>
          </cell>
          <cell r="I316">
            <v>81.44</v>
          </cell>
          <cell r="J316">
            <v>10.98</v>
          </cell>
          <cell r="K316">
            <v>1543.92</v>
          </cell>
          <cell r="M316">
            <v>2664.54</v>
          </cell>
          <cell r="N316">
            <v>1120.6300000000001</v>
          </cell>
        </row>
        <row r="317">
          <cell r="A317">
            <v>44348</v>
          </cell>
          <cell r="B317">
            <v>0</v>
          </cell>
          <cell r="C317">
            <v>213.91</v>
          </cell>
          <cell r="D317">
            <v>264.63</v>
          </cell>
          <cell r="E317">
            <v>1912.71</v>
          </cell>
          <cell r="F317">
            <v>757.30000000000007</v>
          </cell>
          <cell r="G317">
            <v>76.389999999999986</v>
          </cell>
          <cell r="H317">
            <v>1249.3200000000002</v>
          </cell>
          <cell r="I317">
            <v>100.86</v>
          </cell>
          <cell r="J317">
            <v>12.07</v>
          </cell>
          <cell r="K317">
            <v>1862.72</v>
          </cell>
          <cell r="M317">
            <v>3224.94</v>
          </cell>
          <cell r="N317">
            <v>1362.25</v>
          </cell>
        </row>
        <row r="318">
          <cell r="A318">
            <v>44378</v>
          </cell>
          <cell r="B318">
            <v>0</v>
          </cell>
          <cell r="C318">
            <v>263.27</v>
          </cell>
          <cell r="D318">
            <v>297.39</v>
          </cell>
          <cell r="E318">
            <v>2055.54</v>
          </cell>
          <cell r="F318">
            <v>861.1400000000001</v>
          </cell>
          <cell r="G318">
            <v>88.11999999999999</v>
          </cell>
          <cell r="H318">
            <v>1395.9300000000003</v>
          </cell>
          <cell r="I318">
            <v>115.13</v>
          </cell>
          <cell r="J318">
            <v>14.74</v>
          </cell>
          <cell r="K318">
            <v>2039.69</v>
          </cell>
          <cell r="M318">
            <v>3565.46</v>
          </cell>
          <cell r="N318">
            <v>1525.8000000000004</v>
          </cell>
        </row>
        <row r="319">
          <cell r="A319">
            <v>44409</v>
          </cell>
          <cell r="B319">
            <v>0</v>
          </cell>
          <cell r="C319">
            <v>317.95999999999998</v>
          </cell>
          <cell r="D319">
            <v>329.41999999999996</v>
          </cell>
          <cell r="E319">
            <v>2224.9699999999998</v>
          </cell>
          <cell r="F319">
            <v>917.5100000000001</v>
          </cell>
          <cell r="G319">
            <v>97.389999999999986</v>
          </cell>
          <cell r="H319">
            <v>1555.9000000000003</v>
          </cell>
          <cell r="I319">
            <v>131.85999999999999</v>
          </cell>
          <cell r="J319">
            <v>15.4</v>
          </cell>
          <cell r="K319">
            <v>2184.12</v>
          </cell>
          <cell r="M319">
            <v>3887.2499999999995</v>
          </cell>
          <cell r="N319">
            <v>1703.1600000000003</v>
          </cell>
        </row>
        <row r="320">
          <cell r="A320">
            <v>44440</v>
          </cell>
          <cell r="B320">
            <v>0</v>
          </cell>
          <cell r="C320">
            <v>363.51</v>
          </cell>
          <cell r="D320">
            <v>397.30999999999995</v>
          </cell>
          <cell r="E320">
            <v>2463.2599999999998</v>
          </cell>
          <cell r="F320">
            <v>974.35000000000014</v>
          </cell>
          <cell r="G320">
            <v>108.60999999999999</v>
          </cell>
          <cell r="H320">
            <v>1731.2900000000004</v>
          </cell>
          <cell r="I320">
            <v>151.30999999999997</v>
          </cell>
          <cell r="J320">
            <v>17.48</v>
          </cell>
          <cell r="K320">
            <v>2406.98</v>
          </cell>
          <cell r="M320">
            <v>4307.04</v>
          </cell>
          <cell r="N320">
            <v>1900.0800000000004</v>
          </cell>
        </row>
        <row r="321">
          <cell r="A321">
            <v>44470</v>
          </cell>
          <cell r="B321">
            <v>0</v>
          </cell>
          <cell r="C321">
            <v>385.89</v>
          </cell>
          <cell r="D321">
            <v>1023.0799999999999</v>
          </cell>
          <cell r="E321">
            <v>2574.8399999999997</v>
          </cell>
          <cell r="F321">
            <v>1042.3100000000002</v>
          </cell>
          <cell r="G321">
            <v>130.82999999999998</v>
          </cell>
          <cell r="H321">
            <v>1927.8300000000004</v>
          </cell>
          <cell r="I321">
            <v>175.29999999999998</v>
          </cell>
          <cell r="J321">
            <v>19.3</v>
          </cell>
          <cell r="K321">
            <v>3034.5299999999997</v>
          </cell>
          <cell r="M321">
            <v>5156.95</v>
          </cell>
          <cell r="N321">
            <v>2122.4300000000007</v>
          </cell>
        </row>
        <row r="322">
          <cell r="A322">
            <v>44501</v>
          </cell>
          <cell r="B322">
            <v>0</v>
          </cell>
          <cell r="C322">
            <v>435.40999999999997</v>
          </cell>
          <cell r="D322">
            <v>1105.31</v>
          </cell>
          <cell r="E322">
            <v>2698.0299999999997</v>
          </cell>
          <cell r="F322">
            <v>1162.7100000000003</v>
          </cell>
          <cell r="G322">
            <v>150.73999999999998</v>
          </cell>
          <cell r="H322">
            <v>2105.3300000000004</v>
          </cell>
          <cell r="I322">
            <v>197.89999999999998</v>
          </cell>
          <cell r="J322">
            <v>20.6</v>
          </cell>
          <cell r="K322">
            <v>3228.37</v>
          </cell>
          <cell r="M322">
            <v>5552.2</v>
          </cell>
          <cell r="N322">
            <v>2323.8300000000004</v>
          </cell>
        </row>
        <row r="323">
          <cell r="A323">
            <v>44531</v>
          </cell>
          <cell r="B323">
            <v>0</v>
          </cell>
          <cell r="C323">
            <v>510.17999999999995</v>
          </cell>
          <cell r="D323">
            <v>1472.6499999999999</v>
          </cell>
          <cell r="E323">
            <v>3049.2699999999995</v>
          </cell>
          <cell r="F323">
            <v>1390.8600000000004</v>
          </cell>
          <cell r="G323">
            <v>235.77999999999997</v>
          </cell>
          <cell r="H323">
            <v>2436.7100000000005</v>
          </cell>
          <cell r="I323">
            <v>220.90999999999997</v>
          </cell>
          <cell r="J323">
            <v>21.1</v>
          </cell>
          <cell r="K323">
            <v>3980.0299999999997</v>
          </cell>
          <cell r="M323">
            <v>6658.74</v>
          </cell>
          <cell r="N323">
            <v>2678.7200000000003</v>
          </cell>
        </row>
        <row r="324">
          <cell r="A324">
            <v>44562</v>
          </cell>
          <cell r="B324">
            <v>0</v>
          </cell>
          <cell r="C324">
            <v>28.87</v>
          </cell>
          <cell r="D324">
            <v>39.200000000000003</v>
          </cell>
          <cell r="E324">
            <v>97.78</v>
          </cell>
          <cell r="F324">
            <v>78.17</v>
          </cell>
          <cell r="G324">
            <v>25.84</v>
          </cell>
          <cell r="H324">
            <v>195.52</v>
          </cell>
          <cell r="I324">
            <v>28.47</v>
          </cell>
          <cell r="J324">
            <v>0.53</v>
          </cell>
          <cell r="K324">
            <v>45.32</v>
          </cell>
          <cell r="M324">
            <v>269.86</v>
          </cell>
          <cell r="N324">
            <v>224.52</v>
          </cell>
        </row>
        <row r="325">
          <cell r="A325">
            <v>44593</v>
          </cell>
          <cell r="B325">
            <v>0</v>
          </cell>
          <cell r="C325">
            <v>35.96</v>
          </cell>
          <cell r="D325">
            <v>83.61</v>
          </cell>
          <cell r="E325">
            <v>186.62</v>
          </cell>
          <cell r="F325">
            <v>184.36</v>
          </cell>
          <cell r="G325">
            <v>47.47</v>
          </cell>
          <cell r="H325">
            <v>449.62</v>
          </cell>
          <cell r="I325">
            <v>53.230000000000004</v>
          </cell>
          <cell r="J325">
            <v>1.99</v>
          </cell>
          <cell r="K325">
            <v>33.17</v>
          </cell>
          <cell r="M325">
            <v>538.02</v>
          </cell>
          <cell r="N325">
            <v>504.84000000000003</v>
          </cell>
        </row>
        <row r="326">
          <cell r="A326">
            <v>44621</v>
          </cell>
          <cell r="B326">
            <v>0</v>
          </cell>
          <cell r="C326">
            <v>53.980000000000004</v>
          </cell>
          <cell r="D326">
            <v>113.95</v>
          </cell>
          <cell r="E326">
            <v>264.7</v>
          </cell>
          <cell r="F326">
            <v>407.81</v>
          </cell>
          <cell r="G326">
            <v>98.34</v>
          </cell>
          <cell r="H326">
            <v>586.46</v>
          </cell>
          <cell r="I326">
            <v>88.35</v>
          </cell>
          <cell r="J326">
            <v>4</v>
          </cell>
          <cell r="K326">
            <v>259.97000000000003</v>
          </cell>
          <cell r="M326">
            <v>938.78000000000009</v>
          </cell>
          <cell r="N326">
            <v>678.81000000000006</v>
          </cell>
        </row>
        <row r="327">
          <cell r="A327">
            <v>44652</v>
          </cell>
          <cell r="B327">
            <v>0</v>
          </cell>
          <cell r="C327">
            <v>83.62</v>
          </cell>
          <cell r="D327">
            <v>148.24</v>
          </cell>
          <cell r="E327">
            <v>344.86</v>
          </cell>
          <cell r="F327">
            <v>535.71</v>
          </cell>
          <cell r="G327">
            <v>178.24</v>
          </cell>
          <cell r="H327">
            <v>781.95</v>
          </cell>
          <cell r="I327">
            <v>113.63</v>
          </cell>
          <cell r="J327">
            <v>4.45</v>
          </cell>
          <cell r="K327">
            <v>390.64</v>
          </cell>
          <cell r="M327">
            <v>1290.67</v>
          </cell>
          <cell r="N327">
            <v>900.03000000000009</v>
          </cell>
        </row>
        <row r="328">
          <cell r="A328">
            <v>44682</v>
          </cell>
          <cell r="B328">
            <v>0</v>
          </cell>
          <cell r="C328">
            <v>101.82000000000001</v>
          </cell>
          <cell r="D328">
            <v>181.44</v>
          </cell>
          <cell r="E328">
            <v>446.37</v>
          </cell>
          <cell r="F328">
            <v>620.07000000000005</v>
          </cell>
          <cell r="G328">
            <v>281.18</v>
          </cell>
          <cell r="H328">
            <v>977.44</v>
          </cell>
          <cell r="I328">
            <v>141.24</v>
          </cell>
          <cell r="J328">
            <v>4.83</v>
          </cell>
          <cell r="K328">
            <v>507.38</v>
          </cell>
          <cell r="M328">
            <v>1630.88</v>
          </cell>
          <cell r="N328">
            <v>1123.51</v>
          </cell>
        </row>
        <row r="329">
          <cell r="A329">
            <v>44713</v>
          </cell>
          <cell r="B329">
            <v>0</v>
          </cell>
          <cell r="C329">
            <v>135.63</v>
          </cell>
          <cell r="D329">
            <v>245.74</v>
          </cell>
          <cell r="E329">
            <v>541.53</v>
          </cell>
          <cell r="F329">
            <v>691.82</v>
          </cell>
          <cell r="G329">
            <v>373.69</v>
          </cell>
          <cell r="H329">
            <v>1172.93</v>
          </cell>
          <cell r="I329">
            <v>167.83</v>
          </cell>
          <cell r="J329">
            <v>5.88</v>
          </cell>
          <cell r="K329">
            <v>641.79</v>
          </cell>
          <cell r="M329">
            <v>1988.41</v>
          </cell>
          <cell r="N329">
            <v>1346.64</v>
          </cell>
        </row>
        <row r="330">
          <cell r="A330">
            <v>44743</v>
          </cell>
          <cell r="B330">
            <v>0</v>
          </cell>
          <cell r="C330">
            <v>164.34</v>
          </cell>
          <cell r="D330">
            <v>275.82</v>
          </cell>
          <cell r="E330">
            <v>645.91</v>
          </cell>
          <cell r="F330">
            <v>750.1400000000001</v>
          </cell>
          <cell r="G330">
            <v>451.13</v>
          </cell>
          <cell r="H330">
            <v>1368.42</v>
          </cell>
          <cell r="I330">
            <v>199.85000000000002</v>
          </cell>
          <cell r="J330">
            <v>6.18</v>
          </cell>
          <cell r="K330">
            <v>712.91</v>
          </cell>
          <cell r="M330">
            <v>2287.34</v>
          </cell>
          <cell r="N330">
            <v>1574.45</v>
          </cell>
        </row>
        <row r="331">
          <cell r="A331">
            <v>44774</v>
          </cell>
          <cell r="B331">
            <v>0</v>
          </cell>
          <cell r="C331">
            <v>182.9</v>
          </cell>
          <cell r="D331">
            <v>313.03999999999996</v>
          </cell>
          <cell r="E331">
            <v>744.3</v>
          </cell>
          <cell r="F331">
            <v>804.5100000000001</v>
          </cell>
          <cell r="G331">
            <v>538.89</v>
          </cell>
          <cell r="H331">
            <v>1565.67</v>
          </cell>
          <cell r="I331">
            <v>230.40000000000003</v>
          </cell>
          <cell r="J331">
            <v>9.3000000000000007</v>
          </cell>
          <cell r="K331">
            <v>778.3</v>
          </cell>
          <cell r="M331">
            <v>2583.64</v>
          </cell>
          <cell r="N331">
            <v>1805.3700000000001</v>
          </cell>
        </row>
        <row r="332">
          <cell r="A332">
            <v>44805</v>
          </cell>
          <cell r="B332">
            <v>0</v>
          </cell>
          <cell r="C332">
            <v>214.99</v>
          </cell>
          <cell r="D332">
            <v>400.59</v>
          </cell>
          <cell r="E332">
            <v>830.46999999999991</v>
          </cell>
          <cell r="F332">
            <v>924.57000000000016</v>
          </cell>
          <cell r="G332">
            <v>609.52</v>
          </cell>
          <cell r="H332">
            <v>1761.38</v>
          </cell>
          <cell r="I332">
            <v>261.64000000000004</v>
          </cell>
          <cell r="J332">
            <v>11.33</v>
          </cell>
          <cell r="K332">
            <v>945.81999999999994</v>
          </cell>
          <cell r="M332">
            <v>2980.14</v>
          </cell>
          <cell r="N332">
            <v>2034.3500000000001</v>
          </cell>
        </row>
        <row r="333">
          <cell r="A333">
            <v>44835</v>
          </cell>
          <cell r="B333">
            <v>0</v>
          </cell>
          <cell r="C333">
            <v>256.19</v>
          </cell>
          <cell r="D333">
            <v>978.19</v>
          </cell>
          <cell r="E333">
            <v>963.9799999999999</v>
          </cell>
          <cell r="F333">
            <v>1007.2100000000002</v>
          </cell>
          <cell r="G333">
            <v>714.01</v>
          </cell>
          <cell r="H333">
            <v>1916.69</v>
          </cell>
          <cell r="I333">
            <v>294.24000000000007</v>
          </cell>
          <cell r="J333">
            <v>20.52</v>
          </cell>
          <cell r="K333">
            <v>1688.17</v>
          </cell>
          <cell r="M333">
            <v>3919.58</v>
          </cell>
          <cell r="N333">
            <v>2231.4500000000003</v>
          </cell>
        </row>
        <row r="334">
          <cell r="A334">
            <v>44866</v>
          </cell>
          <cell r="B334">
            <v>0</v>
          </cell>
          <cell r="C334">
            <v>291.83999999999997</v>
          </cell>
          <cell r="D334">
            <v>1038.93</v>
          </cell>
          <cell r="E334">
            <v>1109.8699999999999</v>
          </cell>
          <cell r="F334">
            <v>1121.93</v>
          </cell>
          <cell r="G334">
            <v>793.95</v>
          </cell>
          <cell r="H334">
            <v>2053.46</v>
          </cell>
          <cell r="I334">
            <v>330.11000000000007</v>
          </cell>
          <cell r="J334">
            <v>21.07</v>
          </cell>
          <cell r="K334">
            <v>1951.92</v>
          </cell>
          <cell r="M334">
            <v>4356.5199999999995</v>
          </cell>
          <cell r="N334">
            <v>2404.6400000000003</v>
          </cell>
        </row>
        <row r="335">
          <cell r="A335">
            <v>44896</v>
          </cell>
          <cell r="B335">
            <v>0</v>
          </cell>
          <cell r="C335">
            <v>413</v>
          </cell>
          <cell r="D335">
            <v>1500.65</v>
          </cell>
          <cell r="E335">
            <v>1458.6</v>
          </cell>
          <cell r="F335">
            <v>1298.43</v>
          </cell>
          <cell r="G335">
            <v>1069.6100000000001</v>
          </cell>
          <cell r="H335">
            <v>2132.4900000000002</v>
          </cell>
          <cell r="I335">
            <v>359.93000000000006</v>
          </cell>
          <cell r="J335">
            <v>190.51999999999998</v>
          </cell>
          <cell r="K335">
            <v>3057.4</v>
          </cell>
          <cell r="M335">
            <v>5740.2900000000009</v>
          </cell>
          <cell r="N335">
            <v>2682.94</v>
          </cell>
        </row>
        <row r="336">
          <cell r="A336">
            <v>44927</v>
          </cell>
          <cell r="B336">
            <v>0</v>
          </cell>
          <cell r="C336">
            <v>68.13</v>
          </cell>
          <cell r="D336">
            <v>26.76</v>
          </cell>
          <cell r="E336">
            <v>79.239999999999995</v>
          </cell>
          <cell r="F336">
            <v>70.94</v>
          </cell>
          <cell r="G336">
            <v>34.159999999999997</v>
          </cell>
          <cell r="H336">
            <v>130.35</v>
          </cell>
          <cell r="I336">
            <v>29.97</v>
          </cell>
          <cell r="J336">
            <v>2.48</v>
          </cell>
          <cell r="K336">
            <v>116.44</v>
          </cell>
          <cell r="M336">
            <v>279.23</v>
          </cell>
          <cell r="N336">
            <v>162.79999999999998</v>
          </cell>
        </row>
        <row r="337">
          <cell r="A337">
            <v>44958</v>
          </cell>
          <cell r="B337">
            <v>0</v>
          </cell>
          <cell r="C337">
            <v>74.06</v>
          </cell>
          <cell r="D337">
            <v>130.16999999999999</v>
          </cell>
          <cell r="E337">
            <v>141.45999999999998</v>
          </cell>
          <cell r="F337">
            <v>161.39999999999998</v>
          </cell>
          <cell r="G337">
            <v>86.83</v>
          </cell>
          <cell r="H337">
            <v>352.63</v>
          </cell>
          <cell r="I337">
            <v>55.78</v>
          </cell>
          <cell r="J337">
            <v>12.72</v>
          </cell>
          <cell r="K337">
            <v>172.8</v>
          </cell>
          <cell r="M337">
            <v>593.91999999999996</v>
          </cell>
          <cell r="N337">
            <v>421.13</v>
          </cell>
        </row>
        <row r="338">
          <cell r="A338">
            <v>44986</v>
          </cell>
          <cell r="B338">
            <v>0</v>
          </cell>
          <cell r="C338">
            <v>99.01</v>
          </cell>
          <cell r="D338">
            <v>162.1</v>
          </cell>
          <cell r="E338">
            <v>219.66999999999996</v>
          </cell>
          <cell r="F338">
            <v>238.38</v>
          </cell>
          <cell r="G338">
            <v>236.64999999999998</v>
          </cell>
          <cell r="H338">
            <v>535.87</v>
          </cell>
          <cell r="I338">
            <v>82</v>
          </cell>
          <cell r="J338">
            <v>15.49</v>
          </cell>
          <cell r="K338">
            <v>322.46000000000004</v>
          </cell>
          <cell r="M338">
            <v>955.81</v>
          </cell>
          <cell r="N338">
            <v>633.36</v>
          </cell>
        </row>
        <row r="339">
          <cell r="A339">
            <v>45017</v>
          </cell>
          <cell r="B339">
            <v>0</v>
          </cell>
          <cell r="C339">
            <v>118.44</v>
          </cell>
          <cell r="D339">
            <v>203.76</v>
          </cell>
          <cell r="E339">
            <v>304.68999999999994</v>
          </cell>
          <cell r="F339">
            <v>307.33999999999997</v>
          </cell>
          <cell r="G339">
            <v>432.49</v>
          </cell>
          <cell r="H339">
            <v>702.58</v>
          </cell>
          <cell r="I339">
            <v>105.44</v>
          </cell>
          <cell r="J339">
            <v>19.95</v>
          </cell>
          <cell r="K339">
            <v>538.75</v>
          </cell>
          <cell r="M339">
            <v>1366.7199999999998</v>
          </cell>
          <cell r="N339">
            <v>827.97</v>
          </cell>
        </row>
        <row r="340">
          <cell r="A340">
            <v>45047</v>
          </cell>
          <cell r="B340">
            <v>0</v>
          </cell>
          <cell r="C340">
            <v>150.19999999999999</v>
          </cell>
          <cell r="D340">
            <v>237.51999999999998</v>
          </cell>
          <cell r="E340">
            <v>409.68999999999994</v>
          </cell>
          <cell r="F340">
            <v>380.59</v>
          </cell>
          <cell r="G340">
            <v>574.89</v>
          </cell>
          <cell r="H340">
            <v>887.82</v>
          </cell>
          <cell r="I340">
            <v>130.13</v>
          </cell>
          <cell r="J340">
            <v>24.759999999999998</v>
          </cell>
          <cell r="K340">
            <v>710.18000000000006</v>
          </cell>
          <cell r="M340">
            <v>1752.8899999999999</v>
          </cell>
          <cell r="N340">
            <v>1042.71</v>
          </cell>
        </row>
        <row r="341">
          <cell r="A341">
            <v>45078</v>
          </cell>
          <cell r="B341">
            <v>0</v>
          </cell>
          <cell r="C341">
            <v>184.26</v>
          </cell>
          <cell r="D341">
            <v>301.89999999999998</v>
          </cell>
          <cell r="E341">
            <v>559.58999999999992</v>
          </cell>
          <cell r="F341">
            <v>444.67999999999995</v>
          </cell>
          <cell r="G341">
            <v>776.51</v>
          </cell>
          <cell r="H341">
            <v>1073.06</v>
          </cell>
          <cell r="I341">
            <v>154.19999999999999</v>
          </cell>
          <cell r="J341">
            <v>25.65</v>
          </cell>
          <cell r="K341">
            <v>1014.0300000000001</v>
          </cell>
          <cell r="M341">
            <v>2266.9399999999996</v>
          </cell>
          <cell r="N341">
            <v>1252.9100000000001</v>
          </cell>
        </row>
        <row r="342">
          <cell r="A342">
            <v>45108</v>
          </cell>
          <cell r="B342">
            <v>0</v>
          </cell>
          <cell r="C342">
            <v>214.29999999999998</v>
          </cell>
          <cell r="D342">
            <v>345.7</v>
          </cell>
          <cell r="E342">
            <v>645.46999999999991</v>
          </cell>
          <cell r="F342">
            <v>513.81999999999994</v>
          </cell>
          <cell r="G342">
            <v>911.16</v>
          </cell>
          <cell r="H342">
            <v>1258.3</v>
          </cell>
          <cell r="I342">
            <v>183.52999999999997</v>
          </cell>
          <cell r="J342">
            <v>27.009999999999998</v>
          </cell>
          <cell r="K342">
            <v>1161.6200000000001</v>
          </cell>
          <cell r="M342">
            <v>2630.45</v>
          </cell>
          <cell r="N342">
            <v>1468.84</v>
          </cell>
        </row>
        <row r="343">
          <cell r="A343">
            <v>45139</v>
          </cell>
          <cell r="B343">
            <v>0</v>
          </cell>
          <cell r="C343">
            <v>251.07</v>
          </cell>
          <cell r="D343">
            <v>392.15</v>
          </cell>
          <cell r="E343">
            <v>734.43</v>
          </cell>
          <cell r="F343">
            <v>631.17999999999995</v>
          </cell>
          <cell r="G343">
            <v>1025</v>
          </cell>
          <cell r="H343">
            <v>1418.97</v>
          </cell>
          <cell r="I343">
            <v>208.14</v>
          </cell>
          <cell r="J343">
            <v>28.31</v>
          </cell>
          <cell r="K343">
            <v>1378.42</v>
          </cell>
          <cell r="M343">
            <v>3033.83</v>
          </cell>
          <cell r="N343">
            <v>1655.42</v>
          </cell>
        </row>
        <row r="344">
          <cell r="A344">
            <v>45170</v>
          </cell>
          <cell r="B344">
            <v>0</v>
          </cell>
          <cell r="C344">
            <v>278.8</v>
          </cell>
          <cell r="D344">
            <v>440.28999999999996</v>
          </cell>
          <cell r="E344">
            <v>864.73</v>
          </cell>
          <cell r="F344">
            <v>693.1099999999999</v>
          </cell>
          <cell r="G344">
            <v>1184.77</v>
          </cell>
          <cell r="H344">
            <v>1601.14</v>
          </cell>
          <cell r="I344">
            <v>236.2</v>
          </cell>
          <cell r="J344">
            <v>29.47</v>
          </cell>
          <cell r="K344">
            <v>1594.89</v>
          </cell>
          <cell r="M344">
            <v>3461.7</v>
          </cell>
          <cell r="N344">
            <v>1866.8100000000002</v>
          </cell>
        </row>
        <row r="345">
          <cell r="A345">
            <v>45200</v>
          </cell>
          <cell r="B345">
            <v>0</v>
          </cell>
          <cell r="C345">
            <v>307.15000000000003</v>
          </cell>
          <cell r="D345">
            <v>617.07999999999993</v>
          </cell>
          <cell r="E345">
            <v>1048.96</v>
          </cell>
          <cell r="F345">
            <v>787.7299999999999</v>
          </cell>
          <cell r="G345">
            <v>1345.56</v>
          </cell>
          <cell r="H345">
            <v>1783.3100000000002</v>
          </cell>
          <cell r="I345">
            <v>260.44</v>
          </cell>
          <cell r="J345">
            <v>33.299999999999997</v>
          </cell>
          <cell r="K345">
            <v>2029.43</v>
          </cell>
          <cell r="M345">
            <v>4106.4799999999996</v>
          </cell>
          <cell r="N345">
            <v>2077.0500000000002</v>
          </cell>
        </row>
        <row r="346">
          <cell r="A346">
            <v>45231</v>
          </cell>
          <cell r="B346">
            <v>0</v>
          </cell>
          <cell r="C346">
            <v>340.20000000000005</v>
          </cell>
          <cell r="D346">
            <v>973.99</v>
          </cell>
          <cell r="E346">
            <v>1085.8800000000001</v>
          </cell>
          <cell r="F346">
            <v>846.64999999999986</v>
          </cell>
          <cell r="G346">
            <v>1567.55</v>
          </cell>
          <cell r="H346">
            <v>1965.4800000000002</v>
          </cell>
          <cell r="I346">
            <v>288.23</v>
          </cell>
          <cell r="J346">
            <v>37.569999999999993</v>
          </cell>
          <cell r="K346">
            <v>2523</v>
          </cell>
          <cell r="M346">
            <v>4814.2700000000004</v>
          </cell>
          <cell r="N346">
            <v>2291.2800000000002</v>
          </cell>
        </row>
        <row r="347">
          <cell r="A347">
            <v>45261</v>
          </cell>
          <cell r="B347">
            <v>0</v>
          </cell>
          <cell r="C347">
            <v>461.44000000000005</v>
          </cell>
          <cell r="D347">
            <v>1048.1300000000001</v>
          </cell>
          <cell r="E347">
            <v>1461.68</v>
          </cell>
          <cell r="F347">
            <v>950.38999999999987</v>
          </cell>
          <cell r="G347">
            <v>1864.8899999999999</v>
          </cell>
          <cell r="H347">
            <v>2177.8200000000002</v>
          </cell>
          <cell r="I347">
            <v>315.29000000000002</v>
          </cell>
          <cell r="J347">
            <v>42.579999999999991</v>
          </cell>
          <cell r="K347">
            <v>3250.84</v>
          </cell>
          <cell r="M347">
            <v>5786.53</v>
          </cell>
          <cell r="N347">
            <v>2535.69</v>
          </cell>
        </row>
        <row r="348">
          <cell r="A348">
            <v>45292</v>
          </cell>
          <cell r="B348">
            <v>0</v>
          </cell>
          <cell r="C348">
            <v>31.27</v>
          </cell>
          <cell r="D348">
            <v>309.29000000000002</v>
          </cell>
          <cell r="E348">
            <v>115.94</v>
          </cell>
          <cell r="F348">
            <v>71.75</v>
          </cell>
          <cell r="G348">
            <v>63.63</v>
          </cell>
          <cell r="H348">
            <v>111.98</v>
          </cell>
          <cell r="I348">
            <v>19.52</v>
          </cell>
          <cell r="J348">
            <v>4.21</v>
          </cell>
          <cell r="K348">
            <v>456.18</v>
          </cell>
          <cell r="M348">
            <v>591.88</v>
          </cell>
          <cell r="N348">
            <v>135.71</v>
          </cell>
        </row>
        <row r="349">
          <cell r="A349">
            <v>45323</v>
          </cell>
          <cell r="B349">
            <v>0</v>
          </cell>
          <cell r="C349">
            <v>56.07</v>
          </cell>
          <cell r="D349">
            <v>488.90000000000003</v>
          </cell>
          <cell r="E349">
            <v>348.36</v>
          </cell>
          <cell r="F349">
            <v>177.64</v>
          </cell>
          <cell r="G349">
            <v>174.56</v>
          </cell>
          <cell r="H349">
            <v>287.79000000000002</v>
          </cell>
          <cell r="I349">
            <v>42.65</v>
          </cell>
          <cell r="J349">
            <v>7.43</v>
          </cell>
          <cell r="K349">
            <v>907.66000000000008</v>
          </cell>
          <cell r="M349">
            <v>1245.53</v>
          </cell>
          <cell r="N349">
            <v>337.87</v>
          </cell>
        </row>
        <row r="350">
          <cell r="A350">
            <v>45352</v>
          </cell>
          <cell r="B350">
            <v>0</v>
          </cell>
          <cell r="C350">
            <v>56.07</v>
          </cell>
          <cell r="D350">
            <v>488.90000000000003</v>
          </cell>
          <cell r="E350">
            <v>348.36</v>
          </cell>
          <cell r="F350">
            <v>177.64</v>
          </cell>
          <cell r="G350">
            <v>174.56</v>
          </cell>
          <cell r="H350">
            <v>287.79000000000002</v>
          </cell>
          <cell r="I350">
            <v>42.65</v>
          </cell>
          <cell r="J350">
            <v>7.43</v>
          </cell>
          <cell r="K350">
            <v>907.66000000000008</v>
          </cell>
          <cell r="M350">
            <v>1245.53</v>
          </cell>
          <cell r="N350">
            <v>337.87</v>
          </cell>
        </row>
        <row r="351">
          <cell r="A351">
            <v>45383</v>
          </cell>
          <cell r="B351">
            <v>0</v>
          </cell>
          <cell r="C351">
            <v>56.07</v>
          </cell>
          <cell r="D351">
            <v>488.90000000000003</v>
          </cell>
          <cell r="E351">
            <v>348.36</v>
          </cell>
          <cell r="F351">
            <v>177.64</v>
          </cell>
          <cell r="G351">
            <v>174.56</v>
          </cell>
          <cell r="H351">
            <v>287.79000000000002</v>
          </cell>
          <cell r="I351">
            <v>42.65</v>
          </cell>
          <cell r="J351">
            <v>7.43</v>
          </cell>
          <cell r="K351">
            <v>907.66000000000008</v>
          </cell>
          <cell r="M351">
            <v>1245.53</v>
          </cell>
          <cell r="N351">
            <v>337.87</v>
          </cell>
        </row>
        <row r="352">
          <cell r="A352">
            <v>45413</v>
          </cell>
          <cell r="B352">
            <v>0</v>
          </cell>
          <cell r="C352">
            <v>56.07</v>
          </cell>
          <cell r="D352">
            <v>488.90000000000003</v>
          </cell>
          <cell r="E352">
            <v>348.36</v>
          </cell>
          <cell r="F352">
            <v>177.64</v>
          </cell>
          <cell r="G352">
            <v>174.56</v>
          </cell>
          <cell r="H352">
            <v>287.79000000000002</v>
          </cell>
          <cell r="I352">
            <v>42.65</v>
          </cell>
          <cell r="J352">
            <v>7.43</v>
          </cell>
          <cell r="K352">
            <v>907.66000000000008</v>
          </cell>
          <cell r="M352">
            <v>1245.53</v>
          </cell>
          <cell r="N352">
            <v>337.87</v>
          </cell>
        </row>
        <row r="353">
          <cell r="A353">
            <v>45444</v>
          </cell>
          <cell r="B353">
            <v>0</v>
          </cell>
          <cell r="C353">
            <v>56.07</v>
          </cell>
          <cell r="D353">
            <v>488.90000000000003</v>
          </cell>
          <cell r="E353">
            <v>348.36</v>
          </cell>
          <cell r="F353">
            <v>177.64</v>
          </cell>
          <cell r="G353">
            <v>174.56</v>
          </cell>
          <cell r="H353">
            <v>287.79000000000002</v>
          </cell>
          <cell r="I353">
            <v>42.65</v>
          </cell>
          <cell r="J353">
            <v>7.43</v>
          </cell>
          <cell r="K353">
            <v>907.66000000000008</v>
          </cell>
          <cell r="M353">
            <v>1245.53</v>
          </cell>
          <cell r="N353">
            <v>337.87</v>
          </cell>
        </row>
        <row r="354">
          <cell r="A354">
            <v>45474</v>
          </cell>
          <cell r="B354">
            <v>0</v>
          </cell>
          <cell r="C354">
            <v>56.07</v>
          </cell>
          <cell r="D354">
            <v>488.90000000000003</v>
          </cell>
          <cell r="E354">
            <v>348.36</v>
          </cell>
          <cell r="F354">
            <v>177.64</v>
          </cell>
          <cell r="G354">
            <v>174.56</v>
          </cell>
          <cell r="H354">
            <v>287.79000000000002</v>
          </cell>
          <cell r="I354">
            <v>42.65</v>
          </cell>
          <cell r="J354">
            <v>7.43</v>
          </cell>
          <cell r="K354">
            <v>907.66000000000008</v>
          </cell>
          <cell r="M354">
            <v>1245.53</v>
          </cell>
          <cell r="N354">
            <v>337.87</v>
          </cell>
        </row>
        <row r="355">
          <cell r="A355">
            <v>45505</v>
          </cell>
          <cell r="B355">
            <v>0</v>
          </cell>
          <cell r="C355">
            <v>56.07</v>
          </cell>
          <cell r="D355">
            <v>488.90000000000003</v>
          </cell>
          <cell r="E355">
            <v>348.36</v>
          </cell>
          <cell r="F355">
            <v>177.64</v>
          </cell>
          <cell r="G355">
            <v>174.56</v>
          </cell>
          <cell r="H355">
            <v>287.79000000000002</v>
          </cell>
          <cell r="I355">
            <v>42.65</v>
          </cell>
          <cell r="J355">
            <v>7.43</v>
          </cell>
          <cell r="K355">
            <v>907.66000000000008</v>
          </cell>
          <cell r="M355">
            <v>1245.53</v>
          </cell>
          <cell r="N355">
            <v>337.87</v>
          </cell>
        </row>
        <row r="356">
          <cell r="A356">
            <v>45536</v>
          </cell>
          <cell r="B356">
            <v>0</v>
          </cell>
          <cell r="C356">
            <v>56.07</v>
          </cell>
          <cell r="D356">
            <v>488.90000000000003</v>
          </cell>
          <cell r="E356">
            <v>348.36</v>
          </cell>
          <cell r="F356">
            <v>177.64</v>
          </cell>
          <cell r="G356">
            <v>174.56</v>
          </cell>
          <cell r="H356">
            <v>287.79000000000002</v>
          </cell>
          <cell r="I356">
            <v>42.65</v>
          </cell>
          <cell r="J356">
            <v>7.43</v>
          </cell>
          <cell r="K356">
            <v>907.66000000000008</v>
          </cell>
          <cell r="M356">
            <v>1245.53</v>
          </cell>
          <cell r="N356">
            <v>337.87</v>
          </cell>
        </row>
        <row r="357">
          <cell r="A357">
            <v>45566</v>
          </cell>
          <cell r="B357">
            <v>0</v>
          </cell>
          <cell r="C357">
            <v>56.07</v>
          </cell>
          <cell r="D357">
            <v>488.90000000000003</v>
          </cell>
          <cell r="E357">
            <v>348.36</v>
          </cell>
          <cell r="F357">
            <v>177.64</v>
          </cell>
          <cell r="G357">
            <v>174.56</v>
          </cell>
          <cell r="H357">
            <v>287.79000000000002</v>
          </cell>
          <cell r="I357">
            <v>42.65</v>
          </cell>
          <cell r="J357">
            <v>7.43</v>
          </cell>
          <cell r="K357">
            <v>907.66000000000008</v>
          </cell>
          <cell r="M357">
            <v>1245.53</v>
          </cell>
          <cell r="N357">
            <v>337.87</v>
          </cell>
        </row>
        <row r="358">
          <cell r="A358">
            <v>45597</v>
          </cell>
          <cell r="B358">
            <v>0</v>
          </cell>
          <cell r="C358">
            <v>56.07</v>
          </cell>
          <cell r="D358">
            <v>488.90000000000003</v>
          </cell>
          <cell r="E358">
            <v>348.36</v>
          </cell>
          <cell r="F358">
            <v>177.64</v>
          </cell>
          <cell r="G358">
            <v>174.56</v>
          </cell>
          <cell r="H358">
            <v>287.79000000000002</v>
          </cell>
          <cell r="I358">
            <v>42.65</v>
          </cell>
          <cell r="J358">
            <v>7.43</v>
          </cell>
          <cell r="K358">
            <v>907.66000000000008</v>
          </cell>
          <cell r="M358">
            <v>1245.53</v>
          </cell>
          <cell r="N358">
            <v>337.87</v>
          </cell>
        </row>
        <row r="359">
          <cell r="A359">
            <v>45627</v>
          </cell>
          <cell r="B359">
            <v>0</v>
          </cell>
          <cell r="C359">
            <v>56.07</v>
          </cell>
          <cell r="D359">
            <v>488.90000000000003</v>
          </cell>
          <cell r="E359">
            <v>348.36</v>
          </cell>
          <cell r="F359">
            <v>177.64</v>
          </cell>
          <cell r="G359">
            <v>174.56</v>
          </cell>
          <cell r="H359">
            <v>287.79000000000002</v>
          </cell>
          <cell r="I359">
            <v>42.65</v>
          </cell>
          <cell r="J359">
            <v>7.43</v>
          </cell>
          <cell r="K359">
            <v>907.66000000000008</v>
          </cell>
          <cell r="M359">
            <v>1245.53</v>
          </cell>
          <cell r="N359">
            <v>337.87</v>
          </cell>
        </row>
      </sheetData>
      <sheetData sheetId="33"/>
      <sheetData sheetId="34"/>
      <sheetData sheetId="35"/>
      <sheetData sheetId="36">
        <row r="1">
          <cell r="A1" t="str">
            <v>C.2.1 - Balança financeira - Principais componentes</v>
          </cell>
        </row>
        <row r="2">
          <cell r="A2" t="str">
            <v>Folha de Informação</v>
          </cell>
        </row>
        <row r="11">
          <cell r="B11" t="str">
            <v>BF-Variações líquidas-Mensal-M€</v>
          </cell>
          <cell r="C11" t="str">
            <v>BF-Investimento direto-Variações líquidas-Mensal-M€</v>
          </cell>
          <cell r="D11" t="str">
            <v>BF-Investimento direto-Ativos-Mensal-M€</v>
          </cell>
          <cell r="E11" t="str">
            <v>BF-Investimento direto-Passivos-Mensal-M€</v>
          </cell>
          <cell r="F11" t="str">
            <v>BF-Investimento carteira-Variações líquidas-Mensal-M€</v>
          </cell>
          <cell r="G11" t="str">
            <v>BF-Investimento carteira-Ativos-Mensal-M€</v>
          </cell>
          <cell r="H11" t="str">
            <v>BF-Investimento carteira-Passivos-Mensal-M€</v>
          </cell>
          <cell r="I11" t="str">
            <v>BF-Derivados financeiros-Variações líquidas-Mensal-M€</v>
          </cell>
          <cell r="J11" t="str">
            <v>BF-Outro investimento-Variações líquidas-Mensal-M€</v>
          </cell>
          <cell r="K11" t="str">
            <v>BF-Outro investimento-Ativos-Mensal-M€</v>
          </cell>
          <cell r="L11" t="str">
            <v>BF-Outro investimento-Passivos-Mensal-M€</v>
          </cell>
          <cell r="M11" t="str">
            <v>BF-Ativos reserva-Variações líquidas-Mensal-M€</v>
          </cell>
          <cell r="N11" t="str">
            <v xml:space="preserve"> </v>
          </cell>
          <cell r="R11" t="str">
            <v>Erros e Omissões</v>
          </cell>
        </row>
        <row r="12">
          <cell r="A12">
            <v>35065</v>
          </cell>
          <cell r="B12">
            <v>309.58999999999997</v>
          </cell>
          <cell r="C12">
            <v>-62.37</v>
          </cell>
          <cell r="D12">
            <v>-17.760000000000002</v>
          </cell>
          <cell r="E12">
            <v>44.61</v>
          </cell>
          <cell r="F12">
            <v>-2280.63</v>
          </cell>
          <cell r="G12">
            <v>-491.16</v>
          </cell>
          <cell r="H12">
            <v>1789.47</v>
          </cell>
          <cell r="I12">
            <v>0</v>
          </cell>
          <cell r="J12">
            <v>2571.9899999999998</v>
          </cell>
          <cell r="K12">
            <v>2765.03</v>
          </cell>
          <cell r="L12">
            <v>193.04</v>
          </cell>
          <cell r="M12">
            <v>80.59</v>
          </cell>
          <cell r="R12">
            <v>319.56</v>
          </cell>
        </row>
        <row r="13">
          <cell r="A13">
            <v>35096</v>
          </cell>
          <cell r="B13">
            <v>-270.44</v>
          </cell>
          <cell r="C13">
            <v>-221.74</v>
          </cell>
          <cell r="D13">
            <v>-34.85</v>
          </cell>
          <cell r="E13">
            <v>186.89</v>
          </cell>
          <cell r="F13">
            <v>69.819999999999709</v>
          </cell>
          <cell r="G13">
            <v>1094.1599999999999</v>
          </cell>
          <cell r="H13">
            <v>1024.3400000000001</v>
          </cell>
          <cell r="I13">
            <v>0</v>
          </cell>
          <cell r="J13">
            <v>204.75999999999976</v>
          </cell>
          <cell r="K13">
            <v>1101.9200000000003</v>
          </cell>
          <cell r="L13">
            <v>897.16</v>
          </cell>
          <cell r="M13">
            <v>-323.29999999999995</v>
          </cell>
          <cell r="R13">
            <v>75.830000000000041</v>
          </cell>
        </row>
        <row r="14">
          <cell r="A14">
            <v>35125</v>
          </cell>
          <cell r="B14">
            <v>-969.7</v>
          </cell>
          <cell r="C14">
            <v>-216.17000000000002</v>
          </cell>
          <cell r="D14">
            <v>40.999999999999993</v>
          </cell>
          <cell r="E14">
            <v>257.18</v>
          </cell>
          <cell r="F14">
            <v>-778.08000000000027</v>
          </cell>
          <cell r="G14">
            <v>1796.62</v>
          </cell>
          <cell r="H14">
            <v>2574.6999999999998</v>
          </cell>
          <cell r="I14">
            <v>0</v>
          </cell>
          <cell r="J14">
            <v>-190.87000000000023</v>
          </cell>
          <cell r="K14">
            <v>1886.2600000000002</v>
          </cell>
          <cell r="L14">
            <v>2077.12</v>
          </cell>
          <cell r="M14">
            <v>215.40000000000009</v>
          </cell>
          <cell r="R14">
            <v>-164.77999999999997</v>
          </cell>
        </row>
        <row r="15">
          <cell r="A15">
            <v>35156</v>
          </cell>
          <cell r="B15">
            <v>-1370.27</v>
          </cell>
          <cell r="C15">
            <v>-139.22000000000003</v>
          </cell>
          <cell r="D15">
            <v>166.4</v>
          </cell>
          <cell r="E15">
            <v>305.63</v>
          </cell>
          <cell r="F15">
            <v>1461.7599999999998</v>
          </cell>
          <cell r="G15">
            <v>2592.29</v>
          </cell>
          <cell r="H15">
            <v>1130.5299999999997</v>
          </cell>
          <cell r="I15">
            <v>0</v>
          </cell>
          <cell r="J15">
            <v>-2947.7000000000003</v>
          </cell>
          <cell r="K15">
            <v>-151.02999999999975</v>
          </cell>
          <cell r="L15">
            <v>2796.66</v>
          </cell>
          <cell r="M15">
            <v>254.8600000000001</v>
          </cell>
          <cell r="R15">
            <v>-63.230000000000018</v>
          </cell>
        </row>
        <row r="16">
          <cell r="A16">
            <v>35186</v>
          </cell>
          <cell r="B16">
            <v>-1422.77</v>
          </cell>
          <cell r="C16">
            <v>-250.44000000000003</v>
          </cell>
          <cell r="D16">
            <v>215.77</v>
          </cell>
          <cell r="E16">
            <v>466.23</v>
          </cell>
          <cell r="F16">
            <v>857.22999999999979</v>
          </cell>
          <cell r="G16">
            <v>2873.64</v>
          </cell>
          <cell r="H16">
            <v>2016.3999999999996</v>
          </cell>
          <cell r="I16">
            <v>0.11</v>
          </cell>
          <cell r="J16">
            <v>-2955.9300000000003</v>
          </cell>
          <cell r="K16">
            <v>563.07000000000028</v>
          </cell>
          <cell r="L16">
            <v>3519</v>
          </cell>
          <cell r="M16">
            <v>926.24000000000012</v>
          </cell>
          <cell r="R16">
            <v>181.98000000000002</v>
          </cell>
        </row>
        <row r="17">
          <cell r="A17">
            <v>35217</v>
          </cell>
          <cell r="B17">
            <v>-1705.61</v>
          </cell>
          <cell r="C17">
            <v>-240.00000000000003</v>
          </cell>
          <cell r="D17">
            <v>253.36</v>
          </cell>
          <cell r="E17">
            <v>493.37</v>
          </cell>
          <cell r="F17">
            <v>81.209999999999809</v>
          </cell>
          <cell r="G17">
            <v>2488.27</v>
          </cell>
          <cell r="H17">
            <v>2407.0499999999997</v>
          </cell>
          <cell r="I17">
            <v>0.05</v>
          </cell>
          <cell r="J17">
            <v>-2327.3700000000003</v>
          </cell>
          <cell r="K17">
            <v>797.62000000000035</v>
          </cell>
          <cell r="L17">
            <v>3124.98</v>
          </cell>
          <cell r="M17">
            <v>780.48000000000013</v>
          </cell>
          <cell r="R17">
            <v>4.25</v>
          </cell>
        </row>
        <row r="18">
          <cell r="A18">
            <v>35247</v>
          </cell>
          <cell r="B18">
            <v>-1331.8799999999999</v>
          </cell>
          <cell r="C18">
            <v>-446.71000000000004</v>
          </cell>
          <cell r="D18">
            <v>298.65000000000003</v>
          </cell>
          <cell r="E18">
            <v>745.37</v>
          </cell>
          <cell r="F18">
            <v>-1912.15</v>
          </cell>
          <cell r="G18">
            <v>3233.46</v>
          </cell>
          <cell r="H18">
            <v>5145.6000000000004</v>
          </cell>
          <cell r="I18">
            <v>0.08</v>
          </cell>
          <cell r="J18">
            <v>531.33999999999969</v>
          </cell>
          <cell r="K18">
            <v>3185.6500000000005</v>
          </cell>
          <cell r="L18">
            <v>2654.3</v>
          </cell>
          <cell r="M18">
            <v>495.55000000000013</v>
          </cell>
          <cell r="R18">
            <v>181.26</v>
          </cell>
        </row>
        <row r="19">
          <cell r="A19">
            <v>35278</v>
          </cell>
          <cell r="B19">
            <v>-1313.84</v>
          </cell>
          <cell r="C19">
            <v>-558.07000000000005</v>
          </cell>
          <cell r="D19">
            <v>385.69000000000005</v>
          </cell>
          <cell r="E19">
            <v>943.77</v>
          </cell>
          <cell r="F19">
            <v>403.29999999999973</v>
          </cell>
          <cell r="G19">
            <v>2973.11</v>
          </cell>
          <cell r="H19">
            <v>2569.8000000000002</v>
          </cell>
          <cell r="I19">
            <v>0.69</v>
          </cell>
          <cell r="J19">
            <v>-1849.9500000000003</v>
          </cell>
          <cell r="K19">
            <v>220.67000000000053</v>
          </cell>
          <cell r="L19">
            <v>2070.61</v>
          </cell>
          <cell r="M19">
            <v>690.18000000000006</v>
          </cell>
          <cell r="R19">
            <v>-14.339999999999918</v>
          </cell>
        </row>
        <row r="20">
          <cell r="A20">
            <v>35309</v>
          </cell>
          <cell r="B20">
            <v>-1746.4899999999998</v>
          </cell>
          <cell r="C20">
            <v>-568.09</v>
          </cell>
          <cell r="D20">
            <v>518.32000000000005</v>
          </cell>
          <cell r="E20">
            <v>1086.42</v>
          </cell>
          <cell r="F20">
            <v>-871.15000000000032</v>
          </cell>
          <cell r="G20">
            <v>2956.15</v>
          </cell>
          <cell r="H20">
            <v>3827.29</v>
          </cell>
          <cell r="I20">
            <v>1.18</v>
          </cell>
          <cell r="J20">
            <v>-855.81000000000029</v>
          </cell>
          <cell r="K20">
            <v>2717.0300000000007</v>
          </cell>
          <cell r="L20">
            <v>3572.83</v>
          </cell>
          <cell r="M20">
            <v>547.37000000000012</v>
          </cell>
          <cell r="R20">
            <v>-297.00999999999976</v>
          </cell>
        </row>
        <row r="21">
          <cell r="A21">
            <v>35339</v>
          </cell>
          <cell r="B21">
            <v>-1528.9499999999998</v>
          </cell>
          <cell r="C21">
            <v>-698.93000000000006</v>
          </cell>
          <cell r="D21">
            <v>518.17000000000007</v>
          </cell>
          <cell r="E21">
            <v>1217.1100000000001</v>
          </cell>
          <cell r="F21">
            <v>1698.9699999999996</v>
          </cell>
          <cell r="G21">
            <v>4015.53</v>
          </cell>
          <cell r="H21">
            <v>2316.56</v>
          </cell>
          <cell r="I21">
            <v>7.6899999999999995</v>
          </cell>
          <cell r="J21">
            <v>-2888.1000000000004</v>
          </cell>
          <cell r="K21">
            <v>1836.8300000000006</v>
          </cell>
          <cell r="L21">
            <v>4724.92</v>
          </cell>
          <cell r="M21">
            <v>351.41000000000008</v>
          </cell>
          <cell r="R21">
            <v>-131.19999999999982</v>
          </cell>
        </row>
        <row r="22">
          <cell r="A22">
            <v>35370</v>
          </cell>
          <cell r="B22">
            <v>-1956.7399999999998</v>
          </cell>
          <cell r="C22">
            <v>-704.72</v>
          </cell>
          <cell r="D22">
            <v>638.91000000000008</v>
          </cell>
          <cell r="E22">
            <v>1343.63</v>
          </cell>
          <cell r="F22">
            <v>2114.6499999999996</v>
          </cell>
          <cell r="G22">
            <v>4668.8</v>
          </cell>
          <cell r="H22">
            <v>2554.15</v>
          </cell>
          <cell r="I22">
            <v>13.52</v>
          </cell>
          <cell r="J22">
            <v>-3531.3700000000003</v>
          </cell>
          <cell r="K22">
            <v>1886.9300000000005</v>
          </cell>
          <cell r="L22">
            <v>5418.3</v>
          </cell>
          <cell r="M22">
            <v>151.18000000000009</v>
          </cell>
          <cell r="R22">
            <v>-132.52999999999975</v>
          </cell>
        </row>
        <row r="23">
          <cell r="A23">
            <v>35400</v>
          </cell>
          <cell r="B23">
            <v>-2696.49</v>
          </cell>
          <cell r="C23">
            <v>-470.03000000000003</v>
          </cell>
          <cell r="D23">
            <v>732.37000000000012</v>
          </cell>
          <cell r="E23">
            <v>1202.4000000000001</v>
          </cell>
          <cell r="F23">
            <v>1160.4199999999996</v>
          </cell>
          <cell r="G23">
            <v>4106.6500000000005</v>
          </cell>
          <cell r="H23">
            <v>2946.23</v>
          </cell>
          <cell r="I23">
            <v>22.85</v>
          </cell>
          <cell r="J23">
            <v>-3974.4800000000005</v>
          </cell>
          <cell r="K23">
            <v>2515.9300000000003</v>
          </cell>
          <cell r="L23">
            <v>6490.4</v>
          </cell>
          <cell r="M23">
            <v>564.74000000000012</v>
          </cell>
          <cell r="R23">
            <v>-353.39999999999964</v>
          </cell>
        </row>
        <row r="24">
          <cell r="A24">
            <v>35431</v>
          </cell>
          <cell r="B24">
            <v>5.62</v>
          </cell>
          <cell r="C24">
            <v>-179.61</v>
          </cell>
          <cell r="D24">
            <v>140.75</v>
          </cell>
          <cell r="E24">
            <v>320.36</v>
          </cell>
          <cell r="F24">
            <v>-886.03</v>
          </cell>
          <cell r="G24">
            <v>992.15</v>
          </cell>
          <cell r="H24">
            <v>1878.18</v>
          </cell>
          <cell r="I24">
            <v>-0.41</v>
          </cell>
          <cell r="J24">
            <v>-3.78</v>
          </cell>
          <cell r="K24">
            <v>1921.08</v>
          </cell>
          <cell r="L24">
            <v>1924.86</v>
          </cell>
          <cell r="M24">
            <v>1075.45</v>
          </cell>
          <cell r="R24">
            <v>-41.56</v>
          </cell>
        </row>
        <row r="25">
          <cell r="A25">
            <v>35462</v>
          </cell>
          <cell r="B25">
            <v>-759.58</v>
          </cell>
          <cell r="C25">
            <v>-248.57</v>
          </cell>
          <cell r="D25">
            <v>191.02</v>
          </cell>
          <cell r="E25">
            <v>439.58000000000004</v>
          </cell>
          <cell r="F25">
            <v>1354.95</v>
          </cell>
          <cell r="G25">
            <v>1732.85</v>
          </cell>
          <cell r="H25">
            <v>377.90000000000009</v>
          </cell>
          <cell r="I25">
            <v>-0.91999999999999993</v>
          </cell>
          <cell r="J25">
            <v>-2330.88</v>
          </cell>
          <cell r="K25">
            <v>-138.68000000000029</v>
          </cell>
          <cell r="L25">
            <v>2192.19</v>
          </cell>
          <cell r="M25">
            <v>465.83000000000004</v>
          </cell>
          <cell r="R25">
            <v>-333.92000000000007</v>
          </cell>
        </row>
        <row r="26">
          <cell r="A26">
            <v>35490</v>
          </cell>
          <cell r="B26">
            <v>-1119.8200000000002</v>
          </cell>
          <cell r="C26">
            <v>-261.55</v>
          </cell>
          <cell r="D26">
            <v>265.69</v>
          </cell>
          <cell r="E26">
            <v>527.23</v>
          </cell>
          <cell r="F26">
            <v>372.07000000000005</v>
          </cell>
          <cell r="G26">
            <v>1663.6799999999998</v>
          </cell>
          <cell r="H26">
            <v>1291.6100000000001</v>
          </cell>
          <cell r="I26">
            <v>5.3</v>
          </cell>
          <cell r="J26">
            <v>-1272.67</v>
          </cell>
          <cell r="K26">
            <v>2795.2999999999997</v>
          </cell>
          <cell r="L26">
            <v>4067.96</v>
          </cell>
          <cell r="M26">
            <v>37.020000000000039</v>
          </cell>
          <cell r="R26">
            <v>-32.720000000000255</v>
          </cell>
        </row>
        <row r="27">
          <cell r="A27">
            <v>35521</v>
          </cell>
          <cell r="B27">
            <v>-1066.6200000000001</v>
          </cell>
          <cell r="C27">
            <v>-317.32</v>
          </cell>
          <cell r="D27">
            <v>328.89</v>
          </cell>
          <cell r="E27">
            <v>646.20000000000005</v>
          </cell>
          <cell r="F27">
            <v>-68.769999999999925</v>
          </cell>
          <cell r="G27">
            <v>963.11999999999989</v>
          </cell>
          <cell r="H27">
            <v>1031.8900000000001</v>
          </cell>
          <cell r="I27">
            <v>14.68</v>
          </cell>
          <cell r="J27">
            <v>-1133.56</v>
          </cell>
          <cell r="K27">
            <v>2884.4999999999995</v>
          </cell>
          <cell r="L27">
            <v>4018.05</v>
          </cell>
          <cell r="M27">
            <v>438.33000000000004</v>
          </cell>
          <cell r="R27">
            <v>28.209999999999809</v>
          </cell>
        </row>
        <row r="28">
          <cell r="A28">
            <v>35551</v>
          </cell>
          <cell r="B28">
            <v>-1609.89</v>
          </cell>
          <cell r="C28">
            <v>-463.22</v>
          </cell>
          <cell r="D28">
            <v>400.03999999999996</v>
          </cell>
          <cell r="E28">
            <v>863.26</v>
          </cell>
          <cell r="F28">
            <v>-311.14999999999992</v>
          </cell>
          <cell r="G28">
            <v>1089.3899999999999</v>
          </cell>
          <cell r="H28">
            <v>1400.5300000000002</v>
          </cell>
          <cell r="I28">
            <v>12.8</v>
          </cell>
          <cell r="J28">
            <v>-1181.3899999999999</v>
          </cell>
          <cell r="K28">
            <v>3098.3599999999997</v>
          </cell>
          <cell r="L28">
            <v>4279.74</v>
          </cell>
          <cell r="M28">
            <v>333.04</v>
          </cell>
          <cell r="R28">
            <v>-158.12000000000012</v>
          </cell>
        </row>
        <row r="29">
          <cell r="A29">
            <v>35582</v>
          </cell>
          <cell r="B29">
            <v>-2302.4900000000002</v>
          </cell>
          <cell r="C29">
            <v>-169.61</v>
          </cell>
          <cell r="D29">
            <v>936.24</v>
          </cell>
          <cell r="E29">
            <v>1105.8499999999999</v>
          </cell>
          <cell r="F29">
            <v>-106.76999999999992</v>
          </cell>
          <cell r="G29">
            <v>2284.6</v>
          </cell>
          <cell r="H29">
            <v>2391.36</v>
          </cell>
          <cell r="I29">
            <v>27.58</v>
          </cell>
          <cell r="J29">
            <v>-2273.33</v>
          </cell>
          <cell r="K29">
            <v>3617.37</v>
          </cell>
          <cell r="L29">
            <v>5890.68</v>
          </cell>
          <cell r="M29">
            <v>219.61</v>
          </cell>
          <cell r="R29">
            <v>-400.55000000000018</v>
          </cell>
        </row>
        <row r="30">
          <cell r="A30">
            <v>35612</v>
          </cell>
          <cell r="B30">
            <v>-2170.4700000000003</v>
          </cell>
          <cell r="C30">
            <v>-216.10000000000002</v>
          </cell>
          <cell r="D30">
            <v>921.77</v>
          </cell>
          <cell r="E30">
            <v>1137.8699999999999</v>
          </cell>
          <cell r="F30">
            <v>-637.77</v>
          </cell>
          <cell r="G30">
            <v>2912.44</v>
          </cell>
          <cell r="H30">
            <v>3550.19</v>
          </cell>
          <cell r="I30">
            <v>16.479999999999997</v>
          </cell>
          <cell r="J30">
            <v>-1527.11</v>
          </cell>
          <cell r="K30">
            <v>4737.29</v>
          </cell>
          <cell r="L30">
            <v>6264.38</v>
          </cell>
          <cell r="M30">
            <v>194</v>
          </cell>
          <cell r="R30">
            <v>-251.97000000000025</v>
          </cell>
        </row>
        <row r="31">
          <cell r="A31">
            <v>35643</v>
          </cell>
          <cell r="B31">
            <v>-1697.4800000000002</v>
          </cell>
          <cell r="C31">
            <v>-297.36</v>
          </cell>
          <cell r="D31">
            <v>974.41</v>
          </cell>
          <cell r="E31">
            <v>1271.78</v>
          </cell>
          <cell r="F31">
            <v>240.63</v>
          </cell>
          <cell r="G31">
            <v>3834.65</v>
          </cell>
          <cell r="H31">
            <v>3593.9900000000002</v>
          </cell>
          <cell r="I31">
            <v>17.919999999999998</v>
          </cell>
          <cell r="J31">
            <v>-1996.98</v>
          </cell>
          <cell r="K31">
            <v>4158.2700000000004</v>
          </cell>
          <cell r="L31">
            <v>6155.2300000000005</v>
          </cell>
          <cell r="M31">
            <v>338.28</v>
          </cell>
          <cell r="R31">
            <v>133.03999999999974</v>
          </cell>
        </row>
        <row r="32">
          <cell r="A32">
            <v>35674</v>
          </cell>
          <cell r="B32">
            <v>-2187.8100000000004</v>
          </cell>
          <cell r="C32">
            <v>-154.58000000000001</v>
          </cell>
          <cell r="D32">
            <v>1213.44</v>
          </cell>
          <cell r="E32">
            <v>1368.03</v>
          </cell>
          <cell r="F32">
            <v>-607.65</v>
          </cell>
          <cell r="G32">
            <v>5556.2</v>
          </cell>
          <cell r="H32">
            <v>6163.82</v>
          </cell>
          <cell r="I32">
            <v>13.469999999999999</v>
          </cell>
          <cell r="J32">
            <v>-1272.26</v>
          </cell>
          <cell r="K32">
            <v>7168.5500000000011</v>
          </cell>
          <cell r="L32">
            <v>8440.7900000000009</v>
          </cell>
          <cell r="M32">
            <v>-166.82000000000005</v>
          </cell>
          <cell r="R32">
            <v>268.90999999999985</v>
          </cell>
        </row>
        <row r="33">
          <cell r="A33">
            <v>35704</v>
          </cell>
          <cell r="B33">
            <v>-2746.8200000000006</v>
          </cell>
          <cell r="C33">
            <v>-649.16999999999996</v>
          </cell>
          <cell r="D33">
            <v>1294.26</v>
          </cell>
          <cell r="E33">
            <v>1943.44</v>
          </cell>
          <cell r="F33">
            <v>1734.69</v>
          </cell>
          <cell r="G33">
            <v>6619.76</v>
          </cell>
          <cell r="H33">
            <v>4885.04</v>
          </cell>
          <cell r="I33">
            <v>18.049999999999997</v>
          </cell>
          <cell r="J33">
            <v>-4016.7</v>
          </cell>
          <cell r="K33">
            <v>4910.5100000000011</v>
          </cell>
          <cell r="L33">
            <v>8927.2000000000007</v>
          </cell>
          <cell r="M33">
            <v>166.28999999999996</v>
          </cell>
          <cell r="R33">
            <v>326.88999999999942</v>
          </cell>
        </row>
        <row r="34">
          <cell r="A34">
            <v>35735</v>
          </cell>
          <cell r="B34">
            <v>-2595.0800000000008</v>
          </cell>
          <cell r="C34">
            <v>-643.09999999999991</v>
          </cell>
          <cell r="D34">
            <v>1394.29</v>
          </cell>
          <cell r="E34">
            <v>2037.4</v>
          </cell>
          <cell r="F34">
            <v>905.72</v>
          </cell>
          <cell r="G34">
            <v>7038.1500000000005</v>
          </cell>
          <cell r="H34">
            <v>6132.4</v>
          </cell>
          <cell r="I34">
            <v>6.3499999999999979</v>
          </cell>
          <cell r="J34">
            <v>-4085.4199999999996</v>
          </cell>
          <cell r="K34">
            <v>6126.1200000000008</v>
          </cell>
          <cell r="L34">
            <v>10211.52</v>
          </cell>
          <cell r="M34">
            <v>1221.3399999999999</v>
          </cell>
          <cell r="R34">
            <v>478.55999999999904</v>
          </cell>
        </row>
        <row r="35">
          <cell r="A35">
            <v>35765</v>
          </cell>
          <cell r="B35">
            <v>-3268.690000000001</v>
          </cell>
          <cell r="C35">
            <v>-83.959999999999923</v>
          </cell>
          <cell r="D35">
            <v>2084.5</v>
          </cell>
          <cell r="E35">
            <v>2168.48</v>
          </cell>
          <cell r="F35">
            <v>-615.32999999999993</v>
          </cell>
          <cell r="G35">
            <v>6392.380000000001</v>
          </cell>
          <cell r="H35">
            <v>7007.67</v>
          </cell>
          <cell r="I35">
            <v>19.769999999999996</v>
          </cell>
          <cell r="J35">
            <v>-3686.8199999999997</v>
          </cell>
          <cell r="K35">
            <v>6310.7000000000007</v>
          </cell>
          <cell r="L35">
            <v>9997.5</v>
          </cell>
          <cell r="M35">
            <v>1097.6199999999999</v>
          </cell>
          <cell r="R35">
            <v>474.35999999999876</v>
          </cell>
        </row>
        <row r="36">
          <cell r="A36">
            <v>35796</v>
          </cell>
          <cell r="B36">
            <v>-227.94</v>
          </cell>
          <cell r="C36">
            <v>-83.23</v>
          </cell>
          <cell r="D36">
            <v>240.3</v>
          </cell>
          <cell r="E36">
            <v>323.52999999999997</v>
          </cell>
          <cell r="F36">
            <v>838.35</v>
          </cell>
          <cell r="G36">
            <v>1008.27</v>
          </cell>
          <cell r="H36">
            <v>169.93</v>
          </cell>
          <cell r="I36">
            <v>0.49</v>
          </cell>
          <cell r="J36">
            <v>-568.65</v>
          </cell>
          <cell r="K36">
            <v>-776.95</v>
          </cell>
          <cell r="L36">
            <v>-208.3</v>
          </cell>
          <cell r="M36">
            <v>-414.9</v>
          </cell>
          <cell r="R36">
            <v>123.69</v>
          </cell>
        </row>
        <row r="37">
          <cell r="A37">
            <v>35827</v>
          </cell>
          <cell r="B37">
            <v>-1133.6099999999999</v>
          </cell>
          <cell r="C37">
            <v>-29.430000000000007</v>
          </cell>
          <cell r="D37">
            <v>366.17</v>
          </cell>
          <cell r="E37">
            <v>395.60999999999996</v>
          </cell>
          <cell r="F37">
            <v>995.42000000000007</v>
          </cell>
          <cell r="G37">
            <v>2262.65</v>
          </cell>
          <cell r="H37">
            <v>1267.24</v>
          </cell>
          <cell r="I37">
            <v>22.43</v>
          </cell>
          <cell r="J37">
            <v>-2136.46</v>
          </cell>
          <cell r="K37">
            <v>-241.54000000000008</v>
          </cell>
          <cell r="L37">
            <v>1894.9199999999998</v>
          </cell>
          <cell r="M37">
            <v>14.439999999999998</v>
          </cell>
          <cell r="R37">
            <v>-28.529999999999973</v>
          </cell>
        </row>
        <row r="38">
          <cell r="A38">
            <v>35855</v>
          </cell>
          <cell r="B38">
            <v>-1404.02</v>
          </cell>
          <cell r="C38">
            <v>323.76</v>
          </cell>
          <cell r="D38">
            <v>913.11000000000013</v>
          </cell>
          <cell r="E38">
            <v>589.3599999999999</v>
          </cell>
          <cell r="F38">
            <v>871.63000000000011</v>
          </cell>
          <cell r="G38">
            <v>2639.54</v>
          </cell>
          <cell r="H38">
            <v>1767.92</v>
          </cell>
          <cell r="I38">
            <v>1.6400000000000006</v>
          </cell>
          <cell r="J38">
            <v>-2602.2600000000002</v>
          </cell>
          <cell r="K38">
            <v>1366.17</v>
          </cell>
          <cell r="L38">
            <v>3968.4300000000003</v>
          </cell>
          <cell r="M38">
            <v>1.2199999999999971</v>
          </cell>
          <cell r="R38">
            <v>289.90000000000009</v>
          </cell>
        </row>
        <row r="39">
          <cell r="A39">
            <v>35886</v>
          </cell>
          <cell r="B39">
            <v>-2350.14</v>
          </cell>
          <cell r="C39">
            <v>373.11</v>
          </cell>
          <cell r="D39">
            <v>1011.4000000000001</v>
          </cell>
          <cell r="E39">
            <v>638.29999999999995</v>
          </cell>
          <cell r="F39">
            <v>1970.5400000000002</v>
          </cell>
          <cell r="G39">
            <v>3500.55</v>
          </cell>
          <cell r="H39">
            <v>1530.02</v>
          </cell>
          <cell r="I39">
            <v>-34.07</v>
          </cell>
          <cell r="J39">
            <v>-4354.13</v>
          </cell>
          <cell r="K39">
            <v>726.57</v>
          </cell>
          <cell r="L39">
            <v>5080.6900000000005</v>
          </cell>
          <cell r="M39">
            <v>-305.58000000000004</v>
          </cell>
          <cell r="R39">
            <v>61.680000000000291</v>
          </cell>
        </row>
        <row r="40">
          <cell r="A40">
            <v>35916</v>
          </cell>
          <cell r="B40">
            <v>-3283.45</v>
          </cell>
          <cell r="C40">
            <v>414.43</v>
          </cell>
          <cell r="D40">
            <v>1148.1000000000001</v>
          </cell>
          <cell r="E40">
            <v>733.67</v>
          </cell>
          <cell r="F40">
            <v>2570.2000000000003</v>
          </cell>
          <cell r="G40">
            <v>3630.77</v>
          </cell>
          <cell r="H40">
            <v>1060.58</v>
          </cell>
          <cell r="I40">
            <v>-48.32</v>
          </cell>
          <cell r="J40">
            <v>-6055.39</v>
          </cell>
          <cell r="K40">
            <v>-950.43</v>
          </cell>
          <cell r="L40">
            <v>5104.9600000000009</v>
          </cell>
          <cell r="M40">
            <v>-164.37000000000003</v>
          </cell>
          <cell r="R40">
            <v>-190.15999999999985</v>
          </cell>
        </row>
        <row r="41">
          <cell r="A41">
            <v>35947</v>
          </cell>
          <cell r="B41">
            <v>-3946.46</v>
          </cell>
          <cell r="C41">
            <v>1413.48</v>
          </cell>
          <cell r="D41">
            <v>2645.67</v>
          </cell>
          <cell r="E41">
            <v>1232.19</v>
          </cell>
          <cell r="F41">
            <v>2116.4800000000005</v>
          </cell>
          <cell r="G41">
            <v>3787.01</v>
          </cell>
          <cell r="H41">
            <v>1670.54</v>
          </cell>
          <cell r="I41">
            <v>-37.81</v>
          </cell>
          <cell r="J41">
            <v>-7514.31</v>
          </cell>
          <cell r="K41">
            <v>-1075.0999999999999</v>
          </cell>
          <cell r="L41">
            <v>6439.2100000000009</v>
          </cell>
          <cell r="M41">
            <v>75.69999999999996</v>
          </cell>
          <cell r="R41">
            <v>-167.07999999999993</v>
          </cell>
        </row>
        <row r="42">
          <cell r="A42">
            <v>35977</v>
          </cell>
          <cell r="B42">
            <v>-3346.05</v>
          </cell>
          <cell r="C42">
            <v>-151.83999999999992</v>
          </cell>
          <cell r="D42">
            <v>3409.36</v>
          </cell>
          <cell r="E42">
            <v>3561.2000000000003</v>
          </cell>
          <cell r="F42">
            <v>1000.3000000000004</v>
          </cell>
          <cell r="G42">
            <v>4167.29</v>
          </cell>
          <cell r="H42">
            <v>3167.01</v>
          </cell>
          <cell r="I42">
            <v>-53.72</v>
          </cell>
          <cell r="J42">
            <v>-4751.22</v>
          </cell>
          <cell r="K42">
            <v>646.18000000000006</v>
          </cell>
          <cell r="L42">
            <v>5397.3900000000012</v>
          </cell>
          <cell r="M42">
            <v>610.42999999999995</v>
          </cell>
          <cell r="R42">
            <v>171.71000000000004</v>
          </cell>
        </row>
        <row r="43">
          <cell r="A43">
            <v>36008</v>
          </cell>
          <cell r="B43">
            <v>-3269.1400000000003</v>
          </cell>
          <cell r="C43">
            <v>49.240000000000094</v>
          </cell>
          <cell r="D43">
            <v>3732.2400000000002</v>
          </cell>
          <cell r="E43">
            <v>3683.0000000000005</v>
          </cell>
          <cell r="F43">
            <v>-131.24999999999955</v>
          </cell>
          <cell r="G43">
            <v>3989.44</v>
          </cell>
          <cell r="H43">
            <v>4120.71</v>
          </cell>
          <cell r="I43">
            <v>-42.839999999999996</v>
          </cell>
          <cell r="J43">
            <v>-3980.53</v>
          </cell>
          <cell r="K43">
            <v>2423.69</v>
          </cell>
          <cell r="L43">
            <v>6404.2100000000009</v>
          </cell>
          <cell r="M43">
            <v>836.24</v>
          </cell>
          <cell r="R43">
            <v>372.94999999999982</v>
          </cell>
        </row>
        <row r="44">
          <cell r="A44">
            <v>36039</v>
          </cell>
          <cell r="B44">
            <v>-3608.1200000000003</v>
          </cell>
          <cell r="C44">
            <v>307.92000000000007</v>
          </cell>
          <cell r="D44">
            <v>4069</v>
          </cell>
          <cell r="E44">
            <v>3761.0800000000004</v>
          </cell>
          <cell r="F44">
            <v>169.24000000000046</v>
          </cell>
          <cell r="G44">
            <v>4693.66</v>
          </cell>
          <cell r="H44">
            <v>4524.4400000000005</v>
          </cell>
          <cell r="I44">
            <v>-48.069999999999993</v>
          </cell>
          <cell r="J44">
            <v>-4761.8500000000004</v>
          </cell>
          <cell r="K44">
            <v>6121.4500000000007</v>
          </cell>
          <cell r="L44">
            <v>10883.300000000001</v>
          </cell>
          <cell r="M44">
            <v>724.64</v>
          </cell>
          <cell r="R44">
            <v>688.4699999999998</v>
          </cell>
        </row>
        <row r="45">
          <cell r="A45">
            <v>36069</v>
          </cell>
          <cell r="B45">
            <v>-4005.3600000000006</v>
          </cell>
          <cell r="C45">
            <v>520.13000000000011</v>
          </cell>
          <cell r="D45">
            <v>5437.34</v>
          </cell>
          <cell r="E45">
            <v>4917.2100000000009</v>
          </cell>
          <cell r="F45">
            <v>1250.9000000000005</v>
          </cell>
          <cell r="G45">
            <v>5599.5</v>
          </cell>
          <cell r="H45">
            <v>4348.6200000000008</v>
          </cell>
          <cell r="I45">
            <v>-74.78</v>
          </cell>
          <cell r="J45">
            <v>-6194.84</v>
          </cell>
          <cell r="K45">
            <v>6708.2400000000007</v>
          </cell>
          <cell r="L45">
            <v>12903.080000000002</v>
          </cell>
          <cell r="M45">
            <v>493.22</v>
          </cell>
          <cell r="R45">
            <v>613</v>
          </cell>
        </row>
        <row r="46">
          <cell r="A46">
            <v>36100</v>
          </cell>
          <cell r="B46">
            <v>-4492.93</v>
          </cell>
          <cell r="C46">
            <v>936.86000000000013</v>
          </cell>
          <cell r="D46">
            <v>5950.08</v>
          </cell>
          <cell r="E46">
            <v>5013.2200000000012</v>
          </cell>
          <cell r="F46">
            <v>202.92000000000053</v>
          </cell>
          <cell r="G46">
            <v>5284.32</v>
          </cell>
          <cell r="H46">
            <v>5081.420000000001</v>
          </cell>
          <cell r="I46">
            <v>-97.08</v>
          </cell>
          <cell r="J46">
            <v>-6355.35</v>
          </cell>
          <cell r="K46">
            <v>7372.89</v>
          </cell>
          <cell r="L46">
            <v>13728.240000000002</v>
          </cell>
          <cell r="M46">
            <v>819.7</v>
          </cell>
          <cell r="R46">
            <v>606.84000000000015</v>
          </cell>
        </row>
        <row r="47">
          <cell r="A47">
            <v>36130</v>
          </cell>
          <cell r="B47">
            <v>-5704.52</v>
          </cell>
          <cell r="C47">
            <v>1105.9900000000002</v>
          </cell>
          <cell r="D47">
            <v>6345.0599999999995</v>
          </cell>
          <cell r="E47">
            <v>5239.0700000000015</v>
          </cell>
          <cell r="F47">
            <v>177.86000000000053</v>
          </cell>
          <cell r="G47">
            <v>5233.4299999999994</v>
          </cell>
          <cell r="H47">
            <v>5055.5900000000011</v>
          </cell>
          <cell r="I47">
            <v>-115.18</v>
          </cell>
          <cell r="J47">
            <v>-7351.67</v>
          </cell>
          <cell r="K47">
            <v>6077.1100000000006</v>
          </cell>
          <cell r="L47">
            <v>13428.770000000002</v>
          </cell>
          <cell r="M47">
            <v>478.46000000000004</v>
          </cell>
          <cell r="R47">
            <v>340.73999999999978</v>
          </cell>
        </row>
        <row r="48">
          <cell r="A48">
            <v>36161</v>
          </cell>
          <cell r="B48">
            <v>-281.79000000000002</v>
          </cell>
          <cell r="C48">
            <v>-124.76</v>
          </cell>
          <cell r="D48">
            <v>66.64</v>
          </cell>
          <cell r="E48">
            <v>191.4</v>
          </cell>
          <cell r="F48">
            <v>863.51</v>
          </cell>
          <cell r="G48">
            <v>1464.37</v>
          </cell>
          <cell r="H48">
            <v>600.86</v>
          </cell>
          <cell r="I48">
            <v>-28.65</v>
          </cell>
          <cell r="J48">
            <v>-558.21</v>
          </cell>
          <cell r="K48">
            <v>-1348.8</v>
          </cell>
          <cell r="L48">
            <v>-790.59</v>
          </cell>
          <cell r="M48">
            <v>-433.67</v>
          </cell>
          <cell r="R48">
            <v>-144.01000000000002</v>
          </cell>
        </row>
        <row r="49">
          <cell r="A49">
            <v>36192</v>
          </cell>
          <cell r="B49">
            <v>-1346.6499999999999</v>
          </cell>
          <cell r="C49">
            <v>-117.79</v>
          </cell>
          <cell r="D49">
            <v>42.57</v>
          </cell>
          <cell r="E49">
            <v>160.36000000000001</v>
          </cell>
          <cell r="F49">
            <v>3202.9399999999996</v>
          </cell>
          <cell r="G49">
            <v>3453.3199999999997</v>
          </cell>
          <cell r="H49">
            <v>250.38</v>
          </cell>
          <cell r="I49">
            <v>-4.7899999999999991</v>
          </cell>
          <cell r="J49">
            <v>-3905.7200000000003</v>
          </cell>
          <cell r="K49">
            <v>-2945.56</v>
          </cell>
          <cell r="L49">
            <v>960.16</v>
          </cell>
          <cell r="M49">
            <v>-521.29</v>
          </cell>
          <cell r="R49">
            <v>-351.7299999999999</v>
          </cell>
        </row>
        <row r="50">
          <cell r="A50">
            <v>36220</v>
          </cell>
          <cell r="B50">
            <v>-2380.66</v>
          </cell>
          <cell r="C50">
            <v>-1758.81</v>
          </cell>
          <cell r="D50">
            <v>-1488.51</v>
          </cell>
          <cell r="E50">
            <v>270.3</v>
          </cell>
          <cell r="F50">
            <v>4839.3599999999997</v>
          </cell>
          <cell r="G50">
            <v>4851.7699999999995</v>
          </cell>
          <cell r="H50">
            <v>12.409999999999997</v>
          </cell>
          <cell r="I50">
            <v>6.2200000000000006</v>
          </cell>
          <cell r="J50">
            <v>-5083.5</v>
          </cell>
          <cell r="K50">
            <v>-1176.8699999999999</v>
          </cell>
          <cell r="L50">
            <v>3906.62</v>
          </cell>
          <cell r="M50">
            <v>-383.92999999999995</v>
          </cell>
          <cell r="R50">
            <v>-322.08999999999969</v>
          </cell>
        </row>
        <row r="51">
          <cell r="A51">
            <v>36251</v>
          </cell>
          <cell r="B51">
            <v>-2914.7</v>
          </cell>
          <cell r="C51">
            <v>-210.15999999999985</v>
          </cell>
          <cell r="D51">
            <v>160.66000000000008</v>
          </cell>
          <cell r="E51">
            <v>370.82</v>
          </cell>
          <cell r="F51">
            <v>1773.2799999999997</v>
          </cell>
          <cell r="G51">
            <v>3269.7499999999995</v>
          </cell>
          <cell r="H51">
            <v>1496.47</v>
          </cell>
          <cell r="I51">
            <v>-29.130000000000003</v>
          </cell>
          <cell r="J51">
            <v>-4144</v>
          </cell>
          <cell r="K51">
            <v>-2243.83</v>
          </cell>
          <cell r="L51">
            <v>1900.1599999999999</v>
          </cell>
          <cell r="M51">
            <v>-304.68999999999994</v>
          </cell>
          <cell r="R51">
            <v>-36.159999999999854</v>
          </cell>
        </row>
        <row r="52">
          <cell r="A52">
            <v>36281</v>
          </cell>
          <cell r="B52">
            <v>-3433.66</v>
          </cell>
          <cell r="C52">
            <v>-532.64999999999986</v>
          </cell>
          <cell r="D52">
            <v>-657.82999999999993</v>
          </cell>
          <cell r="E52">
            <v>-125.18</v>
          </cell>
          <cell r="F52">
            <v>2067.12</v>
          </cell>
          <cell r="G52">
            <v>3413.0099999999993</v>
          </cell>
          <cell r="H52">
            <v>1345.89</v>
          </cell>
          <cell r="I52">
            <v>-40.83</v>
          </cell>
          <cell r="J52">
            <v>-5190.43</v>
          </cell>
          <cell r="K52">
            <v>-1800.46</v>
          </cell>
          <cell r="L52">
            <v>3389.96</v>
          </cell>
          <cell r="M52">
            <v>263.13000000000011</v>
          </cell>
          <cell r="R52">
            <v>-187.46000000000004</v>
          </cell>
        </row>
        <row r="53">
          <cell r="A53">
            <v>36312</v>
          </cell>
          <cell r="B53">
            <v>-4313.3899999999994</v>
          </cell>
          <cell r="C53">
            <v>-670.05999999999983</v>
          </cell>
          <cell r="D53">
            <v>-525.69999999999993</v>
          </cell>
          <cell r="E53">
            <v>144.36000000000001</v>
          </cell>
          <cell r="F53">
            <v>2837.23</v>
          </cell>
          <cell r="G53">
            <v>5158.3099999999995</v>
          </cell>
          <cell r="H53">
            <v>2321.08</v>
          </cell>
          <cell r="I53">
            <v>-56.23</v>
          </cell>
          <cell r="J53">
            <v>-6547.5300000000007</v>
          </cell>
          <cell r="K53">
            <v>-1142.04</v>
          </cell>
          <cell r="L53">
            <v>5405.48</v>
          </cell>
          <cell r="M53">
            <v>123.2000000000001</v>
          </cell>
          <cell r="R53">
            <v>-102.46999999999935</v>
          </cell>
        </row>
        <row r="54">
          <cell r="A54">
            <v>36342</v>
          </cell>
          <cell r="B54">
            <v>-4774.4299999999994</v>
          </cell>
          <cell r="C54">
            <v>557.44000000000017</v>
          </cell>
          <cell r="D54">
            <v>556.49000000000012</v>
          </cell>
          <cell r="E54">
            <v>-0.94999999999998863</v>
          </cell>
          <cell r="F54">
            <v>2475.87</v>
          </cell>
          <cell r="G54">
            <v>5222.0099999999993</v>
          </cell>
          <cell r="H54">
            <v>2746.14</v>
          </cell>
          <cell r="I54">
            <v>-32.699999999999996</v>
          </cell>
          <cell r="J54">
            <v>-7848.51</v>
          </cell>
          <cell r="K54">
            <v>-1828.82</v>
          </cell>
          <cell r="L54">
            <v>6019.6799999999994</v>
          </cell>
          <cell r="M54">
            <v>73.470000000000113</v>
          </cell>
          <cell r="R54">
            <v>-326.31999999999971</v>
          </cell>
        </row>
        <row r="55">
          <cell r="A55">
            <v>36373</v>
          </cell>
          <cell r="B55">
            <v>-4750.1799999999994</v>
          </cell>
          <cell r="C55">
            <v>1127.0200000000002</v>
          </cell>
          <cell r="D55">
            <v>1332.54</v>
          </cell>
          <cell r="E55">
            <v>205.52</v>
          </cell>
          <cell r="F55">
            <v>684.58999999999992</v>
          </cell>
          <cell r="G55">
            <v>5154.8799999999992</v>
          </cell>
          <cell r="H55">
            <v>4470.29</v>
          </cell>
          <cell r="I55">
            <v>-68.75</v>
          </cell>
          <cell r="J55">
            <v>-6624.66</v>
          </cell>
          <cell r="K55">
            <v>-56.089999999999918</v>
          </cell>
          <cell r="L55">
            <v>6568.5599999999995</v>
          </cell>
          <cell r="M55">
            <v>131.63000000000011</v>
          </cell>
          <cell r="R55">
            <v>-194.11999999999989</v>
          </cell>
        </row>
        <row r="56">
          <cell r="A56">
            <v>36404</v>
          </cell>
          <cell r="B56">
            <v>-5942.1699999999992</v>
          </cell>
          <cell r="C56">
            <v>1445.4800000000002</v>
          </cell>
          <cell r="D56">
            <v>1504.61</v>
          </cell>
          <cell r="E56">
            <v>59.130000000000024</v>
          </cell>
          <cell r="F56">
            <v>-715.21</v>
          </cell>
          <cell r="G56">
            <v>5982.3099999999995</v>
          </cell>
          <cell r="H56">
            <v>6697.52</v>
          </cell>
          <cell r="I56">
            <v>-83.23</v>
          </cell>
          <cell r="J56">
            <v>-6860.3899999999994</v>
          </cell>
          <cell r="K56">
            <v>1063.8600000000001</v>
          </cell>
          <cell r="L56">
            <v>7924.24</v>
          </cell>
          <cell r="M56">
            <v>271.19000000000011</v>
          </cell>
          <cell r="R56">
            <v>-454.40999999999985</v>
          </cell>
        </row>
        <row r="57">
          <cell r="A57">
            <v>36434</v>
          </cell>
          <cell r="B57">
            <v>-5991.6999999999989</v>
          </cell>
          <cell r="C57">
            <v>1274.4300000000003</v>
          </cell>
          <cell r="D57">
            <v>2056.12</v>
          </cell>
          <cell r="E57">
            <v>781.7</v>
          </cell>
          <cell r="F57">
            <v>-1807.58</v>
          </cell>
          <cell r="G57">
            <v>5995.9299999999994</v>
          </cell>
          <cell r="H57">
            <v>7803.51</v>
          </cell>
          <cell r="I57">
            <v>-87.56</v>
          </cell>
          <cell r="J57">
            <v>-5713.9</v>
          </cell>
          <cell r="K57">
            <v>1414.3700000000001</v>
          </cell>
          <cell r="L57">
            <v>7128.25</v>
          </cell>
          <cell r="M57">
            <v>342.93000000000012</v>
          </cell>
          <cell r="R57">
            <v>-259.96999999999935</v>
          </cell>
        </row>
        <row r="58">
          <cell r="A58">
            <v>36465</v>
          </cell>
          <cell r="B58">
            <v>-7256.6299999999992</v>
          </cell>
          <cell r="C58">
            <v>1597.7600000000002</v>
          </cell>
          <cell r="D58">
            <v>2243.8599999999997</v>
          </cell>
          <cell r="E58">
            <v>646.1</v>
          </cell>
          <cell r="F58">
            <v>-3425.3199999999997</v>
          </cell>
          <cell r="G58">
            <v>5578.03</v>
          </cell>
          <cell r="H58">
            <v>9003.35</v>
          </cell>
          <cell r="I58">
            <v>-173.65</v>
          </cell>
          <cell r="J58">
            <v>-5747.62</v>
          </cell>
          <cell r="K58">
            <v>3102.6800000000003</v>
          </cell>
          <cell r="L58">
            <v>8850.2800000000007</v>
          </cell>
          <cell r="M58">
            <v>492.21000000000015</v>
          </cell>
          <cell r="R58">
            <v>-251.11999999999989</v>
          </cell>
        </row>
        <row r="59">
          <cell r="A59">
            <v>36495</v>
          </cell>
          <cell r="B59">
            <v>-8145.1599999999989</v>
          </cell>
          <cell r="C59">
            <v>1938.0800000000002</v>
          </cell>
          <cell r="D59">
            <v>2633.08</v>
          </cell>
          <cell r="E59">
            <v>695</v>
          </cell>
          <cell r="F59">
            <v>-3321.0899999999997</v>
          </cell>
          <cell r="G59">
            <v>6081.7</v>
          </cell>
          <cell r="H59">
            <v>9402.7900000000009</v>
          </cell>
          <cell r="I59">
            <v>-189.12</v>
          </cell>
          <cell r="J59">
            <v>-6864.9699999999993</v>
          </cell>
          <cell r="K59">
            <v>743.38000000000011</v>
          </cell>
          <cell r="L59">
            <v>7608.3300000000008</v>
          </cell>
          <cell r="M59">
            <v>291.96000000000015</v>
          </cell>
          <cell r="R59">
            <v>-105.38999999999942</v>
          </cell>
        </row>
        <row r="60">
          <cell r="A60">
            <v>36526</v>
          </cell>
          <cell r="B60">
            <v>-1040.04</v>
          </cell>
          <cell r="C60">
            <v>964.66</v>
          </cell>
          <cell r="D60">
            <v>1071.44</v>
          </cell>
          <cell r="E60">
            <v>106.78</v>
          </cell>
          <cell r="F60">
            <v>-175.68</v>
          </cell>
          <cell r="G60">
            <v>607.07000000000005</v>
          </cell>
          <cell r="H60">
            <v>782.75</v>
          </cell>
          <cell r="I60">
            <v>-14.08</v>
          </cell>
          <cell r="J60">
            <v>-2042</v>
          </cell>
          <cell r="K60">
            <v>-1860.24</v>
          </cell>
          <cell r="L60">
            <v>181.76</v>
          </cell>
          <cell r="M60">
            <v>227.05</v>
          </cell>
          <cell r="R60">
            <v>-59.75</v>
          </cell>
        </row>
        <row r="61">
          <cell r="A61">
            <v>36557</v>
          </cell>
          <cell r="B61">
            <v>-2481.27</v>
          </cell>
          <cell r="C61">
            <v>1103.81</v>
          </cell>
          <cell r="D61">
            <v>1480.43</v>
          </cell>
          <cell r="E61">
            <v>376.62</v>
          </cell>
          <cell r="F61">
            <v>-1305.27</v>
          </cell>
          <cell r="G61">
            <v>867.1400000000001</v>
          </cell>
          <cell r="H61">
            <v>2172.41</v>
          </cell>
          <cell r="I61">
            <v>-66.41</v>
          </cell>
          <cell r="J61">
            <v>-2480.2600000000002</v>
          </cell>
          <cell r="K61">
            <v>3231.5200000000004</v>
          </cell>
          <cell r="L61">
            <v>5711.7800000000007</v>
          </cell>
          <cell r="M61">
            <v>266.85000000000002</v>
          </cell>
          <cell r="R61">
            <v>-315.63999999999987</v>
          </cell>
        </row>
        <row r="62">
          <cell r="A62">
            <v>36586</v>
          </cell>
          <cell r="B62">
            <v>-4076.35</v>
          </cell>
          <cell r="C62">
            <v>1348.1999999999998</v>
          </cell>
          <cell r="D62">
            <v>4205.97</v>
          </cell>
          <cell r="E62">
            <v>2857.7599999999998</v>
          </cell>
          <cell r="F62">
            <v>-2030.02</v>
          </cell>
          <cell r="G62">
            <v>846.83000000000015</v>
          </cell>
          <cell r="H62">
            <v>2876.85</v>
          </cell>
          <cell r="I62">
            <v>-165.64999999999998</v>
          </cell>
          <cell r="J62">
            <v>-3295.8900000000003</v>
          </cell>
          <cell r="K62">
            <v>4611.5200000000004</v>
          </cell>
          <cell r="L62">
            <v>7907.4000000000005</v>
          </cell>
          <cell r="M62">
            <v>67.000000000000028</v>
          </cell>
          <cell r="R62">
            <v>-446.42999999999984</v>
          </cell>
        </row>
        <row r="63">
          <cell r="A63">
            <v>36617</v>
          </cell>
          <cell r="B63">
            <v>-5348.35</v>
          </cell>
          <cell r="C63">
            <v>822.57999999999981</v>
          </cell>
          <cell r="D63">
            <v>4210.0600000000004</v>
          </cell>
          <cell r="E63">
            <v>3387.47</v>
          </cell>
          <cell r="F63">
            <v>-1431.54</v>
          </cell>
          <cell r="G63">
            <v>708.59000000000015</v>
          </cell>
          <cell r="H63">
            <v>2140.13</v>
          </cell>
          <cell r="I63">
            <v>-211.32999999999998</v>
          </cell>
          <cell r="J63">
            <v>-4607.1200000000008</v>
          </cell>
          <cell r="K63">
            <v>3464.3300000000004</v>
          </cell>
          <cell r="L63">
            <v>8071.4500000000007</v>
          </cell>
          <cell r="M63">
            <v>79.050000000000026</v>
          </cell>
          <cell r="R63">
            <v>-655.28000000000065</v>
          </cell>
        </row>
        <row r="64">
          <cell r="A64">
            <v>36647</v>
          </cell>
          <cell r="B64">
            <v>-6898.1500000000005</v>
          </cell>
          <cell r="C64">
            <v>937.0899999999998</v>
          </cell>
          <cell r="D64">
            <v>4576.59</v>
          </cell>
          <cell r="E64">
            <v>3639.4799999999996</v>
          </cell>
          <cell r="F64">
            <v>-795.03</v>
          </cell>
          <cell r="G64">
            <v>1177.93</v>
          </cell>
          <cell r="H64">
            <v>1972.96</v>
          </cell>
          <cell r="I64">
            <v>-261.46999999999997</v>
          </cell>
          <cell r="J64">
            <v>-6789.26</v>
          </cell>
          <cell r="K64">
            <v>6643.630000000001</v>
          </cell>
          <cell r="L64">
            <v>13432.880000000001</v>
          </cell>
          <cell r="M64">
            <v>10.500000000000028</v>
          </cell>
          <cell r="R64">
            <v>-812.3700000000008</v>
          </cell>
        </row>
        <row r="65">
          <cell r="A65">
            <v>36678</v>
          </cell>
          <cell r="B65">
            <v>-8378.5</v>
          </cell>
          <cell r="C65">
            <v>755.28999999999974</v>
          </cell>
          <cell r="D65">
            <v>5694.7300000000005</v>
          </cell>
          <cell r="E65">
            <v>4939.42</v>
          </cell>
          <cell r="F65">
            <v>-338.69</v>
          </cell>
          <cell r="G65">
            <v>1575.72</v>
          </cell>
          <cell r="H65">
            <v>1914.4</v>
          </cell>
          <cell r="I65">
            <v>-201.16999999999996</v>
          </cell>
          <cell r="J65">
            <v>-8421.59</v>
          </cell>
          <cell r="K65">
            <v>5759.1500000000015</v>
          </cell>
          <cell r="L65">
            <v>14180.730000000001</v>
          </cell>
          <cell r="M65">
            <v>-172.36999999999998</v>
          </cell>
          <cell r="R65">
            <v>-981.97000000000025</v>
          </cell>
        </row>
        <row r="66">
          <cell r="A66">
            <v>36708</v>
          </cell>
          <cell r="B66">
            <v>-8398.32</v>
          </cell>
          <cell r="C66">
            <v>-82.85000000000025</v>
          </cell>
          <cell r="D66">
            <v>5347.7000000000007</v>
          </cell>
          <cell r="E66">
            <v>5430.53</v>
          </cell>
          <cell r="F66">
            <v>-478.46000000000004</v>
          </cell>
          <cell r="G66">
            <v>2126.4700000000003</v>
          </cell>
          <cell r="H66">
            <v>2604.92</v>
          </cell>
          <cell r="I66">
            <v>-173.03999999999996</v>
          </cell>
          <cell r="J66">
            <v>-7613.27</v>
          </cell>
          <cell r="K66">
            <v>10586.160000000002</v>
          </cell>
          <cell r="L66">
            <v>18199.43</v>
          </cell>
          <cell r="M66">
            <v>-50.729999999999976</v>
          </cell>
          <cell r="R66">
            <v>-721.30999999999949</v>
          </cell>
        </row>
        <row r="67">
          <cell r="A67">
            <v>36739</v>
          </cell>
          <cell r="B67">
            <v>-9271.8799999999992</v>
          </cell>
          <cell r="C67">
            <v>-226.24000000000024</v>
          </cell>
          <cell r="D67">
            <v>5648.2300000000005</v>
          </cell>
          <cell r="E67">
            <v>5874.45</v>
          </cell>
          <cell r="F67">
            <v>463.09999999999991</v>
          </cell>
          <cell r="G67">
            <v>3664.3900000000003</v>
          </cell>
          <cell r="H67">
            <v>3201.27</v>
          </cell>
          <cell r="I67">
            <v>-222.67999999999995</v>
          </cell>
          <cell r="J67">
            <v>-9405.17</v>
          </cell>
          <cell r="K67">
            <v>5506.9600000000019</v>
          </cell>
          <cell r="L67">
            <v>14912.130000000001</v>
          </cell>
          <cell r="M67">
            <v>119.09000000000002</v>
          </cell>
          <cell r="R67">
            <v>-905.82999999999993</v>
          </cell>
        </row>
        <row r="68">
          <cell r="A68">
            <v>36770</v>
          </cell>
          <cell r="B68">
            <v>-9930.8799999999992</v>
          </cell>
          <cell r="C68">
            <v>-101.80000000000024</v>
          </cell>
          <cell r="D68">
            <v>6088.13</v>
          </cell>
          <cell r="E68">
            <v>6189.91</v>
          </cell>
          <cell r="F68">
            <v>1643.1699999999998</v>
          </cell>
          <cell r="G68">
            <v>3160.0000000000005</v>
          </cell>
          <cell r="H68">
            <v>1516.8</v>
          </cell>
          <cell r="I68">
            <v>-385.37999999999994</v>
          </cell>
          <cell r="J68">
            <v>-11167.66</v>
          </cell>
          <cell r="K68">
            <v>5321.6600000000017</v>
          </cell>
          <cell r="L68">
            <v>16489.310000000001</v>
          </cell>
          <cell r="M68">
            <v>80.760000000000019</v>
          </cell>
          <cell r="R68">
            <v>-909.32999999999993</v>
          </cell>
        </row>
        <row r="69">
          <cell r="A69">
            <v>36800</v>
          </cell>
          <cell r="B69">
            <v>-10524.05</v>
          </cell>
          <cell r="C69">
            <v>267.96999999999974</v>
          </cell>
          <cell r="D69">
            <v>6394.15</v>
          </cell>
          <cell r="E69">
            <v>6126.17</v>
          </cell>
          <cell r="F69">
            <v>460.4699999999998</v>
          </cell>
          <cell r="G69">
            <v>3691.7800000000007</v>
          </cell>
          <cell r="H69">
            <v>3231.2799999999997</v>
          </cell>
          <cell r="I69">
            <v>-376.96999999999991</v>
          </cell>
          <cell r="J69">
            <v>-10961.33</v>
          </cell>
          <cell r="K69">
            <v>6519.090000000002</v>
          </cell>
          <cell r="L69">
            <v>17480.41</v>
          </cell>
          <cell r="M69">
            <v>85.780000000000015</v>
          </cell>
          <cell r="R69">
            <v>-643.43000000000029</v>
          </cell>
        </row>
        <row r="70">
          <cell r="A70">
            <v>36831</v>
          </cell>
          <cell r="B70">
            <v>-11130.189999999999</v>
          </cell>
          <cell r="C70">
            <v>548.06999999999971</v>
          </cell>
          <cell r="D70">
            <v>7054.98</v>
          </cell>
          <cell r="E70">
            <v>6506.9</v>
          </cell>
          <cell r="F70">
            <v>1002.0599999999998</v>
          </cell>
          <cell r="G70">
            <v>4581.2500000000009</v>
          </cell>
          <cell r="H70">
            <v>3579.16</v>
          </cell>
          <cell r="I70">
            <v>-349.2399999999999</v>
          </cell>
          <cell r="J70">
            <v>-12331.11</v>
          </cell>
          <cell r="K70">
            <v>10782.460000000003</v>
          </cell>
          <cell r="L70">
            <v>23113.57</v>
          </cell>
          <cell r="M70">
            <v>0</v>
          </cell>
          <cell r="R70">
            <v>-368.40999999999985</v>
          </cell>
        </row>
        <row r="71">
          <cell r="A71">
            <v>36861</v>
          </cell>
          <cell r="B71">
            <v>-12466.71</v>
          </cell>
          <cell r="C71">
            <v>1610.8099999999997</v>
          </cell>
          <cell r="D71">
            <v>9411.9</v>
          </cell>
          <cell r="E71">
            <v>7801.08</v>
          </cell>
          <cell r="F71">
            <v>-281.83000000000027</v>
          </cell>
          <cell r="G71">
            <v>6692.630000000001</v>
          </cell>
          <cell r="H71">
            <v>6974.43</v>
          </cell>
          <cell r="I71">
            <v>-338.39999999999992</v>
          </cell>
          <cell r="J71">
            <v>-13862.400000000001</v>
          </cell>
          <cell r="K71">
            <v>11223.580000000004</v>
          </cell>
          <cell r="L71">
            <v>25085.989999999998</v>
          </cell>
          <cell r="M71">
            <v>405.09</v>
          </cell>
          <cell r="R71">
            <v>-359.79999999999927</v>
          </cell>
        </row>
        <row r="72">
          <cell r="A72">
            <v>36892</v>
          </cell>
          <cell r="B72">
            <v>-1232.46</v>
          </cell>
          <cell r="C72">
            <v>21.71</v>
          </cell>
          <cell r="D72">
            <v>506.14</v>
          </cell>
          <cell r="E72">
            <v>484.43</v>
          </cell>
          <cell r="F72">
            <v>-76.94</v>
          </cell>
          <cell r="G72">
            <v>440.49</v>
          </cell>
          <cell r="H72">
            <v>517.42999999999995</v>
          </cell>
          <cell r="I72">
            <v>-75.56</v>
          </cell>
          <cell r="J72">
            <v>-1224.24</v>
          </cell>
          <cell r="K72">
            <v>547.07000000000005</v>
          </cell>
          <cell r="L72">
            <v>1771.31</v>
          </cell>
          <cell r="M72">
            <v>122.56</v>
          </cell>
          <cell r="R72">
            <v>-156.03999999999996</v>
          </cell>
        </row>
        <row r="73">
          <cell r="A73">
            <v>36923</v>
          </cell>
          <cell r="B73">
            <v>-2399.17</v>
          </cell>
          <cell r="C73">
            <v>527.13</v>
          </cell>
          <cell r="D73">
            <v>1348.22</v>
          </cell>
          <cell r="E73">
            <v>821.09</v>
          </cell>
          <cell r="F73">
            <v>-2087.17</v>
          </cell>
          <cell r="G73">
            <v>1488.22</v>
          </cell>
          <cell r="H73">
            <v>3575.39</v>
          </cell>
          <cell r="I73">
            <v>-125.36</v>
          </cell>
          <cell r="J73">
            <v>-819.92000000000007</v>
          </cell>
          <cell r="K73">
            <v>3777.92</v>
          </cell>
          <cell r="L73">
            <v>4597.84</v>
          </cell>
          <cell r="M73">
            <v>106.15</v>
          </cell>
          <cell r="R73">
            <v>-210.17000000000007</v>
          </cell>
        </row>
        <row r="74">
          <cell r="A74">
            <v>36951</v>
          </cell>
          <cell r="B74">
            <v>-3001.58</v>
          </cell>
          <cell r="C74">
            <v>1135.03</v>
          </cell>
          <cell r="D74">
            <v>2182.87</v>
          </cell>
          <cell r="E74">
            <v>1047.8400000000001</v>
          </cell>
          <cell r="F74">
            <v>-2281.5</v>
          </cell>
          <cell r="G74">
            <v>2061.48</v>
          </cell>
          <cell r="H74">
            <v>4342.9799999999996</v>
          </cell>
          <cell r="I74">
            <v>-137.96</v>
          </cell>
          <cell r="J74">
            <v>-1669.3200000000002</v>
          </cell>
          <cell r="K74">
            <v>3310.11</v>
          </cell>
          <cell r="L74">
            <v>4979.43</v>
          </cell>
          <cell r="M74">
            <v>-47.819999999999993</v>
          </cell>
          <cell r="R74">
            <v>286.52999999999975</v>
          </cell>
        </row>
        <row r="75">
          <cell r="A75">
            <v>36982</v>
          </cell>
          <cell r="B75">
            <v>-4125.3999999999996</v>
          </cell>
          <cell r="C75">
            <v>777.39</v>
          </cell>
          <cell r="D75">
            <v>2026.8</v>
          </cell>
          <cell r="E75">
            <v>1249.4000000000001</v>
          </cell>
          <cell r="F75">
            <v>-1698.48</v>
          </cell>
          <cell r="G75">
            <v>3024.23</v>
          </cell>
          <cell r="H75">
            <v>4722.7199999999993</v>
          </cell>
          <cell r="I75">
            <v>-84.69</v>
          </cell>
          <cell r="J75">
            <v>-3064.7400000000002</v>
          </cell>
          <cell r="K75">
            <v>681.52</v>
          </cell>
          <cell r="L75">
            <v>3746.26</v>
          </cell>
          <cell r="M75">
            <v>-54.86999999999999</v>
          </cell>
          <cell r="R75">
            <v>539.59000000000015</v>
          </cell>
        </row>
        <row r="76">
          <cell r="A76">
            <v>37012</v>
          </cell>
          <cell r="B76">
            <v>-5781.3099999999995</v>
          </cell>
          <cell r="C76">
            <v>797.11</v>
          </cell>
          <cell r="D76">
            <v>2313.08</v>
          </cell>
          <cell r="E76">
            <v>1515.95</v>
          </cell>
          <cell r="F76">
            <v>-2346.89</v>
          </cell>
          <cell r="G76">
            <v>3391.78</v>
          </cell>
          <cell r="H76">
            <v>5738.6799999999994</v>
          </cell>
          <cell r="I76">
            <v>-206.22</v>
          </cell>
          <cell r="J76">
            <v>-3993.63</v>
          </cell>
          <cell r="K76">
            <v>3371.24</v>
          </cell>
          <cell r="L76">
            <v>7364.8700000000008</v>
          </cell>
          <cell r="M76">
            <v>-31.669999999999991</v>
          </cell>
          <cell r="R76">
            <v>506.03000000000065</v>
          </cell>
        </row>
        <row r="77">
          <cell r="A77">
            <v>37043</v>
          </cell>
          <cell r="B77">
            <v>-6933.5</v>
          </cell>
          <cell r="C77">
            <v>896.65</v>
          </cell>
          <cell r="D77">
            <v>5707.76</v>
          </cell>
          <cell r="E77">
            <v>4811.09</v>
          </cell>
          <cell r="F77">
            <v>-2906.41</v>
          </cell>
          <cell r="G77">
            <v>4402.4400000000005</v>
          </cell>
          <cell r="H77">
            <v>7308.86</v>
          </cell>
          <cell r="I77">
            <v>-208.81</v>
          </cell>
          <cell r="J77">
            <v>-4831.41</v>
          </cell>
          <cell r="K77">
            <v>4712.3599999999997</v>
          </cell>
          <cell r="L77">
            <v>9543.77</v>
          </cell>
          <cell r="M77">
            <v>116.49000000000001</v>
          </cell>
          <cell r="R77">
            <v>553.40999999999985</v>
          </cell>
        </row>
        <row r="78">
          <cell r="A78">
            <v>37073</v>
          </cell>
          <cell r="B78">
            <v>-7211.88</v>
          </cell>
          <cell r="C78">
            <v>852.32999999999993</v>
          </cell>
          <cell r="D78">
            <v>6113.55</v>
          </cell>
          <cell r="E78">
            <v>5261.2</v>
          </cell>
          <cell r="F78">
            <v>-4676.92</v>
          </cell>
          <cell r="G78">
            <v>4314.4100000000008</v>
          </cell>
          <cell r="H78">
            <v>8991.34</v>
          </cell>
          <cell r="I78">
            <v>-192.3</v>
          </cell>
          <cell r="J78">
            <v>-3590.4399999999996</v>
          </cell>
          <cell r="K78">
            <v>8965.93</v>
          </cell>
          <cell r="L78">
            <v>12556.37</v>
          </cell>
          <cell r="M78">
            <v>395.46000000000004</v>
          </cell>
          <cell r="R78">
            <v>544.48999999999978</v>
          </cell>
        </row>
        <row r="79">
          <cell r="A79">
            <v>37104</v>
          </cell>
          <cell r="B79">
            <v>-8448.43</v>
          </cell>
          <cell r="C79">
            <v>1155.4099999999999</v>
          </cell>
          <cell r="D79">
            <v>6802.3</v>
          </cell>
          <cell r="E79">
            <v>5646.86</v>
          </cell>
          <cell r="F79">
            <v>-5440.52</v>
          </cell>
          <cell r="G79">
            <v>4088.6600000000008</v>
          </cell>
          <cell r="H79">
            <v>9529.19</v>
          </cell>
          <cell r="I79">
            <v>-138.70000000000002</v>
          </cell>
          <cell r="J79">
            <v>-4710.8799999999992</v>
          </cell>
          <cell r="K79">
            <v>5486.1</v>
          </cell>
          <cell r="L79">
            <v>10196.980000000001</v>
          </cell>
          <cell r="M79">
            <v>686.27</v>
          </cell>
          <cell r="R79">
            <v>181.88999999999942</v>
          </cell>
        </row>
        <row r="80">
          <cell r="A80">
            <v>37135</v>
          </cell>
          <cell r="B80">
            <v>-9432.31</v>
          </cell>
          <cell r="C80">
            <v>1058.58</v>
          </cell>
          <cell r="D80">
            <v>6910.01</v>
          </cell>
          <cell r="E80">
            <v>5851.4</v>
          </cell>
          <cell r="F80">
            <v>-6623.92</v>
          </cell>
          <cell r="G80">
            <v>4925.6600000000008</v>
          </cell>
          <cell r="H80">
            <v>11549.59</v>
          </cell>
          <cell r="I80">
            <v>-127.53000000000002</v>
          </cell>
          <cell r="J80">
            <v>-4390.119999999999</v>
          </cell>
          <cell r="K80">
            <v>4565.5300000000007</v>
          </cell>
          <cell r="L80">
            <v>8955.6500000000015</v>
          </cell>
          <cell r="M80">
            <v>650.68999999999994</v>
          </cell>
          <cell r="R80">
            <v>-23.719999999999345</v>
          </cell>
        </row>
        <row r="81">
          <cell r="A81">
            <v>37165</v>
          </cell>
          <cell r="B81">
            <v>-10694.58</v>
          </cell>
          <cell r="C81">
            <v>464.37999999999988</v>
          </cell>
          <cell r="D81">
            <v>6993.47</v>
          </cell>
          <cell r="E81">
            <v>6529.0599999999995</v>
          </cell>
          <cell r="F81">
            <v>-6683.88</v>
          </cell>
          <cell r="G81">
            <v>6070.9100000000008</v>
          </cell>
          <cell r="H81">
            <v>12754.8</v>
          </cell>
          <cell r="I81">
            <v>-101.29000000000002</v>
          </cell>
          <cell r="J81">
            <v>-4894.1499999999987</v>
          </cell>
          <cell r="K81">
            <v>7834.4800000000005</v>
          </cell>
          <cell r="L81">
            <v>12728.630000000001</v>
          </cell>
          <cell r="M81">
            <v>520.36999999999989</v>
          </cell>
          <cell r="R81">
            <v>-344.93000000000029</v>
          </cell>
        </row>
        <row r="82">
          <cell r="A82">
            <v>37196</v>
          </cell>
          <cell r="B82">
            <v>-12001.71</v>
          </cell>
          <cell r="C82">
            <v>722.15999999999985</v>
          </cell>
          <cell r="D82">
            <v>7191.63</v>
          </cell>
          <cell r="E82">
            <v>6469.44</v>
          </cell>
          <cell r="F82">
            <v>-6116.24</v>
          </cell>
          <cell r="G82">
            <v>7383.1200000000008</v>
          </cell>
          <cell r="H82">
            <v>13499.369999999999</v>
          </cell>
          <cell r="I82">
            <v>-203.89000000000001</v>
          </cell>
          <cell r="J82">
            <v>-7148.2999999999993</v>
          </cell>
          <cell r="K82">
            <v>9918.4600000000009</v>
          </cell>
          <cell r="L82">
            <v>17066.760000000002</v>
          </cell>
          <cell r="M82">
            <v>744.57999999999993</v>
          </cell>
          <cell r="R82">
            <v>-505.30999999999949</v>
          </cell>
        </row>
        <row r="83">
          <cell r="A83">
            <v>37226</v>
          </cell>
          <cell r="B83">
            <v>-12378.31</v>
          </cell>
          <cell r="C83">
            <v>767.92999999999984</v>
          </cell>
          <cell r="D83">
            <v>7665.6100000000006</v>
          </cell>
          <cell r="E83">
            <v>6897.6399999999994</v>
          </cell>
          <cell r="F83">
            <v>-5674.42</v>
          </cell>
          <cell r="G83">
            <v>9155.8200000000015</v>
          </cell>
          <cell r="H83">
            <v>14830.25</v>
          </cell>
          <cell r="I83">
            <v>-389.53</v>
          </cell>
          <cell r="J83">
            <v>-8052.0399999999991</v>
          </cell>
          <cell r="K83">
            <v>8663.51</v>
          </cell>
          <cell r="L83">
            <v>16715.550000000003</v>
          </cell>
          <cell r="M83">
            <v>969.77</v>
          </cell>
          <cell r="R83">
            <v>-276.25</v>
          </cell>
        </row>
        <row r="84">
          <cell r="A84">
            <v>37257</v>
          </cell>
          <cell r="B84">
            <v>-624.19000000000005</v>
          </cell>
          <cell r="C84">
            <v>166.69</v>
          </cell>
          <cell r="D84">
            <v>-151.96</v>
          </cell>
          <cell r="E84">
            <v>-318.64999999999998</v>
          </cell>
          <cell r="F84">
            <v>430.34</v>
          </cell>
          <cell r="G84">
            <v>1159.06</v>
          </cell>
          <cell r="H84">
            <v>728.72</v>
          </cell>
          <cell r="I84">
            <v>-69.87</v>
          </cell>
          <cell r="J84">
            <v>-1169.25</v>
          </cell>
          <cell r="K84">
            <v>-1863.43</v>
          </cell>
          <cell r="L84">
            <v>-694.18</v>
          </cell>
          <cell r="M84">
            <v>17.899999999999999</v>
          </cell>
          <cell r="R84">
            <v>339.93999999999994</v>
          </cell>
        </row>
        <row r="85">
          <cell r="A85">
            <v>37288</v>
          </cell>
          <cell r="B85">
            <v>-1731.18</v>
          </cell>
          <cell r="C85">
            <v>-202.20999999999998</v>
          </cell>
          <cell r="D85">
            <v>-356.23</v>
          </cell>
          <cell r="E85">
            <v>-154.01</v>
          </cell>
          <cell r="F85">
            <v>490.48999999999995</v>
          </cell>
          <cell r="G85">
            <v>2522.8999999999996</v>
          </cell>
          <cell r="H85">
            <v>2032.4</v>
          </cell>
          <cell r="I85">
            <v>-2.710000000000008</v>
          </cell>
          <cell r="J85">
            <v>-2148.6</v>
          </cell>
          <cell r="K85">
            <v>127.92999999999984</v>
          </cell>
          <cell r="L85">
            <v>2276.52</v>
          </cell>
          <cell r="M85">
            <v>131.85</v>
          </cell>
          <cell r="R85">
            <v>176.18000000000006</v>
          </cell>
        </row>
        <row r="86">
          <cell r="A86">
            <v>37316</v>
          </cell>
          <cell r="B86">
            <v>-2144.0100000000002</v>
          </cell>
          <cell r="C86">
            <v>-680.04</v>
          </cell>
          <cell r="D86">
            <v>-291.93</v>
          </cell>
          <cell r="E86">
            <v>388.12</v>
          </cell>
          <cell r="F86">
            <v>1832.56</v>
          </cell>
          <cell r="G86">
            <v>3716.8999999999996</v>
          </cell>
          <cell r="H86">
            <v>1884.3300000000002</v>
          </cell>
          <cell r="I86">
            <v>0.38999999999999213</v>
          </cell>
          <cell r="J86">
            <v>-3731.98</v>
          </cell>
          <cell r="K86">
            <v>2367.7999999999997</v>
          </cell>
          <cell r="L86">
            <v>6099.76</v>
          </cell>
          <cell r="M86">
            <v>435.04999999999995</v>
          </cell>
          <cell r="R86">
            <v>668.65999999999985</v>
          </cell>
        </row>
        <row r="87">
          <cell r="A87">
            <v>37347</v>
          </cell>
          <cell r="B87">
            <v>-3816.54</v>
          </cell>
          <cell r="C87">
            <v>-782.81999999999994</v>
          </cell>
          <cell r="D87">
            <v>-148.15</v>
          </cell>
          <cell r="E87">
            <v>634.68000000000006</v>
          </cell>
          <cell r="F87">
            <v>559.04999999999995</v>
          </cell>
          <cell r="G87">
            <v>2801.2699999999995</v>
          </cell>
          <cell r="H87">
            <v>2242.21</v>
          </cell>
          <cell r="I87">
            <v>-2.4200000000000079</v>
          </cell>
          <cell r="J87">
            <v>-4084.4</v>
          </cell>
          <cell r="K87">
            <v>4104.1399999999994</v>
          </cell>
          <cell r="L87">
            <v>8188.52</v>
          </cell>
          <cell r="M87">
            <v>494.03</v>
          </cell>
          <cell r="R87">
            <v>331.21000000000004</v>
          </cell>
        </row>
        <row r="88">
          <cell r="A88">
            <v>37377</v>
          </cell>
          <cell r="B88">
            <v>-4819.41</v>
          </cell>
          <cell r="C88">
            <v>-889.91</v>
          </cell>
          <cell r="D88">
            <v>-188.06</v>
          </cell>
          <cell r="E88">
            <v>701.86000000000013</v>
          </cell>
          <cell r="F88">
            <v>1061.94</v>
          </cell>
          <cell r="G88">
            <v>4134.6399999999994</v>
          </cell>
          <cell r="H88">
            <v>3072.69</v>
          </cell>
          <cell r="I88">
            <v>41.909999999999989</v>
          </cell>
          <cell r="J88">
            <v>-5704.6900000000005</v>
          </cell>
          <cell r="K88">
            <v>7021.5099999999993</v>
          </cell>
          <cell r="L88">
            <v>12726.17</v>
          </cell>
          <cell r="M88">
            <v>671.32999999999993</v>
          </cell>
          <cell r="R88">
            <v>242.23999999999978</v>
          </cell>
        </row>
        <row r="89">
          <cell r="A89">
            <v>37408</v>
          </cell>
          <cell r="B89">
            <v>-5424.49</v>
          </cell>
          <cell r="C89">
            <v>-660.37</v>
          </cell>
          <cell r="D89">
            <v>27.819999999999993</v>
          </cell>
          <cell r="E89">
            <v>688.20000000000016</v>
          </cell>
          <cell r="F89">
            <v>-303.67999999999984</v>
          </cell>
          <cell r="G89">
            <v>4104.74</v>
          </cell>
          <cell r="H89">
            <v>4408.3999999999996</v>
          </cell>
          <cell r="I89">
            <v>73.699999999999989</v>
          </cell>
          <cell r="J89">
            <v>-5440.4000000000005</v>
          </cell>
          <cell r="K89">
            <v>9593.6699999999983</v>
          </cell>
          <cell r="L89">
            <v>15034.04</v>
          </cell>
          <cell r="M89">
            <v>906.24999999999989</v>
          </cell>
          <cell r="R89">
            <v>428.05000000000018</v>
          </cell>
        </row>
        <row r="90">
          <cell r="A90">
            <v>37438</v>
          </cell>
          <cell r="B90">
            <v>-5972.42</v>
          </cell>
          <cell r="C90">
            <v>540.28000000000009</v>
          </cell>
          <cell r="D90">
            <v>1411.62</v>
          </cell>
          <cell r="E90">
            <v>871.35000000000014</v>
          </cell>
          <cell r="F90">
            <v>-1702.7999999999997</v>
          </cell>
          <cell r="G90">
            <v>4528.49</v>
          </cell>
          <cell r="H90">
            <v>6231.2699999999995</v>
          </cell>
          <cell r="I90">
            <v>147.19</v>
          </cell>
          <cell r="J90">
            <v>-5989.6600000000008</v>
          </cell>
          <cell r="K90">
            <v>10102.779999999999</v>
          </cell>
          <cell r="L90">
            <v>16092.400000000001</v>
          </cell>
          <cell r="M90">
            <v>1032.56</v>
          </cell>
          <cell r="R90">
            <v>188.15999999999985</v>
          </cell>
        </row>
        <row r="91">
          <cell r="A91">
            <v>37469</v>
          </cell>
          <cell r="B91">
            <v>-6447.61</v>
          </cell>
          <cell r="C91">
            <v>1103.6600000000001</v>
          </cell>
          <cell r="D91">
            <v>2047.59</v>
          </cell>
          <cell r="E91">
            <v>943.94000000000017</v>
          </cell>
          <cell r="F91">
            <v>-1528.2199999999998</v>
          </cell>
          <cell r="G91">
            <v>5390.04</v>
          </cell>
          <cell r="H91">
            <v>6918.23</v>
          </cell>
          <cell r="I91">
            <v>44.429999999999993</v>
          </cell>
          <cell r="J91">
            <v>-6967.9500000000007</v>
          </cell>
          <cell r="K91">
            <v>6773.0299999999988</v>
          </cell>
          <cell r="L91">
            <v>13740.940000000002</v>
          </cell>
          <cell r="M91">
            <v>900.45999999999992</v>
          </cell>
          <cell r="R91">
            <v>232.90000000000055</v>
          </cell>
        </row>
        <row r="92">
          <cell r="A92">
            <v>37500</v>
          </cell>
          <cell r="B92">
            <v>-7644.4699999999993</v>
          </cell>
          <cell r="C92">
            <v>-1569.03</v>
          </cell>
          <cell r="D92">
            <v>-440.24</v>
          </cell>
          <cell r="E92">
            <v>1128.8100000000002</v>
          </cell>
          <cell r="F92">
            <v>-1950.0399999999997</v>
          </cell>
          <cell r="G92">
            <v>5749.21</v>
          </cell>
          <cell r="H92">
            <v>7699.2099999999991</v>
          </cell>
          <cell r="I92">
            <v>-28.14</v>
          </cell>
          <cell r="J92">
            <v>-5281.35</v>
          </cell>
          <cell r="K92">
            <v>11317.149999999998</v>
          </cell>
          <cell r="L92">
            <v>16598.460000000003</v>
          </cell>
          <cell r="M92">
            <v>1184.08</v>
          </cell>
          <cell r="R92">
            <v>-42.309999999999491</v>
          </cell>
        </row>
        <row r="93">
          <cell r="A93">
            <v>37530</v>
          </cell>
          <cell r="B93">
            <v>-8749.67</v>
          </cell>
          <cell r="C93">
            <v>-1024.32</v>
          </cell>
          <cell r="D93">
            <v>-384.31</v>
          </cell>
          <cell r="E93">
            <v>640.0300000000002</v>
          </cell>
          <cell r="F93">
            <v>-1688.6299999999997</v>
          </cell>
          <cell r="G93">
            <v>5925.41</v>
          </cell>
          <cell r="H93">
            <v>7614.0099999999993</v>
          </cell>
          <cell r="I93">
            <v>70.349999999999994</v>
          </cell>
          <cell r="J93">
            <v>-7261.88</v>
          </cell>
          <cell r="K93">
            <v>14014.099999999999</v>
          </cell>
          <cell r="L93">
            <v>21275.940000000002</v>
          </cell>
          <cell r="M93">
            <v>1154.81</v>
          </cell>
          <cell r="R93">
            <v>-182.40999999999985</v>
          </cell>
        </row>
        <row r="94">
          <cell r="A94">
            <v>37561</v>
          </cell>
          <cell r="B94">
            <v>-9269.6200000000008</v>
          </cell>
          <cell r="C94">
            <v>-1104.46</v>
          </cell>
          <cell r="D94">
            <v>-307.62</v>
          </cell>
          <cell r="E94">
            <v>796.86000000000024</v>
          </cell>
          <cell r="F94">
            <v>-1575.8199999999997</v>
          </cell>
          <cell r="G94">
            <v>6800.18</v>
          </cell>
          <cell r="H94">
            <v>8375.9699999999993</v>
          </cell>
          <cell r="I94">
            <v>84.03</v>
          </cell>
          <cell r="J94">
            <v>-7827.57</v>
          </cell>
          <cell r="K94">
            <v>12798.819999999998</v>
          </cell>
          <cell r="L94">
            <v>20626.36</v>
          </cell>
          <cell r="M94">
            <v>1154.2</v>
          </cell>
          <cell r="R94">
            <v>20.819999999999709</v>
          </cell>
        </row>
        <row r="95">
          <cell r="A95">
            <v>37591</v>
          </cell>
          <cell r="B95">
            <v>-9134.4000000000015</v>
          </cell>
          <cell r="C95">
            <v>-2065.11</v>
          </cell>
          <cell r="D95">
            <v>-1398.37</v>
          </cell>
          <cell r="E95">
            <v>666.76000000000022</v>
          </cell>
          <cell r="F95">
            <v>-4020.16</v>
          </cell>
          <cell r="G95">
            <v>7506.8200000000006</v>
          </cell>
          <cell r="H95">
            <v>11526.949999999999</v>
          </cell>
          <cell r="I95">
            <v>9.7999999999999972</v>
          </cell>
          <cell r="J95">
            <v>-4330.2099999999991</v>
          </cell>
          <cell r="K95">
            <v>9435.619999999999</v>
          </cell>
          <cell r="L95">
            <v>13765.8</v>
          </cell>
          <cell r="M95">
            <v>1271.28</v>
          </cell>
          <cell r="R95">
            <v>125.57999999999993</v>
          </cell>
        </row>
        <row r="96">
          <cell r="A96">
            <v>37622</v>
          </cell>
          <cell r="B96">
            <v>-918.05</v>
          </cell>
          <cell r="C96">
            <v>204.21</v>
          </cell>
          <cell r="D96">
            <v>262.43</v>
          </cell>
          <cell r="E96">
            <v>58.22</v>
          </cell>
          <cell r="F96">
            <v>1841.96</v>
          </cell>
          <cell r="G96">
            <v>932.65</v>
          </cell>
          <cell r="H96">
            <v>-909.31</v>
          </cell>
          <cell r="I96">
            <v>-29.85</v>
          </cell>
          <cell r="J96">
            <v>-1882.24</v>
          </cell>
          <cell r="K96">
            <v>1913.34</v>
          </cell>
          <cell r="L96">
            <v>3795.58</v>
          </cell>
          <cell r="M96">
            <v>-1052.1199999999999</v>
          </cell>
          <cell r="R96">
            <v>-234.26999999999998</v>
          </cell>
        </row>
        <row r="97">
          <cell r="A97">
            <v>37653</v>
          </cell>
          <cell r="B97">
            <v>-1469.99</v>
          </cell>
          <cell r="C97">
            <v>-71.689999999999969</v>
          </cell>
          <cell r="D97">
            <v>477.05</v>
          </cell>
          <cell r="E97">
            <v>548.75</v>
          </cell>
          <cell r="F97">
            <v>4795.25</v>
          </cell>
          <cell r="G97">
            <v>4504.62</v>
          </cell>
          <cell r="H97">
            <v>-290.63</v>
          </cell>
          <cell r="I97">
            <v>34.779999999999994</v>
          </cell>
          <cell r="J97">
            <v>-3599.6400000000003</v>
          </cell>
          <cell r="K97">
            <v>2947.5299999999997</v>
          </cell>
          <cell r="L97">
            <v>6547.16</v>
          </cell>
          <cell r="M97">
            <v>-2628.68</v>
          </cell>
          <cell r="R97">
            <v>-429</v>
          </cell>
        </row>
        <row r="98">
          <cell r="A98">
            <v>37681</v>
          </cell>
          <cell r="B98">
            <v>-2130.96</v>
          </cell>
          <cell r="C98">
            <v>1275.1499999999999</v>
          </cell>
          <cell r="D98">
            <v>814.46</v>
          </cell>
          <cell r="E98">
            <v>-460.67999999999995</v>
          </cell>
          <cell r="F98">
            <v>2707</v>
          </cell>
          <cell r="G98">
            <v>4491.3099999999995</v>
          </cell>
          <cell r="H98">
            <v>1784.2999999999997</v>
          </cell>
          <cell r="I98">
            <v>22.939999999999994</v>
          </cell>
          <cell r="J98">
            <v>-3247.78</v>
          </cell>
          <cell r="K98">
            <v>2595.41</v>
          </cell>
          <cell r="L98">
            <v>5843.19</v>
          </cell>
          <cell r="M98">
            <v>-2888.2599999999998</v>
          </cell>
          <cell r="R98">
            <v>-753.78</v>
          </cell>
        </row>
        <row r="99">
          <cell r="A99">
            <v>37712</v>
          </cell>
          <cell r="B99">
            <v>-2863.37</v>
          </cell>
          <cell r="C99">
            <v>817.15999999999985</v>
          </cell>
          <cell r="D99">
            <v>6742.03</v>
          </cell>
          <cell r="E99">
            <v>5924.88</v>
          </cell>
          <cell r="F99">
            <v>6913.16</v>
          </cell>
          <cell r="G99">
            <v>5902.03</v>
          </cell>
          <cell r="H99">
            <v>-1011.1400000000003</v>
          </cell>
          <cell r="I99">
            <v>161.85</v>
          </cell>
          <cell r="J99">
            <v>-8086.0500000000011</v>
          </cell>
          <cell r="K99">
            <v>104.42000000000007</v>
          </cell>
          <cell r="L99">
            <v>8190.4699999999993</v>
          </cell>
          <cell r="M99">
            <v>-2669.4799999999996</v>
          </cell>
          <cell r="R99">
            <v>-734.73999999999978</v>
          </cell>
        </row>
        <row r="100">
          <cell r="A100">
            <v>37742</v>
          </cell>
          <cell r="B100">
            <v>-3493.8199999999997</v>
          </cell>
          <cell r="C100">
            <v>785.15999999999985</v>
          </cell>
          <cell r="D100">
            <v>6856.2</v>
          </cell>
          <cell r="E100">
            <v>6071.05</v>
          </cell>
          <cell r="F100">
            <v>7451.55</v>
          </cell>
          <cell r="G100">
            <v>7141.86</v>
          </cell>
          <cell r="H100">
            <v>-309.70000000000027</v>
          </cell>
          <cell r="I100">
            <v>169.03</v>
          </cell>
          <cell r="J100">
            <v>-8873.8700000000008</v>
          </cell>
          <cell r="K100">
            <v>4143.5</v>
          </cell>
          <cell r="L100">
            <v>13017.369999999999</v>
          </cell>
          <cell r="M100">
            <v>-3025.6799999999994</v>
          </cell>
          <cell r="R100">
            <v>-731.67999999999938</v>
          </cell>
        </row>
        <row r="101">
          <cell r="A101">
            <v>37773</v>
          </cell>
          <cell r="B101">
            <v>-3738.87</v>
          </cell>
          <cell r="C101">
            <v>825.7399999999999</v>
          </cell>
          <cell r="D101">
            <v>7045.22</v>
          </cell>
          <cell r="E101">
            <v>6219.49</v>
          </cell>
          <cell r="F101">
            <v>7331.9800000000005</v>
          </cell>
          <cell r="G101">
            <v>8861.5299999999988</v>
          </cell>
          <cell r="H101">
            <v>1529.5399999999997</v>
          </cell>
          <cell r="I101">
            <v>136.96</v>
          </cell>
          <cell r="J101">
            <v>-8359.6</v>
          </cell>
          <cell r="K101">
            <v>6129.92</v>
          </cell>
          <cell r="L101">
            <v>14489.509999999998</v>
          </cell>
          <cell r="M101">
            <v>-3673.9399999999996</v>
          </cell>
          <cell r="R101">
            <v>-410.89999999999964</v>
          </cell>
        </row>
        <row r="102">
          <cell r="A102">
            <v>37803</v>
          </cell>
          <cell r="B102">
            <v>-3354.2799999999997</v>
          </cell>
          <cell r="C102">
            <v>127.78999999999985</v>
          </cell>
          <cell r="D102">
            <v>6858.02</v>
          </cell>
          <cell r="E102">
            <v>6730.23</v>
          </cell>
          <cell r="F102">
            <v>7682.9600000000009</v>
          </cell>
          <cell r="G102">
            <v>10999.8</v>
          </cell>
          <cell r="H102">
            <v>3316.83</v>
          </cell>
          <cell r="I102">
            <v>105.38000000000001</v>
          </cell>
          <cell r="J102">
            <v>-7417.35</v>
          </cell>
          <cell r="K102">
            <v>8076.53</v>
          </cell>
          <cell r="L102">
            <v>15493.869999999999</v>
          </cell>
          <cell r="M102">
            <v>-3853.0499999999997</v>
          </cell>
          <cell r="R102">
            <v>-229.31999999999971</v>
          </cell>
        </row>
        <row r="103">
          <cell r="A103">
            <v>37834</v>
          </cell>
          <cell r="B103">
            <v>-3936.16</v>
          </cell>
          <cell r="C103">
            <v>134.90999999999985</v>
          </cell>
          <cell r="D103">
            <v>7105.27</v>
          </cell>
          <cell r="E103">
            <v>6970.3499999999995</v>
          </cell>
          <cell r="F103">
            <v>7902.2200000000012</v>
          </cell>
          <cell r="G103">
            <v>12300.64</v>
          </cell>
          <cell r="H103">
            <v>4398.42</v>
          </cell>
          <cell r="I103">
            <v>94.960000000000008</v>
          </cell>
          <cell r="J103">
            <v>-8125.0400000000009</v>
          </cell>
          <cell r="K103">
            <v>6938.5499999999993</v>
          </cell>
          <cell r="L103">
            <v>15063.57</v>
          </cell>
          <cell r="M103">
            <v>-3943.2099999999996</v>
          </cell>
          <cell r="R103">
            <v>-336.55999999999995</v>
          </cell>
        </row>
        <row r="104">
          <cell r="A104">
            <v>37865</v>
          </cell>
          <cell r="B104">
            <v>-5031.08</v>
          </cell>
          <cell r="C104">
            <v>-289.37000000000012</v>
          </cell>
          <cell r="D104">
            <v>6992.0800000000008</v>
          </cell>
          <cell r="E104">
            <v>7281.45</v>
          </cell>
          <cell r="F104">
            <v>7630.4600000000009</v>
          </cell>
          <cell r="G104">
            <v>13429.89</v>
          </cell>
          <cell r="H104">
            <v>5799.4400000000005</v>
          </cell>
          <cell r="I104">
            <v>-38.090000000000003</v>
          </cell>
          <cell r="J104">
            <v>-8059.6100000000006</v>
          </cell>
          <cell r="K104">
            <v>11525.71</v>
          </cell>
          <cell r="L104">
            <v>19585.3</v>
          </cell>
          <cell r="M104">
            <v>-4274.4699999999993</v>
          </cell>
          <cell r="R104">
            <v>-562.07999999999993</v>
          </cell>
        </row>
        <row r="105">
          <cell r="A105">
            <v>37895</v>
          </cell>
          <cell r="B105">
            <v>-5354.25</v>
          </cell>
          <cell r="C105">
            <v>-501.49000000000012</v>
          </cell>
          <cell r="D105">
            <v>6781.27</v>
          </cell>
          <cell r="E105">
            <v>7282.76</v>
          </cell>
          <cell r="F105">
            <v>6325.2900000000009</v>
          </cell>
          <cell r="G105">
            <v>14543.17</v>
          </cell>
          <cell r="H105">
            <v>8217.89</v>
          </cell>
          <cell r="I105">
            <v>-0.30000000000000426</v>
          </cell>
          <cell r="J105">
            <v>-6609.4900000000007</v>
          </cell>
          <cell r="K105">
            <v>16043.64</v>
          </cell>
          <cell r="L105">
            <v>22653.11</v>
          </cell>
          <cell r="M105">
            <v>-4568.2699999999995</v>
          </cell>
          <cell r="R105">
            <v>-118.88000000000011</v>
          </cell>
        </row>
        <row r="106">
          <cell r="A106">
            <v>37926</v>
          </cell>
          <cell r="B106">
            <v>-5796.65</v>
          </cell>
          <cell r="C106">
            <v>-588.99000000000012</v>
          </cell>
          <cell r="D106">
            <v>6851.63</v>
          </cell>
          <cell r="E106">
            <v>7440.62</v>
          </cell>
          <cell r="F106">
            <v>5661.77</v>
          </cell>
          <cell r="G106">
            <v>15850.39</v>
          </cell>
          <cell r="H106">
            <v>10188.629999999999</v>
          </cell>
          <cell r="I106">
            <v>-21.400000000000006</v>
          </cell>
          <cell r="J106">
            <v>-6131.5700000000006</v>
          </cell>
          <cell r="K106">
            <v>19211.939999999999</v>
          </cell>
          <cell r="L106">
            <v>25343.49</v>
          </cell>
          <cell r="M106">
            <v>-4716.4699999999993</v>
          </cell>
          <cell r="R106">
            <v>207.20000000000073</v>
          </cell>
        </row>
        <row r="107">
          <cell r="A107">
            <v>37956</v>
          </cell>
          <cell r="B107">
            <v>-6450.33</v>
          </cell>
          <cell r="C107">
            <v>-1074.4700000000003</v>
          </cell>
          <cell r="D107">
            <v>7937.83</v>
          </cell>
          <cell r="E107">
            <v>9012.31</v>
          </cell>
          <cell r="F107">
            <v>4717.3500000000004</v>
          </cell>
          <cell r="G107">
            <v>18965.879999999997</v>
          </cell>
          <cell r="H107">
            <v>14248.539999999999</v>
          </cell>
          <cell r="I107">
            <v>-61.910000000000004</v>
          </cell>
          <cell r="J107">
            <v>-5008.380000000001</v>
          </cell>
          <cell r="K107">
            <v>8847.6899999999987</v>
          </cell>
          <cell r="L107">
            <v>13856.060000000001</v>
          </cell>
          <cell r="M107">
            <v>-5022.9199999999992</v>
          </cell>
          <cell r="R107">
            <v>33.3700000000008</v>
          </cell>
        </row>
        <row r="108">
          <cell r="A108">
            <v>37987</v>
          </cell>
          <cell r="B108">
            <v>-1142.6500000000001</v>
          </cell>
          <cell r="C108">
            <v>251.63</v>
          </cell>
          <cell r="D108">
            <v>528.70000000000005</v>
          </cell>
          <cell r="E108">
            <v>277.07</v>
          </cell>
          <cell r="F108">
            <v>-1480.86</v>
          </cell>
          <cell r="G108">
            <v>-465.41</v>
          </cell>
          <cell r="H108">
            <v>1015.45</v>
          </cell>
          <cell r="I108">
            <v>23.61</v>
          </cell>
          <cell r="J108">
            <v>236.77</v>
          </cell>
          <cell r="K108">
            <v>7038.62</v>
          </cell>
          <cell r="L108">
            <v>6801.85</v>
          </cell>
          <cell r="M108">
            <v>-173.79</v>
          </cell>
          <cell r="R108">
            <v>-123.91000000000008</v>
          </cell>
        </row>
        <row r="109">
          <cell r="A109">
            <v>38018</v>
          </cell>
          <cell r="B109">
            <v>-1657.17</v>
          </cell>
          <cell r="C109">
            <v>9.6399999999999864</v>
          </cell>
          <cell r="D109">
            <v>618.96</v>
          </cell>
          <cell r="E109">
            <v>609.31999999999994</v>
          </cell>
          <cell r="F109">
            <v>-1098.2599999999998</v>
          </cell>
          <cell r="G109">
            <v>57.39999999999992</v>
          </cell>
          <cell r="H109">
            <v>1155.67</v>
          </cell>
          <cell r="I109">
            <v>112.13</v>
          </cell>
          <cell r="J109">
            <v>-470.47</v>
          </cell>
          <cell r="K109">
            <v>5409.7199999999993</v>
          </cell>
          <cell r="L109">
            <v>5880.1900000000005</v>
          </cell>
          <cell r="M109">
            <v>-210.2</v>
          </cell>
          <cell r="R109">
            <v>-348.13000000000011</v>
          </cell>
        </row>
        <row r="110">
          <cell r="A110">
            <v>38047</v>
          </cell>
          <cell r="B110">
            <v>-2733.88</v>
          </cell>
          <cell r="C110">
            <v>224.47</v>
          </cell>
          <cell r="D110">
            <v>1247.7</v>
          </cell>
          <cell r="E110">
            <v>1023.23</v>
          </cell>
          <cell r="F110">
            <v>-608.09999999999968</v>
          </cell>
          <cell r="G110">
            <v>1128.2699999999998</v>
          </cell>
          <cell r="H110">
            <v>1736.39</v>
          </cell>
          <cell r="I110">
            <v>94.09</v>
          </cell>
          <cell r="J110">
            <v>-2235.0699999999997</v>
          </cell>
          <cell r="K110">
            <v>11077.89</v>
          </cell>
          <cell r="L110">
            <v>13312.95</v>
          </cell>
          <cell r="M110">
            <v>-209.26</v>
          </cell>
          <cell r="R110">
            <v>-590.86000000000013</v>
          </cell>
        </row>
        <row r="111">
          <cell r="A111">
            <v>38078</v>
          </cell>
          <cell r="B111">
            <v>-3781.4300000000003</v>
          </cell>
          <cell r="C111">
            <v>-297.16999999999996</v>
          </cell>
          <cell r="D111">
            <v>855.11000000000013</v>
          </cell>
          <cell r="E111">
            <v>1152.28</v>
          </cell>
          <cell r="F111">
            <v>1772.2600000000004</v>
          </cell>
          <cell r="G111">
            <v>3481</v>
          </cell>
          <cell r="H111">
            <v>1708.76</v>
          </cell>
          <cell r="I111">
            <v>83.94</v>
          </cell>
          <cell r="J111">
            <v>-5138.2699999999995</v>
          </cell>
          <cell r="K111">
            <v>8739.91</v>
          </cell>
          <cell r="L111">
            <v>13878.17</v>
          </cell>
          <cell r="M111">
            <v>-202.17</v>
          </cell>
          <cell r="R111">
            <v>-426.86000000000058</v>
          </cell>
        </row>
        <row r="112">
          <cell r="A112">
            <v>38108</v>
          </cell>
          <cell r="B112">
            <v>-4386.5</v>
          </cell>
          <cell r="C112">
            <v>-369.32999999999993</v>
          </cell>
          <cell r="D112">
            <v>3383.7400000000002</v>
          </cell>
          <cell r="E112">
            <v>3753.0699999999997</v>
          </cell>
          <cell r="F112">
            <v>696.82000000000039</v>
          </cell>
          <cell r="G112">
            <v>3748.17</v>
          </cell>
          <cell r="H112">
            <v>3051.3599999999997</v>
          </cell>
          <cell r="I112">
            <v>16.840000000000003</v>
          </cell>
          <cell r="J112">
            <v>-4656.4599999999991</v>
          </cell>
          <cell r="K112">
            <v>8680.75</v>
          </cell>
          <cell r="L112">
            <v>13337.2</v>
          </cell>
          <cell r="M112">
            <v>-74.349999999999994</v>
          </cell>
          <cell r="R112">
            <v>-467.5600000000004</v>
          </cell>
        </row>
        <row r="113">
          <cell r="A113">
            <v>38139</v>
          </cell>
          <cell r="B113">
            <v>-5260.96</v>
          </cell>
          <cell r="C113">
            <v>329.28000000000009</v>
          </cell>
          <cell r="D113">
            <v>4129.8900000000003</v>
          </cell>
          <cell r="E113">
            <v>3800.6099999999997</v>
          </cell>
          <cell r="F113">
            <v>1515.3200000000004</v>
          </cell>
          <cell r="G113">
            <v>5489.5</v>
          </cell>
          <cell r="H113">
            <v>3974.2</v>
          </cell>
          <cell r="I113">
            <v>66.39</v>
          </cell>
          <cell r="J113">
            <v>-6564.829999999999</v>
          </cell>
          <cell r="K113">
            <v>10083.950000000001</v>
          </cell>
          <cell r="L113">
            <v>16648.78</v>
          </cell>
          <cell r="M113">
            <v>-607.1</v>
          </cell>
          <cell r="R113">
            <v>-390.5600000000004</v>
          </cell>
        </row>
        <row r="114">
          <cell r="A114">
            <v>38169</v>
          </cell>
          <cell r="B114">
            <v>-5357.4</v>
          </cell>
          <cell r="C114">
            <v>357.23000000000008</v>
          </cell>
          <cell r="D114">
            <v>4520.2800000000007</v>
          </cell>
          <cell r="E114">
            <v>4163.0499999999993</v>
          </cell>
          <cell r="F114">
            <v>53.6700000000003</v>
          </cell>
          <cell r="G114">
            <v>6009.53</v>
          </cell>
          <cell r="H114">
            <v>5955.88</v>
          </cell>
          <cell r="I114">
            <v>67.36</v>
          </cell>
          <cell r="J114">
            <v>-5065.5099999999993</v>
          </cell>
          <cell r="K114">
            <v>10032.540000000001</v>
          </cell>
          <cell r="L114">
            <v>15098.039999999999</v>
          </cell>
          <cell r="M114">
            <v>-770.13</v>
          </cell>
          <cell r="R114">
            <v>-167.10000000000036</v>
          </cell>
        </row>
        <row r="115">
          <cell r="A115">
            <v>38200</v>
          </cell>
          <cell r="B115">
            <v>-6160.3499999999995</v>
          </cell>
          <cell r="C115">
            <v>396.78000000000009</v>
          </cell>
          <cell r="D115">
            <v>4866.4400000000005</v>
          </cell>
          <cell r="E115">
            <v>4469.6499999999996</v>
          </cell>
          <cell r="F115">
            <v>2028.2100000000003</v>
          </cell>
          <cell r="G115">
            <v>6697.86</v>
          </cell>
          <cell r="H115">
            <v>4669.67</v>
          </cell>
          <cell r="I115">
            <v>-42.11</v>
          </cell>
          <cell r="J115">
            <v>-7621.4299999999994</v>
          </cell>
          <cell r="K115">
            <v>5343.3300000000008</v>
          </cell>
          <cell r="L115">
            <v>12964.739999999998</v>
          </cell>
          <cell r="M115">
            <v>-921.79</v>
          </cell>
          <cell r="R115">
            <v>-191.28999999999996</v>
          </cell>
        </row>
        <row r="116">
          <cell r="A116">
            <v>38231</v>
          </cell>
          <cell r="B116">
            <v>-6777.0599999999995</v>
          </cell>
          <cell r="C116">
            <v>533.12000000000012</v>
          </cell>
          <cell r="D116">
            <v>5275.43</v>
          </cell>
          <cell r="E116">
            <v>4742.2999999999993</v>
          </cell>
          <cell r="F116">
            <v>2728.57</v>
          </cell>
          <cell r="G116">
            <v>7068.1399999999994</v>
          </cell>
          <cell r="H116">
            <v>4339.6000000000004</v>
          </cell>
          <cell r="I116">
            <v>76.849999999999994</v>
          </cell>
          <cell r="J116">
            <v>-9138.9499999999989</v>
          </cell>
          <cell r="K116">
            <v>6741.8200000000006</v>
          </cell>
          <cell r="L116">
            <v>15880.749999999998</v>
          </cell>
          <cell r="M116">
            <v>-976.63</v>
          </cell>
          <cell r="R116">
            <v>35.940000000000509</v>
          </cell>
        </row>
        <row r="117">
          <cell r="A117">
            <v>38261</v>
          </cell>
          <cell r="B117">
            <v>-7552.0599999999995</v>
          </cell>
          <cell r="C117">
            <v>360.0200000000001</v>
          </cell>
          <cell r="D117">
            <v>5384.0700000000006</v>
          </cell>
          <cell r="E117">
            <v>5024.0399999999991</v>
          </cell>
          <cell r="F117">
            <v>988.12000000000012</v>
          </cell>
          <cell r="G117">
            <v>7221.3799999999992</v>
          </cell>
          <cell r="H117">
            <v>6233.2800000000007</v>
          </cell>
          <cell r="I117">
            <v>-33.600000000000009</v>
          </cell>
          <cell r="J117">
            <v>-7692.0899999999992</v>
          </cell>
          <cell r="K117">
            <v>5705.4800000000005</v>
          </cell>
          <cell r="L117">
            <v>13397.55</v>
          </cell>
          <cell r="M117">
            <v>-1174.5</v>
          </cell>
          <cell r="R117">
            <v>294.73000000000047</v>
          </cell>
        </row>
        <row r="118">
          <cell r="A118">
            <v>38292</v>
          </cell>
          <cell r="B118">
            <v>-9028.59</v>
          </cell>
          <cell r="C118">
            <v>268.2600000000001</v>
          </cell>
          <cell r="D118">
            <v>5671.9900000000007</v>
          </cell>
          <cell r="E118">
            <v>5403.7099999999991</v>
          </cell>
          <cell r="F118">
            <v>-677.61999999999989</v>
          </cell>
          <cell r="G118">
            <v>7586.0399999999991</v>
          </cell>
          <cell r="H118">
            <v>8263.68</v>
          </cell>
          <cell r="I118">
            <v>54.509999999999991</v>
          </cell>
          <cell r="J118">
            <v>-7510.2199999999993</v>
          </cell>
          <cell r="K118">
            <v>9979.9500000000007</v>
          </cell>
          <cell r="L118">
            <v>17490.149999999998</v>
          </cell>
          <cell r="M118">
            <v>-1163.52</v>
          </cell>
          <cell r="R118">
            <v>47.649999999999636</v>
          </cell>
        </row>
        <row r="119">
          <cell r="A119">
            <v>38322</v>
          </cell>
          <cell r="B119">
            <v>-9015</v>
          </cell>
          <cell r="C119">
            <v>4419.6100000000006</v>
          </cell>
          <cell r="D119">
            <v>6627.0800000000008</v>
          </cell>
          <cell r="E119">
            <v>2207.4499999999989</v>
          </cell>
          <cell r="F119">
            <v>-344.84999999999991</v>
          </cell>
          <cell r="G119">
            <v>10901.279999999999</v>
          </cell>
          <cell r="H119">
            <v>11246.15</v>
          </cell>
          <cell r="I119">
            <v>71.569999999999993</v>
          </cell>
          <cell r="J119">
            <v>-12216.22</v>
          </cell>
          <cell r="K119">
            <v>1595.6100000000006</v>
          </cell>
          <cell r="L119">
            <v>13811.819999999998</v>
          </cell>
          <cell r="M119">
            <v>-945.1</v>
          </cell>
          <cell r="R119">
            <v>484.40999999999985</v>
          </cell>
        </row>
        <row r="120">
          <cell r="A120">
            <v>38353</v>
          </cell>
          <cell r="B120">
            <v>-1749.63</v>
          </cell>
          <cell r="C120">
            <v>-706.99</v>
          </cell>
          <cell r="D120">
            <v>378.56</v>
          </cell>
          <cell r="E120">
            <v>1085.55</v>
          </cell>
          <cell r="F120">
            <v>-21.25</v>
          </cell>
          <cell r="G120">
            <v>-485.13</v>
          </cell>
          <cell r="H120">
            <v>-463.87</v>
          </cell>
          <cell r="I120">
            <v>118.22</v>
          </cell>
          <cell r="J120">
            <v>-947.09</v>
          </cell>
          <cell r="K120">
            <v>3127.52</v>
          </cell>
          <cell r="L120">
            <v>4074.62</v>
          </cell>
          <cell r="M120">
            <v>-192.51</v>
          </cell>
          <cell r="R120">
            <v>-348.75</v>
          </cell>
        </row>
        <row r="121">
          <cell r="A121">
            <v>38384</v>
          </cell>
          <cell r="B121">
            <v>-2524.56</v>
          </cell>
          <cell r="C121">
            <v>-907.16</v>
          </cell>
          <cell r="D121">
            <v>678.1</v>
          </cell>
          <cell r="E121">
            <v>1585.26</v>
          </cell>
          <cell r="F121">
            <v>434.61</v>
          </cell>
          <cell r="G121">
            <v>1146.25</v>
          </cell>
          <cell r="H121">
            <v>711.65</v>
          </cell>
          <cell r="I121">
            <v>175.19</v>
          </cell>
          <cell r="J121">
            <v>-1960.26</v>
          </cell>
          <cell r="K121">
            <v>2363.4700000000003</v>
          </cell>
          <cell r="L121">
            <v>4323.74</v>
          </cell>
          <cell r="M121">
            <v>-266.93</v>
          </cell>
          <cell r="R121">
            <v>-27.629999999999654</v>
          </cell>
        </row>
        <row r="122">
          <cell r="A122">
            <v>38412</v>
          </cell>
          <cell r="B122">
            <v>-3379.09</v>
          </cell>
          <cell r="C122">
            <v>-599.86999999999989</v>
          </cell>
          <cell r="D122">
            <v>1081.17</v>
          </cell>
          <cell r="E122">
            <v>1681.03</v>
          </cell>
          <cell r="F122">
            <v>2194.62</v>
          </cell>
          <cell r="G122">
            <v>2825.1400000000003</v>
          </cell>
          <cell r="H122">
            <v>630.53</v>
          </cell>
          <cell r="I122">
            <v>82.149999999999991</v>
          </cell>
          <cell r="J122">
            <v>-4769.53</v>
          </cell>
          <cell r="K122">
            <v>948.32000000000016</v>
          </cell>
          <cell r="L122">
            <v>5717.87</v>
          </cell>
          <cell r="M122">
            <v>-286.45</v>
          </cell>
          <cell r="R122">
            <v>167.72000000000025</v>
          </cell>
        </row>
        <row r="123">
          <cell r="A123">
            <v>38443</v>
          </cell>
          <cell r="B123">
            <v>-5252.8600000000006</v>
          </cell>
          <cell r="C123">
            <v>-769.49999999999989</v>
          </cell>
          <cell r="D123">
            <v>1564.99</v>
          </cell>
          <cell r="E123">
            <v>2334.48</v>
          </cell>
          <cell r="F123">
            <v>-308.80000000000018</v>
          </cell>
          <cell r="G123">
            <v>3052.8700000000003</v>
          </cell>
          <cell r="H123">
            <v>3361.6800000000003</v>
          </cell>
          <cell r="I123">
            <v>117.29999999999998</v>
          </cell>
          <cell r="J123">
            <v>-4371.46</v>
          </cell>
          <cell r="K123">
            <v>3488.23</v>
          </cell>
          <cell r="L123">
            <v>7859.7</v>
          </cell>
          <cell r="M123">
            <v>79.600000000000023</v>
          </cell>
          <cell r="R123">
            <v>-195.05000000000018</v>
          </cell>
        </row>
        <row r="124">
          <cell r="A124">
            <v>38473</v>
          </cell>
          <cell r="B124">
            <v>-7082.5400000000009</v>
          </cell>
          <cell r="C124">
            <v>-922.82999999999993</v>
          </cell>
          <cell r="D124">
            <v>1661.59</v>
          </cell>
          <cell r="E124">
            <v>2584.42</v>
          </cell>
          <cell r="F124">
            <v>1624.4899999999998</v>
          </cell>
          <cell r="G124">
            <v>4389.01</v>
          </cell>
          <cell r="H124">
            <v>2764.53</v>
          </cell>
          <cell r="I124">
            <v>92.619999999999976</v>
          </cell>
          <cell r="J124">
            <v>-7885.17</v>
          </cell>
          <cell r="K124">
            <v>338.57000000000016</v>
          </cell>
          <cell r="L124">
            <v>8223.75</v>
          </cell>
          <cell r="M124">
            <v>8.3500000000000227</v>
          </cell>
          <cell r="R124">
            <v>-503.46000000000095</v>
          </cell>
        </row>
        <row r="125">
          <cell r="A125">
            <v>38504</v>
          </cell>
          <cell r="B125">
            <v>-7417.8900000000012</v>
          </cell>
          <cell r="C125">
            <v>17.82000000000005</v>
          </cell>
          <cell r="D125">
            <v>2836.81</v>
          </cell>
          <cell r="E125">
            <v>2818.9900000000002</v>
          </cell>
          <cell r="F125">
            <v>-308.86000000000013</v>
          </cell>
          <cell r="G125">
            <v>5026.7300000000005</v>
          </cell>
          <cell r="H125">
            <v>5335.6</v>
          </cell>
          <cell r="I125">
            <v>134.23999999999998</v>
          </cell>
          <cell r="J125">
            <v>-7599.11</v>
          </cell>
          <cell r="K125">
            <v>1609.94</v>
          </cell>
          <cell r="L125">
            <v>9209.0499999999993</v>
          </cell>
          <cell r="M125">
            <v>338.02000000000004</v>
          </cell>
          <cell r="R125">
            <v>-245.14000000000124</v>
          </cell>
        </row>
        <row r="126">
          <cell r="A126">
            <v>38534</v>
          </cell>
          <cell r="B126">
            <v>-7765.4900000000016</v>
          </cell>
          <cell r="C126">
            <v>-217.84999999999994</v>
          </cell>
          <cell r="D126">
            <v>3396.17</v>
          </cell>
          <cell r="E126">
            <v>3614.0200000000004</v>
          </cell>
          <cell r="F126">
            <v>-1394.2</v>
          </cell>
          <cell r="G126">
            <v>4873.6100000000006</v>
          </cell>
          <cell r="H126">
            <v>6267.83</v>
          </cell>
          <cell r="I126">
            <v>86.359999999999985</v>
          </cell>
          <cell r="J126">
            <v>-6388.09</v>
          </cell>
          <cell r="K126">
            <v>2686.34</v>
          </cell>
          <cell r="L126">
            <v>9074.4299999999985</v>
          </cell>
          <cell r="M126">
            <v>148.29000000000005</v>
          </cell>
          <cell r="R126">
            <v>-373.69000000000142</v>
          </cell>
        </row>
        <row r="127">
          <cell r="A127">
            <v>38565</v>
          </cell>
          <cell r="B127">
            <v>-8784.7800000000025</v>
          </cell>
          <cell r="C127">
            <v>-207.88999999999993</v>
          </cell>
          <cell r="D127">
            <v>3687.73</v>
          </cell>
          <cell r="E127">
            <v>3895.6200000000003</v>
          </cell>
          <cell r="F127">
            <v>-1713.1200000000001</v>
          </cell>
          <cell r="G127">
            <v>6984.0500000000011</v>
          </cell>
          <cell r="H127">
            <v>8697.18</v>
          </cell>
          <cell r="I127">
            <v>33.369999999999983</v>
          </cell>
          <cell r="J127">
            <v>-7095.9800000000005</v>
          </cell>
          <cell r="K127">
            <v>2973.84</v>
          </cell>
          <cell r="L127">
            <v>10069.819999999998</v>
          </cell>
          <cell r="M127">
            <v>198.85000000000005</v>
          </cell>
          <cell r="R127">
            <v>-135.53000000000247</v>
          </cell>
        </row>
        <row r="128">
          <cell r="A128">
            <v>38596</v>
          </cell>
          <cell r="B128">
            <v>-10402.980000000003</v>
          </cell>
          <cell r="C128">
            <v>-953.75</v>
          </cell>
          <cell r="D128">
            <v>3305.08</v>
          </cell>
          <cell r="E128">
            <v>4258.83</v>
          </cell>
          <cell r="F128">
            <v>-1043.6400000000001</v>
          </cell>
          <cell r="G128">
            <v>9768.61</v>
          </cell>
          <cell r="H128">
            <v>10812.27</v>
          </cell>
          <cell r="I128">
            <v>175.35999999999999</v>
          </cell>
          <cell r="J128">
            <v>-8635.5</v>
          </cell>
          <cell r="K128">
            <v>4422.62</v>
          </cell>
          <cell r="L128">
            <v>13058.119999999999</v>
          </cell>
          <cell r="M128">
            <v>54.57000000000005</v>
          </cell>
          <cell r="R128">
            <v>-623.65000000000327</v>
          </cell>
        </row>
        <row r="129">
          <cell r="A129">
            <v>38626</v>
          </cell>
          <cell r="B129">
            <v>-11467.360000000004</v>
          </cell>
          <cell r="C129">
            <v>-991.66</v>
          </cell>
          <cell r="D129">
            <v>3592.05</v>
          </cell>
          <cell r="E129">
            <v>4583.71</v>
          </cell>
          <cell r="F129">
            <v>1817.43</v>
          </cell>
          <cell r="G129">
            <v>10513.980000000001</v>
          </cell>
          <cell r="H129">
            <v>8696.5600000000013</v>
          </cell>
          <cell r="I129">
            <v>0.96999999999999886</v>
          </cell>
          <cell r="J129">
            <v>-12173.619999999999</v>
          </cell>
          <cell r="K129">
            <v>6936.1900000000005</v>
          </cell>
          <cell r="L129">
            <v>19109.8</v>
          </cell>
          <cell r="M129">
            <v>-120.47999999999996</v>
          </cell>
          <cell r="R129">
            <v>-616.57000000000335</v>
          </cell>
        </row>
        <row r="130">
          <cell r="A130">
            <v>38657</v>
          </cell>
          <cell r="B130">
            <v>-12707.110000000004</v>
          </cell>
          <cell r="C130">
            <v>-265.95999999999992</v>
          </cell>
          <cell r="D130">
            <v>4180.0300000000007</v>
          </cell>
          <cell r="E130">
            <v>4445.99</v>
          </cell>
          <cell r="F130">
            <v>-2083</v>
          </cell>
          <cell r="G130">
            <v>10364.210000000001</v>
          </cell>
          <cell r="H130">
            <v>12447.230000000001</v>
          </cell>
          <cell r="I130">
            <v>78.13</v>
          </cell>
          <cell r="J130">
            <v>-10407.369999999999</v>
          </cell>
          <cell r="K130">
            <v>7585.9800000000005</v>
          </cell>
          <cell r="L130">
            <v>17993.329999999998</v>
          </cell>
          <cell r="M130">
            <v>-28.909999999999968</v>
          </cell>
          <cell r="R130">
            <v>-649.34000000000378</v>
          </cell>
        </row>
        <row r="131">
          <cell r="A131">
            <v>38687</v>
          </cell>
          <cell r="B131">
            <v>-13279.790000000005</v>
          </cell>
          <cell r="C131">
            <v>-480.28999999999996</v>
          </cell>
          <cell r="D131">
            <v>2073.3100000000009</v>
          </cell>
          <cell r="E131">
            <v>2553.5999999999995</v>
          </cell>
          <cell r="F131">
            <v>-1037.18</v>
          </cell>
          <cell r="G131">
            <v>16270.230000000001</v>
          </cell>
          <cell r="H131">
            <v>17307.43</v>
          </cell>
          <cell r="I131">
            <v>164.3</v>
          </cell>
          <cell r="J131">
            <v>-11012.249999999998</v>
          </cell>
          <cell r="K131">
            <v>1656.8900000000003</v>
          </cell>
          <cell r="L131">
            <v>12669.119999999999</v>
          </cell>
          <cell r="M131">
            <v>-914.36</v>
          </cell>
          <cell r="R131">
            <v>-338.69000000000415</v>
          </cell>
        </row>
        <row r="132">
          <cell r="A132">
            <v>38718</v>
          </cell>
          <cell r="B132">
            <v>-1269.6099999999999</v>
          </cell>
          <cell r="C132">
            <v>-1114.2</v>
          </cell>
          <cell r="D132">
            <v>-139.13999999999999</v>
          </cell>
          <cell r="E132">
            <v>975.06</v>
          </cell>
          <cell r="F132">
            <v>5337.92</v>
          </cell>
          <cell r="G132">
            <v>2040.63</v>
          </cell>
          <cell r="H132">
            <v>-3297.29</v>
          </cell>
          <cell r="I132">
            <v>89.49</v>
          </cell>
          <cell r="J132">
            <v>-5238.32</v>
          </cell>
          <cell r="K132">
            <v>2911.28</v>
          </cell>
          <cell r="L132">
            <v>8149.61</v>
          </cell>
          <cell r="M132">
            <v>-344.5</v>
          </cell>
          <cell r="R132">
            <v>-5.9099999999998545</v>
          </cell>
        </row>
        <row r="133">
          <cell r="A133">
            <v>38749</v>
          </cell>
          <cell r="B133">
            <v>-3272.18</v>
          </cell>
          <cell r="C133">
            <v>-1330.41</v>
          </cell>
          <cell r="D133">
            <v>-84.759999999999991</v>
          </cell>
          <cell r="E133">
            <v>1245.6599999999999</v>
          </cell>
          <cell r="F133">
            <v>4522.78</v>
          </cell>
          <cell r="G133">
            <v>2682.83</v>
          </cell>
          <cell r="H133">
            <v>-1839.95</v>
          </cell>
          <cell r="I133">
            <v>229.94</v>
          </cell>
          <cell r="J133">
            <v>-6095.59</v>
          </cell>
          <cell r="K133">
            <v>3645.32</v>
          </cell>
          <cell r="L133">
            <v>9740.92</v>
          </cell>
          <cell r="M133">
            <v>-598.89</v>
          </cell>
          <cell r="R133">
            <v>-313.52999999999975</v>
          </cell>
        </row>
        <row r="134">
          <cell r="A134">
            <v>38777</v>
          </cell>
          <cell r="B134">
            <v>-4425.5</v>
          </cell>
          <cell r="C134">
            <v>-733.28000000000009</v>
          </cell>
          <cell r="D134">
            <v>913.16</v>
          </cell>
          <cell r="E134">
            <v>1646.4499999999998</v>
          </cell>
          <cell r="F134">
            <v>6642.32</v>
          </cell>
          <cell r="G134">
            <v>4717.95</v>
          </cell>
          <cell r="H134">
            <v>-1924.3700000000001</v>
          </cell>
          <cell r="I134">
            <v>210.57</v>
          </cell>
          <cell r="J134">
            <v>-9485.16</v>
          </cell>
          <cell r="K134">
            <v>7439.6</v>
          </cell>
          <cell r="L134">
            <v>16924.760000000002</v>
          </cell>
          <cell r="M134">
            <v>-1059.94</v>
          </cell>
          <cell r="R134">
            <v>69.640000000000327</v>
          </cell>
        </row>
        <row r="135">
          <cell r="A135">
            <v>38808</v>
          </cell>
          <cell r="B135">
            <v>-6036.64</v>
          </cell>
          <cell r="C135">
            <v>-1169</v>
          </cell>
          <cell r="D135">
            <v>1386.72</v>
          </cell>
          <cell r="E135">
            <v>2555.7299999999996</v>
          </cell>
          <cell r="F135">
            <v>6916.21</v>
          </cell>
          <cell r="G135">
            <v>6528.36</v>
          </cell>
          <cell r="H135">
            <v>-387.85000000000014</v>
          </cell>
          <cell r="I135">
            <v>266.14999999999998</v>
          </cell>
          <cell r="J135">
            <v>-10813.99</v>
          </cell>
          <cell r="K135">
            <v>5938.09</v>
          </cell>
          <cell r="L135">
            <v>16752.080000000002</v>
          </cell>
          <cell r="M135">
            <v>-1236.01</v>
          </cell>
          <cell r="R135">
            <v>-14.609999999999673</v>
          </cell>
        </row>
        <row r="136">
          <cell r="A136">
            <v>38838</v>
          </cell>
          <cell r="B136">
            <v>-7818.17</v>
          </cell>
          <cell r="C136">
            <v>-1792.52</v>
          </cell>
          <cell r="D136">
            <v>2313.8000000000002</v>
          </cell>
          <cell r="E136">
            <v>4106.33</v>
          </cell>
          <cell r="F136">
            <v>8845.69</v>
          </cell>
          <cell r="G136">
            <v>8146.4599999999991</v>
          </cell>
          <cell r="H136">
            <v>-699.23000000000013</v>
          </cell>
          <cell r="I136">
            <v>234.30999999999997</v>
          </cell>
          <cell r="J136">
            <v>-13631.35</v>
          </cell>
          <cell r="K136">
            <v>5311.35</v>
          </cell>
          <cell r="L136">
            <v>18942.7</v>
          </cell>
          <cell r="M136">
            <v>-1474.3</v>
          </cell>
          <cell r="R136">
            <v>64.140000000000327</v>
          </cell>
        </row>
        <row r="137">
          <cell r="A137">
            <v>38869</v>
          </cell>
          <cell r="B137">
            <v>-8902.76</v>
          </cell>
          <cell r="C137">
            <v>-275.27</v>
          </cell>
          <cell r="D137">
            <v>4336.7000000000007</v>
          </cell>
          <cell r="E137">
            <v>4611.9799999999996</v>
          </cell>
          <cell r="F137">
            <v>8567.74</v>
          </cell>
          <cell r="G137">
            <v>9304.4199999999983</v>
          </cell>
          <cell r="H137">
            <v>736.68</v>
          </cell>
          <cell r="I137">
            <v>272.17999999999995</v>
          </cell>
          <cell r="J137">
            <v>-15873.94</v>
          </cell>
          <cell r="K137">
            <v>5325.1600000000008</v>
          </cell>
          <cell r="L137">
            <v>21199.100000000002</v>
          </cell>
          <cell r="M137">
            <v>-1593.47</v>
          </cell>
          <cell r="R137">
            <v>217.43000000000029</v>
          </cell>
        </row>
        <row r="138">
          <cell r="A138">
            <v>38899</v>
          </cell>
          <cell r="B138">
            <v>-9348.66</v>
          </cell>
          <cell r="C138">
            <v>-1016.3</v>
          </cell>
          <cell r="D138">
            <v>4536.7900000000009</v>
          </cell>
          <cell r="E138">
            <v>5553.0999999999995</v>
          </cell>
          <cell r="F138">
            <v>10551.47</v>
          </cell>
          <cell r="G138">
            <v>10382.189999999999</v>
          </cell>
          <cell r="H138">
            <v>-169.28000000000009</v>
          </cell>
          <cell r="I138">
            <v>226.81999999999994</v>
          </cell>
          <cell r="J138">
            <v>-17769.79</v>
          </cell>
          <cell r="K138">
            <v>1580.0200000000009</v>
          </cell>
          <cell r="L138">
            <v>19349.820000000003</v>
          </cell>
          <cell r="M138">
            <v>-1340.8700000000001</v>
          </cell>
          <cell r="R138">
            <v>83.570000000001528</v>
          </cell>
        </row>
        <row r="139">
          <cell r="A139">
            <v>38930</v>
          </cell>
          <cell r="B139">
            <v>-10259.94</v>
          </cell>
          <cell r="C139">
            <v>-1171.69</v>
          </cell>
          <cell r="D139">
            <v>4790.4600000000009</v>
          </cell>
          <cell r="E139">
            <v>5962.16</v>
          </cell>
          <cell r="F139">
            <v>7326.74</v>
          </cell>
          <cell r="G139">
            <v>8551.3999999999978</v>
          </cell>
          <cell r="H139">
            <v>1224.67</v>
          </cell>
          <cell r="I139">
            <v>262.09999999999991</v>
          </cell>
          <cell r="J139">
            <v>-15081.02</v>
          </cell>
          <cell r="K139">
            <v>3628.8300000000008</v>
          </cell>
          <cell r="L139">
            <v>18709.860000000004</v>
          </cell>
          <cell r="M139">
            <v>-1596.0700000000002</v>
          </cell>
          <cell r="R139">
            <v>198.7400000000016</v>
          </cell>
        </row>
        <row r="140">
          <cell r="A140">
            <v>38961</v>
          </cell>
          <cell r="B140">
            <v>-11382.960000000001</v>
          </cell>
          <cell r="C140">
            <v>-1886.41</v>
          </cell>
          <cell r="D140">
            <v>5295.0600000000013</v>
          </cell>
          <cell r="E140">
            <v>7181.49</v>
          </cell>
          <cell r="F140">
            <v>-292.85000000000036</v>
          </cell>
          <cell r="G140">
            <v>3781.699999999998</v>
          </cell>
          <cell r="H140">
            <v>4074.57</v>
          </cell>
          <cell r="I140">
            <v>277.5499999999999</v>
          </cell>
          <cell r="J140">
            <v>-8091.1500000000005</v>
          </cell>
          <cell r="K140">
            <v>7818.6100000000006</v>
          </cell>
          <cell r="L140">
            <v>15909.760000000004</v>
          </cell>
          <cell r="M140">
            <v>-1390.1000000000001</v>
          </cell>
          <cell r="R140">
            <v>-9.1899999999986903</v>
          </cell>
        </row>
        <row r="141">
          <cell r="A141">
            <v>38991</v>
          </cell>
          <cell r="B141">
            <v>-12857.44</v>
          </cell>
          <cell r="C141">
            <v>-2342.5500000000002</v>
          </cell>
          <cell r="D141">
            <v>5979.3500000000013</v>
          </cell>
          <cell r="E141">
            <v>8321.92</v>
          </cell>
          <cell r="F141">
            <v>-403.22000000000037</v>
          </cell>
          <cell r="G141">
            <v>4012.0799999999981</v>
          </cell>
          <cell r="H141">
            <v>4415.3100000000004</v>
          </cell>
          <cell r="I141">
            <v>234.4499999999999</v>
          </cell>
          <cell r="J141">
            <v>-8992.6400000000012</v>
          </cell>
          <cell r="K141">
            <v>7816.0000000000009</v>
          </cell>
          <cell r="L141">
            <v>16808.640000000003</v>
          </cell>
          <cell r="M141">
            <v>-1353.4900000000002</v>
          </cell>
          <cell r="R141">
            <v>-225.07999999999811</v>
          </cell>
        </row>
        <row r="142">
          <cell r="A142">
            <v>39022</v>
          </cell>
          <cell r="B142">
            <v>-14652.67</v>
          </cell>
          <cell r="C142">
            <v>-2493.7400000000002</v>
          </cell>
          <cell r="D142">
            <v>6711.5000000000009</v>
          </cell>
          <cell r="E142">
            <v>9205.26</v>
          </cell>
          <cell r="F142">
            <v>-176.44000000000037</v>
          </cell>
          <cell r="G142">
            <v>4749.4399999999978</v>
          </cell>
          <cell r="H142">
            <v>4925.8900000000003</v>
          </cell>
          <cell r="I142">
            <v>237.95999999999989</v>
          </cell>
          <cell r="J142">
            <v>-10730.170000000002</v>
          </cell>
          <cell r="K142">
            <v>10394.820000000002</v>
          </cell>
          <cell r="L142">
            <v>21124.990000000005</v>
          </cell>
          <cell r="M142">
            <v>-1490.2800000000002</v>
          </cell>
          <cell r="R142">
            <v>-531.73999999999796</v>
          </cell>
        </row>
        <row r="143">
          <cell r="A143">
            <v>39052</v>
          </cell>
          <cell r="B143">
            <v>-15430.84</v>
          </cell>
          <cell r="C143">
            <v>-3580.42</v>
          </cell>
          <cell r="D143">
            <v>7022.3600000000006</v>
          </cell>
          <cell r="E143">
            <v>10602.8</v>
          </cell>
          <cell r="F143">
            <v>-4622.8500000000004</v>
          </cell>
          <cell r="G143">
            <v>5284.1799999999976</v>
          </cell>
          <cell r="H143">
            <v>9907.0499999999993</v>
          </cell>
          <cell r="I143">
            <v>219.87999999999988</v>
          </cell>
          <cell r="J143">
            <v>-6092.2900000000018</v>
          </cell>
          <cell r="K143">
            <v>14998.030000000002</v>
          </cell>
          <cell r="L143">
            <v>21090.320000000007</v>
          </cell>
          <cell r="M143">
            <v>-1355.1600000000003</v>
          </cell>
          <cell r="R143">
            <v>-349.89999999999782</v>
          </cell>
        </row>
        <row r="144">
          <cell r="A144">
            <v>39083</v>
          </cell>
          <cell r="B144">
            <v>-1003.07</v>
          </cell>
          <cell r="C144">
            <v>309.74</v>
          </cell>
          <cell r="D144">
            <v>1023.5</v>
          </cell>
          <cell r="E144">
            <v>713.76</v>
          </cell>
          <cell r="F144">
            <v>3506.81</v>
          </cell>
          <cell r="G144">
            <v>2496.3000000000002</v>
          </cell>
          <cell r="H144">
            <v>-1010.51</v>
          </cell>
          <cell r="I144">
            <v>71.349999999999994</v>
          </cell>
          <cell r="J144">
            <v>-4970.87</v>
          </cell>
          <cell r="K144">
            <v>-2913.36</v>
          </cell>
          <cell r="L144">
            <v>2057.5</v>
          </cell>
          <cell r="M144">
            <v>79.900000000000006</v>
          </cell>
          <cell r="R144">
            <v>-174.21000000000004</v>
          </cell>
        </row>
        <row r="145">
          <cell r="A145">
            <v>39114</v>
          </cell>
          <cell r="B145">
            <v>-2508.4299999999998</v>
          </cell>
          <cell r="C145">
            <v>1161.93</v>
          </cell>
          <cell r="D145">
            <v>2350.6999999999998</v>
          </cell>
          <cell r="E145">
            <v>1188.77</v>
          </cell>
          <cell r="F145">
            <v>4980.6399999999994</v>
          </cell>
          <cell r="G145">
            <v>2181.1400000000003</v>
          </cell>
          <cell r="H145">
            <v>-2799.5</v>
          </cell>
          <cell r="I145">
            <v>-42.790000000000006</v>
          </cell>
          <cell r="J145">
            <v>-8598.619999999999</v>
          </cell>
          <cell r="K145">
            <v>-3741.37</v>
          </cell>
          <cell r="L145">
            <v>4857.24</v>
          </cell>
          <cell r="M145">
            <v>-9.5899999999999892</v>
          </cell>
          <cell r="R145">
            <v>-409.9699999999998</v>
          </cell>
        </row>
        <row r="146">
          <cell r="A146">
            <v>39142</v>
          </cell>
          <cell r="B146">
            <v>-3478.5299999999997</v>
          </cell>
          <cell r="C146">
            <v>611.20000000000005</v>
          </cell>
          <cell r="D146">
            <v>2438.6</v>
          </cell>
          <cell r="E146">
            <v>1827.4</v>
          </cell>
          <cell r="F146">
            <v>3089.6899999999996</v>
          </cell>
          <cell r="G146">
            <v>3698.6500000000005</v>
          </cell>
          <cell r="H146">
            <v>608.96</v>
          </cell>
          <cell r="I146">
            <v>-18.090000000000007</v>
          </cell>
          <cell r="J146">
            <v>-7182.5299999999988</v>
          </cell>
          <cell r="K146">
            <v>-2585.2600000000002</v>
          </cell>
          <cell r="L146">
            <v>4597.26</v>
          </cell>
          <cell r="M146">
            <v>21.20000000000001</v>
          </cell>
          <cell r="R146">
            <v>-362.78999999999996</v>
          </cell>
        </row>
        <row r="147">
          <cell r="A147">
            <v>39173</v>
          </cell>
          <cell r="B147">
            <v>-4461.91</v>
          </cell>
          <cell r="C147">
            <v>715.29000000000008</v>
          </cell>
          <cell r="D147">
            <v>2483.52</v>
          </cell>
          <cell r="E147">
            <v>1768.23</v>
          </cell>
          <cell r="F147">
            <v>4095.7999999999997</v>
          </cell>
          <cell r="G147">
            <v>4944.8500000000004</v>
          </cell>
          <cell r="H147">
            <v>849.06000000000006</v>
          </cell>
          <cell r="I147">
            <v>-118.27000000000001</v>
          </cell>
          <cell r="J147">
            <v>-9393.73</v>
          </cell>
          <cell r="K147">
            <v>2032.2299999999996</v>
          </cell>
          <cell r="L147">
            <v>11425.95</v>
          </cell>
          <cell r="M147">
            <v>239.00000000000003</v>
          </cell>
          <cell r="R147">
            <v>-121.03999999999996</v>
          </cell>
        </row>
        <row r="148">
          <cell r="A148">
            <v>39203</v>
          </cell>
          <cell r="B148">
            <v>-5756.91</v>
          </cell>
          <cell r="C148">
            <v>742.63000000000011</v>
          </cell>
          <cell r="D148">
            <v>2451.7800000000002</v>
          </cell>
          <cell r="E148">
            <v>1709.15</v>
          </cell>
          <cell r="F148">
            <v>-1735.8400000000006</v>
          </cell>
          <cell r="G148">
            <v>5466.1100000000006</v>
          </cell>
          <cell r="H148">
            <v>7201.97</v>
          </cell>
          <cell r="I148">
            <v>-159.87</v>
          </cell>
          <cell r="J148">
            <v>-4639.5599999999995</v>
          </cell>
          <cell r="K148">
            <v>6554.6799999999994</v>
          </cell>
          <cell r="L148">
            <v>11194.230000000001</v>
          </cell>
          <cell r="M148">
            <v>35.730000000000018</v>
          </cell>
          <cell r="R148">
            <v>133</v>
          </cell>
        </row>
        <row r="149">
          <cell r="A149">
            <v>39234</v>
          </cell>
          <cell r="B149">
            <v>-7580.54</v>
          </cell>
          <cell r="C149">
            <v>594.84000000000015</v>
          </cell>
          <cell r="D149">
            <v>2862.3500000000004</v>
          </cell>
          <cell r="E149">
            <v>2267.5100000000002</v>
          </cell>
          <cell r="F149">
            <v>-5990.6200000000008</v>
          </cell>
          <cell r="G149">
            <v>7653.9700000000012</v>
          </cell>
          <cell r="H149">
            <v>13644.61</v>
          </cell>
          <cell r="I149">
            <v>-152.35</v>
          </cell>
          <cell r="J149">
            <v>-1841.7999999999993</v>
          </cell>
          <cell r="K149">
            <v>7552.4199999999992</v>
          </cell>
          <cell r="L149">
            <v>9394.2100000000009</v>
          </cell>
          <cell r="M149">
            <v>-190.6</v>
          </cell>
          <cell r="R149">
            <v>-363.90999999999985</v>
          </cell>
        </row>
        <row r="150">
          <cell r="A150">
            <v>39264</v>
          </cell>
          <cell r="B150">
            <v>-8609.09</v>
          </cell>
          <cell r="C150">
            <v>816.81000000000017</v>
          </cell>
          <cell r="D150">
            <v>3357.4300000000003</v>
          </cell>
          <cell r="E150">
            <v>2540.6200000000003</v>
          </cell>
          <cell r="F150">
            <v>-8735.630000000001</v>
          </cell>
          <cell r="G150">
            <v>8113.8000000000011</v>
          </cell>
          <cell r="H150">
            <v>16849.45</v>
          </cell>
          <cell r="I150">
            <v>-160.45999999999998</v>
          </cell>
          <cell r="J150">
            <v>156.79000000000065</v>
          </cell>
          <cell r="K150">
            <v>9943.15</v>
          </cell>
          <cell r="L150">
            <v>9786.35</v>
          </cell>
          <cell r="M150">
            <v>-686.58</v>
          </cell>
          <cell r="R150">
            <v>-821.52999999999975</v>
          </cell>
        </row>
        <row r="151">
          <cell r="A151">
            <v>39295</v>
          </cell>
          <cell r="B151">
            <v>-9826.84</v>
          </cell>
          <cell r="C151">
            <v>582.25000000000023</v>
          </cell>
          <cell r="D151">
            <v>3611.67</v>
          </cell>
          <cell r="E151">
            <v>3029.4100000000003</v>
          </cell>
          <cell r="F151">
            <v>-7870.130000000001</v>
          </cell>
          <cell r="G151">
            <v>6919.9300000000012</v>
          </cell>
          <cell r="H151">
            <v>14790.09</v>
          </cell>
          <cell r="I151">
            <v>-174.98999999999998</v>
          </cell>
          <cell r="J151">
            <v>-1554.4399999999994</v>
          </cell>
          <cell r="K151">
            <v>13701.84</v>
          </cell>
          <cell r="L151">
            <v>15256.27</v>
          </cell>
          <cell r="M151">
            <v>-809.51</v>
          </cell>
          <cell r="R151">
            <v>-700.3799999999992</v>
          </cell>
        </row>
        <row r="152">
          <cell r="A152">
            <v>39326</v>
          </cell>
          <cell r="B152">
            <v>-10438.43</v>
          </cell>
          <cell r="C152">
            <v>415.1500000000002</v>
          </cell>
          <cell r="D152">
            <v>4220.76</v>
          </cell>
          <cell r="E152">
            <v>3805.6000000000004</v>
          </cell>
          <cell r="F152">
            <v>-7627.2600000000011</v>
          </cell>
          <cell r="G152">
            <v>5767.4800000000014</v>
          </cell>
          <cell r="H152">
            <v>13394.77</v>
          </cell>
          <cell r="I152">
            <v>-137.71999999999997</v>
          </cell>
          <cell r="J152">
            <v>-2339.7299999999996</v>
          </cell>
          <cell r="K152">
            <v>14738.49</v>
          </cell>
          <cell r="L152">
            <v>17078.2</v>
          </cell>
          <cell r="M152">
            <v>-748.85</v>
          </cell>
          <cell r="R152">
            <v>-305.63999999999942</v>
          </cell>
        </row>
        <row r="153">
          <cell r="A153">
            <v>39356</v>
          </cell>
          <cell r="B153">
            <v>-11578.720000000001</v>
          </cell>
          <cell r="C153">
            <v>850.32000000000016</v>
          </cell>
          <cell r="D153">
            <v>5302.0300000000007</v>
          </cell>
          <cell r="E153">
            <v>4451.7000000000007</v>
          </cell>
          <cell r="F153">
            <v>-11177.630000000001</v>
          </cell>
          <cell r="G153">
            <v>6290.2900000000009</v>
          </cell>
          <cell r="H153">
            <v>17467.940000000002</v>
          </cell>
          <cell r="I153">
            <v>-282.62</v>
          </cell>
          <cell r="J153">
            <v>10.600000000000364</v>
          </cell>
          <cell r="K153">
            <v>18006.87</v>
          </cell>
          <cell r="L153">
            <v>17996.25</v>
          </cell>
          <cell r="M153">
            <v>-979.38</v>
          </cell>
          <cell r="R153">
            <v>-120.19000000000051</v>
          </cell>
        </row>
        <row r="154">
          <cell r="A154">
            <v>39387</v>
          </cell>
          <cell r="B154">
            <v>-13089.12</v>
          </cell>
          <cell r="C154">
            <v>730.77000000000021</v>
          </cell>
          <cell r="D154">
            <v>5740.4100000000008</v>
          </cell>
          <cell r="E154">
            <v>5009.6200000000008</v>
          </cell>
          <cell r="F154">
            <v>-10068.1</v>
          </cell>
          <cell r="G154">
            <v>6258.8500000000013</v>
          </cell>
          <cell r="H154">
            <v>16326.970000000003</v>
          </cell>
          <cell r="I154">
            <v>-307.3</v>
          </cell>
          <cell r="J154">
            <v>-2595.3199999999997</v>
          </cell>
          <cell r="K154">
            <v>16867.079999999998</v>
          </cell>
          <cell r="L154">
            <v>19462.38</v>
          </cell>
          <cell r="M154">
            <v>-849.17</v>
          </cell>
          <cell r="R154">
            <v>274.88999999999942</v>
          </cell>
        </row>
        <row r="155">
          <cell r="A155">
            <v>39417</v>
          </cell>
          <cell r="B155">
            <v>-15048.01</v>
          </cell>
          <cell r="C155">
            <v>3183.8500000000004</v>
          </cell>
          <cell r="D155">
            <v>7620.52</v>
          </cell>
          <cell r="E155">
            <v>4436.6400000000012</v>
          </cell>
          <cell r="F155">
            <v>-10251.25</v>
          </cell>
          <cell r="G155">
            <v>7206.420000000001</v>
          </cell>
          <cell r="H155">
            <v>17457.690000000002</v>
          </cell>
          <cell r="I155">
            <v>-173.18</v>
          </cell>
          <cell r="J155">
            <v>-7094.5999999999995</v>
          </cell>
          <cell r="K155">
            <v>11416.879999999997</v>
          </cell>
          <cell r="L155">
            <v>18511.460000000003</v>
          </cell>
          <cell r="M155">
            <v>-712.83999999999992</v>
          </cell>
          <cell r="R155">
            <v>-169.70000000000073</v>
          </cell>
        </row>
        <row r="156">
          <cell r="A156">
            <v>39448</v>
          </cell>
          <cell r="B156">
            <v>-1485.92</v>
          </cell>
          <cell r="C156">
            <v>-412.47</v>
          </cell>
          <cell r="D156">
            <v>105.21</v>
          </cell>
          <cell r="E156">
            <v>517.67999999999995</v>
          </cell>
          <cell r="F156">
            <v>-437.92</v>
          </cell>
          <cell r="G156">
            <v>-240.32</v>
          </cell>
          <cell r="H156">
            <v>197.61</v>
          </cell>
          <cell r="I156">
            <v>90.19</v>
          </cell>
          <cell r="J156">
            <v>-666.12</v>
          </cell>
          <cell r="K156">
            <v>3495.47</v>
          </cell>
          <cell r="L156">
            <v>4161.59</v>
          </cell>
          <cell r="M156">
            <v>-59.6</v>
          </cell>
          <cell r="R156">
            <v>-150.25</v>
          </cell>
        </row>
        <row r="157">
          <cell r="A157">
            <v>39479</v>
          </cell>
          <cell r="B157">
            <v>-3662.01</v>
          </cell>
          <cell r="C157">
            <v>-260.72000000000003</v>
          </cell>
          <cell r="D157">
            <v>736.11</v>
          </cell>
          <cell r="E157">
            <v>996.81999999999994</v>
          </cell>
          <cell r="F157">
            <v>171.3</v>
          </cell>
          <cell r="G157">
            <v>259.10000000000002</v>
          </cell>
          <cell r="H157">
            <v>87.800000000000011</v>
          </cell>
          <cell r="I157">
            <v>92.7</v>
          </cell>
          <cell r="J157">
            <v>-3808.2599999999998</v>
          </cell>
          <cell r="K157">
            <v>5667.7099999999991</v>
          </cell>
          <cell r="L157">
            <v>9475.9700000000012</v>
          </cell>
          <cell r="M157">
            <v>142.96</v>
          </cell>
          <cell r="R157">
            <v>-427.89000000000033</v>
          </cell>
        </row>
        <row r="158">
          <cell r="A158">
            <v>39508</v>
          </cell>
          <cell r="B158">
            <v>-4977.72</v>
          </cell>
          <cell r="C158">
            <v>-684.09</v>
          </cell>
          <cell r="D158">
            <v>863.53</v>
          </cell>
          <cell r="E158">
            <v>1547.61</v>
          </cell>
          <cell r="F158">
            <v>-3184.91</v>
          </cell>
          <cell r="G158">
            <v>-209.89999999999998</v>
          </cell>
          <cell r="H158">
            <v>2975</v>
          </cell>
          <cell r="I158">
            <v>-34.509999999999991</v>
          </cell>
          <cell r="J158">
            <v>-1231.7999999999997</v>
          </cell>
          <cell r="K158">
            <v>1861.5899999999992</v>
          </cell>
          <cell r="L158">
            <v>3093.3900000000012</v>
          </cell>
          <cell r="M158">
            <v>157.58000000000001</v>
          </cell>
          <cell r="R158">
            <v>-543.32000000000062</v>
          </cell>
        </row>
        <row r="159">
          <cell r="A159">
            <v>39539</v>
          </cell>
          <cell r="B159">
            <v>-6414.75</v>
          </cell>
          <cell r="C159">
            <v>-956.31000000000006</v>
          </cell>
          <cell r="D159">
            <v>785.26</v>
          </cell>
          <cell r="E159">
            <v>1741.56</v>
          </cell>
          <cell r="F159">
            <v>-6405.01</v>
          </cell>
          <cell r="G159">
            <v>238.79000000000002</v>
          </cell>
          <cell r="H159">
            <v>6643.79</v>
          </cell>
          <cell r="I159">
            <v>109.86000000000001</v>
          </cell>
          <cell r="J159">
            <v>620.19000000000028</v>
          </cell>
          <cell r="K159">
            <v>5292.6699999999992</v>
          </cell>
          <cell r="L159">
            <v>4672.4800000000014</v>
          </cell>
          <cell r="M159">
            <v>216.51000000000002</v>
          </cell>
          <cell r="R159">
            <v>-157.07999999999993</v>
          </cell>
        </row>
        <row r="160">
          <cell r="A160">
            <v>39569</v>
          </cell>
          <cell r="B160">
            <v>-8268.5</v>
          </cell>
          <cell r="C160">
            <v>-1000.5400000000001</v>
          </cell>
          <cell r="D160">
            <v>841.03</v>
          </cell>
          <cell r="E160">
            <v>1841.56</v>
          </cell>
          <cell r="F160">
            <v>-11630.52</v>
          </cell>
          <cell r="G160">
            <v>1172.46</v>
          </cell>
          <cell r="H160">
            <v>12802.970000000001</v>
          </cell>
          <cell r="I160">
            <v>205.06</v>
          </cell>
          <cell r="J160">
            <v>3945.9000000000005</v>
          </cell>
          <cell r="K160">
            <v>8655.25</v>
          </cell>
          <cell r="L160">
            <v>4709.3500000000013</v>
          </cell>
          <cell r="M160">
            <v>211.60000000000002</v>
          </cell>
          <cell r="R160">
            <v>-25.440000000000509</v>
          </cell>
        </row>
        <row r="161">
          <cell r="A161">
            <v>39600</v>
          </cell>
          <cell r="B161">
            <v>-10447.19</v>
          </cell>
          <cell r="C161">
            <v>-957.35000000000014</v>
          </cell>
          <cell r="D161">
            <v>1247.71</v>
          </cell>
          <cell r="E161">
            <v>2205.0500000000002</v>
          </cell>
          <cell r="F161">
            <v>-11807.550000000001</v>
          </cell>
          <cell r="G161">
            <v>3796.1</v>
          </cell>
          <cell r="H161">
            <v>15603.640000000001</v>
          </cell>
          <cell r="I161">
            <v>198.74</v>
          </cell>
          <cell r="J161">
            <v>1930.1100000000006</v>
          </cell>
          <cell r="K161">
            <v>7367.97</v>
          </cell>
          <cell r="L161">
            <v>5437.8600000000015</v>
          </cell>
          <cell r="M161">
            <v>188.86</v>
          </cell>
          <cell r="R161">
            <v>-199.33000000000175</v>
          </cell>
        </row>
        <row r="162">
          <cell r="A162">
            <v>39630</v>
          </cell>
          <cell r="B162">
            <v>-11983.07</v>
          </cell>
          <cell r="C162">
            <v>-1299.23</v>
          </cell>
          <cell r="D162">
            <v>1395.3</v>
          </cell>
          <cell r="E162">
            <v>2694.5200000000004</v>
          </cell>
          <cell r="F162">
            <v>-13241.970000000001</v>
          </cell>
          <cell r="G162">
            <v>3685.08</v>
          </cell>
          <cell r="H162">
            <v>16927.04</v>
          </cell>
          <cell r="I162">
            <v>208.68</v>
          </cell>
          <cell r="J162">
            <v>2072.3900000000008</v>
          </cell>
          <cell r="K162">
            <v>12157.2</v>
          </cell>
          <cell r="L162">
            <v>10084.810000000001</v>
          </cell>
          <cell r="M162">
            <v>277.05</v>
          </cell>
          <cell r="R162">
            <v>-341.48000000000138</v>
          </cell>
        </row>
        <row r="163">
          <cell r="A163">
            <v>39661</v>
          </cell>
          <cell r="B163">
            <v>-13518.619999999999</v>
          </cell>
          <cell r="C163">
            <v>-936.77</v>
          </cell>
          <cell r="D163">
            <v>2082.17</v>
          </cell>
          <cell r="E163">
            <v>3018.9300000000003</v>
          </cell>
          <cell r="F163">
            <v>-14256.27</v>
          </cell>
          <cell r="G163">
            <v>4559.0599999999995</v>
          </cell>
          <cell r="H163">
            <v>18815.310000000001</v>
          </cell>
          <cell r="I163">
            <v>466.3</v>
          </cell>
          <cell r="J163">
            <v>911.66000000000076</v>
          </cell>
          <cell r="K163">
            <v>9149.130000000001</v>
          </cell>
          <cell r="L163">
            <v>8237.4600000000009</v>
          </cell>
          <cell r="M163">
            <v>296.44</v>
          </cell>
          <cell r="R163">
            <v>-210.31999999999971</v>
          </cell>
        </row>
        <row r="164">
          <cell r="A164">
            <v>39692</v>
          </cell>
          <cell r="B164">
            <v>-14571.939999999999</v>
          </cell>
          <cell r="C164">
            <v>-1048.9000000000001</v>
          </cell>
          <cell r="D164">
            <v>2430.9499999999998</v>
          </cell>
          <cell r="E164">
            <v>3479.84</v>
          </cell>
          <cell r="F164">
            <v>-17014.22</v>
          </cell>
          <cell r="G164">
            <v>3944.0599999999995</v>
          </cell>
          <cell r="H164">
            <v>20958.27</v>
          </cell>
          <cell r="I164">
            <v>564.75</v>
          </cell>
          <cell r="J164">
            <v>2791.6800000000007</v>
          </cell>
          <cell r="K164">
            <v>6049.2800000000007</v>
          </cell>
          <cell r="L164">
            <v>3257.5900000000011</v>
          </cell>
          <cell r="M164">
            <v>134.72</v>
          </cell>
          <cell r="R164">
            <v>171.69000000000051</v>
          </cell>
        </row>
        <row r="165">
          <cell r="A165">
            <v>39722</v>
          </cell>
          <cell r="B165">
            <v>-15838.759999999998</v>
          </cell>
          <cell r="C165">
            <v>-1049.9100000000001</v>
          </cell>
          <cell r="D165">
            <v>3055.35</v>
          </cell>
          <cell r="E165">
            <v>4105.25</v>
          </cell>
          <cell r="F165">
            <v>-17235.27</v>
          </cell>
          <cell r="G165">
            <v>3576.5499999999993</v>
          </cell>
          <cell r="H165">
            <v>20811.810000000001</v>
          </cell>
          <cell r="I165">
            <v>-127.66999999999996</v>
          </cell>
          <cell r="J165">
            <v>2266.5800000000008</v>
          </cell>
          <cell r="K165">
            <v>865.34000000000106</v>
          </cell>
          <cell r="L165">
            <v>-1401.2399999999989</v>
          </cell>
          <cell r="M165">
            <v>307.48</v>
          </cell>
          <cell r="R165">
            <v>375.5</v>
          </cell>
        </row>
        <row r="166">
          <cell r="A166">
            <v>39753</v>
          </cell>
          <cell r="B166">
            <v>-17753.759999999998</v>
          </cell>
          <cell r="C166">
            <v>-897.53000000000009</v>
          </cell>
          <cell r="D166">
            <v>3546.2</v>
          </cell>
          <cell r="E166">
            <v>4443.72</v>
          </cell>
          <cell r="F166">
            <v>-18764.77</v>
          </cell>
          <cell r="G166">
            <v>7518.1299999999992</v>
          </cell>
          <cell r="H166">
            <v>26282.89</v>
          </cell>
          <cell r="I166">
            <v>-383.69999999999993</v>
          </cell>
          <cell r="J166">
            <v>2067.1600000000008</v>
          </cell>
          <cell r="K166">
            <v>-1946.1099999999988</v>
          </cell>
          <cell r="L166">
            <v>-4013.2699999999991</v>
          </cell>
          <cell r="M166">
            <v>225.05</v>
          </cell>
          <cell r="R166">
            <v>155.77000000000044</v>
          </cell>
        </row>
        <row r="167">
          <cell r="A167">
            <v>39783</v>
          </cell>
          <cell r="B167">
            <v>-18987.87</v>
          </cell>
          <cell r="C167">
            <v>-1542.48</v>
          </cell>
          <cell r="D167">
            <v>3875.95</v>
          </cell>
          <cell r="E167">
            <v>5418.42</v>
          </cell>
          <cell r="F167">
            <v>-16048.43</v>
          </cell>
          <cell r="G167">
            <v>11421.24</v>
          </cell>
          <cell r="H167">
            <v>27469.66</v>
          </cell>
          <cell r="I167">
            <v>-250.63999999999993</v>
          </cell>
          <cell r="J167">
            <v>-1225.2999999999993</v>
          </cell>
          <cell r="K167">
            <v>-8058.1699999999992</v>
          </cell>
          <cell r="L167">
            <v>-6832.869999999999</v>
          </cell>
          <cell r="M167">
            <v>78.930000000000007</v>
          </cell>
          <cell r="R167">
            <v>48.840000000000146</v>
          </cell>
        </row>
        <row r="168">
          <cell r="A168">
            <v>39814</v>
          </cell>
          <cell r="B168">
            <v>-2002.09</v>
          </cell>
          <cell r="C168">
            <v>-208.13</v>
          </cell>
          <cell r="D168">
            <v>76.2</v>
          </cell>
          <cell r="E168">
            <v>284.33999999999997</v>
          </cell>
          <cell r="F168">
            <v>-2015.93</v>
          </cell>
          <cell r="G168">
            <v>-374.77</v>
          </cell>
          <cell r="H168">
            <v>1641.16</v>
          </cell>
          <cell r="I168">
            <v>-198.04</v>
          </cell>
          <cell r="J168">
            <v>415.38</v>
          </cell>
          <cell r="K168">
            <v>-206.66</v>
          </cell>
          <cell r="L168">
            <v>-622.04</v>
          </cell>
          <cell r="M168">
            <v>4.63</v>
          </cell>
          <cell r="R168">
            <v>-272.72000000000003</v>
          </cell>
        </row>
        <row r="169">
          <cell r="A169">
            <v>39845</v>
          </cell>
          <cell r="B169">
            <v>-3456.76</v>
          </cell>
          <cell r="C169">
            <v>325.14999999999998</v>
          </cell>
          <cell r="D169">
            <v>488.77</v>
          </cell>
          <cell r="E169">
            <v>163.63</v>
          </cell>
          <cell r="F169">
            <v>-6349.2000000000007</v>
          </cell>
          <cell r="G169">
            <v>-712.15</v>
          </cell>
          <cell r="H169">
            <v>5637.05</v>
          </cell>
          <cell r="I169">
            <v>-468.43999999999994</v>
          </cell>
          <cell r="J169">
            <v>3068.37</v>
          </cell>
          <cell r="K169">
            <v>2618.4100000000003</v>
          </cell>
          <cell r="L169">
            <v>-449.95999999999992</v>
          </cell>
          <cell r="M169">
            <v>-32.64</v>
          </cell>
          <cell r="R169">
            <v>-543.02000000000044</v>
          </cell>
        </row>
        <row r="170">
          <cell r="A170">
            <v>39873</v>
          </cell>
          <cell r="B170">
            <v>-4543.2700000000004</v>
          </cell>
          <cell r="C170">
            <v>497.67999999999995</v>
          </cell>
          <cell r="D170">
            <v>986.76</v>
          </cell>
          <cell r="E170">
            <v>489.09</v>
          </cell>
          <cell r="F170">
            <v>-6437.2200000000012</v>
          </cell>
          <cell r="G170">
            <v>3689.1299999999997</v>
          </cell>
          <cell r="H170">
            <v>10126.35</v>
          </cell>
          <cell r="I170">
            <v>-322.99999999999994</v>
          </cell>
          <cell r="J170">
            <v>1741.75</v>
          </cell>
          <cell r="K170">
            <v>888.5600000000004</v>
          </cell>
          <cell r="L170">
            <v>-853.18999999999994</v>
          </cell>
          <cell r="M170">
            <v>-22.48</v>
          </cell>
          <cell r="R170">
            <v>-99.040000000000873</v>
          </cell>
        </row>
        <row r="171">
          <cell r="A171">
            <v>39904</v>
          </cell>
          <cell r="B171">
            <v>-6111.9000000000005</v>
          </cell>
          <cell r="C171">
            <v>-481.63</v>
          </cell>
          <cell r="D171">
            <v>1116.27</v>
          </cell>
          <cell r="E171">
            <v>1597.9099999999999</v>
          </cell>
          <cell r="F171">
            <v>-7957.0900000000011</v>
          </cell>
          <cell r="G171">
            <v>6430.0599999999995</v>
          </cell>
          <cell r="H171">
            <v>14387.150000000001</v>
          </cell>
          <cell r="I171">
            <v>-184.67999999999995</v>
          </cell>
          <cell r="J171">
            <v>2566.16</v>
          </cell>
          <cell r="K171">
            <v>1700.9100000000003</v>
          </cell>
          <cell r="L171">
            <v>-865.24999999999989</v>
          </cell>
          <cell r="M171">
            <v>-54.66</v>
          </cell>
          <cell r="R171">
            <v>-416.20000000000073</v>
          </cell>
        </row>
        <row r="172">
          <cell r="A172">
            <v>39934</v>
          </cell>
          <cell r="B172">
            <v>-7229.6900000000005</v>
          </cell>
          <cell r="C172">
            <v>-311.99</v>
          </cell>
          <cell r="D172">
            <v>1440.87</v>
          </cell>
          <cell r="E172">
            <v>1752.87</v>
          </cell>
          <cell r="F172">
            <v>-6687.1500000000015</v>
          </cell>
          <cell r="G172">
            <v>9427.9699999999993</v>
          </cell>
          <cell r="H172">
            <v>16115.11</v>
          </cell>
          <cell r="I172">
            <v>-110.94999999999995</v>
          </cell>
          <cell r="J172">
            <v>21.589999999999691</v>
          </cell>
          <cell r="K172">
            <v>-2446.19</v>
          </cell>
          <cell r="L172">
            <v>-2467.7799999999997</v>
          </cell>
          <cell r="M172">
            <v>-141.19</v>
          </cell>
          <cell r="R172">
            <v>-140.41000000000076</v>
          </cell>
        </row>
        <row r="173">
          <cell r="A173">
            <v>39965</v>
          </cell>
          <cell r="B173">
            <v>-8732.66</v>
          </cell>
          <cell r="C173">
            <v>-608.95000000000005</v>
          </cell>
          <cell r="D173">
            <v>1900.7099999999998</v>
          </cell>
          <cell r="E173">
            <v>2509.67</v>
          </cell>
          <cell r="F173">
            <v>-12367.400000000001</v>
          </cell>
          <cell r="G173">
            <v>9289.7199999999993</v>
          </cell>
          <cell r="H173">
            <v>21657.11</v>
          </cell>
          <cell r="I173">
            <v>-87.879999999999939</v>
          </cell>
          <cell r="J173">
            <v>4450.99</v>
          </cell>
          <cell r="K173">
            <v>-2221.34</v>
          </cell>
          <cell r="L173">
            <v>-6672.33</v>
          </cell>
          <cell r="M173">
            <v>-119.42</v>
          </cell>
          <cell r="R173">
            <v>-89.440000000000509</v>
          </cell>
        </row>
        <row r="174">
          <cell r="A174">
            <v>39995</v>
          </cell>
          <cell r="B174">
            <v>-9463.82</v>
          </cell>
          <cell r="C174">
            <v>-553.33000000000004</v>
          </cell>
          <cell r="D174">
            <v>2176.4899999999998</v>
          </cell>
          <cell r="E174">
            <v>2729.83</v>
          </cell>
          <cell r="F174">
            <v>-11969.470000000001</v>
          </cell>
          <cell r="G174">
            <v>10111.66</v>
          </cell>
          <cell r="H174">
            <v>22081.119999999999</v>
          </cell>
          <cell r="I174">
            <v>4.9300000000000637</v>
          </cell>
          <cell r="J174">
            <v>3162.47</v>
          </cell>
          <cell r="K174">
            <v>2458.1499999999996</v>
          </cell>
          <cell r="L174">
            <v>-704.31999999999971</v>
          </cell>
          <cell r="M174">
            <v>-108.42</v>
          </cell>
          <cell r="R174">
            <v>-302.22999999999956</v>
          </cell>
        </row>
        <row r="175">
          <cell r="A175">
            <v>40026</v>
          </cell>
          <cell r="B175">
            <v>-10778.45</v>
          </cell>
          <cell r="C175">
            <v>-863.84</v>
          </cell>
          <cell r="D175">
            <v>2145.0699999999997</v>
          </cell>
          <cell r="E175">
            <v>3008.92</v>
          </cell>
          <cell r="F175">
            <v>-12111.410000000002</v>
          </cell>
          <cell r="G175">
            <v>13091.52</v>
          </cell>
          <cell r="H175">
            <v>25202.91</v>
          </cell>
          <cell r="I175">
            <v>-8.619999999999937</v>
          </cell>
          <cell r="J175">
            <v>1560.1699999999998</v>
          </cell>
          <cell r="K175">
            <v>-812.32000000000016</v>
          </cell>
          <cell r="L175">
            <v>-2372.4799999999996</v>
          </cell>
          <cell r="M175">
            <v>645.25</v>
          </cell>
          <cell r="R175">
            <v>-432.72000000000116</v>
          </cell>
        </row>
        <row r="176">
          <cell r="A176">
            <v>40057</v>
          </cell>
          <cell r="B176">
            <v>-11905.44</v>
          </cell>
          <cell r="C176">
            <v>-1396.2800000000002</v>
          </cell>
          <cell r="D176">
            <v>1910.4799999999998</v>
          </cell>
          <cell r="E176">
            <v>3306.76</v>
          </cell>
          <cell r="F176">
            <v>-7695.4200000000019</v>
          </cell>
          <cell r="G176">
            <v>15885.53</v>
          </cell>
          <cell r="H176">
            <v>23580.92</v>
          </cell>
          <cell r="I176">
            <v>-6.1899999999999373</v>
          </cell>
          <cell r="J176">
            <v>-3526</v>
          </cell>
          <cell r="K176">
            <v>-3343.11</v>
          </cell>
          <cell r="L176">
            <v>182.91000000000031</v>
          </cell>
          <cell r="M176">
            <v>718.44</v>
          </cell>
          <cell r="R176">
            <v>-689.91000000000167</v>
          </cell>
        </row>
        <row r="177">
          <cell r="A177">
            <v>40087</v>
          </cell>
          <cell r="B177">
            <v>-12770.960000000001</v>
          </cell>
          <cell r="C177">
            <v>-1499.9300000000003</v>
          </cell>
          <cell r="D177">
            <v>2123.2399999999998</v>
          </cell>
          <cell r="E177">
            <v>3623.1800000000003</v>
          </cell>
          <cell r="F177">
            <v>-9174.3600000000024</v>
          </cell>
          <cell r="G177">
            <v>15883.41</v>
          </cell>
          <cell r="H177">
            <v>25057.739999999998</v>
          </cell>
          <cell r="I177">
            <v>-122.36999999999995</v>
          </cell>
          <cell r="J177">
            <v>-2749.17</v>
          </cell>
          <cell r="K177">
            <v>-2692.4500000000003</v>
          </cell>
          <cell r="L177">
            <v>56.730000000000302</v>
          </cell>
          <cell r="M177">
            <v>774.86</v>
          </cell>
          <cell r="R177">
            <v>-391.06000000000313</v>
          </cell>
        </row>
        <row r="178">
          <cell r="A178">
            <v>40118</v>
          </cell>
          <cell r="B178">
            <v>-14326.300000000001</v>
          </cell>
          <cell r="C178">
            <v>-1346.4400000000003</v>
          </cell>
          <cell r="D178">
            <v>2554.8199999999997</v>
          </cell>
          <cell r="E178">
            <v>3901.2700000000004</v>
          </cell>
          <cell r="F178">
            <v>-11601.040000000003</v>
          </cell>
          <cell r="G178">
            <v>17124.939999999999</v>
          </cell>
          <cell r="H178">
            <v>28725.949999999997</v>
          </cell>
          <cell r="I178">
            <v>-157.96999999999994</v>
          </cell>
          <cell r="J178">
            <v>-1915.47</v>
          </cell>
          <cell r="K178">
            <v>-4083.9500000000003</v>
          </cell>
          <cell r="L178">
            <v>-2168.4699999999993</v>
          </cell>
          <cell r="M178">
            <v>694.61</v>
          </cell>
          <cell r="R178">
            <v>-291.92000000000371</v>
          </cell>
        </row>
        <row r="179">
          <cell r="A179">
            <v>40148</v>
          </cell>
          <cell r="B179">
            <v>-16194.010000000002</v>
          </cell>
          <cell r="C179">
            <v>-1372.1700000000003</v>
          </cell>
          <cell r="D179">
            <v>2647.33</v>
          </cell>
          <cell r="E179">
            <v>4019.51</v>
          </cell>
          <cell r="F179">
            <v>-14991.220000000003</v>
          </cell>
          <cell r="G179">
            <v>15927.46</v>
          </cell>
          <cell r="H179">
            <v>30918.659999999996</v>
          </cell>
          <cell r="I179">
            <v>-159.27999999999994</v>
          </cell>
          <cell r="J179">
            <v>-410.48</v>
          </cell>
          <cell r="K179">
            <v>1973.1399999999999</v>
          </cell>
          <cell r="L179">
            <v>2383.630000000001</v>
          </cell>
          <cell r="M179">
            <v>739.14</v>
          </cell>
          <cell r="R179">
            <v>-182.94000000000415</v>
          </cell>
        </row>
        <row r="180">
          <cell r="A180">
            <v>40179</v>
          </cell>
          <cell r="B180">
            <v>-1847.4</v>
          </cell>
          <cell r="C180">
            <v>-911.68</v>
          </cell>
          <cell r="D180">
            <v>272.76</v>
          </cell>
          <cell r="E180">
            <v>1184.44</v>
          </cell>
          <cell r="F180">
            <v>1439.11</v>
          </cell>
          <cell r="G180">
            <v>6273.64</v>
          </cell>
          <cell r="H180">
            <v>4834.5200000000004</v>
          </cell>
          <cell r="I180">
            <v>52.53</v>
          </cell>
          <cell r="J180">
            <v>-2403.2600000000002</v>
          </cell>
          <cell r="K180">
            <v>403.56</v>
          </cell>
          <cell r="L180">
            <v>2806.82</v>
          </cell>
          <cell r="M180">
            <v>-24.1</v>
          </cell>
          <cell r="R180">
            <v>-140.22000000000003</v>
          </cell>
        </row>
        <row r="181">
          <cell r="A181">
            <v>40210</v>
          </cell>
          <cell r="B181">
            <v>-3344.67</v>
          </cell>
          <cell r="C181">
            <v>-593.01</v>
          </cell>
          <cell r="D181">
            <v>1159.82</v>
          </cell>
          <cell r="E181">
            <v>1752.83</v>
          </cell>
          <cell r="F181">
            <v>3525.4399999999996</v>
          </cell>
          <cell r="G181">
            <v>8642.9600000000009</v>
          </cell>
          <cell r="H181">
            <v>5117.51</v>
          </cell>
          <cell r="I181">
            <v>-219.22</v>
          </cell>
          <cell r="J181">
            <v>-6247.3</v>
          </cell>
          <cell r="K181">
            <v>2367.5300000000002</v>
          </cell>
          <cell r="L181">
            <v>8614.83</v>
          </cell>
          <cell r="M181">
            <v>189.42000000000002</v>
          </cell>
          <cell r="R181">
            <v>105.80000000000018</v>
          </cell>
        </row>
        <row r="182">
          <cell r="A182">
            <v>40238</v>
          </cell>
          <cell r="B182">
            <v>-4207.13</v>
          </cell>
          <cell r="C182">
            <v>-508.32</v>
          </cell>
          <cell r="D182">
            <v>2013.8899999999999</v>
          </cell>
          <cell r="E182">
            <v>2522.21</v>
          </cell>
          <cell r="F182">
            <v>4262.92</v>
          </cell>
          <cell r="G182">
            <v>10582.77</v>
          </cell>
          <cell r="H182">
            <v>6319.84</v>
          </cell>
          <cell r="I182">
            <v>-345.48</v>
          </cell>
          <cell r="J182">
            <v>-7880.52</v>
          </cell>
          <cell r="K182">
            <v>3092.4100000000003</v>
          </cell>
          <cell r="L182">
            <v>10972.93</v>
          </cell>
          <cell r="M182">
            <v>264.27</v>
          </cell>
          <cell r="R182">
            <v>492.53999999999996</v>
          </cell>
        </row>
        <row r="183">
          <cell r="A183">
            <v>40269</v>
          </cell>
          <cell r="B183">
            <v>-5154.17</v>
          </cell>
          <cell r="C183">
            <v>-951.92000000000007</v>
          </cell>
          <cell r="D183">
            <v>2355.14</v>
          </cell>
          <cell r="E183">
            <v>3307.06</v>
          </cell>
          <cell r="F183">
            <v>4744.6400000000003</v>
          </cell>
          <cell r="G183">
            <v>9725.42</v>
          </cell>
          <cell r="H183">
            <v>4980.7700000000004</v>
          </cell>
          <cell r="I183">
            <v>-261.32000000000005</v>
          </cell>
          <cell r="J183">
            <v>-9287.14</v>
          </cell>
          <cell r="K183">
            <v>5037.5200000000004</v>
          </cell>
          <cell r="L183">
            <v>14324.66</v>
          </cell>
          <cell r="M183">
            <v>601.55999999999995</v>
          </cell>
          <cell r="R183">
            <v>613.05000000000018</v>
          </cell>
        </row>
        <row r="184">
          <cell r="A184">
            <v>40299</v>
          </cell>
          <cell r="B184">
            <v>-6934.43</v>
          </cell>
          <cell r="C184">
            <v>-900.92000000000007</v>
          </cell>
          <cell r="D184">
            <v>2718.13</v>
          </cell>
          <cell r="E184">
            <v>3619.05</v>
          </cell>
          <cell r="F184">
            <v>15948.43</v>
          </cell>
          <cell r="G184">
            <v>9639.11</v>
          </cell>
          <cell r="H184">
            <v>-6309.33</v>
          </cell>
          <cell r="I184">
            <v>-479.84000000000003</v>
          </cell>
          <cell r="J184">
            <v>-22283.33</v>
          </cell>
          <cell r="K184">
            <v>3641.9500000000007</v>
          </cell>
          <cell r="L184">
            <v>25925.279999999999</v>
          </cell>
          <cell r="M184">
            <v>781.2299999999999</v>
          </cell>
          <cell r="R184">
            <v>560.84000000000015</v>
          </cell>
        </row>
        <row r="185">
          <cell r="A185">
            <v>40330</v>
          </cell>
          <cell r="B185">
            <v>-9518.4700000000012</v>
          </cell>
          <cell r="C185">
            <v>-89.300000000000068</v>
          </cell>
          <cell r="D185">
            <v>3433.9500000000003</v>
          </cell>
          <cell r="E185">
            <v>3523.2400000000002</v>
          </cell>
          <cell r="F185">
            <v>17442.86</v>
          </cell>
          <cell r="G185">
            <v>9558.24</v>
          </cell>
          <cell r="H185">
            <v>-7884.63</v>
          </cell>
          <cell r="I185">
            <v>-348.38</v>
          </cell>
          <cell r="J185">
            <v>-27220.050000000003</v>
          </cell>
          <cell r="K185">
            <v>6651.52</v>
          </cell>
          <cell r="L185">
            <v>33871.57</v>
          </cell>
          <cell r="M185">
            <v>696.39999999999986</v>
          </cell>
          <cell r="R185">
            <v>528.70999999999913</v>
          </cell>
        </row>
        <row r="186">
          <cell r="A186">
            <v>40360</v>
          </cell>
          <cell r="B186">
            <v>-10932.080000000002</v>
          </cell>
          <cell r="C186">
            <v>246.62999999999994</v>
          </cell>
          <cell r="D186">
            <v>3663.3900000000003</v>
          </cell>
          <cell r="E186">
            <v>3416.76</v>
          </cell>
          <cell r="F186">
            <v>20768.3</v>
          </cell>
          <cell r="G186">
            <v>9413.8799999999992</v>
          </cell>
          <cell r="H186">
            <v>-11354.43</v>
          </cell>
          <cell r="I186">
            <v>-214.68</v>
          </cell>
          <cell r="J186">
            <v>-32794.620000000003</v>
          </cell>
          <cell r="K186">
            <v>6430.9900000000007</v>
          </cell>
          <cell r="L186">
            <v>39225.61</v>
          </cell>
          <cell r="M186">
            <v>1062.29</v>
          </cell>
          <cell r="R186">
            <v>100.90999999999804</v>
          </cell>
        </row>
        <row r="187">
          <cell r="A187">
            <v>40391</v>
          </cell>
          <cell r="B187">
            <v>-11686.070000000002</v>
          </cell>
          <cell r="C187">
            <v>1317.36</v>
          </cell>
          <cell r="D187">
            <v>5152.9800000000005</v>
          </cell>
          <cell r="E187">
            <v>3835.6200000000003</v>
          </cell>
          <cell r="F187">
            <v>17530.21</v>
          </cell>
          <cell r="G187">
            <v>9402.31</v>
          </cell>
          <cell r="H187">
            <v>-8127.91</v>
          </cell>
          <cell r="I187">
            <v>-274.83</v>
          </cell>
          <cell r="J187">
            <v>-31215.710000000003</v>
          </cell>
          <cell r="K187">
            <v>6286.72</v>
          </cell>
          <cell r="L187">
            <v>37502.43</v>
          </cell>
          <cell r="M187">
            <v>956.9</v>
          </cell>
          <cell r="R187">
            <v>328.15999999999804</v>
          </cell>
        </row>
        <row r="188">
          <cell r="A188">
            <v>40422</v>
          </cell>
          <cell r="B188">
            <v>-12100.390000000001</v>
          </cell>
          <cell r="C188">
            <v>-6460.4100000000008</v>
          </cell>
          <cell r="D188">
            <v>-2300.41</v>
          </cell>
          <cell r="E188">
            <v>4160</v>
          </cell>
          <cell r="F188">
            <v>13072.21</v>
          </cell>
          <cell r="G188">
            <v>6269.23</v>
          </cell>
          <cell r="H188">
            <v>-6802.99</v>
          </cell>
          <cell r="I188">
            <v>-241.86999999999998</v>
          </cell>
          <cell r="J188">
            <v>-19646.020000000004</v>
          </cell>
          <cell r="K188">
            <v>10781.03</v>
          </cell>
          <cell r="L188">
            <v>30427.05</v>
          </cell>
          <cell r="M188">
            <v>1175.71</v>
          </cell>
          <cell r="R188">
            <v>643.07999999999811</v>
          </cell>
        </row>
        <row r="189">
          <cell r="A189">
            <v>40452</v>
          </cell>
          <cell r="B189">
            <v>-13487.86</v>
          </cell>
          <cell r="C189">
            <v>-7409.880000000001</v>
          </cell>
          <cell r="D189">
            <v>-2257</v>
          </cell>
          <cell r="E189">
            <v>5152.88</v>
          </cell>
          <cell r="F189">
            <v>11998.519999999999</v>
          </cell>
          <cell r="G189">
            <v>4501.45</v>
          </cell>
          <cell r="H189">
            <v>-7497.09</v>
          </cell>
          <cell r="I189">
            <v>-268.07</v>
          </cell>
          <cell r="J189">
            <v>-18908.760000000006</v>
          </cell>
          <cell r="K189">
            <v>10586.800000000001</v>
          </cell>
          <cell r="L189">
            <v>29495.559999999998</v>
          </cell>
          <cell r="M189">
            <v>1100.3400000000001</v>
          </cell>
          <cell r="R189">
            <v>393.94999999999891</v>
          </cell>
        </row>
        <row r="190">
          <cell r="A190">
            <v>40483</v>
          </cell>
          <cell r="B190">
            <v>-13665.84</v>
          </cell>
          <cell r="C190">
            <v>-6773.0800000000008</v>
          </cell>
          <cell r="D190">
            <v>-1672.23</v>
          </cell>
          <cell r="E190">
            <v>5100.8500000000004</v>
          </cell>
          <cell r="F190">
            <v>11222.609999999999</v>
          </cell>
          <cell r="G190">
            <v>2442.1799999999998</v>
          </cell>
          <cell r="H190">
            <v>-8780.4500000000007</v>
          </cell>
          <cell r="I190">
            <v>-187.23</v>
          </cell>
          <cell r="J190">
            <v>-19011.340000000007</v>
          </cell>
          <cell r="K190">
            <v>9322.2900000000009</v>
          </cell>
          <cell r="L190">
            <v>28333.629999999997</v>
          </cell>
          <cell r="M190">
            <v>1083.21</v>
          </cell>
          <cell r="R190">
            <v>680.3799999999992</v>
          </cell>
        </row>
        <row r="191">
          <cell r="A191">
            <v>40513</v>
          </cell>
          <cell r="B191">
            <v>-15719.08</v>
          </cell>
          <cell r="C191">
            <v>-9338.43</v>
          </cell>
          <cell r="D191">
            <v>-2686.87</v>
          </cell>
          <cell r="E191">
            <v>6651.56</v>
          </cell>
          <cell r="F191">
            <v>10809.199999999999</v>
          </cell>
          <cell r="G191">
            <v>1356.2899999999997</v>
          </cell>
          <cell r="H191">
            <v>-9452.93</v>
          </cell>
          <cell r="I191">
            <v>-359.74</v>
          </cell>
          <cell r="J191">
            <v>-17828.050000000007</v>
          </cell>
          <cell r="K191">
            <v>7976.1600000000008</v>
          </cell>
          <cell r="L191">
            <v>25804.21</v>
          </cell>
          <cell r="M191">
            <v>997.95</v>
          </cell>
          <cell r="R191">
            <v>204.15999999999985</v>
          </cell>
        </row>
        <row r="192">
          <cell r="A192">
            <v>40544</v>
          </cell>
          <cell r="B192">
            <v>-1510.72</v>
          </cell>
          <cell r="C192">
            <v>3626.02</v>
          </cell>
          <cell r="D192">
            <v>3133.55</v>
          </cell>
          <cell r="E192">
            <v>-492.48</v>
          </cell>
          <cell r="F192">
            <v>270.69</v>
          </cell>
          <cell r="G192">
            <v>-2859.29</v>
          </cell>
          <cell r="H192">
            <v>-3129.98</v>
          </cell>
          <cell r="I192">
            <v>-66.260000000000005</v>
          </cell>
          <cell r="J192">
            <v>-5401.32</v>
          </cell>
          <cell r="K192">
            <v>687.25</v>
          </cell>
          <cell r="L192">
            <v>6088.56</v>
          </cell>
          <cell r="M192">
            <v>60.14</v>
          </cell>
          <cell r="R192">
            <v>-172.04999999999995</v>
          </cell>
        </row>
        <row r="193">
          <cell r="A193">
            <v>40575</v>
          </cell>
          <cell r="B193">
            <v>-2114.81</v>
          </cell>
          <cell r="C193">
            <v>3592.75</v>
          </cell>
          <cell r="D193">
            <v>3296.3</v>
          </cell>
          <cell r="E193">
            <v>-296.46000000000004</v>
          </cell>
          <cell r="F193">
            <v>-3675.82</v>
          </cell>
          <cell r="G193">
            <v>-5261.18</v>
          </cell>
          <cell r="H193">
            <v>-1585.3600000000001</v>
          </cell>
          <cell r="I193">
            <v>-400.13</v>
          </cell>
          <cell r="J193">
            <v>-1722.7599999999998</v>
          </cell>
          <cell r="K193">
            <v>-1392.5100000000002</v>
          </cell>
          <cell r="L193">
            <v>330.25</v>
          </cell>
          <cell r="M193">
            <v>91.14</v>
          </cell>
          <cell r="R193">
            <v>197.92000000000007</v>
          </cell>
        </row>
        <row r="194">
          <cell r="A194">
            <v>40603</v>
          </cell>
          <cell r="B194">
            <v>-3005</v>
          </cell>
          <cell r="C194">
            <v>3384.8</v>
          </cell>
          <cell r="D194">
            <v>3272.1200000000003</v>
          </cell>
          <cell r="E194">
            <v>-112.69000000000003</v>
          </cell>
          <cell r="F194">
            <v>-4911.2000000000007</v>
          </cell>
          <cell r="G194">
            <v>-8588.08</v>
          </cell>
          <cell r="H194">
            <v>-3676.88</v>
          </cell>
          <cell r="I194">
            <v>-871.12</v>
          </cell>
          <cell r="J194">
            <v>-906.74999999999977</v>
          </cell>
          <cell r="K194">
            <v>-1272.5900000000001</v>
          </cell>
          <cell r="L194">
            <v>-365.84000000000003</v>
          </cell>
          <cell r="M194">
            <v>299.27999999999997</v>
          </cell>
          <cell r="R194">
            <v>202.98999999999978</v>
          </cell>
        </row>
        <row r="195">
          <cell r="A195">
            <v>40634</v>
          </cell>
          <cell r="B195">
            <v>-3922.5299999999997</v>
          </cell>
          <cell r="C195">
            <v>3017.9700000000003</v>
          </cell>
          <cell r="D195">
            <v>3203.4800000000005</v>
          </cell>
          <cell r="E195">
            <v>185.49999999999997</v>
          </cell>
          <cell r="F195">
            <v>-2456.8800000000006</v>
          </cell>
          <cell r="G195">
            <v>-10122.11</v>
          </cell>
          <cell r="H195">
            <v>-7665.23</v>
          </cell>
          <cell r="I195">
            <v>-771.1</v>
          </cell>
          <cell r="J195">
            <v>-3580.0199999999995</v>
          </cell>
          <cell r="K195">
            <v>328.31999999999994</v>
          </cell>
          <cell r="L195">
            <v>3908.34</v>
          </cell>
          <cell r="M195">
            <v>-132.49</v>
          </cell>
          <cell r="R195">
            <v>370.14000000000033</v>
          </cell>
        </row>
        <row r="196">
          <cell r="A196">
            <v>40664</v>
          </cell>
          <cell r="B196">
            <v>-5545.58</v>
          </cell>
          <cell r="C196">
            <v>2837.5400000000004</v>
          </cell>
          <cell r="D196">
            <v>3962.7100000000005</v>
          </cell>
          <cell r="E196">
            <v>1125.1599999999999</v>
          </cell>
          <cell r="F196">
            <v>-2950.8500000000004</v>
          </cell>
          <cell r="G196">
            <v>-11422.5</v>
          </cell>
          <cell r="H196">
            <v>-8471.66</v>
          </cell>
          <cell r="I196">
            <v>-800.9</v>
          </cell>
          <cell r="J196">
            <v>-4377.0599999999995</v>
          </cell>
          <cell r="K196">
            <v>2445.2200000000003</v>
          </cell>
          <cell r="L196">
            <v>6822.2800000000007</v>
          </cell>
          <cell r="M196">
            <v>-254.31</v>
          </cell>
          <cell r="R196">
            <v>57.010000000000218</v>
          </cell>
        </row>
        <row r="197">
          <cell r="A197">
            <v>40695</v>
          </cell>
          <cell r="B197">
            <v>-7283.84</v>
          </cell>
          <cell r="C197">
            <v>2295.9400000000005</v>
          </cell>
          <cell r="D197">
            <v>4012.1100000000006</v>
          </cell>
          <cell r="E197">
            <v>1716.1599999999999</v>
          </cell>
          <cell r="F197">
            <v>-773.33000000000038</v>
          </cell>
          <cell r="G197">
            <v>-16596.12</v>
          </cell>
          <cell r="H197">
            <v>-15822.8</v>
          </cell>
          <cell r="I197">
            <v>-727.94999999999993</v>
          </cell>
          <cell r="J197">
            <v>-7723.119999999999</v>
          </cell>
          <cell r="K197">
            <v>1182.3700000000003</v>
          </cell>
          <cell r="L197">
            <v>8905.48</v>
          </cell>
          <cell r="M197">
            <v>-355.39</v>
          </cell>
          <cell r="R197">
            <v>-323.17000000000007</v>
          </cell>
        </row>
        <row r="198">
          <cell r="A198">
            <v>40725</v>
          </cell>
          <cell r="B198">
            <v>-8128.1100000000006</v>
          </cell>
          <cell r="C198">
            <v>2091.1900000000005</v>
          </cell>
          <cell r="D198">
            <v>4374.51</v>
          </cell>
          <cell r="E198">
            <v>2283.31</v>
          </cell>
          <cell r="F198">
            <v>-679.61000000000035</v>
          </cell>
          <cell r="G198">
            <v>-17835.259999999998</v>
          </cell>
          <cell r="H198">
            <v>-17155.66</v>
          </cell>
          <cell r="I198">
            <v>-410.48999999999995</v>
          </cell>
          <cell r="J198">
            <v>-8381.7499999999982</v>
          </cell>
          <cell r="K198">
            <v>1800.8000000000002</v>
          </cell>
          <cell r="L198">
            <v>10182.539999999999</v>
          </cell>
          <cell r="M198">
            <v>-747.46</v>
          </cell>
          <cell r="R198">
            <v>-625.24000000000069</v>
          </cell>
        </row>
        <row r="199">
          <cell r="A199">
            <v>40756</v>
          </cell>
          <cell r="B199">
            <v>-7662.3700000000008</v>
          </cell>
          <cell r="C199">
            <v>2567.2600000000007</v>
          </cell>
          <cell r="D199">
            <v>4827.7700000000004</v>
          </cell>
          <cell r="E199">
            <v>2260.5</v>
          </cell>
          <cell r="F199">
            <v>934.35999999999967</v>
          </cell>
          <cell r="G199">
            <v>-17840.09</v>
          </cell>
          <cell r="H199">
            <v>-18774.46</v>
          </cell>
          <cell r="I199">
            <v>-6.8299999999999272</v>
          </cell>
          <cell r="J199">
            <v>-10425.969999999998</v>
          </cell>
          <cell r="K199">
            <v>-396.23999999999978</v>
          </cell>
          <cell r="L199">
            <v>10029.709999999999</v>
          </cell>
          <cell r="M199">
            <v>-731.21</v>
          </cell>
          <cell r="R199">
            <v>-741.13000000000102</v>
          </cell>
        </row>
        <row r="200">
          <cell r="A200">
            <v>40787</v>
          </cell>
          <cell r="B200">
            <v>-7688.5900000000011</v>
          </cell>
          <cell r="C200">
            <v>2871.6100000000006</v>
          </cell>
          <cell r="D200">
            <v>5572.7000000000007</v>
          </cell>
          <cell r="E200">
            <v>2701.08</v>
          </cell>
          <cell r="F200">
            <v>4210.7999999999993</v>
          </cell>
          <cell r="G200">
            <v>-18739.3</v>
          </cell>
          <cell r="H200">
            <v>-22950.1</v>
          </cell>
          <cell r="I200">
            <v>-211.47999999999993</v>
          </cell>
          <cell r="J200">
            <v>-13710.019999999997</v>
          </cell>
          <cell r="K200">
            <v>102.70000000000022</v>
          </cell>
          <cell r="L200">
            <v>13812.71</v>
          </cell>
          <cell r="M200">
            <v>-849.51</v>
          </cell>
          <cell r="R200">
            <v>-334.31000000000131</v>
          </cell>
        </row>
        <row r="201">
          <cell r="A201">
            <v>40817</v>
          </cell>
          <cell r="B201">
            <v>-7821.5500000000011</v>
          </cell>
          <cell r="C201">
            <v>3400.4100000000008</v>
          </cell>
          <cell r="D201">
            <v>6513.420000000001</v>
          </cell>
          <cell r="E201">
            <v>3112.99</v>
          </cell>
          <cell r="F201">
            <v>5403.5399999999991</v>
          </cell>
          <cell r="G201">
            <v>-19920.579999999998</v>
          </cell>
          <cell r="H201">
            <v>-25324.12</v>
          </cell>
          <cell r="I201">
            <v>-283.90999999999997</v>
          </cell>
          <cell r="J201">
            <v>-15513.149999999998</v>
          </cell>
          <cell r="K201">
            <v>-1237.7199999999998</v>
          </cell>
          <cell r="L201">
            <v>14275.419999999998</v>
          </cell>
          <cell r="M201">
            <v>-828.46</v>
          </cell>
          <cell r="R201">
            <v>-291.22000000000116</v>
          </cell>
        </row>
        <row r="202">
          <cell r="A202">
            <v>40848</v>
          </cell>
          <cell r="B202">
            <v>-7840.3900000000012</v>
          </cell>
          <cell r="C202">
            <v>3784.6400000000008</v>
          </cell>
          <cell r="D202">
            <v>7533.1100000000006</v>
          </cell>
          <cell r="E202">
            <v>3748.45</v>
          </cell>
          <cell r="F202">
            <v>8348.2699999999986</v>
          </cell>
          <cell r="G202">
            <v>-20615.89</v>
          </cell>
          <cell r="H202">
            <v>-28964.16</v>
          </cell>
          <cell r="I202">
            <v>-367.61999999999995</v>
          </cell>
          <cell r="J202">
            <v>-18714.499999999996</v>
          </cell>
          <cell r="K202">
            <v>754.08000000000015</v>
          </cell>
          <cell r="L202">
            <v>19468.57</v>
          </cell>
          <cell r="M202">
            <v>-891.19</v>
          </cell>
          <cell r="R202">
            <v>101.80999999999858</v>
          </cell>
        </row>
        <row r="203">
          <cell r="A203">
            <v>40878</v>
          </cell>
          <cell r="B203">
            <v>-7959.4900000000016</v>
          </cell>
          <cell r="C203">
            <v>4401.9400000000005</v>
          </cell>
          <cell r="D203">
            <v>11518.32</v>
          </cell>
          <cell r="E203">
            <v>7116.35</v>
          </cell>
          <cell r="F203">
            <v>4471.2299999999987</v>
          </cell>
          <cell r="G203">
            <v>-24568.98</v>
          </cell>
          <cell r="H203">
            <v>-29040.21</v>
          </cell>
          <cell r="I203">
            <v>-450.68999999999994</v>
          </cell>
          <cell r="J203">
            <v>-15171.099999999997</v>
          </cell>
          <cell r="K203">
            <v>38.350000000000136</v>
          </cell>
          <cell r="L203">
            <v>15209.439999999999</v>
          </cell>
          <cell r="M203">
            <v>-1210.8900000000001</v>
          </cell>
          <cell r="R203">
            <v>-65.130000000001928</v>
          </cell>
        </row>
        <row r="204">
          <cell r="A204">
            <v>40909</v>
          </cell>
          <cell r="B204">
            <v>-1313.25</v>
          </cell>
          <cell r="C204">
            <v>-384.83</v>
          </cell>
          <cell r="D204">
            <v>131.66999999999999</v>
          </cell>
          <cell r="E204">
            <v>516.5</v>
          </cell>
          <cell r="F204">
            <v>4534.2700000000004</v>
          </cell>
          <cell r="G204">
            <v>-578.58000000000004</v>
          </cell>
          <cell r="H204">
            <v>-5112.8500000000004</v>
          </cell>
          <cell r="I204">
            <v>-17.32</v>
          </cell>
          <cell r="J204">
            <v>-5442.31</v>
          </cell>
          <cell r="K204">
            <v>-2296.41</v>
          </cell>
          <cell r="L204">
            <v>3145.89</v>
          </cell>
          <cell r="M204">
            <v>-3.05</v>
          </cell>
          <cell r="R204">
            <v>-196.84999999999991</v>
          </cell>
        </row>
        <row r="205">
          <cell r="A205">
            <v>40940</v>
          </cell>
          <cell r="B205">
            <v>-1681.8600000000001</v>
          </cell>
          <cell r="C205">
            <v>-941.7</v>
          </cell>
          <cell r="D205">
            <v>478.61</v>
          </cell>
          <cell r="E205">
            <v>1420.31</v>
          </cell>
          <cell r="F205">
            <v>7993.85</v>
          </cell>
          <cell r="G205">
            <v>828.78999999999985</v>
          </cell>
          <cell r="H205">
            <v>-7165.06</v>
          </cell>
          <cell r="I205">
            <v>-121.05000000000001</v>
          </cell>
          <cell r="J205">
            <v>-8636.2000000000007</v>
          </cell>
          <cell r="K205">
            <v>-643.20999999999981</v>
          </cell>
          <cell r="L205">
            <v>7992.98</v>
          </cell>
          <cell r="M205">
            <v>23.259999999999998</v>
          </cell>
          <cell r="R205">
            <v>-190.93000000000006</v>
          </cell>
        </row>
        <row r="206">
          <cell r="A206">
            <v>40969</v>
          </cell>
          <cell r="B206">
            <v>-1277.69</v>
          </cell>
          <cell r="C206">
            <v>-17.680000000000064</v>
          </cell>
          <cell r="D206">
            <v>2098.59</v>
          </cell>
          <cell r="E206">
            <v>2116.2799999999997</v>
          </cell>
          <cell r="F206">
            <v>12794.76</v>
          </cell>
          <cell r="G206">
            <v>179.05999999999983</v>
          </cell>
          <cell r="H206">
            <v>-12615.69</v>
          </cell>
          <cell r="I206">
            <v>-137.16000000000003</v>
          </cell>
          <cell r="J206">
            <v>-13962.78</v>
          </cell>
          <cell r="K206">
            <v>-252.45999999999981</v>
          </cell>
          <cell r="L206">
            <v>13710.31</v>
          </cell>
          <cell r="M206">
            <v>45.2</v>
          </cell>
          <cell r="R206">
            <v>49.119999999999891</v>
          </cell>
        </row>
        <row r="207">
          <cell r="A207">
            <v>41000</v>
          </cell>
          <cell r="B207">
            <v>-1938.42</v>
          </cell>
          <cell r="C207">
            <v>-1045.3800000000001</v>
          </cell>
          <cell r="D207">
            <v>1819.0900000000001</v>
          </cell>
          <cell r="E207">
            <v>2864.4799999999996</v>
          </cell>
          <cell r="F207">
            <v>13690.66</v>
          </cell>
          <cell r="G207">
            <v>-741.07000000000016</v>
          </cell>
          <cell r="H207">
            <v>-14431.720000000001</v>
          </cell>
          <cell r="I207">
            <v>-2.7500000000000284</v>
          </cell>
          <cell r="J207">
            <v>-14663.41</v>
          </cell>
          <cell r="K207">
            <v>-137.06999999999982</v>
          </cell>
          <cell r="L207">
            <v>14526.32</v>
          </cell>
          <cell r="M207">
            <v>82.490000000000009</v>
          </cell>
          <cell r="R207">
            <v>-313.11000000000013</v>
          </cell>
        </row>
        <row r="208">
          <cell r="A208">
            <v>41030</v>
          </cell>
          <cell r="B208">
            <v>-2585.8000000000002</v>
          </cell>
          <cell r="C208">
            <v>-3469.04</v>
          </cell>
          <cell r="D208">
            <v>2439.12</v>
          </cell>
          <cell r="E208">
            <v>5908.16</v>
          </cell>
          <cell r="F208">
            <v>14145.56</v>
          </cell>
          <cell r="G208">
            <v>-2007.2800000000002</v>
          </cell>
          <cell r="H208">
            <v>-16152.830000000002</v>
          </cell>
          <cell r="I208">
            <v>5.2599999999999714</v>
          </cell>
          <cell r="J208">
            <v>-13411.09</v>
          </cell>
          <cell r="K208">
            <v>1668.8000000000002</v>
          </cell>
          <cell r="L208">
            <v>15079.869999999999</v>
          </cell>
          <cell r="M208">
            <v>143.52000000000001</v>
          </cell>
          <cell r="R208">
            <v>-812.48000000000025</v>
          </cell>
        </row>
        <row r="209">
          <cell r="A209">
            <v>41061</v>
          </cell>
          <cell r="B209">
            <v>-2417.02</v>
          </cell>
          <cell r="C209">
            <v>-4398.53</v>
          </cell>
          <cell r="D209">
            <v>2305.27</v>
          </cell>
          <cell r="E209">
            <v>6703.79</v>
          </cell>
          <cell r="F209">
            <v>22436.61</v>
          </cell>
          <cell r="G209">
            <v>-7691.73</v>
          </cell>
          <cell r="H209">
            <v>-30128.33</v>
          </cell>
          <cell r="I209">
            <v>150.66999999999996</v>
          </cell>
          <cell r="J209">
            <v>-20806.23</v>
          </cell>
          <cell r="K209">
            <v>3670.1400000000003</v>
          </cell>
          <cell r="L209">
            <v>24476.35</v>
          </cell>
          <cell r="M209">
            <v>200.47000000000003</v>
          </cell>
          <cell r="R209">
            <v>-841.69</v>
          </cell>
        </row>
        <row r="210">
          <cell r="A210">
            <v>41091</v>
          </cell>
          <cell r="B210">
            <v>-2008.69</v>
          </cell>
          <cell r="C210">
            <v>-4890.3999999999996</v>
          </cell>
          <cell r="D210">
            <v>2435.63</v>
          </cell>
          <cell r="E210">
            <v>7326.02</v>
          </cell>
          <cell r="F210">
            <v>24853.190000000002</v>
          </cell>
          <cell r="G210">
            <v>-8949.31</v>
          </cell>
          <cell r="H210">
            <v>-33802.490000000005</v>
          </cell>
          <cell r="I210">
            <v>41.989999999999952</v>
          </cell>
          <cell r="J210">
            <v>-22227.9</v>
          </cell>
          <cell r="K210">
            <v>2544.1400000000003</v>
          </cell>
          <cell r="L210">
            <v>24772.03</v>
          </cell>
          <cell r="M210">
            <v>214.44000000000003</v>
          </cell>
          <cell r="R210">
            <v>-1102.2200000000003</v>
          </cell>
        </row>
        <row r="211">
          <cell r="A211">
            <v>41122</v>
          </cell>
          <cell r="B211">
            <v>-976.98</v>
          </cell>
          <cell r="C211">
            <v>-6133.3499999999995</v>
          </cell>
          <cell r="D211">
            <v>1881.3600000000001</v>
          </cell>
          <cell r="E211">
            <v>8014.6900000000005</v>
          </cell>
          <cell r="F211">
            <v>26576.49</v>
          </cell>
          <cell r="G211">
            <v>-9126.92</v>
          </cell>
          <cell r="H211">
            <v>-35703.400000000009</v>
          </cell>
          <cell r="I211">
            <v>83.659999999999954</v>
          </cell>
          <cell r="J211">
            <v>-21677.440000000002</v>
          </cell>
          <cell r="K211">
            <v>1789.7000000000003</v>
          </cell>
          <cell r="L211">
            <v>23467.129999999997</v>
          </cell>
          <cell r="M211">
            <v>173.66000000000003</v>
          </cell>
          <cell r="R211">
            <v>-735.20000000000016</v>
          </cell>
        </row>
        <row r="212">
          <cell r="A212">
            <v>41153</v>
          </cell>
          <cell r="B212">
            <v>-873.62</v>
          </cell>
          <cell r="C212">
            <v>-6483.3099999999995</v>
          </cell>
          <cell r="D212">
            <v>2043.16</v>
          </cell>
          <cell r="E212">
            <v>8526.44</v>
          </cell>
          <cell r="F212">
            <v>26078.800000000003</v>
          </cell>
          <cell r="G212">
            <v>-9898.2000000000007</v>
          </cell>
          <cell r="H212">
            <v>-35976.990000000005</v>
          </cell>
          <cell r="I212">
            <v>223.83999999999997</v>
          </cell>
          <cell r="J212">
            <v>-20866.800000000003</v>
          </cell>
          <cell r="K212">
            <v>963.24000000000024</v>
          </cell>
          <cell r="L212">
            <v>21830.03</v>
          </cell>
          <cell r="M212">
            <v>173.84000000000003</v>
          </cell>
          <cell r="R212">
            <v>-666.62000000000012</v>
          </cell>
        </row>
        <row r="213">
          <cell r="A213">
            <v>41183</v>
          </cell>
          <cell r="B213">
            <v>-269</v>
          </cell>
          <cell r="C213">
            <v>-6898.8799999999992</v>
          </cell>
          <cell r="D213">
            <v>2236.0700000000002</v>
          </cell>
          <cell r="E213">
            <v>9134.92</v>
          </cell>
          <cell r="F213">
            <v>26762.81</v>
          </cell>
          <cell r="G213">
            <v>-9230.5400000000009</v>
          </cell>
          <cell r="H213">
            <v>-35993.340000000004</v>
          </cell>
          <cell r="I213">
            <v>320.63</v>
          </cell>
          <cell r="J213">
            <v>-20638.540000000005</v>
          </cell>
          <cell r="K213">
            <v>1168.1200000000003</v>
          </cell>
          <cell r="L213">
            <v>21806.649999999998</v>
          </cell>
          <cell r="M213">
            <v>184.97000000000003</v>
          </cell>
          <cell r="R213">
            <v>-744.7600000000001</v>
          </cell>
        </row>
        <row r="214">
          <cell r="A214">
            <v>41214</v>
          </cell>
          <cell r="B214">
            <v>-243.28</v>
          </cell>
          <cell r="C214">
            <v>-12632.43</v>
          </cell>
          <cell r="D214">
            <v>2585.7200000000003</v>
          </cell>
          <cell r="E214">
            <v>15218.119999999999</v>
          </cell>
          <cell r="F214">
            <v>29699.100000000002</v>
          </cell>
          <cell r="G214">
            <v>-10333.91</v>
          </cell>
          <cell r="H214">
            <v>-40033.01</v>
          </cell>
          <cell r="I214">
            <v>-80.660000000000025</v>
          </cell>
          <cell r="J214">
            <v>-17437.480000000003</v>
          </cell>
          <cell r="K214">
            <v>747.60000000000036</v>
          </cell>
          <cell r="L214">
            <v>18185.079999999998</v>
          </cell>
          <cell r="M214">
            <v>208.18000000000004</v>
          </cell>
          <cell r="R214">
            <v>-430.5100000000001</v>
          </cell>
        </row>
        <row r="215">
          <cell r="A215">
            <v>41244</v>
          </cell>
          <cell r="B215">
            <v>773.27</v>
          </cell>
          <cell r="C215">
            <v>-13120.81</v>
          </cell>
          <cell r="D215">
            <v>3475.92</v>
          </cell>
          <cell r="E215">
            <v>16596.699999999997</v>
          </cell>
          <cell r="F215">
            <v>29498.430000000004</v>
          </cell>
          <cell r="G215">
            <v>-10740.14</v>
          </cell>
          <cell r="H215">
            <v>-40238.57</v>
          </cell>
          <cell r="I215">
            <v>-64.660000000000025</v>
          </cell>
          <cell r="J215">
            <v>-15709.210000000003</v>
          </cell>
          <cell r="K215">
            <v>1989.8500000000004</v>
          </cell>
          <cell r="L215">
            <v>17699.059999999998</v>
          </cell>
          <cell r="M215">
            <v>169.51000000000005</v>
          </cell>
          <cell r="R215">
            <v>-13.7800000000002</v>
          </cell>
        </row>
        <row r="216">
          <cell r="A216">
            <v>41275</v>
          </cell>
          <cell r="B216">
            <v>6.85</v>
          </cell>
          <cell r="C216">
            <v>308.88</v>
          </cell>
          <cell r="D216">
            <v>223.72</v>
          </cell>
          <cell r="E216">
            <v>-85.16</v>
          </cell>
          <cell r="F216">
            <v>-2481.9699999999998</v>
          </cell>
          <cell r="G216">
            <v>1301.17</v>
          </cell>
          <cell r="H216">
            <v>3783.15</v>
          </cell>
          <cell r="I216">
            <v>38.450000000000003</v>
          </cell>
          <cell r="J216">
            <v>2141.0300000000002</v>
          </cell>
          <cell r="K216">
            <v>-1836.4</v>
          </cell>
          <cell r="L216">
            <v>-3977.43</v>
          </cell>
          <cell r="M216">
            <v>0.46</v>
          </cell>
          <cell r="R216">
            <v>24.65</v>
          </cell>
        </row>
        <row r="217">
          <cell r="A217">
            <v>41306</v>
          </cell>
          <cell r="B217">
            <v>-542.98</v>
          </cell>
          <cell r="C217">
            <v>329.19</v>
          </cell>
          <cell r="D217">
            <v>175.61</v>
          </cell>
          <cell r="E217">
            <v>-153.57999999999998</v>
          </cell>
          <cell r="F217">
            <v>-2034.1499999999999</v>
          </cell>
          <cell r="G217">
            <v>2009.44</v>
          </cell>
          <cell r="H217">
            <v>4043.6</v>
          </cell>
          <cell r="I217">
            <v>-120.7</v>
          </cell>
          <cell r="J217">
            <v>1208.0400000000002</v>
          </cell>
          <cell r="K217">
            <v>-901.1400000000001</v>
          </cell>
          <cell r="L217">
            <v>-2109.1899999999996</v>
          </cell>
          <cell r="M217">
            <v>74.63</v>
          </cell>
          <cell r="R217">
            <v>-229.35000000000002</v>
          </cell>
        </row>
        <row r="218">
          <cell r="A218">
            <v>41334</v>
          </cell>
          <cell r="B218">
            <v>179.60000000000002</v>
          </cell>
          <cell r="C218">
            <v>300.82</v>
          </cell>
          <cell r="D218">
            <v>709.44</v>
          </cell>
          <cell r="E218">
            <v>408.62000000000006</v>
          </cell>
          <cell r="F218">
            <v>-2427.4499999999998</v>
          </cell>
          <cell r="G218">
            <v>1398.54</v>
          </cell>
          <cell r="H218">
            <v>3826.0099999999998</v>
          </cell>
          <cell r="I218">
            <v>-111.52000000000001</v>
          </cell>
          <cell r="J218">
            <v>2402.16</v>
          </cell>
          <cell r="K218">
            <v>-1161.5100000000002</v>
          </cell>
          <cell r="L218">
            <v>-3563.6799999999994</v>
          </cell>
          <cell r="M218">
            <v>15.579999999999998</v>
          </cell>
          <cell r="R218">
            <v>-330.67999999999995</v>
          </cell>
        </row>
        <row r="219">
          <cell r="A219">
            <v>41365</v>
          </cell>
          <cell r="B219">
            <v>52.54000000000002</v>
          </cell>
          <cell r="C219">
            <v>-1498.2</v>
          </cell>
          <cell r="D219">
            <v>959.94</v>
          </cell>
          <cell r="E219">
            <v>2458.14</v>
          </cell>
          <cell r="F219">
            <v>-480.87999999999988</v>
          </cell>
          <cell r="G219">
            <v>1774.79</v>
          </cell>
          <cell r="H219">
            <v>2255.6899999999996</v>
          </cell>
          <cell r="I219">
            <v>-173.57</v>
          </cell>
          <cell r="J219">
            <v>1907.4899999999998</v>
          </cell>
          <cell r="K219">
            <v>-1922.2600000000002</v>
          </cell>
          <cell r="L219">
            <v>-3829.7599999999993</v>
          </cell>
          <cell r="M219">
            <v>297.68</v>
          </cell>
          <cell r="R219">
            <v>-721.18000000000006</v>
          </cell>
        </row>
        <row r="220">
          <cell r="A220">
            <v>41395</v>
          </cell>
          <cell r="B220">
            <v>545</v>
          </cell>
          <cell r="C220">
            <v>-1319.8400000000001</v>
          </cell>
          <cell r="D220">
            <v>1177.5900000000001</v>
          </cell>
          <cell r="E220">
            <v>2497.4299999999998</v>
          </cell>
          <cell r="F220">
            <v>-3051.2299999999996</v>
          </cell>
          <cell r="G220">
            <v>1895.71</v>
          </cell>
          <cell r="H220">
            <v>4946.9699999999993</v>
          </cell>
          <cell r="I220">
            <v>-46.149999999999991</v>
          </cell>
          <cell r="J220">
            <v>4631.28</v>
          </cell>
          <cell r="K220">
            <v>-1552.1700000000003</v>
          </cell>
          <cell r="L220">
            <v>-6183.4599999999991</v>
          </cell>
          <cell r="M220">
            <v>330.93</v>
          </cell>
          <cell r="R220">
            <v>-785</v>
          </cell>
        </row>
        <row r="221">
          <cell r="A221">
            <v>41426</v>
          </cell>
          <cell r="B221">
            <v>1334.1399999999999</v>
          </cell>
          <cell r="C221">
            <v>-546.19000000000017</v>
          </cell>
          <cell r="D221">
            <v>1508.94</v>
          </cell>
          <cell r="E221">
            <v>2055.14</v>
          </cell>
          <cell r="F221">
            <v>-1668.9599999999996</v>
          </cell>
          <cell r="G221">
            <v>536.63000000000011</v>
          </cell>
          <cell r="H221">
            <v>2205.6299999999992</v>
          </cell>
          <cell r="I221">
            <v>553.89</v>
          </cell>
          <cell r="J221">
            <v>2516.5499999999997</v>
          </cell>
          <cell r="K221">
            <v>-2120.34</v>
          </cell>
          <cell r="L221">
            <v>-4636.8999999999996</v>
          </cell>
          <cell r="M221">
            <v>478.85</v>
          </cell>
          <cell r="R221">
            <v>-367.92000000000007</v>
          </cell>
        </row>
        <row r="222">
          <cell r="A222">
            <v>41456</v>
          </cell>
          <cell r="B222">
            <v>1752.9699999999998</v>
          </cell>
          <cell r="C222">
            <v>-573.0300000000002</v>
          </cell>
          <cell r="D222">
            <v>2230.96</v>
          </cell>
          <cell r="E222">
            <v>2804</v>
          </cell>
          <cell r="F222">
            <v>232.04000000000042</v>
          </cell>
          <cell r="G222">
            <v>1069.29</v>
          </cell>
          <cell r="H222">
            <v>837.29999999999927</v>
          </cell>
          <cell r="I222">
            <v>616</v>
          </cell>
          <cell r="J222">
            <v>879.86999999999966</v>
          </cell>
          <cell r="K222">
            <v>-12919.12</v>
          </cell>
          <cell r="L222">
            <v>-13799</v>
          </cell>
          <cell r="M222">
            <v>598.1</v>
          </cell>
          <cell r="R222">
            <v>-438.98</v>
          </cell>
        </row>
        <row r="223">
          <cell r="A223">
            <v>41487</v>
          </cell>
          <cell r="B223">
            <v>2369.3799999999997</v>
          </cell>
          <cell r="C223">
            <v>-183.52000000000021</v>
          </cell>
          <cell r="D223">
            <v>2449.81</v>
          </cell>
          <cell r="E223">
            <v>2633.34</v>
          </cell>
          <cell r="F223">
            <v>536.22000000000048</v>
          </cell>
          <cell r="G223">
            <v>578.43999999999994</v>
          </cell>
          <cell r="H223">
            <v>42.2699999999993</v>
          </cell>
          <cell r="I223">
            <v>703.92</v>
          </cell>
          <cell r="J223">
            <v>777.51999999999964</v>
          </cell>
          <cell r="K223">
            <v>-12806.12</v>
          </cell>
          <cell r="L223">
            <v>-13583.65</v>
          </cell>
          <cell r="M223">
            <v>535.25</v>
          </cell>
          <cell r="R223">
            <v>-693.01000000000022</v>
          </cell>
        </row>
        <row r="224">
          <cell r="A224">
            <v>41518</v>
          </cell>
          <cell r="B224">
            <v>3270.8199999999997</v>
          </cell>
          <cell r="C224">
            <v>-3050.55</v>
          </cell>
          <cell r="D224">
            <v>2502.69</v>
          </cell>
          <cell r="E224">
            <v>5553.24</v>
          </cell>
          <cell r="F224">
            <v>4861.8600000000006</v>
          </cell>
          <cell r="G224">
            <v>-204.11</v>
          </cell>
          <cell r="H224">
            <v>-5065.92</v>
          </cell>
          <cell r="I224">
            <v>792.81999999999994</v>
          </cell>
          <cell r="J224">
            <v>82.159999999999627</v>
          </cell>
          <cell r="K224">
            <v>-11963.720000000001</v>
          </cell>
          <cell r="L224">
            <v>-12045.89</v>
          </cell>
          <cell r="M224">
            <v>584.54</v>
          </cell>
          <cell r="R224">
            <v>-366.77000000000044</v>
          </cell>
        </row>
        <row r="225">
          <cell r="A225">
            <v>41548</v>
          </cell>
          <cell r="B225">
            <v>4296.24</v>
          </cell>
          <cell r="C225">
            <v>-5629.91</v>
          </cell>
          <cell r="D225">
            <v>2213.33</v>
          </cell>
          <cell r="E225">
            <v>7843.24</v>
          </cell>
          <cell r="F225">
            <v>9547.7400000000016</v>
          </cell>
          <cell r="G225">
            <v>1767.3400000000001</v>
          </cell>
          <cell r="H225">
            <v>-7780.35</v>
          </cell>
          <cell r="I225">
            <v>918.83999999999992</v>
          </cell>
          <cell r="J225">
            <v>-1042.0900000000004</v>
          </cell>
          <cell r="K225">
            <v>-10512.310000000001</v>
          </cell>
          <cell r="L225">
            <v>-9470.23</v>
          </cell>
          <cell r="M225">
            <v>501.66999999999996</v>
          </cell>
          <cell r="R225">
            <v>29.6299999999992</v>
          </cell>
        </row>
        <row r="226">
          <cell r="A226">
            <v>41579</v>
          </cell>
          <cell r="B226">
            <v>4793.17</v>
          </cell>
          <cell r="C226">
            <v>-4981.8899999999994</v>
          </cell>
          <cell r="D226">
            <v>2503.77</v>
          </cell>
          <cell r="E226">
            <v>7485.65</v>
          </cell>
          <cell r="F226">
            <v>7732.0500000000011</v>
          </cell>
          <cell r="G226">
            <v>1047.9500000000003</v>
          </cell>
          <cell r="H226">
            <v>-6684.06</v>
          </cell>
          <cell r="I226">
            <v>899.7399999999999</v>
          </cell>
          <cell r="J226">
            <v>742.67999999999961</v>
          </cell>
          <cell r="K226">
            <v>-11769.170000000002</v>
          </cell>
          <cell r="L226">
            <v>-12511.869999999999</v>
          </cell>
          <cell r="M226">
            <v>400.59</v>
          </cell>
          <cell r="R226">
            <v>410.24999999999909</v>
          </cell>
        </row>
        <row r="227">
          <cell r="A227">
            <v>41609</v>
          </cell>
          <cell r="B227">
            <v>5587.35</v>
          </cell>
          <cell r="C227">
            <v>-6449.6399999999994</v>
          </cell>
          <cell r="D227">
            <v>5292.05</v>
          </cell>
          <cell r="E227">
            <v>11741.68</v>
          </cell>
          <cell r="F227">
            <v>5315.8100000000013</v>
          </cell>
          <cell r="G227">
            <v>-492.29999999999973</v>
          </cell>
          <cell r="H227">
            <v>-5808.0700000000006</v>
          </cell>
          <cell r="I227">
            <v>1017.0999999999999</v>
          </cell>
          <cell r="J227">
            <v>5267.6599999999989</v>
          </cell>
          <cell r="K227">
            <v>-10000.420000000002</v>
          </cell>
          <cell r="L227">
            <v>-15268.099999999999</v>
          </cell>
          <cell r="M227">
            <v>436.41999999999996</v>
          </cell>
          <cell r="R227">
            <v>-19.100000000000364</v>
          </cell>
        </row>
        <row r="228">
          <cell r="A228">
            <v>41640</v>
          </cell>
          <cell r="B228">
            <v>-86.36</v>
          </cell>
          <cell r="C228">
            <v>-1068.05</v>
          </cell>
          <cell r="D228">
            <v>-1252.27</v>
          </cell>
          <cell r="E228">
            <v>-184.22</v>
          </cell>
          <cell r="F228">
            <v>-2122.87</v>
          </cell>
          <cell r="G228">
            <v>2000.35</v>
          </cell>
          <cell r="H228">
            <v>4123.22</v>
          </cell>
          <cell r="I228">
            <v>88.33</v>
          </cell>
          <cell r="J228">
            <v>3097.85</v>
          </cell>
          <cell r="K228">
            <v>1894.32</v>
          </cell>
          <cell r="L228">
            <v>-1203.52</v>
          </cell>
          <cell r="M228">
            <v>-81.61</v>
          </cell>
          <cell r="R228">
            <v>186.38</v>
          </cell>
        </row>
        <row r="229">
          <cell r="A229">
            <v>41671</v>
          </cell>
          <cell r="B229">
            <v>255.45999999999998</v>
          </cell>
          <cell r="C229">
            <v>-1063.9199999999998</v>
          </cell>
          <cell r="D229">
            <v>-728.03</v>
          </cell>
          <cell r="E229">
            <v>335.89</v>
          </cell>
          <cell r="F229">
            <v>-4700.01</v>
          </cell>
          <cell r="G229">
            <v>2956.17</v>
          </cell>
          <cell r="H229">
            <v>7656.1900000000005</v>
          </cell>
          <cell r="I229">
            <v>141.32</v>
          </cell>
          <cell r="J229">
            <v>5526.32</v>
          </cell>
          <cell r="K229">
            <v>1565.71</v>
          </cell>
          <cell r="L229">
            <v>-3960.59</v>
          </cell>
          <cell r="M229">
            <v>351.76</v>
          </cell>
          <cell r="R229">
            <v>380.99</v>
          </cell>
        </row>
        <row r="230">
          <cell r="A230">
            <v>41699</v>
          </cell>
          <cell r="B230">
            <v>240.48</v>
          </cell>
          <cell r="C230">
            <v>-403.6099999999999</v>
          </cell>
          <cell r="D230">
            <v>-369.97999999999996</v>
          </cell>
          <cell r="E230">
            <v>33.629999999999995</v>
          </cell>
          <cell r="F230">
            <v>-1210.67</v>
          </cell>
          <cell r="G230">
            <v>6424.23</v>
          </cell>
          <cell r="H230">
            <v>7634.9100000000008</v>
          </cell>
          <cell r="I230">
            <v>604.57999999999993</v>
          </cell>
          <cell r="J230">
            <v>1042.0599999999995</v>
          </cell>
          <cell r="K230">
            <v>1639.56</v>
          </cell>
          <cell r="L230">
            <v>597.52999999999975</v>
          </cell>
          <cell r="M230">
            <v>208.14</v>
          </cell>
          <cell r="R230">
            <v>80.789999999999964</v>
          </cell>
        </row>
        <row r="231">
          <cell r="A231">
            <v>41730</v>
          </cell>
          <cell r="B231">
            <v>202.76999999999998</v>
          </cell>
          <cell r="C231">
            <v>-56.629999999999882</v>
          </cell>
          <cell r="D231">
            <v>-775.18999999999994</v>
          </cell>
          <cell r="E231">
            <v>-718.55</v>
          </cell>
          <cell r="F231">
            <v>-2462.37</v>
          </cell>
          <cell r="G231">
            <v>7057.91</v>
          </cell>
          <cell r="H231">
            <v>9520.2800000000007</v>
          </cell>
          <cell r="I231">
            <v>701.8599999999999</v>
          </cell>
          <cell r="J231">
            <v>1915.6399999999994</v>
          </cell>
          <cell r="K231">
            <v>3539.64</v>
          </cell>
          <cell r="L231">
            <v>1624.0299999999997</v>
          </cell>
          <cell r="M231">
            <v>104.27999999999999</v>
          </cell>
          <cell r="R231">
            <v>2.9099999999999682</v>
          </cell>
        </row>
        <row r="232">
          <cell r="A232">
            <v>41760</v>
          </cell>
          <cell r="B232">
            <v>398.30999999999995</v>
          </cell>
          <cell r="C232">
            <v>-3133.7</v>
          </cell>
          <cell r="D232">
            <v>1700.1</v>
          </cell>
          <cell r="E232">
            <v>4833.8099999999995</v>
          </cell>
          <cell r="F232">
            <v>-387.77</v>
          </cell>
          <cell r="G232">
            <v>8748.51</v>
          </cell>
          <cell r="H232">
            <v>9136.27</v>
          </cell>
          <cell r="I232">
            <v>831.39999999999986</v>
          </cell>
          <cell r="J232">
            <v>2914.6099999999997</v>
          </cell>
          <cell r="K232">
            <v>5472.03</v>
          </cell>
          <cell r="L232">
            <v>2557.4599999999996</v>
          </cell>
          <cell r="M232">
            <v>173.77999999999997</v>
          </cell>
          <cell r="R232">
            <v>149.11999999999995</v>
          </cell>
        </row>
        <row r="233">
          <cell r="A233">
            <v>41791</v>
          </cell>
          <cell r="B233">
            <v>608.28</v>
          </cell>
          <cell r="C233">
            <v>-2345.2299999999996</v>
          </cell>
          <cell r="D233">
            <v>1867.61</v>
          </cell>
          <cell r="E233">
            <v>4212.8499999999995</v>
          </cell>
          <cell r="F233">
            <v>1850.0700000000002</v>
          </cell>
          <cell r="G233">
            <v>8731.18</v>
          </cell>
          <cell r="H233">
            <v>6881.1</v>
          </cell>
          <cell r="I233">
            <v>1140.7299999999998</v>
          </cell>
          <cell r="J233">
            <v>-381.71000000000049</v>
          </cell>
          <cell r="K233">
            <v>2649.9599999999996</v>
          </cell>
          <cell r="L233">
            <v>3031.7099999999996</v>
          </cell>
          <cell r="M233">
            <v>344.43999999999994</v>
          </cell>
          <cell r="R233">
            <v>313.66999999999996</v>
          </cell>
        </row>
        <row r="234">
          <cell r="A234">
            <v>41821</v>
          </cell>
          <cell r="B234">
            <v>781.13</v>
          </cell>
          <cell r="C234">
            <v>-3224.7999999999997</v>
          </cell>
          <cell r="D234">
            <v>1757.1899999999998</v>
          </cell>
          <cell r="E234">
            <v>4981.9999999999991</v>
          </cell>
          <cell r="F234">
            <v>-1096.1199999999999</v>
          </cell>
          <cell r="G234">
            <v>9210.0500000000011</v>
          </cell>
          <cell r="H234">
            <v>10306.16</v>
          </cell>
          <cell r="I234">
            <v>1283.1799999999998</v>
          </cell>
          <cell r="J234">
            <v>3301.7999999999997</v>
          </cell>
          <cell r="K234">
            <v>7437.01</v>
          </cell>
          <cell r="L234">
            <v>4135.25</v>
          </cell>
          <cell r="M234">
            <v>517.07999999999993</v>
          </cell>
          <cell r="R234">
            <v>-182.45000000000005</v>
          </cell>
        </row>
        <row r="235">
          <cell r="A235">
            <v>41852</v>
          </cell>
          <cell r="B235">
            <v>1759.76</v>
          </cell>
          <cell r="C235">
            <v>-3959.43</v>
          </cell>
          <cell r="D235">
            <v>1606.9599999999998</v>
          </cell>
          <cell r="E235">
            <v>5566.4099999999989</v>
          </cell>
          <cell r="F235">
            <v>-3671.5899999999997</v>
          </cell>
          <cell r="G235">
            <v>7886.3700000000008</v>
          </cell>
          <cell r="H235">
            <v>11557.96</v>
          </cell>
          <cell r="I235">
            <v>1424.31</v>
          </cell>
          <cell r="J235">
            <v>7138.16</v>
          </cell>
          <cell r="K235">
            <v>6504.6</v>
          </cell>
          <cell r="L235">
            <v>-633.52000000000044</v>
          </cell>
          <cell r="M235">
            <v>828.32999999999993</v>
          </cell>
          <cell r="R235">
            <v>-353.60000000000014</v>
          </cell>
        </row>
        <row r="236">
          <cell r="A236">
            <v>41883</v>
          </cell>
          <cell r="B236">
            <v>2263.5700000000002</v>
          </cell>
          <cell r="C236">
            <v>-5306.7</v>
          </cell>
          <cell r="D236">
            <v>777.5999999999998</v>
          </cell>
          <cell r="E236">
            <v>6084.3099999999986</v>
          </cell>
          <cell r="F236">
            <v>-8723.2999999999993</v>
          </cell>
          <cell r="G236">
            <v>7884.6100000000006</v>
          </cell>
          <cell r="H236">
            <v>16607.91</v>
          </cell>
          <cell r="I236">
            <v>1606.78</v>
          </cell>
          <cell r="J236">
            <v>13647.66</v>
          </cell>
          <cell r="K236">
            <v>6582.7300000000005</v>
          </cell>
          <cell r="L236">
            <v>-7064.89</v>
          </cell>
          <cell r="M236">
            <v>1039.1499999999999</v>
          </cell>
          <cell r="R236">
            <v>14.909999999999854</v>
          </cell>
        </row>
        <row r="237">
          <cell r="A237">
            <v>41913</v>
          </cell>
          <cell r="B237">
            <v>3298.08</v>
          </cell>
          <cell r="C237">
            <v>-4127.8599999999997</v>
          </cell>
          <cell r="D237">
            <v>1515.6999999999998</v>
          </cell>
          <cell r="E237">
            <v>5643.5599999999986</v>
          </cell>
          <cell r="F237">
            <v>-2498.7799999999988</v>
          </cell>
          <cell r="G237">
            <v>7122.5500000000011</v>
          </cell>
          <cell r="H237">
            <v>9621.32</v>
          </cell>
          <cell r="I237">
            <v>1641.3</v>
          </cell>
          <cell r="J237">
            <v>7210.53</v>
          </cell>
          <cell r="K237">
            <v>5164.8900000000003</v>
          </cell>
          <cell r="L237">
            <v>-2045.6000000000004</v>
          </cell>
          <cell r="M237">
            <v>1072.8999999999999</v>
          </cell>
          <cell r="R237">
            <v>339.12999999999965</v>
          </cell>
        </row>
        <row r="238">
          <cell r="A238">
            <v>41944</v>
          </cell>
          <cell r="B238">
            <v>3052.44</v>
          </cell>
          <cell r="C238">
            <v>-5437.25</v>
          </cell>
          <cell r="D238">
            <v>1212.4599999999998</v>
          </cell>
          <cell r="E238">
            <v>6649.7099999999982</v>
          </cell>
          <cell r="F238">
            <v>-3043.0099999999989</v>
          </cell>
          <cell r="G238">
            <v>6889.1400000000012</v>
          </cell>
          <cell r="H238">
            <v>9932.14</v>
          </cell>
          <cell r="I238">
            <v>1695.74</v>
          </cell>
          <cell r="J238">
            <v>8799.3799999999992</v>
          </cell>
          <cell r="K238">
            <v>3789.46</v>
          </cell>
          <cell r="L238">
            <v>-5009.880000000001</v>
          </cell>
          <cell r="M238">
            <v>1037.58</v>
          </cell>
          <cell r="R238">
            <v>264.60999999999967</v>
          </cell>
        </row>
        <row r="239">
          <cell r="A239">
            <v>41974</v>
          </cell>
          <cell r="B239">
            <v>2919.94</v>
          </cell>
          <cell r="C239">
            <v>-6491.4400000000005</v>
          </cell>
          <cell r="D239">
            <v>2625.35</v>
          </cell>
          <cell r="E239">
            <v>9116.7899999999972</v>
          </cell>
          <cell r="F239">
            <v>-1558.9699999999989</v>
          </cell>
          <cell r="G239">
            <v>6639.880000000001</v>
          </cell>
          <cell r="H239">
            <v>8198.83</v>
          </cell>
          <cell r="I239">
            <v>1945.94</v>
          </cell>
          <cell r="J239">
            <v>7312.6399999999994</v>
          </cell>
          <cell r="K239">
            <v>4355.83</v>
          </cell>
          <cell r="L239">
            <v>-2956.7600000000011</v>
          </cell>
          <cell r="M239">
            <v>1711.77</v>
          </cell>
          <cell r="R239">
            <v>364.00999999999976</v>
          </cell>
        </row>
        <row r="240">
          <cell r="A240">
            <v>42005</v>
          </cell>
          <cell r="B240">
            <v>107.82</v>
          </cell>
          <cell r="C240">
            <v>-526.54</v>
          </cell>
          <cell r="D240">
            <v>-14.87</v>
          </cell>
          <cell r="E240">
            <v>511.67</v>
          </cell>
          <cell r="F240">
            <v>-5704.03</v>
          </cell>
          <cell r="G240">
            <v>-925.32</v>
          </cell>
          <cell r="H240">
            <v>4778.71</v>
          </cell>
          <cell r="I240">
            <v>14.14</v>
          </cell>
          <cell r="J240">
            <v>5540.32</v>
          </cell>
          <cell r="K240">
            <v>-610.74</v>
          </cell>
          <cell r="L240">
            <v>-6151.06</v>
          </cell>
          <cell r="M240">
            <v>783.93</v>
          </cell>
          <cell r="R240">
            <v>-38.430000000000007</v>
          </cell>
        </row>
        <row r="241">
          <cell r="A241">
            <v>42036</v>
          </cell>
          <cell r="B241">
            <v>121.61999999999999</v>
          </cell>
          <cell r="C241">
            <v>-572.49</v>
          </cell>
          <cell r="D241">
            <v>608.38</v>
          </cell>
          <cell r="E241">
            <v>1180.8700000000001</v>
          </cell>
          <cell r="F241">
            <v>-7366.68</v>
          </cell>
          <cell r="G241">
            <v>-1246.6500000000001</v>
          </cell>
          <cell r="H241">
            <v>6120.03</v>
          </cell>
          <cell r="I241">
            <v>105.03</v>
          </cell>
          <cell r="J241">
            <v>6510.9299999999994</v>
          </cell>
          <cell r="K241">
            <v>-3246.55</v>
          </cell>
          <cell r="L241">
            <v>-9757.49</v>
          </cell>
          <cell r="M241">
            <v>1444.83</v>
          </cell>
          <cell r="R241">
            <v>75.179999999999993</v>
          </cell>
        </row>
        <row r="242">
          <cell r="A242">
            <v>42064</v>
          </cell>
          <cell r="B242">
            <v>777.91</v>
          </cell>
          <cell r="C242">
            <v>-842.15000000000009</v>
          </cell>
          <cell r="D242">
            <v>-358.64</v>
          </cell>
          <cell r="E242">
            <v>483.5100000000001</v>
          </cell>
          <cell r="F242">
            <v>-4249.0600000000004</v>
          </cell>
          <cell r="G242">
            <v>-221.94000000000005</v>
          </cell>
          <cell r="H242">
            <v>4027.12</v>
          </cell>
          <cell r="I242">
            <v>-150.44999999999999</v>
          </cell>
          <cell r="J242">
            <v>4491.2499999999991</v>
          </cell>
          <cell r="K242">
            <v>-1705.15</v>
          </cell>
          <cell r="L242">
            <v>-6196.41</v>
          </cell>
          <cell r="M242">
            <v>1528.32</v>
          </cell>
          <cell r="R242">
            <v>488.21</v>
          </cell>
        </row>
        <row r="243">
          <cell r="A243">
            <v>42095</v>
          </cell>
          <cell r="B243">
            <v>878.5</v>
          </cell>
          <cell r="C243">
            <v>-679.33000000000015</v>
          </cell>
          <cell r="D243">
            <v>-2732.1</v>
          </cell>
          <cell r="E243">
            <v>-2052.77</v>
          </cell>
          <cell r="F243">
            <v>-716.62000000000035</v>
          </cell>
          <cell r="G243">
            <v>1464.95</v>
          </cell>
          <cell r="H243">
            <v>2181.58</v>
          </cell>
          <cell r="I243">
            <v>-168.64</v>
          </cell>
          <cell r="J243">
            <v>1083.9199999999992</v>
          </cell>
          <cell r="K243">
            <v>-3620.7200000000003</v>
          </cell>
          <cell r="L243">
            <v>-4704.6499999999996</v>
          </cell>
          <cell r="M243">
            <v>1359.1699999999998</v>
          </cell>
          <cell r="R243">
            <v>562.35</v>
          </cell>
        </row>
        <row r="244">
          <cell r="A244">
            <v>42125</v>
          </cell>
          <cell r="B244">
            <v>124.89999999999998</v>
          </cell>
          <cell r="C244">
            <v>-1187.0800000000002</v>
          </cell>
          <cell r="D244">
            <v>-3357.97</v>
          </cell>
          <cell r="E244">
            <v>-2170.88</v>
          </cell>
          <cell r="F244">
            <v>-1486.5800000000004</v>
          </cell>
          <cell r="G244">
            <v>1840.19</v>
          </cell>
          <cell r="H244">
            <v>3326.79</v>
          </cell>
          <cell r="I244">
            <v>-244.88</v>
          </cell>
          <cell r="J244">
            <v>2854.9099999999989</v>
          </cell>
          <cell r="K244">
            <v>-2789.0400000000004</v>
          </cell>
          <cell r="L244">
            <v>-5643.9599999999991</v>
          </cell>
          <cell r="M244">
            <v>188.52999999999975</v>
          </cell>
          <cell r="R244">
            <v>586.85</v>
          </cell>
        </row>
        <row r="245">
          <cell r="A245">
            <v>42156</v>
          </cell>
          <cell r="B245">
            <v>205.59999999999997</v>
          </cell>
          <cell r="C245">
            <v>-2296.8000000000002</v>
          </cell>
          <cell r="D245">
            <v>-2328.6899999999996</v>
          </cell>
          <cell r="E245">
            <v>-31.880000000000109</v>
          </cell>
          <cell r="F245">
            <v>1331.9099999999994</v>
          </cell>
          <cell r="G245">
            <v>1152.6300000000001</v>
          </cell>
          <cell r="H245">
            <v>-179.26000000000022</v>
          </cell>
          <cell r="I245">
            <v>-75.490000000000009</v>
          </cell>
          <cell r="J245">
            <v>1182.399999999999</v>
          </cell>
          <cell r="K245">
            <v>-1906.1900000000005</v>
          </cell>
          <cell r="L245">
            <v>-3088.599999999999</v>
          </cell>
          <cell r="M245">
            <v>63.569999999999752</v>
          </cell>
          <cell r="R245">
            <v>576.43000000000006</v>
          </cell>
        </row>
        <row r="246">
          <cell r="A246">
            <v>42186</v>
          </cell>
          <cell r="B246">
            <v>1355.32</v>
          </cell>
          <cell r="C246">
            <v>-1883.7800000000002</v>
          </cell>
          <cell r="D246">
            <v>-2006.1199999999997</v>
          </cell>
          <cell r="E246">
            <v>-122.33000000000011</v>
          </cell>
          <cell r="F246">
            <v>1304.0399999999995</v>
          </cell>
          <cell r="G246">
            <v>-602.82999999999993</v>
          </cell>
          <cell r="H246">
            <v>-1906.8600000000001</v>
          </cell>
          <cell r="I246">
            <v>152.94</v>
          </cell>
          <cell r="J246">
            <v>1523.7499999999991</v>
          </cell>
          <cell r="K246">
            <v>-3067.9500000000007</v>
          </cell>
          <cell r="L246">
            <v>-4591.7099999999991</v>
          </cell>
          <cell r="M246">
            <v>258.34999999999974</v>
          </cell>
          <cell r="R246">
            <v>373.62</v>
          </cell>
        </row>
        <row r="247">
          <cell r="A247">
            <v>42217</v>
          </cell>
          <cell r="B247">
            <v>2607.0100000000002</v>
          </cell>
          <cell r="C247">
            <v>-1659.2200000000003</v>
          </cell>
          <cell r="D247">
            <v>-1953.1299999999997</v>
          </cell>
          <cell r="E247">
            <v>-293.90000000000009</v>
          </cell>
          <cell r="F247">
            <v>1557.1299999999994</v>
          </cell>
          <cell r="G247">
            <v>-710.54</v>
          </cell>
          <cell r="H247">
            <v>-2267.6600000000003</v>
          </cell>
          <cell r="I247">
            <v>255.75</v>
          </cell>
          <cell r="J247">
            <v>2315.389999999999</v>
          </cell>
          <cell r="K247">
            <v>-3509.8700000000008</v>
          </cell>
          <cell r="L247">
            <v>-5825.2799999999988</v>
          </cell>
          <cell r="M247">
            <v>137.93999999999974</v>
          </cell>
          <cell r="R247">
            <v>298.08000000000038</v>
          </cell>
        </row>
        <row r="248">
          <cell r="A248">
            <v>42248</v>
          </cell>
          <cell r="B248">
            <v>2538.3100000000004</v>
          </cell>
          <cell r="C248">
            <v>-554.11000000000035</v>
          </cell>
          <cell r="D248">
            <v>-879.83999999999969</v>
          </cell>
          <cell r="E248">
            <v>-325.71000000000009</v>
          </cell>
          <cell r="F248">
            <v>-1837.4100000000005</v>
          </cell>
          <cell r="G248">
            <v>-727.08999999999992</v>
          </cell>
          <cell r="H248">
            <v>1110.3299999999995</v>
          </cell>
          <cell r="I248">
            <v>691.76</v>
          </cell>
          <cell r="J248">
            <v>4256.4099999999989</v>
          </cell>
          <cell r="K248">
            <v>-7931.7000000000007</v>
          </cell>
          <cell r="L248">
            <v>-12188.13</v>
          </cell>
          <cell r="M248">
            <v>-18.37000000000026</v>
          </cell>
          <cell r="R248">
            <v>233.13000000000056</v>
          </cell>
        </row>
        <row r="249">
          <cell r="A249">
            <v>42278</v>
          </cell>
          <cell r="B249">
            <v>2689.7300000000005</v>
          </cell>
          <cell r="C249">
            <v>-1190.2500000000005</v>
          </cell>
          <cell r="D249">
            <v>-943.76999999999964</v>
          </cell>
          <cell r="E249">
            <v>246.50999999999993</v>
          </cell>
          <cell r="F249">
            <v>1015.0899999999995</v>
          </cell>
          <cell r="G249">
            <v>-425.20999999999992</v>
          </cell>
          <cell r="H249">
            <v>-1440.2900000000004</v>
          </cell>
          <cell r="I249">
            <v>710.63</v>
          </cell>
          <cell r="J249">
            <v>1811.6599999999989</v>
          </cell>
          <cell r="K249">
            <v>-7318.8000000000011</v>
          </cell>
          <cell r="L249">
            <v>-9130.48</v>
          </cell>
          <cell r="M249">
            <v>342.56999999999971</v>
          </cell>
          <cell r="R249">
            <v>-197.99999999999909</v>
          </cell>
        </row>
        <row r="250">
          <cell r="A250">
            <v>42309</v>
          </cell>
          <cell r="B250">
            <v>3124.6900000000005</v>
          </cell>
          <cell r="C250">
            <v>222.81999999999948</v>
          </cell>
          <cell r="D250">
            <v>-785.10999999999967</v>
          </cell>
          <cell r="E250">
            <v>-1007.9000000000001</v>
          </cell>
          <cell r="F250">
            <v>1103.5199999999995</v>
          </cell>
          <cell r="G250">
            <v>-159.27999999999992</v>
          </cell>
          <cell r="H250">
            <v>-1262.7900000000004</v>
          </cell>
          <cell r="I250">
            <v>597.13</v>
          </cell>
          <cell r="J250">
            <v>25.289999999999054</v>
          </cell>
          <cell r="K250">
            <v>-9109.7300000000014</v>
          </cell>
          <cell r="L250">
            <v>-9135.0399999999991</v>
          </cell>
          <cell r="M250">
            <v>1175.8999999999996</v>
          </cell>
          <cell r="R250">
            <v>213.150000000001</v>
          </cell>
        </row>
        <row r="251">
          <cell r="A251">
            <v>42339</v>
          </cell>
          <cell r="B251">
            <v>2671.2900000000004</v>
          </cell>
          <cell r="C251">
            <v>-2166.9400000000005</v>
          </cell>
          <cell r="D251">
            <v>-1013.1099999999997</v>
          </cell>
          <cell r="E251">
            <v>1153.8600000000001</v>
          </cell>
          <cell r="F251">
            <v>515.80999999999949</v>
          </cell>
          <cell r="G251">
            <v>1152.96</v>
          </cell>
          <cell r="H251">
            <v>637.15999999999963</v>
          </cell>
          <cell r="I251">
            <v>379.63</v>
          </cell>
          <cell r="J251">
            <v>2466.0199999999991</v>
          </cell>
          <cell r="K251">
            <v>-8052.9300000000012</v>
          </cell>
          <cell r="L251">
            <v>-10518.97</v>
          </cell>
          <cell r="M251">
            <v>1476.7399999999996</v>
          </cell>
          <cell r="R251">
            <v>16.390000000000782</v>
          </cell>
        </row>
        <row r="252">
          <cell r="A252">
            <v>42370</v>
          </cell>
          <cell r="B252">
            <v>-422.46</v>
          </cell>
          <cell r="C252">
            <v>111.81</v>
          </cell>
          <cell r="D252">
            <v>381.24</v>
          </cell>
          <cell r="E252">
            <v>269.43</v>
          </cell>
          <cell r="F252">
            <v>357.4</v>
          </cell>
          <cell r="G252">
            <v>365.65</v>
          </cell>
          <cell r="H252">
            <v>8.25</v>
          </cell>
          <cell r="I252">
            <v>170.15</v>
          </cell>
          <cell r="J252">
            <v>-932.86</v>
          </cell>
          <cell r="K252">
            <v>-1607.41</v>
          </cell>
          <cell r="L252">
            <v>-674.54</v>
          </cell>
          <cell r="M252">
            <v>-128.96</v>
          </cell>
          <cell r="R252">
            <v>-383.32</v>
          </cell>
        </row>
        <row r="253">
          <cell r="A253">
            <v>42401</v>
          </cell>
          <cell r="B253">
            <v>-883.21</v>
          </cell>
          <cell r="C253">
            <v>-467.11999999999995</v>
          </cell>
          <cell r="D253">
            <v>708.14</v>
          </cell>
          <cell r="E253">
            <v>1175.26</v>
          </cell>
          <cell r="F253">
            <v>5790.1299999999992</v>
          </cell>
          <cell r="G253">
            <v>407.78999999999996</v>
          </cell>
          <cell r="H253">
            <v>-5382.34</v>
          </cell>
          <cell r="I253">
            <v>-17.960000000000008</v>
          </cell>
          <cell r="J253">
            <v>-5695.45</v>
          </cell>
          <cell r="K253">
            <v>-3103.79</v>
          </cell>
          <cell r="L253">
            <v>2591.67</v>
          </cell>
          <cell r="M253">
            <v>-492.82000000000005</v>
          </cell>
          <cell r="R253">
            <v>-708.58</v>
          </cell>
        </row>
        <row r="254">
          <cell r="A254">
            <v>42430</v>
          </cell>
          <cell r="B254">
            <v>-703.02</v>
          </cell>
          <cell r="C254">
            <v>-953.19999999999993</v>
          </cell>
          <cell r="D254">
            <v>910.8</v>
          </cell>
          <cell r="E254">
            <v>1864</v>
          </cell>
          <cell r="F254">
            <v>4104.0399999999991</v>
          </cell>
          <cell r="G254">
            <v>-1453.55</v>
          </cell>
          <cell r="H254">
            <v>-5557.59</v>
          </cell>
          <cell r="I254">
            <v>25.709999999999994</v>
          </cell>
          <cell r="J254">
            <v>-3601.1299999999997</v>
          </cell>
          <cell r="K254">
            <v>-2602.77</v>
          </cell>
          <cell r="L254">
            <v>998.37000000000012</v>
          </cell>
          <cell r="M254">
            <v>-278.45000000000005</v>
          </cell>
          <cell r="R254">
            <v>-1082.6999999999998</v>
          </cell>
        </row>
        <row r="255">
          <cell r="A255">
            <v>42461</v>
          </cell>
          <cell r="B255">
            <v>-644.09</v>
          </cell>
          <cell r="C255">
            <v>-806.42</v>
          </cell>
          <cell r="D255">
            <v>1071.1099999999999</v>
          </cell>
          <cell r="E255">
            <v>1877.53</v>
          </cell>
          <cell r="F255">
            <v>4681.4399999999987</v>
          </cell>
          <cell r="G255">
            <v>-615.31999999999994</v>
          </cell>
          <cell r="H255">
            <v>-5296.76</v>
          </cell>
          <cell r="I255">
            <v>84.359999999999985</v>
          </cell>
          <cell r="J255">
            <v>-4498.2999999999993</v>
          </cell>
          <cell r="K255">
            <v>-3464.09</v>
          </cell>
          <cell r="L255">
            <v>1034.22</v>
          </cell>
          <cell r="M255">
            <v>-105.18000000000004</v>
          </cell>
          <cell r="R255">
            <v>-1010.04</v>
          </cell>
        </row>
        <row r="256">
          <cell r="A256">
            <v>42491</v>
          </cell>
          <cell r="B256">
            <v>-2165.85</v>
          </cell>
          <cell r="C256">
            <v>-1600.38</v>
          </cell>
          <cell r="D256">
            <v>942.05</v>
          </cell>
          <cell r="E256">
            <v>2542.42</v>
          </cell>
          <cell r="F256">
            <v>5993.8999999999987</v>
          </cell>
          <cell r="G256">
            <v>-373.53999999999996</v>
          </cell>
          <cell r="H256">
            <v>-6367.43</v>
          </cell>
          <cell r="I256">
            <v>73.329999999999984</v>
          </cell>
          <cell r="J256">
            <v>-6342.4199999999992</v>
          </cell>
          <cell r="K256">
            <v>-3906.9900000000002</v>
          </cell>
          <cell r="L256">
            <v>2435.44</v>
          </cell>
          <cell r="M256">
            <v>-290.28000000000003</v>
          </cell>
          <cell r="R256">
            <v>-1483.48</v>
          </cell>
        </row>
        <row r="257">
          <cell r="A257">
            <v>42522</v>
          </cell>
          <cell r="B257">
            <v>-2145.2799999999997</v>
          </cell>
          <cell r="C257">
            <v>-2313.86</v>
          </cell>
          <cell r="D257">
            <v>1267.04</v>
          </cell>
          <cell r="E257">
            <v>3580.8900000000003</v>
          </cell>
          <cell r="F257">
            <v>6123.5899999999983</v>
          </cell>
          <cell r="G257">
            <v>-676.5</v>
          </cell>
          <cell r="H257">
            <v>-6800.0700000000006</v>
          </cell>
          <cell r="I257">
            <v>335.63</v>
          </cell>
          <cell r="J257">
            <v>-6347.579999999999</v>
          </cell>
          <cell r="K257">
            <v>-2527.2400000000002</v>
          </cell>
          <cell r="L257">
            <v>3820.3500000000004</v>
          </cell>
          <cell r="M257">
            <v>56.94</v>
          </cell>
          <cell r="R257">
            <v>-1982.7299999999998</v>
          </cell>
        </row>
        <row r="258">
          <cell r="A258">
            <v>42552</v>
          </cell>
          <cell r="B258">
            <v>-714.49999999999977</v>
          </cell>
          <cell r="C258">
            <v>-2788.03</v>
          </cell>
          <cell r="D258">
            <v>1287.29</v>
          </cell>
          <cell r="E258">
            <v>4075.3</v>
          </cell>
          <cell r="F258">
            <v>7677.2799999999988</v>
          </cell>
          <cell r="G258">
            <v>41.149999999999977</v>
          </cell>
          <cell r="H258">
            <v>-7636.1200000000008</v>
          </cell>
          <cell r="I258">
            <v>363.48</v>
          </cell>
          <cell r="J258">
            <v>-7236.9599999999991</v>
          </cell>
          <cell r="K258">
            <v>-1645.5900000000001</v>
          </cell>
          <cell r="L258">
            <v>5591.38</v>
          </cell>
          <cell r="M258">
            <v>1269.73</v>
          </cell>
          <cell r="R258">
            <v>-1902.4899999999998</v>
          </cell>
        </row>
        <row r="259">
          <cell r="A259">
            <v>42583</v>
          </cell>
          <cell r="B259">
            <v>915.38000000000034</v>
          </cell>
          <cell r="C259">
            <v>-2674.9500000000003</v>
          </cell>
          <cell r="D259">
            <v>1662.47</v>
          </cell>
          <cell r="E259">
            <v>4337.4000000000005</v>
          </cell>
          <cell r="F259">
            <v>5768.0699999999988</v>
          </cell>
          <cell r="G259">
            <v>-626.12</v>
          </cell>
          <cell r="H259">
            <v>-6394.18</v>
          </cell>
          <cell r="I259">
            <v>338.81</v>
          </cell>
          <cell r="J259">
            <v>-3935.1899999999991</v>
          </cell>
          <cell r="K259">
            <v>-259.62000000000012</v>
          </cell>
          <cell r="L259">
            <v>3675.58</v>
          </cell>
          <cell r="M259">
            <v>1418.64</v>
          </cell>
          <cell r="R259">
            <v>-1531.8099999999997</v>
          </cell>
        </row>
        <row r="260">
          <cell r="A260">
            <v>42614</v>
          </cell>
          <cell r="B260">
            <v>1649.5800000000004</v>
          </cell>
          <cell r="C260">
            <v>-1993.7300000000002</v>
          </cell>
          <cell r="D260">
            <v>2097.02</v>
          </cell>
          <cell r="E260">
            <v>4090.7300000000005</v>
          </cell>
          <cell r="F260">
            <v>4574.1899999999987</v>
          </cell>
          <cell r="G260">
            <v>-659.63</v>
          </cell>
          <cell r="H260">
            <v>-5233.8</v>
          </cell>
          <cell r="I260">
            <v>490.03999999999996</v>
          </cell>
          <cell r="J260">
            <v>-4374.6799999999994</v>
          </cell>
          <cell r="K260">
            <v>-1487.6100000000001</v>
          </cell>
          <cell r="L260">
            <v>2887.0699999999997</v>
          </cell>
          <cell r="M260">
            <v>2953.76</v>
          </cell>
          <cell r="R260">
            <v>-1217.3999999999996</v>
          </cell>
        </row>
        <row r="261">
          <cell r="A261">
            <v>42644</v>
          </cell>
          <cell r="B261">
            <v>2891.4700000000003</v>
          </cell>
          <cell r="C261">
            <v>-2310.0300000000002</v>
          </cell>
          <cell r="D261">
            <v>1756.59</v>
          </cell>
          <cell r="E261">
            <v>4066.6100000000006</v>
          </cell>
          <cell r="F261">
            <v>9687.9299999999985</v>
          </cell>
          <cell r="G261">
            <v>659.50000000000011</v>
          </cell>
          <cell r="H261">
            <v>-9028.41</v>
          </cell>
          <cell r="I261">
            <v>212.61999999999995</v>
          </cell>
          <cell r="J261">
            <v>-7552.1099999999988</v>
          </cell>
          <cell r="K261">
            <v>-1554.63</v>
          </cell>
          <cell r="L261">
            <v>5997.48</v>
          </cell>
          <cell r="M261">
            <v>2853.0600000000004</v>
          </cell>
          <cell r="R261">
            <v>-710.63999999999987</v>
          </cell>
        </row>
        <row r="262">
          <cell r="A262">
            <v>42675</v>
          </cell>
          <cell r="B262">
            <v>3016.3500000000004</v>
          </cell>
          <cell r="C262">
            <v>-2862.29</v>
          </cell>
          <cell r="D262">
            <v>2281.14</v>
          </cell>
          <cell r="E262">
            <v>5143.4100000000008</v>
          </cell>
          <cell r="F262">
            <v>13395.89</v>
          </cell>
          <cell r="G262">
            <v>682.0100000000001</v>
          </cell>
          <cell r="H262">
            <v>-12713.86</v>
          </cell>
          <cell r="I262">
            <v>106.95999999999995</v>
          </cell>
          <cell r="J262">
            <v>-12143.029999999999</v>
          </cell>
          <cell r="K262">
            <v>-3019.91</v>
          </cell>
          <cell r="L262">
            <v>9123.119999999999</v>
          </cell>
          <cell r="M262">
            <v>4518.8200000000006</v>
          </cell>
          <cell r="R262">
            <v>-524.64999999999964</v>
          </cell>
        </row>
        <row r="263">
          <cell r="A263">
            <v>42705</v>
          </cell>
          <cell r="B263">
            <v>3860.9800000000005</v>
          </cell>
          <cell r="C263">
            <v>-3788.86</v>
          </cell>
          <cell r="D263">
            <v>2890.0299999999997</v>
          </cell>
          <cell r="E263">
            <v>6678.8700000000008</v>
          </cell>
          <cell r="F263">
            <v>15221.009999999998</v>
          </cell>
          <cell r="G263">
            <v>1141.3600000000001</v>
          </cell>
          <cell r="H263">
            <v>-14079.630000000001</v>
          </cell>
          <cell r="I263">
            <v>542.13</v>
          </cell>
          <cell r="J263">
            <v>-12802.71</v>
          </cell>
          <cell r="K263">
            <v>-4805.3099999999995</v>
          </cell>
          <cell r="L263">
            <v>7997.3899999999994</v>
          </cell>
          <cell r="M263">
            <v>4689.4100000000008</v>
          </cell>
          <cell r="R263">
            <v>-32.299999999999272</v>
          </cell>
        </row>
        <row r="264">
          <cell r="A264">
            <v>42736</v>
          </cell>
          <cell r="B264">
            <v>21.32</v>
          </cell>
          <cell r="C264">
            <v>-1188.23</v>
          </cell>
          <cell r="D264">
            <v>308.22000000000003</v>
          </cell>
          <cell r="E264">
            <v>1496.45</v>
          </cell>
          <cell r="F264">
            <v>1118.9000000000001</v>
          </cell>
          <cell r="G264">
            <v>2650.26</v>
          </cell>
          <cell r="H264">
            <v>1531.35</v>
          </cell>
          <cell r="I264">
            <v>-195.58</v>
          </cell>
          <cell r="J264">
            <v>977.35</v>
          </cell>
          <cell r="K264">
            <v>1132.04</v>
          </cell>
          <cell r="L264">
            <v>154.69999999999999</v>
          </cell>
          <cell r="M264">
            <v>-691.12</v>
          </cell>
          <cell r="R264">
            <v>-107.51000000000002</v>
          </cell>
        </row>
        <row r="265">
          <cell r="A265">
            <v>42767</v>
          </cell>
          <cell r="B265">
            <v>29.6</v>
          </cell>
          <cell r="C265">
            <v>-2602.6400000000003</v>
          </cell>
          <cell r="D265">
            <v>403.35</v>
          </cell>
          <cell r="E265">
            <v>3005.99</v>
          </cell>
          <cell r="F265">
            <v>510.41000000000008</v>
          </cell>
          <cell r="G265">
            <v>2300.2400000000002</v>
          </cell>
          <cell r="H265">
            <v>1789.82</v>
          </cell>
          <cell r="I265">
            <v>-141.13</v>
          </cell>
          <cell r="J265">
            <v>2267.7199999999998</v>
          </cell>
          <cell r="K265">
            <v>111.95999999999992</v>
          </cell>
          <cell r="L265">
            <v>-2155.75</v>
          </cell>
          <cell r="M265">
            <v>-4.7599999999999909</v>
          </cell>
          <cell r="R265">
            <v>-443.18999999999994</v>
          </cell>
        </row>
        <row r="266">
          <cell r="A266">
            <v>42795</v>
          </cell>
          <cell r="B266">
            <v>406.54</v>
          </cell>
          <cell r="C266">
            <v>-2623.57</v>
          </cell>
          <cell r="D266">
            <v>961.13</v>
          </cell>
          <cell r="E266">
            <v>3584.71</v>
          </cell>
          <cell r="F266">
            <v>2116.5700000000002</v>
          </cell>
          <cell r="G266">
            <v>3159.63</v>
          </cell>
          <cell r="H266">
            <v>1043.05</v>
          </cell>
          <cell r="I266">
            <v>-153.79</v>
          </cell>
          <cell r="J266">
            <v>-151.09000000000015</v>
          </cell>
          <cell r="K266">
            <v>1342.3199999999997</v>
          </cell>
          <cell r="L266">
            <v>1493.42</v>
          </cell>
          <cell r="M266">
            <v>1218.42</v>
          </cell>
          <cell r="R266">
            <v>-417.12999999999994</v>
          </cell>
        </row>
        <row r="267">
          <cell r="A267">
            <v>42826</v>
          </cell>
          <cell r="B267">
            <v>412.97</v>
          </cell>
          <cell r="C267">
            <v>-3410.5200000000004</v>
          </cell>
          <cell r="D267">
            <v>690.98</v>
          </cell>
          <cell r="E267">
            <v>4101.51</v>
          </cell>
          <cell r="F267">
            <v>3052.17</v>
          </cell>
          <cell r="G267">
            <v>5386.57</v>
          </cell>
          <cell r="H267">
            <v>2334.39</v>
          </cell>
          <cell r="I267">
            <v>-232.14</v>
          </cell>
          <cell r="J267">
            <v>341.36999999999983</v>
          </cell>
          <cell r="K267">
            <v>1630.9499999999998</v>
          </cell>
          <cell r="L267">
            <v>1289.5900000000001</v>
          </cell>
          <cell r="M267">
            <v>662.1</v>
          </cell>
          <cell r="R267">
            <v>-705.45999999999981</v>
          </cell>
        </row>
        <row r="268">
          <cell r="A268">
            <v>42856</v>
          </cell>
          <cell r="B268">
            <v>-801.41000000000008</v>
          </cell>
          <cell r="C268">
            <v>-4465.34</v>
          </cell>
          <cell r="D268">
            <v>1109.8600000000001</v>
          </cell>
          <cell r="E268">
            <v>5575.21</v>
          </cell>
          <cell r="F268">
            <v>3323.54</v>
          </cell>
          <cell r="G268">
            <v>7742.6</v>
          </cell>
          <cell r="H268">
            <v>4419.0499999999993</v>
          </cell>
          <cell r="I268">
            <v>-126.49999999999999</v>
          </cell>
          <cell r="J268">
            <v>-346.38000000000017</v>
          </cell>
          <cell r="K268">
            <v>247.19999999999982</v>
          </cell>
          <cell r="L268">
            <v>593.59000000000015</v>
          </cell>
          <cell r="M268">
            <v>813.28</v>
          </cell>
          <cell r="R268">
            <v>-409.40999999999985</v>
          </cell>
        </row>
        <row r="269">
          <cell r="A269">
            <v>42887</v>
          </cell>
          <cell r="B269">
            <v>-342.54000000000008</v>
          </cell>
          <cell r="C269">
            <v>-4716.12</v>
          </cell>
          <cell r="D269">
            <v>275.55000000000018</v>
          </cell>
          <cell r="E269">
            <v>4991.67</v>
          </cell>
          <cell r="F269">
            <v>5522.18</v>
          </cell>
          <cell r="G269">
            <v>10214.700000000001</v>
          </cell>
          <cell r="H269">
            <v>4692.5099999999993</v>
          </cell>
          <cell r="I269">
            <v>-239.01</v>
          </cell>
          <cell r="J269">
            <v>-1038.2300000000002</v>
          </cell>
          <cell r="K269">
            <v>-1686.6200000000001</v>
          </cell>
          <cell r="L269">
            <v>-648.37999999999988</v>
          </cell>
          <cell r="M269">
            <v>128.64999999999998</v>
          </cell>
          <cell r="R269">
            <v>-36.419999999999845</v>
          </cell>
        </row>
        <row r="270">
          <cell r="A270">
            <v>42917</v>
          </cell>
          <cell r="B270">
            <v>676.26999999999987</v>
          </cell>
          <cell r="C270">
            <v>-6112.52</v>
          </cell>
          <cell r="D270">
            <v>497.59000000000015</v>
          </cell>
          <cell r="E270">
            <v>6610.1100000000006</v>
          </cell>
          <cell r="F270">
            <v>8043.1100000000006</v>
          </cell>
          <cell r="G270">
            <v>12460.240000000002</v>
          </cell>
          <cell r="H270">
            <v>4417.119999999999</v>
          </cell>
          <cell r="I270">
            <v>-29.289999999999992</v>
          </cell>
          <cell r="J270">
            <v>-844.98000000000025</v>
          </cell>
          <cell r="K270">
            <v>-2417.41</v>
          </cell>
          <cell r="L270">
            <v>-1572.4199999999998</v>
          </cell>
          <cell r="M270">
            <v>-380.05</v>
          </cell>
          <cell r="R270">
            <v>-224.74</v>
          </cell>
        </row>
        <row r="271">
          <cell r="A271">
            <v>42948</v>
          </cell>
          <cell r="B271">
            <v>2655.46</v>
          </cell>
          <cell r="C271">
            <v>-6113.8200000000006</v>
          </cell>
          <cell r="D271">
            <v>448.37000000000012</v>
          </cell>
          <cell r="E271">
            <v>6562.18</v>
          </cell>
          <cell r="F271">
            <v>8494.4800000000014</v>
          </cell>
          <cell r="G271">
            <v>13933.140000000001</v>
          </cell>
          <cell r="H271">
            <v>5438.6499999999987</v>
          </cell>
          <cell r="I271">
            <v>82.34</v>
          </cell>
          <cell r="J271">
            <v>737.92999999999984</v>
          </cell>
          <cell r="K271">
            <v>-1343.9399999999998</v>
          </cell>
          <cell r="L271">
            <v>-2081.85</v>
          </cell>
          <cell r="M271">
            <v>-545.47</v>
          </cell>
          <cell r="R271">
            <v>-51.109999999999673</v>
          </cell>
        </row>
        <row r="272">
          <cell r="A272">
            <v>42979</v>
          </cell>
          <cell r="B272">
            <v>2970.08</v>
          </cell>
          <cell r="C272">
            <v>-5812.3600000000006</v>
          </cell>
          <cell r="D272">
            <v>1315.6200000000001</v>
          </cell>
          <cell r="E272">
            <v>7127.97</v>
          </cell>
          <cell r="F272">
            <v>5875.7100000000009</v>
          </cell>
          <cell r="G272">
            <v>13396.400000000001</v>
          </cell>
          <cell r="H272">
            <v>7520.6799999999985</v>
          </cell>
          <cell r="I272">
            <v>-48.960000000000008</v>
          </cell>
          <cell r="J272">
            <v>3376.1499999999996</v>
          </cell>
          <cell r="K272">
            <v>-1156.5699999999997</v>
          </cell>
          <cell r="L272">
            <v>-4532.7</v>
          </cell>
          <cell r="M272">
            <v>-420.46000000000004</v>
          </cell>
          <cell r="R272">
            <v>-157.29999999999973</v>
          </cell>
        </row>
        <row r="273">
          <cell r="A273">
            <v>43009</v>
          </cell>
          <cell r="B273">
            <v>3894.55</v>
          </cell>
          <cell r="C273">
            <v>-7363.59</v>
          </cell>
          <cell r="D273">
            <v>1515.6200000000001</v>
          </cell>
          <cell r="E273">
            <v>8879.2000000000007</v>
          </cell>
          <cell r="F273">
            <v>11114.490000000002</v>
          </cell>
          <cell r="G273">
            <v>14441.420000000002</v>
          </cell>
          <cell r="H273">
            <v>3326.9199999999983</v>
          </cell>
          <cell r="I273">
            <v>-4.1800000000000068</v>
          </cell>
          <cell r="J273">
            <v>2363.9299999999994</v>
          </cell>
          <cell r="K273">
            <v>-209.25999999999976</v>
          </cell>
          <cell r="L273">
            <v>-2573.17</v>
          </cell>
          <cell r="M273">
            <v>-2216.1000000000004</v>
          </cell>
          <cell r="R273">
            <v>131.77000000000044</v>
          </cell>
        </row>
        <row r="274">
          <cell r="A274">
            <v>43040</v>
          </cell>
          <cell r="B274">
            <v>4070.77</v>
          </cell>
          <cell r="C274">
            <v>-6790.07</v>
          </cell>
          <cell r="D274">
            <v>2589.0700000000002</v>
          </cell>
          <cell r="E274">
            <v>9379.1200000000008</v>
          </cell>
          <cell r="F274">
            <v>10478.860000000002</v>
          </cell>
          <cell r="G274">
            <v>16793.22</v>
          </cell>
          <cell r="H274">
            <v>6314.3499999999985</v>
          </cell>
          <cell r="I274">
            <v>-75.62</v>
          </cell>
          <cell r="J274">
            <v>2520.7299999999996</v>
          </cell>
          <cell r="K274">
            <v>-729.03999999999974</v>
          </cell>
          <cell r="L274">
            <v>-3249.75</v>
          </cell>
          <cell r="M274">
            <v>-2063.1300000000006</v>
          </cell>
          <cell r="R274">
            <v>47.870000000000346</v>
          </cell>
        </row>
        <row r="275">
          <cell r="A275">
            <v>43070</v>
          </cell>
          <cell r="B275">
            <v>4202.71</v>
          </cell>
          <cell r="C275">
            <v>-7525.66</v>
          </cell>
          <cell r="D275">
            <v>1986.42</v>
          </cell>
          <cell r="E275">
            <v>9512.0600000000013</v>
          </cell>
          <cell r="F275">
            <v>9163.2500000000018</v>
          </cell>
          <cell r="G275">
            <v>18091.02</v>
          </cell>
          <cell r="H275">
            <v>8927.7699999999986</v>
          </cell>
          <cell r="I275">
            <v>-19.970000000000006</v>
          </cell>
          <cell r="J275">
            <v>3801.8799999999997</v>
          </cell>
          <cell r="K275">
            <v>-4667.46</v>
          </cell>
          <cell r="L275">
            <v>-8469.32</v>
          </cell>
          <cell r="M275">
            <v>-1216.7800000000007</v>
          </cell>
          <cell r="R275">
            <v>-10.25</v>
          </cell>
        </row>
        <row r="276">
          <cell r="A276">
            <v>43101</v>
          </cell>
          <cell r="B276">
            <v>-651.97</v>
          </cell>
          <cell r="C276">
            <v>-1331.82</v>
          </cell>
          <cell r="D276">
            <v>314.88</v>
          </cell>
          <cell r="E276">
            <v>1646.69</v>
          </cell>
          <cell r="F276">
            <v>3286.65</v>
          </cell>
          <cell r="G276">
            <v>2490.25</v>
          </cell>
          <cell r="H276">
            <v>-796.4</v>
          </cell>
          <cell r="I276">
            <v>-27.84</v>
          </cell>
          <cell r="J276">
            <v>-1737.26</v>
          </cell>
          <cell r="K276">
            <v>-445.05</v>
          </cell>
          <cell r="L276">
            <v>1292.21</v>
          </cell>
          <cell r="M276">
            <v>-841.7</v>
          </cell>
          <cell r="R276">
            <v>-515.39</v>
          </cell>
        </row>
        <row r="277">
          <cell r="A277">
            <v>43132</v>
          </cell>
          <cell r="B277">
            <v>-642.18000000000006</v>
          </cell>
          <cell r="C277">
            <v>-2404.0100000000002</v>
          </cell>
          <cell r="D277">
            <v>-307.31000000000006</v>
          </cell>
          <cell r="E277">
            <v>2096.6999999999998</v>
          </cell>
          <cell r="F277">
            <v>4480.3600000000006</v>
          </cell>
          <cell r="G277">
            <v>3842.6800000000003</v>
          </cell>
          <cell r="H277">
            <v>-637.67999999999995</v>
          </cell>
          <cell r="I277">
            <v>-58.260000000000005</v>
          </cell>
          <cell r="J277">
            <v>-1861.26</v>
          </cell>
          <cell r="K277">
            <v>-260.87</v>
          </cell>
          <cell r="L277">
            <v>1600.39</v>
          </cell>
          <cell r="M277">
            <v>-799.01</v>
          </cell>
          <cell r="R277">
            <v>-745.30000000000007</v>
          </cell>
        </row>
        <row r="278">
          <cell r="A278">
            <v>43160</v>
          </cell>
          <cell r="B278">
            <v>-329.82000000000005</v>
          </cell>
          <cell r="C278">
            <v>-1988.1000000000001</v>
          </cell>
          <cell r="D278">
            <v>-118.25000000000006</v>
          </cell>
          <cell r="E278">
            <v>1869.85</v>
          </cell>
          <cell r="F278">
            <v>5622.31</v>
          </cell>
          <cell r="G278">
            <v>5629.43</v>
          </cell>
          <cell r="H278">
            <v>7.1200000000000045</v>
          </cell>
          <cell r="I278">
            <v>-74.540000000000006</v>
          </cell>
          <cell r="J278">
            <v>-4016.3999999999996</v>
          </cell>
          <cell r="K278">
            <v>-1174.73</v>
          </cell>
          <cell r="L278">
            <v>2841.67</v>
          </cell>
          <cell r="M278">
            <v>126.90999999999997</v>
          </cell>
          <cell r="R278">
            <v>-1211.27</v>
          </cell>
        </row>
        <row r="279">
          <cell r="A279">
            <v>43191</v>
          </cell>
          <cell r="B279">
            <v>-387.13000000000005</v>
          </cell>
          <cell r="C279">
            <v>-2699.53</v>
          </cell>
          <cell r="D279">
            <v>-55.150000000000055</v>
          </cell>
          <cell r="E279">
            <v>2644.38</v>
          </cell>
          <cell r="F279">
            <v>3460.8800000000006</v>
          </cell>
          <cell r="G279">
            <v>5432.18</v>
          </cell>
          <cell r="H279">
            <v>1971.3000000000002</v>
          </cell>
          <cell r="I279">
            <v>-92.54</v>
          </cell>
          <cell r="J279">
            <v>450.69000000000051</v>
          </cell>
          <cell r="K279">
            <v>-391.23</v>
          </cell>
          <cell r="L279">
            <v>-841.92000000000007</v>
          </cell>
          <cell r="M279">
            <v>-1506.6399999999999</v>
          </cell>
          <cell r="R279">
            <v>-1137.8900000000001</v>
          </cell>
        </row>
        <row r="280">
          <cell r="A280">
            <v>43221</v>
          </cell>
          <cell r="B280">
            <v>-990.02</v>
          </cell>
          <cell r="C280">
            <v>-2937.6200000000003</v>
          </cell>
          <cell r="D280">
            <v>236.51999999999995</v>
          </cell>
          <cell r="E280">
            <v>3174.13</v>
          </cell>
          <cell r="F280">
            <v>6360.7100000000009</v>
          </cell>
          <cell r="G280">
            <v>6272.49</v>
          </cell>
          <cell r="H280">
            <v>-88.210000000000036</v>
          </cell>
          <cell r="I280">
            <v>-5.5900000000000034</v>
          </cell>
          <cell r="J280">
            <v>-3444.7599999999993</v>
          </cell>
          <cell r="K280">
            <v>-238.13000000000002</v>
          </cell>
          <cell r="L280">
            <v>3206.63</v>
          </cell>
          <cell r="M280">
            <v>-962.76999999999987</v>
          </cell>
          <cell r="R280">
            <v>-706.16000000000008</v>
          </cell>
        </row>
        <row r="281">
          <cell r="A281">
            <v>43252</v>
          </cell>
          <cell r="B281">
            <v>-1393.17</v>
          </cell>
          <cell r="C281">
            <v>-3912.0800000000004</v>
          </cell>
          <cell r="D281">
            <v>141.55999999999995</v>
          </cell>
          <cell r="E281">
            <v>4053.63</v>
          </cell>
          <cell r="F281">
            <v>8792.0700000000015</v>
          </cell>
          <cell r="G281">
            <v>6807</v>
          </cell>
          <cell r="H281">
            <v>-1985.05</v>
          </cell>
          <cell r="I281">
            <v>473.14</v>
          </cell>
          <cell r="J281">
            <v>-5149.4999999999991</v>
          </cell>
          <cell r="K281">
            <v>638.88</v>
          </cell>
          <cell r="L281">
            <v>5788.38</v>
          </cell>
          <cell r="M281">
            <v>-1596.7999999999997</v>
          </cell>
          <cell r="R281">
            <v>-939.70000000000016</v>
          </cell>
        </row>
        <row r="282">
          <cell r="A282">
            <v>43282</v>
          </cell>
          <cell r="B282">
            <v>-78.730000000000018</v>
          </cell>
          <cell r="C282">
            <v>-4019.5900000000006</v>
          </cell>
          <cell r="D282">
            <v>159.28999999999994</v>
          </cell>
          <cell r="E282">
            <v>4178.87</v>
          </cell>
          <cell r="F282">
            <v>9433.1000000000022</v>
          </cell>
          <cell r="G282">
            <v>6424.63</v>
          </cell>
          <cell r="H282">
            <v>-3008.45</v>
          </cell>
          <cell r="I282">
            <v>517.1</v>
          </cell>
          <cell r="J282">
            <v>-3635.2599999999993</v>
          </cell>
          <cell r="K282">
            <v>1048.18</v>
          </cell>
          <cell r="L282">
            <v>4683.4400000000005</v>
          </cell>
          <cell r="M282">
            <v>-2374.08</v>
          </cell>
          <cell r="R282">
            <v>-1002.0500000000001</v>
          </cell>
        </row>
        <row r="283">
          <cell r="A283">
            <v>43313</v>
          </cell>
          <cell r="B283">
            <v>1884.78</v>
          </cell>
          <cell r="C283">
            <v>-4899.5400000000009</v>
          </cell>
          <cell r="D283">
            <v>-191.35000000000005</v>
          </cell>
          <cell r="E283">
            <v>4708.18</v>
          </cell>
          <cell r="F283">
            <v>8314.1200000000026</v>
          </cell>
          <cell r="G283">
            <v>6093.32</v>
          </cell>
          <cell r="H283">
            <v>-2220.7799999999997</v>
          </cell>
          <cell r="I283">
            <v>530.47</v>
          </cell>
          <cell r="J283">
            <v>227.3400000000006</v>
          </cell>
          <cell r="K283">
            <v>2725.8100000000004</v>
          </cell>
          <cell r="L283">
            <v>2498.4700000000007</v>
          </cell>
          <cell r="M283">
            <v>-2287.62</v>
          </cell>
          <cell r="R283">
            <v>-591.35000000000014</v>
          </cell>
        </row>
        <row r="284">
          <cell r="A284">
            <v>43344</v>
          </cell>
          <cell r="B284">
            <v>2473.1999999999998</v>
          </cell>
          <cell r="C284">
            <v>-4704.1100000000006</v>
          </cell>
          <cell r="D284">
            <v>536.22</v>
          </cell>
          <cell r="E284">
            <v>5240.3100000000004</v>
          </cell>
          <cell r="F284">
            <v>9502.6700000000019</v>
          </cell>
          <cell r="G284">
            <v>6637.49</v>
          </cell>
          <cell r="H284">
            <v>-2865.16</v>
          </cell>
          <cell r="I284">
            <v>630.66000000000008</v>
          </cell>
          <cell r="J284">
            <v>-1595.8799999999994</v>
          </cell>
          <cell r="K284">
            <v>2227.1800000000003</v>
          </cell>
          <cell r="L284">
            <v>3823.0600000000004</v>
          </cell>
          <cell r="M284">
            <v>-1360.1499999999999</v>
          </cell>
          <cell r="R284">
            <v>-524.45000000000027</v>
          </cell>
        </row>
        <row r="285">
          <cell r="A285">
            <v>43374</v>
          </cell>
          <cell r="B285">
            <v>3743.1</v>
          </cell>
          <cell r="C285">
            <v>-4935.2900000000009</v>
          </cell>
          <cell r="D285">
            <v>861.17000000000007</v>
          </cell>
          <cell r="E285">
            <v>5796.43</v>
          </cell>
          <cell r="F285">
            <v>8624.1000000000022</v>
          </cell>
          <cell r="G285">
            <v>5570.79</v>
          </cell>
          <cell r="H285">
            <v>-3053.29</v>
          </cell>
          <cell r="I285">
            <v>618.63000000000011</v>
          </cell>
          <cell r="J285">
            <v>756.32000000000039</v>
          </cell>
          <cell r="K285">
            <v>4164.34</v>
          </cell>
          <cell r="L285">
            <v>3408.01</v>
          </cell>
          <cell r="M285">
            <v>-1320.6799999999998</v>
          </cell>
          <cell r="R285">
            <v>12.629999999999654</v>
          </cell>
        </row>
        <row r="286">
          <cell r="A286">
            <v>43405</v>
          </cell>
          <cell r="B286">
            <v>3742.68</v>
          </cell>
          <cell r="C286">
            <v>-5196.4800000000005</v>
          </cell>
          <cell r="D286">
            <v>1101.75</v>
          </cell>
          <cell r="E286">
            <v>6298.2000000000007</v>
          </cell>
          <cell r="F286">
            <v>8624.1700000000019</v>
          </cell>
          <cell r="G286">
            <v>6046.89</v>
          </cell>
          <cell r="H286">
            <v>-2577.2600000000002</v>
          </cell>
          <cell r="I286">
            <v>485.30000000000007</v>
          </cell>
          <cell r="J286">
            <v>1179.6700000000005</v>
          </cell>
          <cell r="K286">
            <v>4975.5300000000007</v>
          </cell>
          <cell r="L286">
            <v>3795.84</v>
          </cell>
          <cell r="M286">
            <v>-1349.9899999999998</v>
          </cell>
          <cell r="R286">
            <v>390.48999999999933</v>
          </cell>
        </row>
        <row r="287">
          <cell r="A287">
            <v>43435</v>
          </cell>
          <cell r="B287">
            <v>3472.8999999999996</v>
          </cell>
          <cell r="C287">
            <v>-5348.14</v>
          </cell>
          <cell r="D287">
            <v>1262.93</v>
          </cell>
          <cell r="E287">
            <v>6611.0400000000009</v>
          </cell>
          <cell r="F287">
            <v>8928.9100000000017</v>
          </cell>
          <cell r="G287">
            <v>6581.35</v>
          </cell>
          <cell r="H287">
            <v>-2347.5500000000002</v>
          </cell>
          <cell r="I287">
            <v>617.88000000000011</v>
          </cell>
          <cell r="J287">
            <v>189.13000000000056</v>
          </cell>
          <cell r="K287">
            <v>5265.7100000000009</v>
          </cell>
          <cell r="L287">
            <v>5076.5600000000004</v>
          </cell>
          <cell r="M287">
            <v>-914.88999999999976</v>
          </cell>
          <cell r="R287">
            <v>297.76999999999907</v>
          </cell>
        </row>
        <row r="288">
          <cell r="A288">
            <v>43466</v>
          </cell>
          <cell r="B288">
            <v>-580.47</v>
          </cell>
          <cell r="C288">
            <v>-1285.21</v>
          </cell>
          <cell r="D288">
            <v>-445.65</v>
          </cell>
          <cell r="E288">
            <v>839.56</v>
          </cell>
          <cell r="F288">
            <v>-1814.11</v>
          </cell>
          <cell r="G288">
            <v>203.05</v>
          </cell>
          <cell r="H288">
            <v>2017.16</v>
          </cell>
          <cell r="I288">
            <v>-195.42</v>
          </cell>
          <cell r="J288">
            <v>1687.96</v>
          </cell>
          <cell r="K288">
            <v>-1747.13</v>
          </cell>
          <cell r="L288">
            <v>-3435.09</v>
          </cell>
          <cell r="M288">
            <v>1026.31</v>
          </cell>
          <cell r="R288">
            <v>-252.69000000000005</v>
          </cell>
        </row>
        <row r="289">
          <cell r="A289">
            <v>43497</v>
          </cell>
          <cell r="B289">
            <v>-1212.8600000000001</v>
          </cell>
          <cell r="C289">
            <v>-1669.78</v>
          </cell>
          <cell r="D289">
            <v>-481.37</v>
          </cell>
          <cell r="E289">
            <v>1188.42</v>
          </cell>
          <cell r="F289">
            <v>-2842.2299999999996</v>
          </cell>
          <cell r="G289">
            <v>-5.5199999999999818</v>
          </cell>
          <cell r="H289">
            <v>2836.71</v>
          </cell>
          <cell r="I289">
            <v>-305.21999999999997</v>
          </cell>
          <cell r="J289">
            <v>2201.98</v>
          </cell>
          <cell r="K289">
            <v>-1703.3700000000001</v>
          </cell>
          <cell r="L289">
            <v>-3905.3500000000004</v>
          </cell>
          <cell r="M289">
            <v>1402.3799999999999</v>
          </cell>
          <cell r="R289">
            <v>-763.01000000000022</v>
          </cell>
        </row>
        <row r="290">
          <cell r="A290">
            <v>43525</v>
          </cell>
          <cell r="B290">
            <v>-829.45</v>
          </cell>
          <cell r="C290">
            <v>-1418.98</v>
          </cell>
          <cell r="D290">
            <v>97.689999999999941</v>
          </cell>
          <cell r="E290">
            <v>1516.67</v>
          </cell>
          <cell r="F290">
            <v>-4655.2299999999996</v>
          </cell>
          <cell r="G290">
            <v>885.22</v>
          </cell>
          <cell r="H290">
            <v>5540.45</v>
          </cell>
          <cell r="I290">
            <v>-196.54999999999995</v>
          </cell>
          <cell r="J290">
            <v>3070.52</v>
          </cell>
          <cell r="K290">
            <v>-2290.21</v>
          </cell>
          <cell r="L290">
            <v>-5360.7300000000005</v>
          </cell>
          <cell r="M290">
            <v>2370.7799999999997</v>
          </cell>
          <cell r="R290">
            <v>-650.41000000000008</v>
          </cell>
        </row>
        <row r="291">
          <cell r="A291">
            <v>43556</v>
          </cell>
          <cell r="B291">
            <v>-168.13</v>
          </cell>
          <cell r="C291">
            <v>-1463.78</v>
          </cell>
          <cell r="D291">
            <v>2325.8000000000002</v>
          </cell>
          <cell r="E291">
            <v>3789.58</v>
          </cell>
          <cell r="F291">
            <v>-3582.2199999999993</v>
          </cell>
          <cell r="G291">
            <v>2341.83</v>
          </cell>
          <cell r="H291">
            <v>5924.05</v>
          </cell>
          <cell r="I291">
            <v>-260.77</v>
          </cell>
          <cell r="J291">
            <v>2732.71</v>
          </cell>
          <cell r="K291">
            <v>-1762.1</v>
          </cell>
          <cell r="L291">
            <v>-4494.8100000000004</v>
          </cell>
          <cell r="M291">
            <v>2405.9199999999996</v>
          </cell>
          <cell r="R291">
            <v>-515.39</v>
          </cell>
        </row>
        <row r="292">
          <cell r="A292">
            <v>43586</v>
          </cell>
          <cell r="B292">
            <v>-1111.3699999999999</v>
          </cell>
          <cell r="C292">
            <v>-1866.38</v>
          </cell>
          <cell r="D292">
            <v>2687.7200000000003</v>
          </cell>
          <cell r="E292">
            <v>4554.1000000000004</v>
          </cell>
          <cell r="F292">
            <v>-2287.3899999999994</v>
          </cell>
          <cell r="G292">
            <v>2730.0699999999997</v>
          </cell>
          <cell r="H292">
            <v>5017.46</v>
          </cell>
          <cell r="I292">
            <v>-115.45999999999998</v>
          </cell>
          <cell r="J292">
            <v>1503.57</v>
          </cell>
          <cell r="K292">
            <v>-250.73000000000002</v>
          </cell>
          <cell r="L292">
            <v>-1754.3000000000002</v>
          </cell>
          <cell r="M292">
            <v>1654.2799999999997</v>
          </cell>
          <cell r="R292">
            <v>-149.52999999999997</v>
          </cell>
        </row>
        <row r="293">
          <cell r="A293">
            <v>43617</v>
          </cell>
          <cell r="B293">
            <v>-1366.57</v>
          </cell>
          <cell r="C293">
            <v>-2184.16</v>
          </cell>
          <cell r="D293">
            <v>2661.82</v>
          </cell>
          <cell r="E293">
            <v>4845.97</v>
          </cell>
          <cell r="F293">
            <v>705.07000000000062</v>
          </cell>
          <cell r="G293">
            <v>3582.0099999999998</v>
          </cell>
          <cell r="H293">
            <v>2876.93</v>
          </cell>
          <cell r="I293">
            <v>-269.95</v>
          </cell>
          <cell r="J293">
            <v>-679.73000000000025</v>
          </cell>
          <cell r="K293">
            <v>248.33999999999997</v>
          </cell>
          <cell r="L293">
            <v>928.06999999999971</v>
          </cell>
          <cell r="M293">
            <v>1062.1899999999996</v>
          </cell>
          <cell r="R293">
            <v>-398.22</v>
          </cell>
        </row>
        <row r="294">
          <cell r="A294">
            <v>43647</v>
          </cell>
          <cell r="B294">
            <v>185.92000000000007</v>
          </cell>
          <cell r="C294">
            <v>-2502.5099999999998</v>
          </cell>
          <cell r="D294">
            <v>2778.27</v>
          </cell>
          <cell r="E294">
            <v>5280.7800000000007</v>
          </cell>
          <cell r="F294">
            <v>3322.1600000000008</v>
          </cell>
          <cell r="G294">
            <v>5461.75</v>
          </cell>
          <cell r="H294">
            <v>2139.58</v>
          </cell>
          <cell r="I294">
            <v>-319.45999999999998</v>
          </cell>
          <cell r="J294">
            <v>-972.07000000000016</v>
          </cell>
          <cell r="K294">
            <v>1343.54</v>
          </cell>
          <cell r="L294">
            <v>2315.62</v>
          </cell>
          <cell r="M294">
            <v>657.78999999999962</v>
          </cell>
          <cell r="R294">
            <v>77.099999999999909</v>
          </cell>
        </row>
        <row r="295">
          <cell r="A295">
            <v>43678</v>
          </cell>
          <cell r="B295">
            <v>1682.8600000000001</v>
          </cell>
          <cell r="C295">
            <v>-3835.8199999999997</v>
          </cell>
          <cell r="D295">
            <v>2394.12</v>
          </cell>
          <cell r="E295">
            <v>6229.9400000000005</v>
          </cell>
          <cell r="F295">
            <v>5082.1900000000005</v>
          </cell>
          <cell r="G295">
            <v>8226.48</v>
          </cell>
          <cell r="H295">
            <v>3144.2799999999997</v>
          </cell>
          <cell r="I295">
            <v>-173.67</v>
          </cell>
          <cell r="J295">
            <v>604.04999999999973</v>
          </cell>
          <cell r="K295">
            <v>3691.98</v>
          </cell>
          <cell r="L295">
            <v>3087.94</v>
          </cell>
          <cell r="M295">
            <v>6.099999999999568</v>
          </cell>
          <cell r="R295">
            <v>-160.38000000000011</v>
          </cell>
        </row>
        <row r="296">
          <cell r="A296">
            <v>43709</v>
          </cell>
          <cell r="B296">
            <v>2434.73</v>
          </cell>
          <cell r="C296">
            <v>-4079.2799999999997</v>
          </cell>
          <cell r="D296">
            <v>3390.71</v>
          </cell>
          <cell r="E296">
            <v>7469.9900000000007</v>
          </cell>
          <cell r="F296">
            <v>6056.55</v>
          </cell>
          <cell r="G296">
            <v>10685.97</v>
          </cell>
          <cell r="H296">
            <v>4629.41</v>
          </cell>
          <cell r="I296">
            <v>-38.649999999999977</v>
          </cell>
          <cell r="J296">
            <v>1456.37</v>
          </cell>
          <cell r="K296">
            <v>1716.41</v>
          </cell>
          <cell r="L296">
            <v>260.05999999999995</v>
          </cell>
          <cell r="M296">
            <v>-960.27000000000044</v>
          </cell>
          <cell r="R296">
            <v>219.78999999999996</v>
          </cell>
        </row>
        <row r="297">
          <cell r="A297">
            <v>43739</v>
          </cell>
          <cell r="B297">
            <v>3116.06</v>
          </cell>
          <cell r="C297">
            <v>-5073.16</v>
          </cell>
          <cell r="D297">
            <v>2148.9499999999998</v>
          </cell>
          <cell r="E297">
            <v>7222.1100000000006</v>
          </cell>
          <cell r="F297">
            <v>4895.76</v>
          </cell>
          <cell r="G297">
            <v>11785.33</v>
          </cell>
          <cell r="H297">
            <v>6889.5599999999995</v>
          </cell>
          <cell r="I297">
            <v>-64.96999999999997</v>
          </cell>
          <cell r="J297">
            <v>5633.3499999999995</v>
          </cell>
          <cell r="K297">
            <v>1699.7</v>
          </cell>
          <cell r="L297">
            <v>-3933.6200000000003</v>
          </cell>
          <cell r="M297">
            <v>-2274.9300000000003</v>
          </cell>
          <cell r="R297">
            <v>608.73</v>
          </cell>
        </row>
        <row r="298">
          <cell r="A298">
            <v>43770</v>
          </cell>
          <cell r="B298">
            <v>3111.48</v>
          </cell>
          <cell r="C298">
            <v>-6421.87</v>
          </cell>
          <cell r="D298">
            <v>1282.6499999999999</v>
          </cell>
          <cell r="E298">
            <v>7704.52</v>
          </cell>
          <cell r="F298">
            <v>8062.9400000000005</v>
          </cell>
          <cell r="G298">
            <v>14488.04</v>
          </cell>
          <cell r="H298">
            <v>6425.0899999999992</v>
          </cell>
          <cell r="I298">
            <v>-33.57999999999997</v>
          </cell>
          <cell r="J298">
            <v>4373.2599999999993</v>
          </cell>
          <cell r="K298">
            <v>1437.73</v>
          </cell>
          <cell r="L298">
            <v>-2935.4900000000002</v>
          </cell>
          <cell r="M298">
            <v>-2869.28</v>
          </cell>
          <cell r="R298">
            <v>642.23</v>
          </cell>
        </row>
        <row r="299">
          <cell r="A299">
            <v>43800</v>
          </cell>
          <cell r="B299">
            <v>3162.01</v>
          </cell>
          <cell r="C299">
            <v>-7791.52</v>
          </cell>
          <cell r="D299">
            <v>1429.8</v>
          </cell>
          <cell r="E299">
            <v>9221.32</v>
          </cell>
          <cell r="F299">
            <v>8123.34</v>
          </cell>
          <cell r="G299">
            <v>14360.35</v>
          </cell>
          <cell r="H299">
            <v>6236.9999999999991</v>
          </cell>
          <cell r="I299">
            <v>87.540000000000035</v>
          </cell>
          <cell r="J299">
            <v>5044.4299999999994</v>
          </cell>
          <cell r="K299">
            <v>1215.98</v>
          </cell>
          <cell r="L299">
            <v>-3828.42</v>
          </cell>
          <cell r="M299">
            <v>-2301.8000000000002</v>
          </cell>
          <cell r="R299">
            <v>324.64000000000033</v>
          </cell>
        </row>
        <row r="300">
          <cell r="A300">
            <v>43831</v>
          </cell>
          <cell r="B300">
            <v>13.71</v>
          </cell>
          <cell r="C300">
            <v>-1178.08</v>
          </cell>
          <cell r="D300">
            <v>-743.01</v>
          </cell>
          <cell r="E300">
            <v>435.07</v>
          </cell>
          <cell r="F300">
            <v>-1562.85</v>
          </cell>
          <cell r="G300">
            <v>1520.59</v>
          </cell>
          <cell r="H300">
            <v>3083.44</v>
          </cell>
          <cell r="I300">
            <v>125.24</v>
          </cell>
          <cell r="J300">
            <v>2943.3</v>
          </cell>
          <cell r="K300">
            <v>941.81</v>
          </cell>
          <cell r="L300">
            <v>-2001.49</v>
          </cell>
          <cell r="M300">
            <v>-313.91000000000003</v>
          </cell>
          <cell r="R300">
            <v>-54.65</v>
          </cell>
        </row>
        <row r="301">
          <cell r="A301">
            <v>43862</v>
          </cell>
          <cell r="B301">
            <v>-279.58000000000004</v>
          </cell>
          <cell r="C301">
            <v>-1427.1499999999999</v>
          </cell>
          <cell r="D301">
            <v>-867.74</v>
          </cell>
          <cell r="E301">
            <v>559.41999999999996</v>
          </cell>
          <cell r="F301">
            <v>-2948.88</v>
          </cell>
          <cell r="G301">
            <v>2281.9899999999998</v>
          </cell>
          <cell r="H301">
            <v>5230.87</v>
          </cell>
          <cell r="I301">
            <v>221.88</v>
          </cell>
          <cell r="J301">
            <v>4537.67</v>
          </cell>
          <cell r="K301">
            <v>517.04</v>
          </cell>
          <cell r="L301">
            <v>-4020.63</v>
          </cell>
          <cell r="M301">
            <v>-663.1</v>
          </cell>
          <cell r="R301">
            <v>-303.17</v>
          </cell>
        </row>
        <row r="302">
          <cell r="A302">
            <v>43891</v>
          </cell>
          <cell r="B302">
            <v>-555.17000000000007</v>
          </cell>
          <cell r="C302">
            <v>-1149.7599999999998</v>
          </cell>
          <cell r="D302">
            <v>-746.43000000000006</v>
          </cell>
          <cell r="E302">
            <v>403.34999999999997</v>
          </cell>
          <cell r="F302">
            <v>-4545.5300000000007</v>
          </cell>
          <cell r="G302">
            <v>-737.94</v>
          </cell>
          <cell r="H302">
            <v>3807.59</v>
          </cell>
          <cell r="I302">
            <v>284.31</v>
          </cell>
          <cell r="J302">
            <v>3793.53</v>
          </cell>
          <cell r="K302">
            <v>1635.01</v>
          </cell>
          <cell r="L302">
            <v>-2158.5200000000004</v>
          </cell>
          <cell r="M302">
            <v>1062.2800000000002</v>
          </cell>
          <cell r="R302">
            <v>-481.94000000000005</v>
          </cell>
        </row>
        <row r="303">
          <cell r="A303">
            <v>43922</v>
          </cell>
          <cell r="B303">
            <v>-954.31000000000006</v>
          </cell>
          <cell r="C303">
            <v>-544.10999999999979</v>
          </cell>
          <cell r="D303">
            <v>-1385</v>
          </cell>
          <cell r="E303">
            <v>-840.87000000000012</v>
          </cell>
          <cell r="F303">
            <v>-7580.01</v>
          </cell>
          <cell r="G303">
            <v>1152.5899999999999</v>
          </cell>
          <cell r="H303">
            <v>8732.6</v>
          </cell>
          <cell r="I303">
            <v>130.16</v>
          </cell>
          <cell r="J303">
            <v>6902.32</v>
          </cell>
          <cell r="K303">
            <v>2041.8899999999999</v>
          </cell>
          <cell r="L303">
            <v>-4860.42</v>
          </cell>
          <cell r="M303">
            <v>137.33000000000015</v>
          </cell>
          <cell r="R303">
            <v>-751.73</v>
          </cell>
        </row>
        <row r="304">
          <cell r="A304">
            <v>43952</v>
          </cell>
          <cell r="B304">
            <v>-2357.38</v>
          </cell>
          <cell r="C304">
            <v>-1918.1399999999999</v>
          </cell>
          <cell r="D304">
            <v>-1283.3</v>
          </cell>
          <cell r="E304">
            <v>634.84999999999991</v>
          </cell>
          <cell r="F304">
            <v>-5074.83</v>
          </cell>
          <cell r="G304">
            <v>2311.39</v>
          </cell>
          <cell r="H304">
            <v>7386.22</v>
          </cell>
          <cell r="I304">
            <v>182.5</v>
          </cell>
          <cell r="J304">
            <v>4422.9799999999996</v>
          </cell>
          <cell r="K304">
            <v>1252.83</v>
          </cell>
          <cell r="L304">
            <v>-3170.1400000000003</v>
          </cell>
          <cell r="M304">
            <v>30.110000000000156</v>
          </cell>
          <cell r="R304">
            <v>-840.36000000000013</v>
          </cell>
        </row>
        <row r="305">
          <cell r="A305">
            <v>43983</v>
          </cell>
          <cell r="B305">
            <v>-2169.2000000000003</v>
          </cell>
          <cell r="C305">
            <v>-1479.7599999999998</v>
          </cell>
          <cell r="D305">
            <v>-1216.1399999999999</v>
          </cell>
          <cell r="E305">
            <v>263.62999999999988</v>
          </cell>
          <cell r="F305">
            <v>2912.13</v>
          </cell>
          <cell r="G305">
            <v>4350.37</v>
          </cell>
          <cell r="H305">
            <v>1438.2400000000007</v>
          </cell>
          <cell r="I305">
            <v>327.64999999999998</v>
          </cell>
          <cell r="J305">
            <v>-4352.1400000000012</v>
          </cell>
          <cell r="K305">
            <v>722.9799999999999</v>
          </cell>
          <cell r="L305">
            <v>5075.13</v>
          </cell>
          <cell r="M305">
            <v>422.92000000000019</v>
          </cell>
          <cell r="R305">
            <v>-1043.7700000000002</v>
          </cell>
        </row>
        <row r="306">
          <cell r="A306">
            <v>44013</v>
          </cell>
          <cell r="B306">
            <v>-1478.6100000000001</v>
          </cell>
          <cell r="C306">
            <v>-1432.5499999999997</v>
          </cell>
          <cell r="D306">
            <v>-1035.02</v>
          </cell>
          <cell r="E306">
            <v>397.53999999999985</v>
          </cell>
          <cell r="F306">
            <v>1011.8400000000001</v>
          </cell>
          <cell r="G306">
            <v>6110.88</v>
          </cell>
          <cell r="H306">
            <v>5099.0500000000011</v>
          </cell>
          <cell r="I306">
            <v>471.26</v>
          </cell>
          <cell r="J306">
            <v>-2002.8400000000011</v>
          </cell>
          <cell r="K306">
            <v>1678.62</v>
          </cell>
          <cell r="L306">
            <v>3681.4700000000003</v>
          </cell>
          <cell r="M306">
            <v>473.68000000000018</v>
          </cell>
          <cell r="R306">
            <v>-591.54000000000008</v>
          </cell>
        </row>
        <row r="307">
          <cell r="A307">
            <v>44044</v>
          </cell>
          <cell r="B307">
            <v>-755.08000000000015</v>
          </cell>
          <cell r="C307">
            <v>-1165.2199999999998</v>
          </cell>
          <cell r="D307">
            <v>-1226.43</v>
          </cell>
          <cell r="E307">
            <v>-61.200000000000159</v>
          </cell>
          <cell r="F307">
            <v>-1378.6299999999997</v>
          </cell>
          <cell r="G307">
            <v>6160.1</v>
          </cell>
          <cell r="H307">
            <v>7538.7400000000016</v>
          </cell>
          <cell r="I307">
            <v>258.60000000000002</v>
          </cell>
          <cell r="J307">
            <v>751.46999999999889</v>
          </cell>
          <cell r="K307">
            <v>1269.4199999999998</v>
          </cell>
          <cell r="L307">
            <v>517.96</v>
          </cell>
          <cell r="M307">
            <v>778.69000000000017</v>
          </cell>
          <cell r="R307">
            <v>-536.47000000000014</v>
          </cell>
        </row>
        <row r="308">
          <cell r="A308">
            <v>44075</v>
          </cell>
          <cell r="B308">
            <v>-740.54000000000019</v>
          </cell>
          <cell r="C308">
            <v>-1534.9099999999999</v>
          </cell>
          <cell r="D308">
            <v>-878.17000000000007</v>
          </cell>
          <cell r="E308">
            <v>656.74999999999989</v>
          </cell>
          <cell r="F308">
            <v>-574.33999999999969</v>
          </cell>
          <cell r="G308">
            <v>5877.13</v>
          </cell>
          <cell r="H308">
            <v>6451.4800000000014</v>
          </cell>
          <cell r="I308">
            <v>255.91000000000003</v>
          </cell>
          <cell r="J308">
            <v>-119.48000000000116</v>
          </cell>
          <cell r="K308">
            <v>860.84999999999991</v>
          </cell>
          <cell r="L308">
            <v>980.34</v>
          </cell>
          <cell r="M308">
            <v>1232.2700000000002</v>
          </cell>
          <cell r="R308">
            <v>-550.06000000000017</v>
          </cell>
        </row>
        <row r="309">
          <cell r="A309">
            <v>44105</v>
          </cell>
          <cell r="B309">
            <v>215.35999999999979</v>
          </cell>
          <cell r="C309">
            <v>-3920.2999999999997</v>
          </cell>
          <cell r="D309">
            <v>-1617.6200000000001</v>
          </cell>
          <cell r="E309">
            <v>2302.6799999999998</v>
          </cell>
          <cell r="F309">
            <v>587.65000000000032</v>
          </cell>
          <cell r="G309">
            <v>5162.3999999999996</v>
          </cell>
          <cell r="H309">
            <v>4574.7600000000011</v>
          </cell>
          <cell r="I309">
            <v>378.74</v>
          </cell>
          <cell r="J309">
            <v>2176.8099999999986</v>
          </cell>
          <cell r="K309">
            <v>1851.4899999999998</v>
          </cell>
          <cell r="L309">
            <v>-325.31000000000006</v>
          </cell>
          <cell r="M309">
            <v>992.45000000000027</v>
          </cell>
          <cell r="R309">
            <v>-74.330000000000211</v>
          </cell>
        </row>
        <row r="310">
          <cell r="A310">
            <v>44136</v>
          </cell>
          <cell r="B310">
            <v>465.94999999999982</v>
          </cell>
          <cell r="C310">
            <v>-3924.7699999999995</v>
          </cell>
          <cell r="D310">
            <v>-1200.6200000000001</v>
          </cell>
          <cell r="E310">
            <v>2724.1499999999996</v>
          </cell>
          <cell r="F310">
            <v>4311.8600000000006</v>
          </cell>
          <cell r="G310">
            <v>7040.69</v>
          </cell>
          <cell r="H310">
            <v>2728.8400000000011</v>
          </cell>
          <cell r="I310">
            <v>397.25</v>
          </cell>
          <cell r="J310">
            <v>26.93999999999869</v>
          </cell>
          <cell r="K310">
            <v>2115.7199999999998</v>
          </cell>
          <cell r="L310">
            <v>2088.79</v>
          </cell>
          <cell r="M310">
            <v>-345.33999999999969</v>
          </cell>
          <cell r="R310">
            <v>134.36999999999983</v>
          </cell>
        </row>
        <row r="311">
          <cell r="A311">
            <v>44166</v>
          </cell>
          <cell r="B311">
            <v>133.3499999999998</v>
          </cell>
          <cell r="C311">
            <v>-4921.28</v>
          </cell>
          <cell r="D311">
            <v>-1546.14</v>
          </cell>
          <cell r="E311">
            <v>3375.1299999999997</v>
          </cell>
          <cell r="F311">
            <v>5101.3900000000003</v>
          </cell>
          <cell r="G311">
            <v>7583.28</v>
          </cell>
          <cell r="H311">
            <v>2481.900000000001</v>
          </cell>
          <cell r="I311">
            <v>478.15</v>
          </cell>
          <cell r="J311">
            <v>-117.75000000000131</v>
          </cell>
          <cell r="K311">
            <v>524.08999999999969</v>
          </cell>
          <cell r="L311">
            <v>641.84999999999991</v>
          </cell>
          <cell r="M311">
            <v>-407.16999999999967</v>
          </cell>
          <cell r="R311">
            <v>236.56999999999982</v>
          </cell>
        </row>
        <row r="312">
          <cell r="A312">
            <v>44197</v>
          </cell>
          <cell r="B312">
            <v>31.72</v>
          </cell>
          <cell r="C312">
            <v>900.62</v>
          </cell>
          <cell r="D312">
            <v>-466.12</v>
          </cell>
          <cell r="E312">
            <v>-1366.74</v>
          </cell>
          <cell r="F312">
            <v>-718.71</v>
          </cell>
          <cell r="G312">
            <v>475.78</v>
          </cell>
          <cell r="H312">
            <v>1194.49</v>
          </cell>
          <cell r="I312">
            <v>-58.78</v>
          </cell>
          <cell r="J312">
            <v>750.16</v>
          </cell>
          <cell r="K312">
            <v>582.74</v>
          </cell>
          <cell r="L312">
            <v>-167.42</v>
          </cell>
          <cell r="M312">
            <v>-841.57</v>
          </cell>
          <cell r="R312">
            <v>-117.53999999999999</v>
          </cell>
        </row>
        <row r="313">
          <cell r="A313">
            <v>44228</v>
          </cell>
          <cell r="B313">
            <v>33.659999999999997</v>
          </cell>
          <cell r="C313">
            <v>244.72000000000003</v>
          </cell>
          <cell r="D313">
            <v>-229.13</v>
          </cell>
          <cell r="E313">
            <v>-473.85</v>
          </cell>
          <cell r="F313">
            <v>-3151.37</v>
          </cell>
          <cell r="G313">
            <v>520.35</v>
          </cell>
          <cell r="H313">
            <v>3671.7299999999996</v>
          </cell>
          <cell r="I313">
            <v>-109.78</v>
          </cell>
          <cell r="J313">
            <v>3777.0699999999997</v>
          </cell>
          <cell r="K313">
            <v>692.84</v>
          </cell>
          <cell r="L313">
            <v>-3084.23</v>
          </cell>
          <cell r="M313">
            <v>-726.97</v>
          </cell>
          <cell r="R313">
            <v>-404.63</v>
          </cell>
        </row>
        <row r="314">
          <cell r="A314">
            <v>44256</v>
          </cell>
          <cell r="B314">
            <v>239.26</v>
          </cell>
          <cell r="C314">
            <v>176.94000000000003</v>
          </cell>
          <cell r="D314">
            <v>282.51</v>
          </cell>
          <cell r="E314">
            <v>105.56999999999994</v>
          </cell>
          <cell r="F314">
            <v>-3088.3399999999997</v>
          </cell>
          <cell r="G314">
            <v>1925.8899999999999</v>
          </cell>
          <cell r="H314">
            <v>5014.24</v>
          </cell>
          <cell r="I314">
            <v>-124.22</v>
          </cell>
          <cell r="J314">
            <v>3416.7499999999995</v>
          </cell>
          <cell r="K314">
            <v>-374.58000000000004</v>
          </cell>
          <cell r="L314">
            <v>-3791.33</v>
          </cell>
          <cell r="M314">
            <v>-141.85000000000002</v>
          </cell>
          <cell r="R314">
            <v>-403.27</v>
          </cell>
        </row>
        <row r="315">
          <cell r="A315">
            <v>44287</v>
          </cell>
          <cell r="B315">
            <v>-652.89</v>
          </cell>
          <cell r="C315">
            <v>-1838.27</v>
          </cell>
          <cell r="D315">
            <v>-278.01</v>
          </cell>
          <cell r="E315">
            <v>1560.26</v>
          </cell>
          <cell r="F315">
            <v>1215.5500000000006</v>
          </cell>
          <cell r="G315">
            <v>3063.14</v>
          </cell>
          <cell r="H315">
            <v>1847.5899999999997</v>
          </cell>
          <cell r="I315">
            <v>-175.29</v>
          </cell>
          <cell r="J315">
            <v>-718.69</v>
          </cell>
          <cell r="K315">
            <v>1100.3000000000002</v>
          </cell>
          <cell r="L315">
            <v>1818.9899999999998</v>
          </cell>
          <cell r="M315">
            <v>863.82999999999993</v>
          </cell>
          <cell r="R315">
            <v>-835.06999999999994</v>
          </cell>
        </row>
        <row r="316">
          <cell r="A316">
            <v>44317</v>
          </cell>
          <cell r="B316">
            <v>-809.48</v>
          </cell>
          <cell r="C316">
            <v>-2143.56</v>
          </cell>
          <cell r="D316">
            <v>-252.56</v>
          </cell>
          <cell r="E316">
            <v>1891</v>
          </cell>
          <cell r="F316">
            <v>6935.76</v>
          </cell>
          <cell r="G316">
            <v>7054.83</v>
          </cell>
          <cell r="H316">
            <v>119.05999999999972</v>
          </cell>
          <cell r="I316">
            <v>-222.45</v>
          </cell>
          <cell r="J316">
            <v>-7076.6299999999992</v>
          </cell>
          <cell r="K316">
            <v>903.97000000000014</v>
          </cell>
          <cell r="L316">
            <v>7980.59</v>
          </cell>
          <cell r="M316">
            <v>1697.4099999999999</v>
          </cell>
          <cell r="R316">
            <v>-452.4</v>
          </cell>
        </row>
        <row r="317">
          <cell r="A317">
            <v>44348</v>
          </cell>
          <cell r="B317">
            <v>-319.02000000000004</v>
          </cell>
          <cell r="C317">
            <v>-2517.06</v>
          </cell>
          <cell r="D317">
            <v>66.860000000000014</v>
          </cell>
          <cell r="E317">
            <v>2583.92</v>
          </cell>
          <cell r="F317">
            <v>6262.1100000000006</v>
          </cell>
          <cell r="G317">
            <v>6812.13</v>
          </cell>
          <cell r="H317">
            <v>550.00999999999976</v>
          </cell>
          <cell r="I317">
            <v>-188.07999999999998</v>
          </cell>
          <cell r="J317">
            <v>-5793.2099999999991</v>
          </cell>
          <cell r="K317">
            <v>399.06000000000012</v>
          </cell>
          <cell r="L317">
            <v>6192.26</v>
          </cell>
          <cell r="M317">
            <v>1917.2199999999998</v>
          </cell>
          <cell r="R317">
            <v>-256.69</v>
          </cell>
        </row>
        <row r="318">
          <cell r="A318">
            <v>44378</v>
          </cell>
          <cell r="B318">
            <v>1006.5999999999999</v>
          </cell>
          <cell r="C318">
            <v>-3456.3</v>
          </cell>
          <cell r="D318">
            <v>584.83000000000004</v>
          </cell>
          <cell r="E318">
            <v>4041.13</v>
          </cell>
          <cell r="F318">
            <v>6070.7500000000009</v>
          </cell>
          <cell r="G318">
            <v>4170.32</v>
          </cell>
          <cell r="H318">
            <v>-1900.4500000000003</v>
          </cell>
          <cell r="I318">
            <v>-33.289999999999992</v>
          </cell>
          <cell r="J318">
            <v>-3721.4799999999991</v>
          </cell>
          <cell r="K318">
            <v>995.73</v>
          </cell>
          <cell r="L318">
            <v>4717.2000000000007</v>
          </cell>
          <cell r="M318">
            <v>2146.9199999999996</v>
          </cell>
          <cell r="R318">
            <v>-67.480000000000018</v>
          </cell>
        </row>
        <row r="319">
          <cell r="A319">
            <v>44409</v>
          </cell>
          <cell r="B319">
            <v>1997.9299999999998</v>
          </cell>
          <cell r="C319">
            <v>-4391.91</v>
          </cell>
          <cell r="D319">
            <v>489.91</v>
          </cell>
          <cell r="E319">
            <v>4881.82</v>
          </cell>
          <cell r="F319">
            <v>7542.3200000000006</v>
          </cell>
          <cell r="G319">
            <v>3787.3099999999995</v>
          </cell>
          <cell r="H319">
            <v>-3755.03</v>
          </cell>
          <cell r="I319">
            <v>-46.279999999999994</v>
          </cell>
          <cell r="J319">
            <v>-5807.6399999999994</v>
          </cell>
          <cell r="K319">
            <v>2159.75</v>
          </cell>
          <cell r="L319">
            <v>7967.380000000001</v>
          </cell>
          <cell r="M319">
            <v>4701.4399999999996</v>
          </cell>
          <cell r="R319">
            <v>57.519999999999982</v>
          </cell>
        </row>
        <row r="320">
          <cell r="A320">
            <v>44440</v>
          </cell>
          <cell r="B320">
            <v>2269.33</v>
          </cell>
          <cell r="C320">
            <v>-5154.76</v>
          </cell>
          <cell r="D320">
            <v>248.12000000000003</v>
          </cell>
          <cell r="E320">
            <v>5402.8899999999994</v>
          </cell>
          <cell r="F320">
            <v>9987.34</v>
          </cell>
          <cell r="G320">
            <v>4451</v>
          </cell>
          <cell r="H320">
            <v>-5536.3600000000006</v>
          </cell>
          <cell r="I320">
            <v>-172.59</v>
          </cell>
          <cell r="J320">
            <v>-7125.78</v>
          </cell>
          <cell r="K320">
            <v>2644.48</v>
          </cell>
          <cell r="L320">
            <v>9770.25</v>
          </cell>
          <cell r="M320">
            <v>4735.12</v>
          </cell>
          <cell r="R320">
            <v>255.6400000000001</v>
          </cell>
        </row>
        <row r="321">
          <cell r="A321">
            <v>44470</v>
          </cell>
          <cell r="B321">
            <v>2959.18</v>
          </cell>
          <cell r="C321">
            <v>-5856.81</v>
          </cell>
          <cell r="D321">
            <v>-100.21999999999994</v>
          </cell>
          <cell r="E321">
            <v>5756.5999999999995</v>
          </cell>
          <cell r="F321">
            <v>14218.560000000001</v>
          </cell>
          <cell r="G321">
            <v>6725.1100000000006</v>
          </cell>
          <cell r="H321">
            <v>-7493.47</v>
          </cell>
          <cell r="I321">
            <v>-258.02999999999997</v>
          </cell>
          <cell r="J321">
            <v>-9596.06</v>
          </cell>
          <cell r="K321">
            <v>3049.5</v>
          </cell>
          <cell r="L321">
            <v>12645.55</v>
          </cell>
          <cell r="M321">
            <v>4451.5199999999995</v>
          </cell>
          <cell r="R321">
            <v>351.84000000000015</v>
          </cell>
        </row>
        <row r="322">
          <cell r="A322">
            <v>44501</v>
          </cell>
          <cell r="B322">
            <v>2626.0699999999997</v>
          </cell>
          <cell r="C322">
            <v>-5684.4000000000005</v>
          </cell>
          <cell r="D322">
            <v>1148.03</v>
          </cell>
          <cell r="E322">
            <v>6832.44</v>
          </cell>
          <cell r="F322">
            <v>12784.43</v>
          </cell>
          <cell r="G322">
            <v>4319.0500000000011</v>
          </cell>
          <cell r="H322">
            <v>-8465.4</v>
          </cell>
          <cell r="I322">
            <v>-204.10999999999996</v>
          </cell>
          <cell r="J322">
            <v>-7729.2699999999995</v>
          </cell>
          <cell r="K322">
            <v>2189.54</v>
          </cell>
          <cell r="L322">
            <v>9918.81</v>
          </cell>
          <cell r="M322">
            <v>3459.4299999999994</v>
          </cell>
          <cell r="R322">
            <v>269.34999999999991</v>
          </cell>
        </row>
        <row r="323">
          <cell r="A323">
            <v>44531</v>
          </cell>
          <cell r="B323">
            <v>2535.0199999999995</v>
          </cell>
          <cell r="C323">
            <v>-7320.0500000000011</v>
          </cell>
          <cell r="D323">
            <v>-177.71000000000004</v>
          </cell>
          <cell r="E323">
            <v>7142.3499999999995</v>
          </cell>
          <cell r="F323">
            <v>13312.630000000001</v>
          </cell>
          <cell r="G323">
            <v>4932.1400000000012</v>
          </cell>
          <cell r="H323">
            <v>-8380.51</v>
          </cell>
          <cell r="I323">
            <v>29.440000000000055</v>
          </cell>
          <cell r="J323">
            <v>-7027.87</v>
          </cell>
          <cell r="K323">
            <v>1204.1999999999998</v>
          </cell>
          <cell r="L323">
            <v>8232.07</v>
          </cell>
          <cell r="M323">
            <v>3540.8899999999994</v>
          </cell>
          <cell r="R323">
            <v>464.20999999999958</v>
          </cell>
        </row>
        <row r="324">
          <cell r="A324">
            <v>44562</v>
          </cell>
          <cell r="B324">
            <v>-213.52</v>
          </cell>
          <cell r="C324">
            <v>9.24</v>
          </cell>
          <cell r="D324">
            <v>613.35</v>
          </cell>
          <cell r="E324">
            <v>604.11</v>
          </cell>
          <cell r="F324">
            <v>1263.52</v>
          </cell>
          <cell r="G324">
            <v>2033.1</v>
          </cell>
          <cell r="H324">
            <v>769.58</v>
          </cell>
          <cell r="I324">
            <v>136.49</v>
          </cell>
          <cell r="J324">
            <v>-1094.5899999999999</v>
          </cell>
          <cell r="K324">
            <v>1208.51</v>
          </cell>
          <cell r="L324">
            <v>2303.1</v>
          </cell>
          <cell r="M324">
            <v>-528.17999999999995</v>
          </cell>
          <cell r="R324">
            <v>348.76</v>
          </cell>
        </row>
        <row r="325">
          <cell r="A325">
            <v>44593</v>
          </cell>
          <cell r="B325">
            <v>-923.89</v>
          </cell>
          <cell r="C325">
            <v>-1159.77</v>
          </cell>
          <cell r="D325">
            <v>398.63</v>
          </cell>
          <cell r="E325">
            <v>1558.3899999999999</v>
          </cell>
          <cell r="F325">
            <v>1939.87</v>
          </cell>
          <cell r="G325">
            <v>3875.71</v>
          </cell>
          <cell r="H325">
            <v>1935.8400000000001</v>
          </cell>
          <cell r="I325">
            <v>-200.68</v>
          </cell>
          <cell r="J325">
            <v>-339.62999999999988</v>
          </cell>
          <cell r="K325">
            <v>2603.69</v>
          </cell>
          <cell r="L325">
            <v>2943.3199999999997</v>
          </cell>
          <cell r="M325">
            <v>-1163.69</v>
          </cell>
          <cell r="R325">
            <v>-181.01</v>
          </cell>
        </row>
        <row r="326">
          <cell r="A326">
            <v>44621</v>
          </cell>
          <cell r="B326">
            <v>-1534.6799999999998</v>
          </cell>
          <cell r="C326">
            <v>-738.21</v>
          </cell>
          <cell r="D326">
            <v>329.98</v>
          </cell>
          <cell r="E326">
            <v>1068.1899999999998</v>
          </cell>
          <cell r="F326">
            <v>-1575.7200000000003</v>
          </cell>
          <cell r="G326">
            <v>2170.34</v>
          </cell>
          <cell r="H326">
            <v>3746.07</v>
          </cell>
          <cell r="I326">
            <v>-457.05</v>
          </cell>
          <cell r="J326">
            <v>3377.0299999999997</v>
          </cell>
          <cell r="K326">
            <v>3331.83</v>
          </cell>
          <cell r="L326">
            <v>-45.200000000000273</v>
          </cell>
          <cell r="M326">
            <v>-2140.7200000000003</v>
          </cell>
          <cell r="R326">
            <v>-113.91999999999985</v>
          </cell>
        </row>
        <row r="327">
          <cell r="A327">
            <v>44652</v>
          </cell>
          <cell r="B327">
            <v>-1550.33</v>
          </cell>
          <cell r="C327">
            <v>-1040.54</v>
          </cell>
          <cell r="D327">
            <v>576.19000000000005</v>
          </cell>
          <cell r="E327">
            <v>1616.7299999999998</v>
          </cell>
          <cell r="F327">
            <v>-2568.71</v>
          </cell>
          <cell r="G327">
            <v>3233.41</v>
          </cell>
          <cell r="H327">
            <v>5802.13</v>
          </cell>
          <cell r="I327">
            <v>-1458.25</v>
          </cell>
          <cell r="J327">
            <v>5392.9699999999993</v>
          </cell>
          <cell r="K327">
            <v>3616.99</v>
          </cell>
          <cell r="L327">
            <v>-1775.9800000000002</v>
          </cell>
          <cell r="M327">
            <v>-1875.7800000000002</v>
          </cell>
          <cell r="R327">
            <v>255.3900000000001</v>
          </cell>
        </row>
        <row r="328">
          <cell r="A328">
            <v>44682</v>
          </cell>
          <cell r="B328">
            <v>-2807.6</v>
          </cell>
          <cell r="C328">
            <v>-1645.34</v>
          </cell>
          <cell r="D328">
            <v>970.7</v>
          </cell>
          <cell r="E328">
            <v>2616.04</v>
          </cell>
          <cell r="F328">
            <v>-3567.01</v>
          </cell>
          <cell r="G328">
            <v>2929.3999999999996</v>
          </cell>
          <cell r="H328">
            <v>6496.42</v>
          </cell>
          <cell r="I328">
            <v>-2038.3899999999999</v>
          </cell>
          <cell r="J328">
            <v>6141.61</v>
          </cell>
          <cell r="K328">
            <v>4424.51</v>
          </cell>
          <cell r="L328">
            <v>-1717.1000000000001</v>
          </cell>
          <cell r="M328">
            <v>-1698.4500000000003</v>
          </cell>
          <cell r="R328">
            <v>631.54000000000042</v>
          </cell>
        </row>
        <row r="329">
          <cell r="A329">
            <v>44713</v>
          </cell>
          <cell r="B329">
            <v>-2368.62</v>
          </cell>
          <cell r="C329">
            <v>-2721.0699999999997</v>
          </cell>
          <cell r="D329">
            <v>1207.1400000000001</v>
          </cell>
          <cell r="E329">
            <v>3928.21</v>
          </cell>
          <cell r="F329">
            <v>-3625.0400000000004</v>
          </cell>
          <cell r="G329">
            <v>2490.7299999999996</v>
          </cell>
          <cell r="H329">
            <v>6115.78</v>
          </cell>
          <cell r="I329">
            <v>-2700.84</v>
          </cell>
          <cell r="J329">
            <v>8397.82</v>
          </cell>
          <cell r="K329">
            <v>3547.34</v>
          </cell>
          <cell r="L329">
            <v>-4850.4800000000005</v>
          </cell>
          <cell r="M329">
            <v>-1719.4700000000003</v>
          </cell>
          <cell r="R329">
            <v>550.51000000000022</v>
          </cell>
        </row>
        <row r="330">
          <cell r="A330">
            <v>44743</v>
          </cell>
          <cell r="B330">
            <v>-2116.48</v>
          </cell>
          <cell r="C330">
            <v>-2437.7199999999998</v>
          </cell>
          <cell r="D330">
            <v>1767.4</v>
          </cell>
          <cell r="E330">
            <v>4205.1099999999997</v>
          </cell>
          <cell r="F330">
            <v>-387.04000000000042</v>
          </cell>
          <cell r="G330">
            <v>3911.5799999999995</v>
          </cell>
          <cell r="H330">
            <v>4298.6299999999992</v>
          </cell>
          <cell r="I330">
            <v>-2485.4900000000002</v>
          </cell>
          <cell r="J330">
            <v>4939.37</v>
          </cell>
          <cell r="K330">
            <v>4918.51</v>
          </cell>
          <cell r="L330">
            <v>-20.860000000000582</v>
          </cell>
          <cell r="M330">
            <v>-1745.5700000000002</v>
          </cell>
          <cell r="R330">
            <v>307.82000000000016</v>
          </cell>
        </row>
        <row r="331">
          <cell r="A331">
            <v>44774</v>
          </cell>
          <cell r="B331">
            <v>-1496.44</v>
          </cell>
          <cell r="C331">
            <v>-2860.7299999999996</v>
          </cell>
          <cell r="D331">
            <v>1707.14</v>
          </cell>
          <cell r="E331">
            <v>4567.8599999999997</v>
          </cell>
          <cell r="F331">
            <v>1794.7499999999995</v>
          </cell>
          <cell r="G331">
            <v>4898.1399999999994</v>
          </cell>
          <cell r="H331">
            <v>3103.3999999999992</v>
          </cell>
          <cell r="I331">
            <v>-2786.3500000000004</v>
          </cell>
          <cell r="J331">
            <v>2884.7799999999997</v>
          </cell>
          <cell r="K331">
            <v>4066.5800000000004</v>
          </cell>
          <cell r="L331">
            <v>1181.7999999999995</v>
          </cell>
          <cell r="M331">
            <v>-528.86000000000013</v>
          </cell>
          <cell r="R331">
            <v>357.28999999999996</v>
          </cell>
        </row>
        <row r="332">
          <cell r="A332">
            <v>44805</v>
          </cell>
          <cell r="B332">
            <v>-1449.78</v>
          </cell>
          <cell r="C332">
            <v>-3242.5699999999997</v>
          </cell>
          <cell r="D332">
            <v>2051.35</v>
          </cell>
          <cell r="E332">
            <v>5293.91</v>
          </cell>
          <cell r="F332">
            <v>2686.0899999999997</v>
          </cell>
          <cell r="G332">
            <v>6561.9999999999991</v>
          </cell>
          <cell r="H332">
            <v>3875.9199999999992</v>
          </cell>
          <cell r="I332">
            <v>-3478.9300000000003</v>
          </cell>
          <cell r="J332">
            <v>2970.6899999999996</v>
          </cell>
          <cell r="K332">
            <v>5266.91</v>
          </cell>
          <cell r="L332">
            <v>2296.2199999999993</v>
          </cell>
          <cell r="M332">
            <v>-385.0200000000001</v>
          </cell>
          <cell r="R332">
            <v>156.81999999999994</v>
          </cell>
        </row>
        <row r="333">
          <cell r="A333">
            <v>44835</v>
          </cell>
          <cell r="B333">
            <v>-84</v>
          </cell>
          <cell r="C333">
            <v>-3943.2099999999996</v>
          </cell>
          <cell r="D333">
            <v>2758.12</v>
          </cell>
          <cell r="E333">
            <v>6701.32</v>
          </cell>
          <cell r="F333">
            <v>5613.35</v>
          </cell>
          <cell r="G333">
            <v>7016.9099999999989</v>
          </cell>
          <cell r="H333">
            <v>1403.5699999999993</v>
          </cell>
          <cell r="I333">
            <v>-3715.6600000000003</v>
          </cell>
          <cell r="J333">
            <v>2577.2999999999997</v>
          </cell>
          <cell r="K333">
            <v>6840.11</v>
          </cell>
          <cell r="L333">
            <v>4262.8099999999995</v>
          </cell>
          <cell r="M333">
            <v>-615.73000000000013</v>
          </cell>
          <cell r="R333">
            <v>240.09999999999991</v>
          </cell>
        </row>
        <row r="334">
          <cell r="A334">
            <v>44866</v>
          </cell>
          <cell r="B334">
            <v>-916.14</v>
          </cell>
          <cell r="C334">
            <v>-5094.32</v>
          </cell>
          <cell r="D334">
            <v>4116.8500000000004</v>
          </cell>
          <cell r="E334">
            <v>9211.15</v>
          </cell>
          <cell r="F334">
            <v>6452.18</v>
          </cell>
          <cell r="G334">
            <v>7147.9699999999993</v>
          </cell>
          <cell r="H334">
            <v>695.79999999999927</v>
          </cell>
          <cell r="I334">
            <v>-3912.09</v>
          </cell>
          <cell r="J334">
            <v>2423.33</v>
          </cell>
          <cell r="K334">
            <v>6914.61</v>
          </cell>
          <cell r="L334">
            <v>4491.28</v>
          </cell>
          <cell r="M334">
            <v>-785.21000000000015</v>
          </cell>
          <cell r="R334">
            <v>-282.13</v>
          </cell>
        </row>
        <row r="335">
          <cell r="A335">
            <v>44896</v>
          </cell>
          <cell r="B335">
            <v>-298.09000000000003</v>
          </cell>
          <cell r="C335">
            <v>-5532.32</v>
          </cell>
          <cell r="D335">
            <v>3595.7300000000005</v>
          </cell>
          <cell r="E335">
            <v>9128.0399999999991</v>
          </cell>
          <cell r="F335">
            <v>5981.62</v>
          </cell>
          <cell r="G335">
            <v>6567.15</v>
          </cell>
          <cell r="H335">
            <v>585.53999999999928</v>
          </cell>
          <cell r="I335">
            <v>-4379.72</v>
          </cell>
          <cell r="J335">
            <v>3459.25</v>
          </cell>
          <cell r="K335">
            <v>7613.6299999999992</v>
          </cell>
          <cell r="L335">
            <v>4154.38</v>
          </cell>
          <cell r="M335">
            <v>173.1099999999999</v>
          </cell>
          <cell r="R335">
            <v>192.73999999999995</v>
          </cell>
        </row>
        <row r="336">
          <cell r="A336">
            <v>44927</v>
          </cell>
          <cell r="B336">
            <v>648.4</v>
          </cell>
          <cell r="C336">
            <v>-192.52</v>
          </cell>
          <cell r="D336">
            <v>-340.82</v>
          </cell>
          <cell r="E336">
            <v>-148.31</v>
          </cell>
          <cell r="F336">
            <v>1461.55</v>
          </cell>
          <cell r="G336">
            <v>2846.25</v>
          </cell>
          <cell r="H336">
            <v>1384.7</v>
          </cell>
          <cell r="I336">
            <v>-245.45</v>
          </cell>
          <cell r="J336">
            <v>-847.65</v>
          </cell>
          <cell r="K336">
            <v>1321.52</v>
          </cell>
          <cell r="L336">
            <v>2169.17</v>
          </cell>
          <cell r="M336">
            <v>472.46</v>
          </cell>
          <cell r="R336">
            <v>134.17999999999995</v>
          </cell>
        </row>
        <row r="337">
          <cell r="A337">
            <v>44958</v>
          </cell>
          <cell r="B337">
            <v>499.43999999999994</v>
          </cell>
          <cell r="C337">
            <v>-5.2700000000000102</v>
          </cell>
          <cell r="D337">
            <v>154.76</v>
          </cell>
          <cell r="E337">
            <v>160.01999999999998</v>
          </cell>
          <cell r="F337">
            <v>1185.1099999999999</v>
          </cell>
          <cell r="G337">
            <v>1993</v>
          </cell>
          <cell r="H337">
            <v>807.8900000000001</v>
          </cell>
          <cell r="I337">
            <v>-542.64</v>
          </cell>
          <cell r="J337">
            <v>-604.87</v>
          </cell>
          <cell r="K337">
            <v>1579.72</v>
          </cell>
          <cell r="L337">
            <v>2184.58</v>
          </cell>
          <cell r="M337">
            <v>467.09</v>
          </cell>
          <cell r="R337">
            <v>81.269999999999925</v>
          </cell>
        </row>
        <row r="338">
          <cell r="A338">
            <v>44986</v>
          </cell>
          <cell r="B338">
            <v>807.86999999999989</v>
          </cell>
          <cell r="C338">
            <v>174.34</v>
          </cell>
          <cell r="D338">
            <v>890.31</v>
          </cell>
          <cell r="E338">
            <v>715.96</v>
          </cell>
          <cell r="F338">
            <v>3298.01</v>
          </cell>
          <cell r="G338">
            <v>2686.37</v>
          </cell>
          <cell r="H338">
            <v>-611.63999999999987</v>
          </cell>
          <cell r="I338">
            <v>-313.08999999999997</v>
          </cell>
          <cell r="J338">
            <v>-2606.34</v>
          </cell>
          <cell r="K338">
            <v>2263.4899999999998</v>
          </cell>
          <cell r="L338">
            <v>4869.82</v>
          </cell>
          <cell r="M338">
            <v>254.92999999999998</v>
          </cell>
          <cell r="R338">
            <v>225.28999999999985</v>
          </cell>
        </row>
        <row r="339">
          <cell r="A339">
            <v>45017</v>
          </cell>
          <cell r="B339">
            <v>664.4899999999999</v>
          </cell>
          <cell r="C339">
            <v>-67.27000000000001</v>
          </cell>
          <cell r="D339">
            <v>1284.94</v>
          </cell>
          <cell r="E339">
            <v>1352.21</v>
          </cell>
          <cell r="F339">
            <v>3676.7200000000003</v>
          </cell>
          <cell r="G339">
            <v>2707.92</v>
          </cell>
          <cell r="H339">
            <v>-968.8</v>
          </cell>
          <cell r="I339">
            <v>-381.96</v>
          </cell>
          <cell r="J339">
            <v>-2867.12</v>
          </cell>
          <cell r="K339">
            <v>1286.5999999999999</v>
          </cell>
          <cell r="L339">
            <v>4153.71</v>
          </cell>
          <cell r="M339">
            <v>304.09999999999997</v>
          </cell>
          <cell r="R339">
            <v>197.96999999999986</v>
          </cell>
        </row>
        <row r="340">
          <cell r="A340">
            <v>45047</v>
          </cell>
          <cell r="B340">
            <v>951.13999999999987</v>
          </cell>
          <cell r="C340">
            <v>-38.400000000000006</v>
          </cell>
          <cell r="D340">
            <v>1005.0400000000001</v>
          </cell>
          <cell r="E340">
            <v>1043.43</v>
          </cell>
          <cell r="F340">
            <v>5093.1100000000006</v>
          </cell>
          <cell r="G340">
            <v>2800.03</v>
          </cell>
          <cell r="H340">
            <v>-2293.08</v>
          </cell>
          <cell r="I340">
            <v>-465.32</v>
          </cell>
          <cell r="J340">
            <v>-4147.03</v>
          </cell>
          <cell r="K340">
            <v>1616.7199999999998</v>
          </cell>
          <cell r="L340">
            <v>5763.74</v>
          </cell>
          <cell r="M340">
            <v>508.77</v>
          </cell>
          <cell r="R340">
            <v>475.32999999999981</v>
          </cell>
        </row>
        <row r="341">
          <cell r="A341">
            <v>45078</v>
          </cell>
          <cell r="B341">
            <v>2848.89</v>
          </cell>
          <cell r="C341">
            <v>1350.3899999999999</v>
          </cell>
          <cell r="D341">
            <v>2569.62</v>
          </cell>
          <cell r="E341">
            <v>1219.22</v>
          </cell>
          <cell r="F341">
            <v>4856.97</v>
          </cell>
          <cell r="G341">
            <v>2479.5100000000002</v>
          </cell>
          <cell r="H341">
            <v>-2377.46</v>
          </cell>
          <cell r="I341">
            <v>-418.05</v>
          </cell>
          <cell r="J341">
            <v>-3425.4399999999996</v>
          </cell>
          <cell r="K341">
            <v>1573.5699999999997</v>
          </cell>
          <cell r="L341">
            <v>4999</v>
          </cell>
          <cell r="M341">
            <v>485.01</v>
          </cell>
          <cell r="R341">
            <v>733.64999999999964</v>
          </cell>
        </row>
        <row r="342">
          <cell r="A342">
            <v>45108</v>
          </cell>
          <cell r="B342">
            <v>3546.0699999999997</v>
          </cell>
          <cell r="C342">
            <v>-153.20000000000005</v>
          </cell>
          <cell r="D342">
            <v>2642.58</v>
          </cell>
          <cell r="E342">
            <v>2795.7799999999997</v>
          </cell>
          <cell r="F342">
            <v>3164.71</v>
          </cell>
          <cell r="G342">
            <v>2858.9300000000003</v>
          </cell>
          <cell r="H342">
            <v>-305.77</v>
          </cell>
          <cell r="I342">
            <v>-612.62</v>
          </cell>
          <cell r="J342">
            <v>908.85000000000036</v>
          </cell>
          <cell r="K342">
            <v>1687.3299999999997</v>
          </cell>
          <cell r="L342">
            <v>778.47000000000025</v>
          </cell>
          <cell r="M342">
            <v>238.32999999999998</v>
          </cell>
          <cell r="R342">
            <v>391.47999999999956</v>
          </cell>
        </row>
        <row r="343">
          <cell r="A343">
            <v>45139</v>
          </cell>
          <cell r="B343">
            <v>5345.5</v>
          </cell>
          <cell r="C343">
            <v>76.899999999999949</v>
          </cell>
          <cell r="D343">
            <v>2651.64</v>
          </cell>
          <cell r="E343">
            <v>2574.7399999999998</v>
          </cell>
          <cell r="F343">
            <v>4125.08</v>
          </cell>
          <cell r="G343">
            <v>4140.4400000000005</v>
          </cell>
          <cell r="H343">
            <v>15.370000000000005</v>
          </cell>
          <cell r="I343">
            <v>-705.57</v>
          </cell>
          <cell r="J343">
            <v>1694.7800000000002</v>
          </cell>
          <cell r="K343">
            <v>2400.6999999999998</v>
          </cell>
          <cell r="L343">
            <v>705.91000000000031</v>
          </cell>
          <cell r="M343">
            <v>154.29999999999998</v>
          </cell>
          <cell r="R343">
            <v>339.76000000000022</v>
          </cell>
        </row>
        <row r="344">
          <cell r="A344">
            <v>45170</v>
          </cell>
          <cell r="B344">
            <v>6698</v>
          </cell>
          <cell r="C344">
            <v>-547.88</v>
          </cell>
          <cell r="D344">
            <v>3115.5499999999997</v>
          </cell>
          <cell r="E344">
            <v>3663.43</v>
          </cell>
          <cell r="F344">
            <v>5355.67</v>
          </cell>
          <cell r="G344">
            <v>4348.9400000000005</v>
          </cell>
          <cell r="H344">
            <v>-1006.71</v>
          </cell>
          <cell r="I344">
            <v>-631.43000000000006</v>
          </cell>
          <cell r="J344">
            <v>3102.2000000000003</v>
          </cell>
          <cell r="K344">
            <v>1908.81</v>
          </cell>
          <cell r="L344">
            <v>-1193.3899999999996</v>
          </cell>
          <cell r="M344">
            <v>-580.57000000000005</v>
          </cell>
          <cell r="R344">
            <v>478.31999999999971</v>
          </cell>
        </row>
        <row r="345">
          <cell r="A345">
            <v>45200</v>
          </cell>
          <cell r="B345">
            <v>7582.4</v>
          </cell>
          <cell r="C345">
            <v>-1409.46</v>
          </cell>
          <cell r="D345">
            <v>5194.3799999999992</v>
          </cell>
          <cell r="E345">
            <v>6603.85</v>
          </cell>
          <cell r="F345">
            <v>7367.6100000000006</v>
          </cell>
          <cell r="G345">
            <v>3084.6200000000008</v>
          </cell>
          <cell r="H345">
            <v>-4282.97</v>
          </cell>
          <cell r="I345">
            <v>-517.46</v>
          </cell>
          <cell r="J345">
            <v>2916.15</v>
          </cell>
          <cell r="K345">
            <v>3641.43</v>
          </cell>
          <cell r="L345">
            <v>725.29000000000042</v>
          </cell>
          <cell r="M345">
            <v>-774.44</v>
          </cell>
          <cell r="R345">
            <v>833.6899999999996</v>
          </cell>
        </row>
        <row r="346">
          <cell r="A346">
            <v>45231</v>
          </cell>
          <cell r="B346">
            <v>8253.41</v>
          </cell>
          <cell r="C346">
            <v>-2977.96</v>
          </cell>
          <cell r="D346">
            <v>5391.0399999999991</v>
          </cell>
          <cell r="E346">
            <v>8369.01</v>
          </cell>
          <cell r="F346">
            <v>7637.8</v>
          </cell>
          <cell r="G346">
            <v>2759.5100000000007</v>
          </cell>
          <cell r="H346">
            <v>-4878.2700000000004</v>
          </cell>
          <cell r="I346">
            <v>-975.42000000000007</v>
          </cell>
          <cell r="J346">
            <v>5589.25</v>
          </cell>
          <cell r="K346">
            <v>2532.64</v>
          </cell>
          <cell r="L346">
            <v>-3056.5999999999995</v>
          </cell>
          <cell r="M346">
            <v>-1020.26</v>
          </cell>
          <cell r="R346">
            <v>782.01999999999953</v>
          </cell>
        </row>
        <row r="347">
          <cell r="A347">
            <v>45261</v>
          </cell>
          <cell r="B347">
            <v>8010.67</v>
          </cell>
          <cell r="C347">
            <v>-3403.52</v>
          </cell>
          <cell r="D347">
            <v>5590.2899999999991</v>
          </cell>
          <cell r="E347">
            <v>8993.82</v>
          </cell>
          <cell r="F347">
            <v>8494.19</v>
          </cell>
          <cell r="G347">
            <v>3466.4400000000005</v>
          </cell>
          <cell r="H347">
            <v>-5027.7300000000005</v>
          </cell>
          <cell r="I347">
            <v>-1016.9100000000001</v>
          </cell>
          <cell r="J347">
            <v>4409.6000000000004</v>
          </cell>
          <cell r="K347">
            <v>2499.4699999999998</v>
          </cell>
          <cell r="L347">
            <v>-1910.1199999999994</v>
          </cell>
          <cell r="M347">
            <v>-472.70000000000005</v>
          </cell>
          <cell r="R347">
            <v>767.61999999999989</v>
          </cell>
        </row>
        <row r="348">
          <cell r="A348">
            <v>45292</v>
          </cell>
          <cell r="B348">
            <v>593.39</v>
          </cell>
          <cell r="C348">
            <v>328.32</v>
          </cell>
          <cell r="D348">
            <v>485.83</v>
          </cell>
          <cell r="E348">
            <v>157.51</v>
          </cell>
          <cell r="F348">
            <v>-2125.27</v>
          </cell>
          <cell r="G348">
            <v>2977.39</v>
          </cell>
          <cell r="H348">
            <v>5102.66</v>
          </cell>
          <cell r="I348">
            <v>169.81</v>
          </cell>
          <cell r="J348">
            <v>2381.6799999999998</v>
          </cell>
          <cell r="K348">
            <v>-1001.03</v>
          </cell>
          <cell r="L348">
            <v>-3382.71</v>
          </cell>
          <cell r="M348">
            <v>-161.16</v>
          </cell>
          <cell r="R348">
            <v>-477.24000000000012</v>
          </cell>
        </row>
        <row r="349">
          <cell r="A349">
            <v>45323</v>
          </cell>
          <cell r="B349">
            <v>1112.26</v>
          </cell>
          <cell r="C349">
            <v>-122.06</v>
          </cell>
          <cell r="D349">
            <v>1505.86</v>
          </cell>
          <cell r="E349">
            <v>1627.92</v>
          </cell>
          <cell r="F349">
            <v>-2059.41</v>
          </cell>
          <cell r="G349">
            <v>5136.45</v>
          </cell>
          <cell r="H349">
            <v>7195.86</v>
          </cell>
          <cell r="I349">
            <v>390.03999999999996</v>
          </cell>
          <cell r="J349">
            <v>3032.42</v>
          </cell>
          <cell r="K349">
            <v>-232.26999999999998</v>
          </cell>
          <cell r="L349">
            <v>-3264.69</v>
          </cell>
          <cell r="M349">
            <v>-128.75</v>
          </cell>
          <cell r="R349">
            <v>-460.09000000000015</v>
          </cell>
        </row>
        <row r="350">
          <cell r="A350">
            <v>45352</v>
          </cell>
          <cell r="B350">
            <v>1112.26</v>
          </cell>
          <cell r="C350">
            <v>-122.06</v>
          </cell>
          <cell r="D350">
            <v>1505.86</v>
          </cell>
          <cell r="E350">
            <v>1627.92</v>
          </cell>
          <cell r="F350">
            <v>-2059.41</v>
          </cell>
          <cell r="G350">
            <v>5136.45</v>
          </cell>
          <cell r="H350">
            <v>7195.86</v>
          </cell>
          <cell r="I350">
            <v>390.03999999999996</v>
          </cell>
          <cell r="J350">
            <v>3032.42</v>
          </cell>
          <cell r="K350">
            <v>-232.26999999999998</v>
          </cell>
          <cell r="L350">
            <v>-3264.69</v>
          </cell>
          <cell r="M350">
            <v>-128.75</v>
          </cell>
          <cell r="R350">
            <v>-460.09000000000015</v>
          </cell>
        </row>
        <row r="351">
          <cell r="A351">
            <v>45383</v>
          </cell>
          <cell r="B351">
            <v>1112.26</v>
          </cell>
          <cell r="C351">
            <v>-122.06</v>
          </cell>
          <cell r="D351">
            <v>1505.86</v>
          </cell>
          <cell r="E351">
            <v>1627.92</v>
          </cell>
          <cell r="F351">
            <v>-2059.41</v>
          </cell>
          <cell r="G351">
            <v>5136.45</v>
          </cell>
          <cell r="H351">
            <v>7195.86</v>
          </cell>
          <cell r="I351">
            <v>390.03999999999996</v>
          </cell>
          <cell r="J351">
            <v>3032.42</v>
          </cell>
          <cell r="K351">
            <v>-232.26999999999998</v>
          </cell>
          <cell r="L351">
            <v>-3264.69</v>
          </cell>
          <cell r="M351">
            <v>-128.75</v>
          </cell>
          <cell r="R351">
            <v>-460.09000000000015</v>
          </cell>
        </row>
        <row r="352">
          <cell r="A352">
            <v>45413</v>
          </cell>
          <cell r="B352">
            <v>1112.26</v>
          </cell>
          <cell r="C352">
            <v>-122.06</v>
          </cell>
          <cell r="D352">
            <v>1505.86</v>
          </cell>
          <cell r="E352">
            <v>1627.92</v>
          </cell>
          <cell r="F352">
            <v>-2059.41</v>
          </cell>
          <cell r="G352">
            <v>5136.45</v>
          </cell>
          <cell r="H352">
            <v>7195.86</v>
          </cell>
          <cell r="I352">
            <v>390.03999999999996</v>
          </cell>
          <cell r="J352">
            <v>3032.42</v>
          </cell>
          <cell r="K352">
            <v>-232.26999999999998</v>
          </cell>
          <cell r="L352">
            <v>-3264.69</v>
          </cell>
          <cell r="M352">
            <v>-128.75</v>
          </cell>
          <cell r="R352">
            <v>-460.09000000000015</v>
          </cell>
        </row>
        <row r="353">
          <cell r="A353">
            <v>45444</v>
          </cell>
          <cell r="B353">
            <v>1112.26</v>
          </cell>
          <cell r="C353">
            <v>-122.06</v>
          </cell>
          <cell r="D353">
            <v>1505.86</v>
          </cell>
          <cell r="E353">
            <v>1627.92</v>
          </cell>
          <cell r="F353">
            <v>-2059.41</v>
          </cell>
          <cell r="G353">
            <v>5136.45</v>
          </cell>
          <cell r="H353">
            <v>7195.86</v>
          </cell>
          <cell r="I353">
            <v>390.03999999999996</v>
          </cell>
          <cell r="J353">
            <v>3032.42</v>
          </cell>
          <cell r="K353">
            <v>-232.26999999999998</v>
          </cell>
          <cell r="L353">
            <v>-3264.69</v>
          </cell>
          <cell r="M353">
            <v>-128.75</v>
          </cell>
          <cell r="R353">
            <v>-460.09000000000015</v>
          </cell>
        </row>
        <row r="354">
          <cell r="A354">
            <v>45474</v>
          </cell>
          <cell r="B354">
            <v>1112.26</v>
          </cell>
          <cell r="C354">
            <v>-122.06</v>
          </cell>
          <cell r="D354">
            <v>1505.86</v>
          </cell>
          <cell r="E354">
            <v>1627.92</v>
          </cell>
          <cell r="F354">
            <v>-2059.41</v>
          </cell>
          <cell r="G354">
            <v>5136.45</v>
          </cell>
          <cell r="H354">
            <v>7195.86</v>
          </cell>
          <cell r="I354">
            <v>390.03999999999996</v>
          </cell>
          <cell r="J354">
            <v>3032.42</v>
          </cell>
          <cell r="K354">
            <v>-232.26999999999998</v>
          </cell>
          <cell r="L354">
            <v>-3264.69</v>
          </cell>
          <cell r="M354">
            <v>-128.75</v>
          </cell>
          <cell r="R354">
            <v>-460.09000000000015</v>
          </cell>
        </row>
        <row r="355">
          <cell r="A355">
            <v>45505</v>
          </cell>
          <cell r="B355">
            <v>1112.26</v>
          </cell>
          <cell r="C355">
            <v>-122.06</v>
          </cell>
          <cell r="D355">
            <v>1505.86</v>
          </cell>
          <cell r="E355">
            <v>1627.92</v>
          </cell>
          <cell r="F355">
            <v>-2059.41</v>
          </cell>
          <cell r="G355">
            <v>5136.45</v>
          </cell>
          <cell r="H355">
            <v>7195.86</v>
          </cell>
          <cell r="I355">
            <v>390.03999999999996</v>
          </cell>
          <cell r="J355">
            <v>3032.42</v>
          </cell>
          <cell r="K355">
            <v>-232.26999999999998</v>
          </cell>
          <cell r="L355">
            <v>-3264.69</v>
          </cell>
          <cell r="M355">
            <v>-128.75</v>
          </cell>
          <cell r="R355">
            <v>-460.09000000000015</v>
          </cell>
        </row>
        <row r="356">
          <cell r="A356">
            <v>45536</v>
          </cell>
          <cell r="B356">
            <v>1112.26</v>
          </cell>
          <cell r="C356">
            <v>-122.06</v>
          </cell>
          <cell r="D356">
            <v>1505.86</v>
          </cell>
          <cell r="E356">
            <v>1627.92</v>
          </cell>
          <cell r="F356">
            <v>-2059.41</v>
          </cell>
          <cell r="G356">
            <v>5136.45</v>
          </cell>
          <cell r="H356">
            <v>7195.86</v>
          </cell>
          <cell r="I356">
            <v>390.03999999999996</v>
          </cell>
          <cell r="J356">
            <v>3032.42</v>
          </cell>
          <cell r="K356">
            <v>-232.26999999999998</v>
          </cell>
          <cell r="L356">
            <v>-3264.69</v>
          </cell>
          <cell r="M356">
            <v>-128.75</v>
          </cell>
          <cell r="R356">
            <v>-460.09000000000015</v>
          </cell>
        </row>
        <row r="357">
          <cell r="A357">
            <v>45566</v>
          </cell>
          <cell r="B357">
            <v>1112.26</v>
          </cell>
          <cell r="C357">
            <v>-122.06</v>
          </cell>
          <cell r="D357">
            <v>1505.86</v>
          </cell>
          <cell r="E357">
            <v>1627.92</v>
          </cell>
          <cell r="F357">
            <v>-2059.41</v>
          </cell>
          <cell r="G357">
            <v>5136.45</v>
          </cell>
          <cell r="H357">
            <v>7195.86</v>
          </cell>
          <cell r="I357">
            <v>390.03999999999996</v>
          </cell>
          <cell r="J357">
            <v>3032.42</v>
          </cell>
          <cell r="K357">
            <v>-232.26999999999998</v>
          </cell>
          <cell r="L357">
            <v>-3264.69</v>
          </cell>
          <cell r="M357">
            <v>-128.75</v>
          </cell>
          <cell r="R357">
            <v>-460.09000000000015</v>
          </cell>
        </row>
        <row r="358">
          <cell r="A358">
            <v>45597</v>
          </cell>
          <cell r="B358">
            <v>1112.26</v>
          </cell>
          <cell r="C358">
            <v>-122.06</v>
          </cell>
          <cell r="D358">
            <v>1505.86</v>
          </cell>
          <cell r="E358">
            <v>1627.92</v>
          </cell>
          <cell r="F358">
            <v>-2059.41</v>
          </cell>
          <cell r="G358">
            <v>5136.45</v>
          </cell>
          <cell r="H358">
            <v>7195.86</v>
          </cell>
          <cell r="I358">
            <v>390.03999999999996</v>
          </cell>
          <cell r="J358">
            <v>3032.42</v>
          </cell>
          <cell r="K358">
            <v>-232.26999999999998</v>
          </cell>
          <cell r="L358">
            <v>-3264.69</v>
          </cell>
          <cell r="M358">
            <v>-128.75</v>
          </cell>
          <cell r="R358">
            <v>-460.09000000000015</v>
          </cell>
        </row>
        <row r="359">
          <cell r="A359">
            <v>45627</v>
          </cell>
          <cell r="B359">
            <v>1112.26</v>
          </cell>
          <cell r="C359">
            <v>-122.06</v>
          </cell>
          <cell r="D359">
            <v>1505.86</v>
          </cell>
          <cell r="E359">
            <v>1627.92</v>
          </cell>
          <cell r="F359">
            <v>-2059.41</v>
          </cell>
          <cell r="G359">
            <v>5136.45</v>
          </cell>
          <cell r="H359">
            <v>7195.86</v>
          </cell>
          <cell r="I359">
            <v>390.03999999999996</v>
          </cell>
          <cell r="J359">
            <v>3032.42</v>
          </cell>
          <cell r="K359">
            <v>-232.26999999999998</v>
          </cell>
          <cell r="L359">
            <v>-3264.69</v>
          </cell>
          <cell r="M359">
            <v>-128.75</v>
          </cell>
          <cell r="R359">
            <v>-460.09000000000015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>
        <row r="1">
          <cell r="A1"/>
        </row>
        <row r="2">
          <cell r="A2"/>
        </row>
        <row r="7">
          <cell r="A7" t="str">
            <v>Folha de Informação</v>
          </cell>
        </row>
        <row r="8">
          <cell r="A8"/>
        </row>
        <row r="9">
          <cell r="A9" t="str">
            <v>C.2.4.1 - Investimento de carteira - Por instrumento financeiro</v>
          </cell>
        </row>
        <row r="10">
          <cell r="A10"/>
          <cell r="B10"/>
          <cell r="C10"/>
          <cell r="D10"/>
          <cell r="E10"/>
          <cell r="F10"/>
          <cell r="G10"/>
          <cell r="H10"/>
          <cell r="I10"/>
          <cell r="J10"/>
          <cell r="K10"/>
          <cell r="L10"/>
          <cell r="M10"/>
        </row>
        <row r="11">
          <cell r="B11" t="str">
            <v>BF-Investimento carteira-Variações líquidas-Mensal-M€</v>
          </cell>
          <cell r="C11" t="str">
            <v>BF-Investimento carteira-Ativos-Mensal-M€</v>
          </cell>
          <cell r="D11" t="str">
            <v>BF-Investimento carteira-Passivos-Mensal-M€</v>
          </cell>
          <cell r="E11" t="str">
            <v>BF-Investimento carteira-Variações líquidas-Ações e participações-Mensal-M€</v>
          </cell>
          <cell r="F11" t="str">
            <v>BF-Investimento carteira-Ativos-Ações e participações-Mensal-M€</v>
          </cell>
          <cell r="G11" t="str">
            <v>BF-Investimento carteira-Passivos-Ações e participações-Mensal-M€</v>
          </cell>
          <cell r="H11" t="str">
            <v>BF-Investimento carteira-Variações líquidas-Títulos dívida-CP-Mensal-M€</v>
          </cell>
          <cell r="I11" t="str">
            <v>BF-Investimento carteira-Ativos-Títulos dívida-CP-Mensal-M€</v>
          </cell>
          <cell r="J11" t="str">
            <v>BF-Investimento carteira-Passivos-Títulos dívida-CP-Mensal-M€</v>
          </cell>
          <cell r="K11" t="str">
            <v>BF-Investimento carteira-Variações líquidas-Títulos dívida-LP-Mensal-M€</v>
          </cell>
          <cell r="L11" t="str">
            <v>BF-Investimento carteira-Ativos-Títulos dívida-LP-Mensal-M€</v>
          </cell>
          <cell r="M11" t="str">
            <v>BF-Investimento carteira-Passivos-Títulos dívida-LP-Mensal-M€</v>
          </cell>
        </row>
        <row r="12">
          <cell r="A12">
            <v>35065</v>
          </cell>
          <cell r="B12">
            <v>-2280.63</v>
          </cell>
          <cell r="C12">
            <v>-491.16</v>
          </cell>
          <cell r="D12">
            <v>1789.47</v>
          </cell>
          <cell r="E12">
            <v>240.41</v>
          </cell>
          <cell r="F12">
            <v>369.78</v>
          </cell>
          <cell r="G12">
            <v>129.37</v>
          </cell>
          <cell r="H12">
            <v>-877.54</v>
          </cell>
          <cell r="I12">
            <v>-892.76</v>
          </cell>
          <cell r="J12">
            <v>-15.22</v>
          </cell>
          <cell r="K12">
            <v>-1643.49</v>
          </cell>
          <cell r="L12">
            <v>31.82</v>
          </cell>
          <cell r="M12">
            <v>1675.31</v>
          </cell>
        </row>
        <row r="13">
          <cell r="A13">
            <v>35096</v>
          </cell>
          <cell r="B13">
            <v>69.819999999999709</v>
          </cell>
          <cell r="C13">
            <v>1094.1599999999999</v>
          </cell>
          <cell r="D13">
            <v>1024.3400000000001</v>
          </cell>
          <cell r="E13">
            <v>241.84</v>
          </cell>
          <cell r="F13">
            <v>484.03</v>
          </cell>
          <cell r="G13">
            <v>242.19</v>
          </cell>
          <cell r="H13">
            <v>113.93000000000006</v>
          </cell>
          <cell r="I13">
            <v>94.279999999999973</v>
          </cell>
          <cell r="J13">
            <v>-19.649999999999999</v>
          </cell>
          <cell r="K13">
            <v>-285.95000000000005</v>
          </cell>
          <cell r="L13">
            <v>515.85</v>
          </cell>
          <cell r="M13">
            <v>801.8</v>
          </cell>
        </row>
        <row r="14">
          <cell r="A14">
            <v>35125</v>
          </cell>
          <cell r="B14">
            <v>-778.08000000000027</v>
          </cell>
          <cell r="C14">
            <v>1796.62</v>
          </cell>
          <cell r="D14">
            <v>2574.6999999999998</v>
          </cell>
          <cell r="E14">
            <v>317.48</v>
          </cell>
          <cell r="F14">
            <v>518.9</v>
          </cell>
          <cell r="G14">
            <v>201.42</v>
          </cell>
          <cell r="H14">
            <v>1054.42</v>
          </cell>
          <cell r="I14">
            <v>700.69999999999993</v>
          </cell>
          <cell r="J14">
            <v>-353.71999999999997</v>
          </cell>
          <cell r="K14">
            <v>-2149.98</v>
          </cell>
          <cell r="L14">
            <v>577.03</v>
          </cell>
          <cell r="M14">
            <v>2727</v>
          </cell>
        </row>
        <row r="15">
          <cell r="A15">
            <v>35156</v>
          </cell>
          <cell r="B15">
            <v>1461.7599999999998</v>
          </cell>
          <cell r="C15">
            <v>2592.29</v>
          </cell>
          <cell r="D15">
            <v>1130.5299999999997</v>
          </cell>
          <cell r="E15">
            <v>304.55</v>
          </cell>
          <cell r="F15">
            <v>527.79999999999995</v>
          </cell>
          <cell r="G15">
            <v>223.25</v>
          </cell>
          <cell r="H15">
            <v>1379.2800000000002</v>
          </cell>
          <cell r="I15">
            <v>964.26</v>
          </cell>
          <cell r="J15">
            <v>-415.02</v>
          </cell>
          <cell r="K15">
            <v>-222.06999999999994</v>
          </cell>
          <cell r="L15">
            <v>1100.24</v>
          </cell>
          <cell r="M15">
            <v>1322.3</v>
          </cell>
        </row>
        <row r="16">
          <cell r="A16">
            <v>35186</v>
          </cell>
          <cell r="B16">
            <v>857.22999999999979</v>
          </cell>
          <cell r="C16">
            <v>2873.64</v>
          </cell>
          <cell r="D16">
            <v>2016.3999999999996</v>
          </cell>
          <cell r="E16">
            <v>149.05000000000001</v>
          </cell>
          <cell r="F16">
            <v>527.2299999999999</v>
          </cell>
          <cell r="G16">
            <v>378.18</v>
          </cell>
          <cell r="H16">
            <v>1411.9600000000003</v>
          </cell>
          <cell r="I16">
            <v>999.52</v>
          </cell>
          <cell r="J16">
            <v>-412.43</v>
          </cell>
          <cell r="K16">
            <v>-703.78</v>
          </cell>
          <cell r="L16">
            <v>1346.89</v>
          </cell>
          <cell r="M16">
            <v>2050.66</v>
          </cell>
        </row>
        <row r="17">
          <cell r="A17">
            <v>35217</v>
          </cell>
          <cell r="B17">
            <v>81.209999999999809</v>
          </cell>
          <cell r="C17">
            <v>2488.27</v>
          </cell>
          <cell r="D17">
            <v>2407.0499999999997</v>
          </cell>
          <cell r="E17">
            <v>-468.72999999999996</v>
          </cell>
          <cell r="F17">
            <v>424.33999999999992</v>
          </cell>
          <cell r="G17">
            <v>893.06999999999994</v>
          </cell>
          <cell r="H17">
            <v>824.93000000000029</v>
          </cell>
          <cell r="I17">
            <v>355.79999999999995</v>
          </cell>
          <cell r="J17">
            <v>-469.12</v>
          </cell>
          <cell r="K17">
            <v>-274.97999999999996</v>
          </cell>
          <cell r="L17">
            <v>1708.14</v>
          </cell>
          <cell r="M17">
            <v>1983.11</v>
          </cell>
        </row>
        <row r="18">
          <cell r="A18">
            <v>35247</v>
          </cell>
          <cell r="B18">
            <v>-1912.15</v>
          </cell>
          <cell r="C18">
            <v>3233.46</v>
          </cell>
          <cell r="D18">
            <v>5145.6000000000004</v>
          </cell>
          <cell r="E18">
            <v>-373.98999999999995</v>
          </cell>
          <cell r="F18">
            <v>542.6099999999999</v>
          </cell>
          <cell r="G18">
            <v>916.59999999999991</v>
          </cell>
          <cell r="H18">
            <v>627.47000000000025</v>
          </cell>
          <cell r="I18">
            <v>339.04999999999995</v>
          </cell>
          <cell r="J18">
            <v>-288.40999999999997</v>
          </cell>
          <cell r="K18">
            <v>-2165.62</v>
          </cell>
          <cell r="L18">
            <v>2351.81</v>
          </cell>
          <cell r="M18">
            <v>4517.42</v>
          </cell>
        </row>
        <row r="19">
          <cell r="A19">
            <v>35278</v>
          </cell>
          <cell r="B19">
            <v>403.29999999999973</v>
          </cell>
          <cell r="C19">
            <v>2973.11</v>
          </cell>
          <cell r="D19">
            <v>2569.8000000000002</v>
          </cell>
          <cell r="E19">
            <v>-317.92999999999995</v>
          </cell>
          <cell r="F19">
            <v>589.2399999999999</v>
          </cell>
          <cell r="G19">
            <v>907.18</v>
          </cell>
          <cell r="H19">
            <v>461.67000000000024</v>
          </cell>
          <cell r="I19">
            <v>189.22999999999996</v>
          </cell>
          <cell r="J19">
            <v>-272.42999999999995</v>
          </cell>
          <cell r="K19">
            <v>259.55999999999995</v>
          </cell>
          <cell r="L19">
            <v>2194.64</v>
          </cell>
          <cell r="M19">
            <v>1935.0700000000002</v>
          </cell>
        </row>
        <row r="20">
          <cell r="A20">
            <v>35309</v>
          </cell>
          <cell r="B20">
            <v>-871.15000000000032</v>
          </cell>
          <cell r="C20">
            <v>2956.15</v>
          </cell>
          <cell r="D20">
            <v>3827.29</v>
          </cell>
          <cell r="E20">
            <v>-403.24999999999994</v>
          </cell>
          <cell r="F20">
            <v>492.87999999999988</v>
          </cell>
          <cell r="G20">
            <v>896.14</v>
          </cell>
          <cell r="H20">
            <v>605.61000000000024</v>
          </cell>
          <cell r="I20">
            <v>295.02</v>
          </cell>
          <cell r="J20">
            <v>-310.57999999999993</v>
          </cell>
          <cell r="K20">
            <v>-1073.51</v>
          </cell>
          <cell r="L20">
            <v>2168.25</v>
          </cell>
          <cell r="M20">
            <v>3241.76</v>
          </cell>
        </row>
        <row r="21">
          <cell r="A21">
            <v>35339</v>
          </cell>
          <cell r="B21">
            <v>1698.9699999999996</v>
          </cell>
          <cell r="C21">
            <v>4015.53</v>
          </cell>
          <cell r="D21">
            <v>2316.56</v>
          </cell>
          <cell r="E21">
            <v>-523.46999999999991</v>
          </cell>
          <cell r="F21">
            <v>533.64999999999986</v>
          </cell>
          <cell r="G21">
            <v>1057.1300000000001</v>
          </cell>
          <cell r="H21">
            <v>675.64000000000021</v>
          </cell>
          <cell r="I21">
            <v>237.92999999999998</v>
          </cell>
          <cell r="J21">
            <v>-437.69999999999993</v>
          </cell>
          <cell r="K21">
            <v>1546.8</v>
          </cell>
          <cell r="L21">
            <v>3243.95</v>
          </cell>
          <cell r="M21">
            <v>1697.1500000000003</v>
          </cell>
        </row>
        <row r="22">
          <cell r="A22">
            <v>35370</v>
          </cell>
          <cell r="B22">
            <v>2114.6499999999996</v>
          </cell>
          <cell r="C22">
            <v>4668.8</v>
          </cell>
          <cell r="D22">
            <v>2554.15</v>
          </cell>
          <cell r="E22">
            <v>-574.31999999999994</v>
          </cell>
          <cell r="F22">
            <v>588.53999999999985</v>
          </cell>
          <cell r="G22">
            <v>1162.8700000000001</v>
          </cell>
          <cell r="H22">
            <v>728.43000000000018</v>
          </cell>
          <cell r="I22">
            <v>355.74</v>
          </cell>
          <cell r="J22">
            <v>-372.67999999999995</v>
          </cell>
          <cell r="K22">
            <v>1960.54</v>
          </cell>
          <cell r="L22">
            <v>3724.52</v>
          </cell>
          <cell r="M22">
            <v>1763.9800000000002</v>
          </cell>
        </row>
        <row r="23">
          <cell r="A23">
            <v>35400</v>
          </cell>
          <cell r="B23">
            <v>1160.4199999999996</v>
          </cell>
          <cell r="C23">
            <v>4106.6500000000005</v>
          </cell>
          <cell r="D23">
            <v>2946.23</v>
          </cell>
          <cell r="E23">
            <v>-760.55</v>
          </cell>
          <cell r="F23">
            <v>607.16999999999985</v>
          </cell>
          <cell r="G23">
            <v>1367.73</v>
          </cell>
          <cell r="H23">
            <v>260.04000000000019</v>
          </cell>
          <cell r="I23">
            <v>-49.819999999999993</v>
          </cell>
          <cell r="J23">
            <v>-309.84999999999997</v>
          </cell>
          <cell r="K23">
            <v>1660.9299999999998</v>
          </cell>
          <cell r="L23">
            <v>3549.3</v>
          </cell>
          <cell r="M23">
            <v>1888.3700000000003</v>
          </cell>
        </row>
        <row r="24">
          <cell r="A24">
            <v>35431</v>
          </cell>
          <cell r="B24">
            <v>-886.03</v>
          </cell>
          <cell r="C24">
            <v>992.15</v>
          </cell>
          <cell r="D24">
            <v>1878.18</v>
          </cell>
          <cell r="E24">
            <v>-74.61</v>
          </cell>
          <cell r="F24">
            <v>28.96</v>
          </cell>
          <cell r="G24">
            <v>103.57</v>
          </cell>
          <cell r="H24">
            <v>67.95</v>
          </cell>
          <cell r="I24">
            <v>74.63</v>
          </cell>
          <cell r="J24">
            <v>6.69</v>
          </cell>
          <cell r="K24">
            <v>-879.37</v>
          </cell>
          <cell r="L24">
            <v>888.56</v>
          </cell>
          <cell r="M24">
            <v>1767.93</v>
          </cell>
        </row>
        <row r="25">
          <cell r="A25">
            <v>35462</v>
          </cell>
          <cell r="B25">
            <v>1354.95</v>
          </cell>
          <cell r="C25">
            <v>1732.85</v>
          </cell>
          <cell r="D25">
            <v>377.90000000000009</v>
          </cell>
          <cell r="E25">
            <v>163.44999999999999</v>
          </cell>
          <cell r="F25">
            <v>250.21</v>
          </cell>
          <cell r="G25">
            <v>86.759999999999991</v>
          </cell>
          <cell r="H25">
            <v>-387.04</v>
          </cell>
          <cell r="I25">
            <v>-68.5</v>
          </cell>
          <cell r="J25">
            <v>318.55</v>
          </cell>
          <cell r="K25">
            <v>1578.5500000000002</v>
          </cell>
          <cell r="L25">
            <v>1551.1399999999999</v>
          </cell>
          <cell r="M25">
            <v>-27.409999999999854</v>
          </cell>
        </row>
        <row r="26">
          <cell r="A26">
            <v>35490</v>
          </cell>
          <cell r="B26">
            <v>372.07000000000005</v>
          </cell>
          <cell r="C26">
            <v>1663.6799999999998</v>
          </cell>
          <cell r="D26">
            <v>1291.6100000000001</v>
          </cell>
          <cell r="E26">
            <v>143.01999999999998</v>
          </cell>
          <cell r="F26">
            <v>267.74</v>
          </cell>
          <cell r="G26">
            <v>124.72</v>
          </cell>
          <cell r="H26">
            <v>-621.78</v>
          </cell>
          <cell r="I26">
            <v>-411.41</v>
          </cell>
          <cell r="J26">
            <v>210.38</v>
          </cell>
          <cell r="K26">
            <v>850.84000000000015</v>
          </cell>
          <cell r="L26">
            <v>1807.35</v>
          </cell>
          <cell r="M26">
            <v>956.5100000000001</v>
          </cell>
        </row>
        <row r="27">
          <cell r="A27">
            <v>35521</v>
          </cell>
          <cell r="B27">
            <v>-68.769999999999925</v>
          </cell>
          <cell r="C27">
            <v>963.11999999999989</v>
          </cell>
          <cell r="D27">
            <v>1031.8900000000001</v>
          </cell>
          <cell r="E27">
            <v>262.91999999999996</v>
          </cell>
          <cell r="F27">
            <v>388.35</v>
          </cell>
          <cell r="G27">
            <v>125.42999999999999</v>
          </cell>
          <cell r="H27">
            <v>-1126.44</v>
          </cell>
          <cell r="I27">
            <v>-840.33</v>
          </cell>
          <cell r="J27">
            <v>286.13</v>
          </cell>
          <cell r="K27">
            <v>794.7700000000001</v>
          </cell>
          <cell r="L27">
            <v>1415.11</v>
          </cell>
          <cell r="M27">
            <v>620.33000000000015</v>
          </cell>
        </row>
        <row r="28">
          <cell r="A28">
            <v>35551</v>
          </cell>
          <cell r="B28">
            <v>-311.14999999999992</v>
          </cell>
          <cell r="C28">
            <v>1089.3899999999999</v>
          </cell>
          <cell r="D28">
            <v>1400.5300000000002</v>
          </cell>
          <cell r="E28">
            <v>259.64</v>
          </cell>
          <cell r="F28">
            <v>583.68000000000006</v>
          </cell>
          <cell r="G28">
            <v>324.04000000000002</v>
          </cell>
          <cell r="H28">
            <v>-1020.59</v>
          </cell>
          <cell r="I28">
            <v>-929.56000000000006</v>
          </cell>
          <cell r="J28">
            <v>91.049999999999983</v>
          </cell>
          <cell r="K28">
            <v>449.82000000000011</v>
          </cell>
          <cell r="L28">
            <v>1435.28</v>
          </cell>
          <cell r="M28">
            <v>985.44000000000017</v>
          </cell>
        </row>
        <row r="29">
          <cell r="A29">
            <v>35582</v>
          </cell>
          <cell r="B29">
            <v>-106.76999999999992</v>
          </cell>
          <cell r="C29">
            <v>2284.6</v>
          </cell>
          <cell r="D29">
            <v>2391.36</v>
          </cell>
          <cell r="E29">
            <v>-248.03000000000003</v>
          </cell>
          <cell r="F29">
            <v>634.13000000000011</v>
          </cell>
          <cell r="G29">
            <v>882.16000000000008</v>
          </cell>
          <cell r="H29">
            <v>-1201.8700000000001</v>
          </cell>
          <cell r="I29">
            <v>-977.07</v>
          </cell>
          <cell r="J29">
            <v>224.82</v>
          </cell>
          <cell r="K29">
            <v>1343.16</v>
          </cell>
          <cell r="L29">
            <v>2627.56</v>
          </cell>
          <cell r="M29">
            <v>1284.3800000000001</v>
          </cell>
        </row>
        <row r="30">
          <cell r="A30">
            <v>35612</v>
          </cell>
          <cell r="B30">
            <v>-637.77</v>
          </cell>
          <cell r="C30">
            <v>2912.44</v>
          </cell>
          <cell r="D30">
            <v>3550.19</v>
          </cell>
          <cell r="E30">
            <v>-496.65000000000003</v>
          </cell>
          <cell r="F30">
            <v>583.31000000000006</v>
          </cell>
          <cell r="G30">
            <v>1079.95</v>
          </cell>
          <cell r="H30">
            <v>-1387.96</v>
          </cell>
          <cell r="I30">
            <v>-980.67000000000007</v>
          </cell>
          <cell r="J30">
            <v>407.31</v>
          </cell>
          <cell r="K30">
            <v>1246.8700000000001</v>
          </cell>
          <cell r="L30">
            <v>3309.8199999999997</v>
          </cell>
          <cell r="M30">
            <v>2062.9300000000003</v>
          </cell>
        </row>
        <row r="31">
          <cell r="A31">
            <v>35643</v>
          </cell>
          <cell r="B31">
            <v>240.63</v>
          </cell>
          <cell r="C31">
            <v>3834.65</v>
          </cell>
          <cell r="D31">
            <v>3593.9900000000002</v>
          </cell>
          <cell r="E31">
            <v>-550.64</v>
          </cell>
          <cell r="F31">
            <v>577.81000000000006</v>
          </cell>
          <cell r="G31">
            <v>1128.44</v>
          </cell>
          <cell r="H31">
            <v>-1443.39</v>
          </cell>
          <cell r="I31">
            <v>-989.09</v>
          </cell>
          <cell r="J31">
            <v>454.32</v>
          </cell>
          <cell r="K31">
            <v>2234.7000000000003</v>
          </cell>
          <cell r="L31">
            <v>4245.95</v>
          </cell>
          <cell r="M31">
            <v>2011.2300000000002</v>
          </cell>
        </row>
        <row r="32">
          <cell r="A32">
            <v>35674</v>
          </cell>
          <cell r="B32">
            <v>-607.65</v>
          </cell>
          <cell r="C32">
            <v>5556.2</v>
          </cell>
          <cell r="D32">
            <v>6163.82</v>
          </cell>
          <cell r="E32">
            <v>-559.54</v>
          </cell>
          <cell r="F32">
            <v>636.88000000000011</v>
          </cell>
          <cell r="G32">
            <v>1196.4100000000001</v>
          </cell>
          <cell r="H32">
            <v>-1329.44</v>
          </cell>
          <cell r="I32">
            <v>-992.79000000000008</v>
          </cell>
          <cell r="J32">
            <v>336.65999999999997</v>
          </cell>
          <cell r="K32">
            <v>1281.3600000000001</v>
          </cell>
          <cell r="L32">
            <v>5912.13</v>
          </cell>
          <cell r="M32">
            <v>4630.75</v>
          </cell>
        </row>
        <row r="33">
          <cell r="A33">
            <v>35704</v>
          </cell>
          <cell r="B33">
            <v>1734.69</v>
          </cell>
          <cell r="C33">
            <v>6619.76</v>
          </cell>
          <cell r="D33">
            <v>4885.04</v>
          </cell>
          <cell r="E33">
            <v>-1136.9499999999998</v>
          </cell>
          <cell r="F33">
            <v>681.20000000000016</v>
          </cell>
          <cell r="G33">
            <v>1818.14</v>
          </cell>
          <cell r="H33">
            <v>-1337.14</v>
          </cell>
          <cell r="I33">
            <v>-965.21</v>
          </cell>
          <cell r="J33">
            <v>371.95</v>
          </cell>
          <cell r="K33">
            <v>4208.8099999999995</v>
          </cell>
          <cell r="L33">
            <v>6903.79</v>
          </cell>
          <cell r="M33">
            <v>2694.96</v>
          </cell>
        </row>
        <row r="34">
          <cell r="A34">
            <v>35735</v>
          </cell>
          <cell r="B34">
            <v>905.72</v>
          </cell>
          <cell r="C34">
            <v>7038.1500000000005</v>
          </cell>
          <cell r="D34">
            <v>6132.4</v>
          </cell>
          <cell r="E34">
            <v>-1239.9899999999998</v>
          </cell>
          <cell r="F34">
            <v>756.99000000000012</v>
          </cell>
          <cell r="G34">
            <v>1996.97</v>
          </cell>
          <cell r="H34">
            <v>-1536.25</v>
          </cell>
          <cell r="I34">
            <v>-979.88</v>
          </cell>
          <cell r="J34">
            <v>556.39</v>
          </cell>
          <cell r="K34">
            <v>3681.9899999999993</v>
          </cell>
          <cell r="L34">
            <v>7261.05</v>
          </cell>
          <cell r="M34">
            <v>3579.04</v>
          </cell>
        </row>
        <row r="35">
          <cell r="A35">
            <v>35765</v>
          </cell>
          <cell r="B35">
            <v>-615.32999999999993</v>
          </cell>
          <cell r="C35">
            <v>6392.380000000001</v>
          </cell>
          <cell r="D35">
            <v>7007.67</v>
          </cell>
          <cell r="E35">
            <v>-1647.1399999999999</v>
          </cell>
          <cell r="F35">
            <v>626.00000000000011</v>
          </cell>
          <cell r="G35">
            <v>2273.14</v>
          </cell>
          <cell r="H35">
            <v>-2151.5700000000002</v>
          </cell>
          <cell r="I35">
            <v>-1143.71</v>
          </cell>
          <cell r="J35">
            <v>1007.88</v>
          </cell>
          <cell r="K35">
            <v>3183.4199999999992</v>
          </cell>
          <cell r="L35">
            <v>6910.1</v>
          </cell>
          <cell r="M35">
            <v>3726.66</v>
          </cell>
        </row>
        <row r="36">
          <cell r="A36">
            <v>35796</v>
          </cell>
          <cell r="B36">
            <v>838.35</v>
          </cell>
          <cell r="C36">
            <v>1008.27</v>
          </cell>
          <cell r="D36">
            <v>169.93</v>
          </cell>
          <cell r="E36">
            <v>-302.33999999999997</v>
          </cell>
          <cell r="F36">
            <v>-16.04</v>
          </cell>
          <cell r="G36">
            <v>286.31</v>
          </cell>
          <cell r="H36">
            <v>-18.45</v>
          </cell>
          <cell r="I36">
            <v>62.5</v>
          </cell>
          <cell r="J36">
            <v>80.94</v>
          </cell>
          <cell r="K36">
            <v>1159.1400000000001</v>
          </cell>
          <cell r="L36">
            <v>961.81</v>
          </cell>
          <cell r="M36">
            <v>-197.32</v>
          </cell>
        </row>
        <row r="37">
          <cell r="A37">
            <v>35827</v>
          </cell>
          <cell r="B37">
            <v>995.42000000000007</v>
          </cell>
          <cell r="C37">
            <v>2262.65</v>
          </cell>
          <cell r="D37">
            <v>1267.24</v>
          </cell>
          <cell r="E37">
            <v>-752.14</v>
          </cell>
          <cell r="F37">
            <v>75.039999999999992</v>
          </cell>
          <cell r="G37">
            <v>827.19</v>
          </cell>
          <cell r="H37">
            <v>-140.13999999999999</v>
          </cell>
          <cell r="I37">
            <v>87.3</v>
          </cell>
          <cell r="J37">
            <v>227.43</v>
          </cell>
          <cell r="K37">
            <v>1887.7</v>
          </cell>
          <cell r="L37">
            <v>2100.31</v>
          </cell>
          <cell r="M37">
            <v>212.62</v>
          </cell>
        </row>
        <row r="38">
          <cell r="A38">
            <v>35855</v>
          </cell>
          <cell r="B38">
            <v>871.63000000000011</v>
          </cell>
          <cell r="C38">
            <v>2639.54</v>
          </cell>
          <cell r="D38">
            <v>1767.92</v>
          </cell>
          <cell r="E38">
            <v>-1107.7</v>
          </cell>
          <cell r="F38">
            <v>120.82999999999998</v>
          </cell>
          <cell r="G38">
            <v>1228.54</v>
          </cell>
          <cell r="H38">
            <v>-275.60000000000002</v>
          </cell>
          <cell r="I38">
            <v>120.6</v>
          </cell>
          <cell r="J38">
            <v>396.19</v>
          </cell>
          <cell r="K38">
            <v>2254.9300000000003</v>
          </cell>
          <cell r="L38">
            <v>2398.11</v>
          </cell>
          <cell r="M38">
            <v>143.19</v>
          </cell>
        </row>
        <row r="39">
          <cell r="A39">
            <v>35886</v>
          </cell>
          <cell r="B39">
            <v>1970.5400000000002</v>
          </cell>
          <cell r="C39">
            <v>3500.55</v>
          </cell>
          <cell r="D39">
            <v>1530.02</v>
          </cell>
          <cell r="E39">
            <v>-831.95</v>
          </cell>
          <cell r="F39">
            <v>187.75</v>
          </cell>
          <cell r="G39">
            <v>1019.6999999999999</v>
          </cell>
          <cell r="H39">
            <v>-253.17000000000002</v>
          </cell>
          <cell r="I39">
            <v>230.63</v>
          </cell>
          <cell r="J39">
            <v>483.78999999999996</v>
          </cell>
          <cell r="K39">
            <v>3055.6600000000003</v>
          </cell>
          <cell r="L39">
            <v>3082.1800000000003</v>
          </cell>
          <cell r="M39">
            <v>26.53</v>
          </cell>
        </row>
        <row r="40">
          <cell r="A40">
            <v>35916</v>
          </cell>
          <cell r="B40">
            <v>2570.2000000000003</v>
          </cell>
          <cell r="C40">
            <v>3630.77</v>
          </cell>
          <cell r="D40">
            <v>1060.58</v>
          </cell>
          <cell r="E40">
            <v>-684.71</v>
          </cell>
          <cell r="F40">
            <v>177.17</v>
          </cell>
          <cell r="G40">
            <v>861.88999999999987</v>
          </cell>
          <cell r="H40">
            <v>478.43</v>
          </cell>
          <cell r="I40">
            <v>221.07</v>
          </cell>
          <cell r="J40">
            <v>-257.37</v>
          </cell>
          <cell r="K40">
            <v>2776.4800000000005</v>
          </cell>
          <cell r="L40">
            <v>3232.53</v>
          </cell>
          <cell r="M40">
            <v>456.05999999999995</v>
          </cell>
        </row>
        <row r="41">
          <cell r="A41">
            <v>35947</v>
          </cell>
          <cell r="B41">
            <v>2116.4800000000005</v>
          </cell>
          <cell r="C41">
            <v>3787.01</v>
          </cell>
          <cell r="D41">
            <v>1670.54</v>
          </cell>
          <cell r="E41">
            <v>-814.92000000000007</v>
          </cell>
          <cell r="F41">
            <v>352.75</v>
          </cell>
          <cell r="G41">
            <v>1167.6799999999998</v>
          </cell>
          <cell r="H41">
            <v>440.09000000000003</v>
          </cell>
          <cell r="I41">
            <v>207.84</v>
          </cell>
          <cell r="J41">
            <v>-232.25</v>
          </cell>
          <cell r="K41">
            <v>2491.3200000000006</v>
          </cell>
          <cell r="L41">
            <v>3226.42</v>
          </cell>
          <cell r="M41">
            <v>735.1099999999999</v>
          </cell>
        </row>
        <row r="42">
          <cell r="A42">
            <v>35977</v>
          </cell>
          <cell r="B42">
            <v>1000.3000000000004</v>
          </cell>
          <cell r="C42">
            <v>4167.29</v>
          </cell>
          <cell r="D42">
            <v>3167.01</v>
          </cell>
          <cell r="E42">
            <v>-1302.5</v>
          </cell>
          <cell r="F42">
            <v>423.74</v>
          </cell>
          <cell r="G42">
            <v>1726.25</v>
          </cell>
          <cell r="H42">
            <v>600.51</v>
          </cell>
          <cell r="I42">
            <v>301.08</v>
          </cell>
          <cell r="J42">
            <v>-299.43</v>
          </cell>
          <cell r="K42">
            <v>1702.3000000000006</v>
          </cell>
          <cell r="L42">
            <v>3442.4700000000003</v>
          </cell>
          <cell r="M42">
            <v>1740.1799999999998</v>
          </cell>
        </row>
        <row r="43">
          <cell r="A43">
            <v>36008</v>
          </cell>
          <cell r="B43">
            <v>-131.24999999999955</v>
          </cell>
          <cell r="C43">
            <v>3989.44</v>
          </cell>
          <cell r="D43">
            <v>4120.71</v>
          </cell>
          <cell r="E43">
            <v>-1153.1100000000001</v>
          </cell>
          <cell r="F43">
            <v>477.4</v>
          </cell>
          <cell r="G43">
            <v>1630.52</v>
          </cell>
          <cell r="H43">
            <v>632.68999999999994</v>
          </cell>
          <cell r="I43">
            <v>355.47999999999996</v>
          </cell>
          <cell r="J43">
            <v>-277.21000000000004</v>
          </cell>
          <cell r="K43">
            <v>389.18000000000075</v>
          </cell>
          <cell r="L43">
            <v>3156.55</v>
          </cell>
          <cell r="M43">
            <v>2767.39</v>
          </cell>
        </row>
        <row r="44">
          <cell r="A44">
            <v>36039</v>
          </cell>
          <cell r="B44">
            <v>169.24000000000046</v>
          </cell>
          <cell r="C44">
            <v>4693.66</v>
          </cell>
          <cell r="D44">
            <v>4524.4400000000005</v>
          </cell>
          <cell r="E44">
            <v>-772.49000000000012</v>
          </cell>
          <cell r="F44">
            <v>624.75</v>
          </cell>
          <cell r="G44">
            <v>1397.25</v>
          </cell>
          <cell r="H44">
            <v>699.4</v>
          </cell>
          <cell r="I44">
            <v>354.24999999999994</v>
          </cell>
          <cell r="J44">
            <v>-345.15000000000003</v>
          </cell>
          <cell r="K44">
            <v>242.34000000000074</v>
          </cell>
          <cell r="L44">
            <v>3714.65</v>
          </cell>
          <cell r="M44">
            <v>3472.33</v>
          </cell>
        </row>
        <row r="45">
          <cell r="A45">
            <v>36069</v>
          </cell>
          <cell r="B45">
            <v>1250.9000000000005</v>
          </cell>
          <cell r="C45">
            <v>5599.5</v>
          </cell>
          <cell r="D45">
            <v>4348.6200000000008</v>
          </cell>
          <cell r="E45">
            <v>-777.67000000000007</v>
          </cell>
          <cell r="F45">
            <v>661.05</v>
          </cell>
          <cell r="G45">
            <v>1438.74</v>
          </cell>
          <cell r="H45">
            <v>925.51</v>
          </cell>
          <cell r="I45">
            <v>404.66999999999996</v>
          </cell>
          <cell r="J45">
            <v>-520.84</v>
          </cell>
          <cell r="K45">
            <v>1103.0800000000008</v>
          </cell>
          <cell r="L45">
            <v>4533.7700000000004</v>
          </cell>
          <cell r="M45">
            <v>3430.71</v>
          </cell>
        </row>
        <row r="46">
          <cell r="A46">
            <v>36100</v>
          </cell>
          <cell r="B46">
            <v>202.92000000000053</v>
          </cell>
          <cell r="C46">
            <v>5284.32</v>
          </cell>
          <cell r="D46">
            <v>5081.420000000001</v>
          </cell>
          <cell r="E46">
            <v>-1173.06</v>
          </cell>
          <cell r="F46">
            <v>694.74</v>
          </cell>
          <cell r="G46">
            <v>1867.82</v>
          </cell>
          <cell r="H46">
            <v>962.17</v>
          </cell>
          <cell r="I46">
            <v>366.80999999999995</v>
          </cell>
          <cell r="J46">
            <v>-595.36</v>
          </cell>
          <cell r="K46">
            <v>413.83000000000084</v>
          </cell>
          <cell r="L46">
            <v>4222.76</v>
          </cell>
          <cell r="M46">
            <v>3808.95</v>
          </cell>
        </row>
        <row r="47">
          <cell r="A47">
            <v>36130</v>
          </cell>
          <cell r="B47">
            <v>177.86000000000053</v>
          </cell>
          <cell r="C47">
            <v>5233.4299999999994</v>
          </cell>
          <cell r="D47">
            <v>5055.5900000000011</v>
          </cell>
          <cell r="E47">
            <v>-1081.73</v>
          </cell>
          <cell r="F47">
            <v>869.43000000000006</v>
          </cell>
          <cell r="G47">
            <v>1951.1799999999998</v>
          </cell>
          <cell r="H47">
            <v>1156.03</v>
          </cell>
          <cell r="I47">
            <v>255.23999999999995</v>
          </cell>
          <cell r="J47">
            <v>-900.78</v>
          </cell>
          <cell r="K47">
            <v>103.58000000000084</v>
          </cell>
          <cell r="L47">
            <v>4108.74</v>
          </cell>
          <cell r="M47">
            <v>4005.18</v>
          </cell>
        </row>
        <row r="48">
          <cell r="A48">
            <v>36161</v>
          </cell>
          <cell r="B48">
            <v>863.51</v>
          </cell>
          <cell r="C48">
            <v>1464.37</v>
          </cell>
          <cell r="D48">
            <v>600.86</v>
          </cell>
          <cell r="E48">
            <v>-157.18</v>
          </cell>
          <cell r="F48">
            <v>245.71</v>
          </cell>
          <cell r="G48">
            <v>402.88</v>
          </cell>
          <cell r="H48">
            <v>800.13</v>
          </cell>
          <cell r="I48">
            <v>676.55</v>
          </cell>
          <cell r="J48">
            <v>-123.58</v>
          </cell>
          <cell r="K48">
            <v>220.55</v>
          </cell>
          <cell r="L48">
            <v>542.11</v>
          </cell>
          <cell r="M48">
            <v>321.56</v>
          </cell>
        </row>
        <row r="49">
          <cell r="A49">
            <v>36192</v>
          </cell>
          <cell r="B49">
            <v>3202.9399999999996</v>
          </cell>
          <cell r="C49">
            <v>3453.3199999999997</v>
          </cell>
          <cell r="D49">
            <v>250.38</v>
          </cell>
          <cell r="E49">
            <v>845.83999999999992</v>
          </cell>
          <cell r="F49">
            <v>883.76</v>
          </cell>
          <cell r="G49">
            <v>37.909999999999968</v>
          </cell>
          <cell r="H49">
            <v>867.79</v>
          </cell>
          <cell r="I49">
            <v>775.36999999999989</v>
          </cell>
          <cell r="J49">
            <v>-92.42</v>
          </cell>
          <cell r="K49">
            <v>1489.3</v>
          </cell>
          <cell r="L49">
            <v>1794.19</v>
          </cell>
          <cell r="M49">
            <v>304.89</v>
          </cell>
        </row>
        <row r="50">
          <cell r="A50">
            <v>36220</v>
          </cell>
          <cell r="B50">
            <v>4839.3599999999997</v>
          </cell>
          <cell r="C50">
            <v>4851.7699999999995</v>
          </cell>
          <cell r="D50">
            <v>12.409999999999997</v>
          </cell>
          <cell r="E50">
            <v>1746.44</v>
          </cell>
          <cell r="F50">
            <v>1194.48</v>
          </cell>
          <cell r="G50">
            <v>-551.96</v>
          </cell>
          <cell r="H50">
            <v>438.37999999999994</v>
          </cell>
          <cell r="I50">
            <v>611.01999999999987</v>
          </cell>
          <cell r="J50">
            <v>172.64</v>
          </cell>
          <cell r="K50">
            <v>2654.5299999999997</v>
          </cell>
          <cell r="L50">
            <v>3046.26</v>
          </cell>
          <cell r="M50">
            <v>391.73</v>
          </cell>
        </row>
        <row r="51">
          <cell r="A51">
            <v>36251</v>
          </cell>
          <cell r="B51">
            <v>1773.2799999999997</v>
          </cell>
          <cell r="C51">
            <v>3269.7499999999995</v>
          </cell>
          <cell r="D51">
            <v>1496.47</v>
          </cell>
          <cell r="E51">
            <v>2185.34</v>
          </cell>
          <cell r="F51">
            <v>1539.94</v>
          </cell>
          <cell r="G51">
            <v>-645.41000000000008</v>
          </cell>
          <cell r="H51">
            <v>-769.8900000000001</v>
          </cell>
          <cell r="I51">
            <v>29.479999999999905</v>
          </cell>
          <cell r="J51">
            <v>799.38</v>
          </cell>
          <cell r="K51">
            <v>357.81999999999971</v>
          </cell>
          <cell r="L51">
            <v>1700.3200000000002</v>
          </cell>
          <cell r="M51">
            <v>1342.5</v>
          </cell>
        </row>
        <row r="52">
          <cell r="A52">
            <v>36281</v>
          </cell>
          <cell r="B52">
            <v>2067.12</v>
          </cell>
          <cell r="C52">
            <v>3413.0099999999993</v>
          </cell>
          <cell r="D52">
            <v>1345.89</v>
          </cell>
          <cell r="E52">
            <v>2013.0000000000002</v>
          </cell>
          <cell r="F52">
            <v>1271.3400000000001</v>
          </cell>
          <cell r="G52">
            <v>-741.67000000000007</v>
          </cell>
          <cell r="H52">
            <v>-828.2700000000001</v>
          </cell>
          <cell r="I52">
            <v>-93.300000000000097</v>
          </cell>
          <cell r="J52">
            <v>734.97</v>
          </cell>
          <cell r="K52">
            <v>882.37999999999965</v>
          </cell>
          <cell r="L52">
            <v>2234.96</v>
          </cell>
          <cell r="M52">
            <v>1352.59</v>
          </cell>
        </row>
        <row r="53">
          <cell r="A53">
            <v>36312</v>
          </cell>
          <cell r="B53">
            <v>2837.23</v>
          </cell>
          <cell r="C53">
            <v>5158.3099999999995</v>
          </cell>
          <cell r="D53">
            <v>2321.08</v>
          </cell>
          <cell r="E53">
            <v>2763.46</v>
          </cell>
          <cell r="F53">
            <v>1926.3200000000002</v>
          </cell>
          <cell r="G53">
            <v>-837.1400000000001</v>
          </cell>
          <cell r="H53">
            <v>-697.0200000000001</v>
          </cell>
          <cell r="I53">
            <v>-337.40000000000009</v>
          </cell>
          <cell r="J53">
            <v>359.62</v>
          </cell>
          <cell r="K53">
            <v>770.78999999999962</v>
          </cell>
          <cell r="L53">
            <v>3569.37</v>
          </cell>
          <cell r="M53">
            <v>2798.6</v>
          </cell>
        </row>
        <row r="54">
          <cell r="A54">
            <v>36342</v>
          </cell>
          <cell r="B54">
            <v>2475.87</v>
          </cell>
          <cell r="C54">
            <v>5222.0099999999993</v>
          </cell>
          <cell r="D54">
            <v>2746.14</v>
          </cell>
          <cell r="E54">
            <v>1799.73</v>
          </cell>
          <cell r="F54">
            <v>2056.54</v>
          </cell>
          <cell r="G54">
            <v>256.81999999999994</v>
          </cell>
          <cell r="H54">
            <v>18.189999999999941</v>
          </cell>
          <cell r="I54">
            <v>396.54999999999995</v>
          </cell>
          <cell r="J54">
            <v>378.37</v>
          </cell>
          <cell r="K54">
            <v>657.95999999999958</v>
          </cell>
          <cell r="L54">
            <v>2768.89</v>
          </cell>
          <cell r="M54">
            <v>2110.96</v>
          </cell>
        </row>
        <row r="55">
          <cell r="A55">
            <v>36373</v>
          </cell>
          <cell r="B55">
            <v>684.58999999999992</v>
          </cell>
          <cell r="C55">
            <v>5154.8799999999992</v>
          </cell>
          <cell r="D55">
            <v>4470.29</v>
          </cell>
          <cell r="E55">
            <v>1674.08</v>
          </cell>
          <cell r="F55">
            <v>2133.7399999999998</v>
          </cell>
          <cell r="G55">
            <v>459.66999999999996</v>
          </cell>
          <cell r="H55">
            <v>-77.250000000000057</v>
          </cell>
          <cell r="I55">
            <v>316.28999999999996</v>
          </cell>
          <cell r="J55">
            <v>393.55</v>
          </cell>
          <cell r="K55">
            <v>-912.23000000000047</v>
          </cell>
          <cell r="L55">
            <v>2704.8199999999997</v>
          </cell>
          <cell r="M55">
            <v>3617.08</v>
          </cell>
        </row>
        <row r="56">
          <cell r="A56">
            <v>36404</v>
          </cell>
          <cell r="B56">
            <v>-715.21</v>
          </cell>
          <cell r="C56">
            <v>5982.3099999999995</v>
          </cell>
          <cell r="D56">
            <v>6697.52</v>
          </cell>
          <cell r="E56">
            <v>2091.48</v>
          </cell>
          <cell r="F56">
            <v>2172.2799999999997</v>
          </cell>
          <cell r="G56">
            <v>80.809999999999945</v>
          </cell>
          <cell r="H56">
            <v>-651.18000000000006</v>
          </cell>
          <cell r="I56">
            <v>454.06999999999994</v>
          </cell>
          <cell r="J56">
            <v>1105.26</v>
          </cell>
          <cell r="K56">
            <v>-2155.5000000000005</v>
          </cell>
          <cell r="L56">
            <v>3355.93</v>
          </cell>
          <cell r="M56">
            <v>5511.46</v>
          </cell>
        </row>
        <row r="57">
          <cell r="A57">
            <v>36434</v>
          </cell>
          <cell r="B57">
            <v>-1807.58</v>
          </cell>
          <cell r="C57">
            <v>5995.9299999999994</v>
          </cell>
          <cell r="D57">
            <v>7803.51</v>
          </cell>
          <cell r="E57">
            <v>1975.3600000000001</v>
          </cell>
          <cell r="F57">
            <v>2086.2599999999998</v>
          </cell>
          <cell r="G57">
            <v>110.90999999999994</v>
          </cell>
          <cell r="H57">
            <v>-414.3900000000001</v>
          </cell>
          <cell r="I57">
            <v>912.06</v>
          </cell>
          <cell r="J57">
            <v>1326.46</v>
          </cell>
          <cell r="K57">
            <v>-3368.5400000000004</v>
          </cell>
          <cell r="L57">
            <v>2997.5899999999997</v>
          </cell>
          <cell r="M57">
            <v>6366.15</v>
          </cell>
        </row>
        <row r="58">
          <cell r="A58">
            <v>36465</v>
          </cell>
          <cell r="B58">
            <v>-3425.3199999999997</v>
          </cell>
          <cell r="C58">
            <v>5578.03</v>
          </cell>
          <cell r="D58">
            <v>9003.35</v>
          </cell>
          <cell r="E58">
            <v>1471.73</v>
          </cell>
          <cell r="F58">
            <v>2032.1899999999998</v>
          </cell>
          <cell r="G58">
            <v>560.4799999999999</v>
          </cell>
          <cell r="H58">
            <v>-1373.43</v>
          </cell>
          <cell r="I58">
            <v>266.39</v>
          </cell>
          <cell r="J58">
            <v>1639.83</v>
          </cell>
          <cell r="K58">
            <v>-3523.6100000000006</v>
          </cell>
          <cell r="L58">
            <v>3279.43</v>
          </cell>
          <cell r="M58">
            <v>6803.0499999999993</v>
          </cell>
        </row>
        <row r="59">
          <cell r="A59">
            <v>36495</v>
          </cell>
          <cell r="B59">
            <v>-3321.0899999999997</v>
          </cell>
          <cell r="C59">
            <v>6081.7</v>
          </cell>
          <cell r="D59">
            <v>9402.7900000000009</v>
          </cell>
          <cell r="E59">
            <v>1064.76</v>
          </cell>
          <cell r="F59">
            <v>1920.37</v>
          </cell>
          <cell r="G59">
            <v>855.62999999999988</v>
          </cell>
          <cell r="H59">
            <v>-824.50000000000011</v>
          </cell>
          <cell r="I59">
            <v>845.96</v>
          </cell>
          <cell r="J59">
            <v>1670.47</v>
          </cell>
          <cell r="K59">
            <v>-3561.3400000000006</v>
          </cell>
          <cell r="L59">
            <v>3315.3399999999997</v>
          </cell>
          <cell r="M59">
            <v>6876.69</v>
          </cell>
        </row>
        <row r="60">
          <cell r="A60">
            <v>36526</v>
          </cell>
          <cell r="B60">
            <v>-175.68</v>
          </cell>
          <cell r="C60">
            <v>607.07000000000005</v>
          </cell>
          <cell r="D60">
            <v>782.75</v>
          </cell>
          <cell r="E60">
            <v>-104.34</v>
          </cell>
          <cell r="F60">
            <v>-1.42</v>
          </cell>
          <cell r="G60">
            <v>102.92</v>
          </cell>
          <cell r="H60">
            <v>457.15</v>
          </cell>
          <cell r="I60">
            <v>-9.36</v>
          </cell>
          <cell r="J60">
            <v>-466.51</v>
          </cell>
          <cell r="K60">
            <v>-528.48</v>
          </cell>
          <cell r="L60">
            <v>617.85</v>
          </cell>
          <cell r="M60">
            <v>1146.3399999999999</v>
          </cell>
        </row>
        <row r="61">
          <cell r="A61">
            <v>36557</v>
          </cell>
          <cell r="B61">
            <v>-1305.27</v>
          </cell>
          <cell r="C61">
            <v>867.1400000000001</v>
          </cell>
          <cell r="D61">
            <v>2172.41</v>
          </cell>
          <cell r="E61">
            <v>-717.94</v>
          </cell>
          <cell r="F61">
            <v>130.78</v>
          </cell>
          <cell r="G61">
            <v>848.71999999999991</v>
          </cell>
          <cell r="H61">
            <v>601.91999999999996</v>
          </cell>
          <cell r="I61">
            <v>-16.34</v>
          </cell>
          <cell r="J61">
            <v>-618.26</v>
          </cell>
          <cell r="K61">
            <v>-1189.25</v>
          </cell>
          <cell r="L61">
            <v>752.7</v>
          </cell>
          <cell r="M61">
            <v>1941.9499999999998</v>
          </cell>
        </row>
        <row r="62">
          <cell r="A62">
            <v>36586</v>
          </cell>
          <cell r="B62">
            <v>-2030.02</v>
          </cell>
          <cell r="C62">
            <v>846.83000000000015</v>
          </cell>
          <cell r="D62">
            <v>2876.85</v>
          </cell>
          <cell r="E62">
            <v>-176.45000000000005</v>
          </cell>
          <cell r="F62">
            <v>186.48000000000002</v>
          </cell>
          <cell r="G62">
            <v>362.92999999999989</v>
          </cell>
          <cell r="H62">
            <v>122.41999999999996</v>
          </cell>
          <cell r="I62">
            <v>67.099999999999994</v>
          </cell>
          <cell r="J62">
            <v>-55.319999999999936</v>
          </cell>
          <cell r="K62">
            <v>-1975.99</v>
          </cell>
          <cell r="L62">
            <v>593.24</v>
          </cell>
          <cell r="M62">
            <v>2569.2399999999998</v>
          </cell>
        </row>
        <row r="63">
          <cell r="A63">
            <v>36617</v>
          </cell>
          <cell r="B63">
            <v>-1431.54</v>
          </cell>
          <cell r="C63">
            <v>708.59000000000015</v>
          </cell>
          <cell r="D63">
            <v>2140.13</v>
          </cell>
          <cell r="E63">
            <v>565.84999999999991</v>
          </cell>
          <cell r="F63">
            <v>400.9</v>
          </cell>
          <cell r="G63">
            <v>-164.9500000000001</v>
          </cell>
          <cell r="H63">
            <v>18.44999999999996</v>
          </cell>
          <cell r="I63">
            <v>148.05000000000001</v>
          </cell>
          <cell r="J63">
            <v>129.60000000000005</v>
          </cell>
          <cell r="K63">
            <v>-2015.84</v>
          </cell>
          <cell r="L63">
            <v>159.63</v>
          </cell>
          <cell r="M63">
            <v>2175.4899999999998</v>
          </cell>
        </row>
        <row r="64">
          <cell r="A64">
            <v>36647</v>
          </cell>
          <cell r="B64">
            <v>-795.03</v>
          </cell>
          <cell r="C64">
            <v>1177.93</v>
          </cell>
          <cell r="D64">
            <v>1972.96</v>
          </cell>
          <cell r="E64">
            <v>803.96999999999991</v>
          </cell>
          <cell r="F64">
            <v>75.349999999999966</v>
          </cell>
          <cell r="G64">
            <v>-728.62000000000012</v>
          </cell>
          <cell r="H64">
            <v>656.45999999999992</v>
          </cell>
          <cell r="I64">
            <v>667.05</v>
          </cell>
          <cell r="J64">
            <v>10.590000000000046</v>
          </cell>
          <cell r="K64">
            <v>-2255.46</v>
          </cell>
          <cell r="L64">
            <v>435.51</v>
          </cell>
          <cell r="M64">
            <v>2691</v>
          </cell>
        </row>
        <row r="65">
          <cell r="A65">
            <v>36678</v>
          </cell>
          <cell r="B65">
            <v>-338.69</v>
          </cell>
          <cell r="C65">
            <v>1575.72</v>
          </cell>
          <cell r="D65">
            <v>1914.4</v>
          </cell>
          <cell r="E65">
            <v>606.94999999999993</v>
          </cell>
          <cell r="F65">
            <v>138.45999999999998</v>
          </cell>
          <cell r="G65">
            <v>-468.49000000000012</v>
          </cell>
          <cell r="H65">
            <v>-164.55000000000007</v>
          </cell>
          <cell r="I65">
            <v>-85.330000000000041</v>
          </cell>
          <cell r="J65">
            <v>79.220000000000041</v>
          </cell>
          <cell r="K65">
            <v>-781.09000000000015</v>
          </cell>
          <cell r="L65">
            <v>1522.56</v>
          </cell>
          <cell r="M65">
            <v>2303.6799999999998</v>
          </cell>
        </row>
        <row r="66">
          <cell r="A66">
            <v>36708</v>
          </cell>
          <cell r="B66">
            <v>-478.46000000000004</v>
          </cell>
          <cell r="C66">
            <v>2126.4700000000003</v>
          </cell>
          <cell r="D66">
            <v>2604.92</v>
          </cell>
          <cell r="E66">
            <v>314.40999999999991</v>
          </cell>
          <cell r="F66">
            <v>301.57</v>
          </cell>
          <cell r="G66">
            <v>-12.830000000000098</v>
          </cell>
          <cell r="H66">
            <v>-559.01</v>
          </cell>
          <cell r="I66">
            <v>-482.12000000000006</v>
          </cell>
          <cell r="J66">
            <v>76.900000000000048</v>
          </cell>
          <cell r="K66">
            <v>-233.85000000000014</v>
          </cell>
          <cell r="L66">
            <v>2306.98</v>
          </cell>
          <cell r="M66">
            <v>2540.8599999999997</v>
          </cell>
        </row>
        <row r="67">
          <cell r="A67">
            <v>36739</v>
          </cell>
          <cell r="B67">
            <v>463.09999999999991</v>
          </cell>
          <cell r="C67">
            <v>3664.3900000000003</v>
          </cell>
          <cell r="D67">
            <v>3201.27</v>
          </cell>
          <cell r="E67">
            <v>808.39999999999986</v>
          </cell>
          <cell r="F67">
            <v>609.41</v>
          </cell>
          <cell r="G67">
            <v>-198.9800000000001</v>
          </cell>
          <cell r="H67">
            <v>-510.19</v>
          </cell>
          <cell r="I67">
            <v>-225.42000000000007</v>
          </cell>
          <cell r="J67">
            <v>284.78000000000003</v>
          </cell>
          <cell r="K67">
            <v>164.89999999999986</v>
          </cell>
          <cell r="L67">
            <v>3280.35</v>
          </cell>
          <cell r="M67">
            <v>3115.4799999999996</v>
          </cell>
        </row>
        <row r="68">
          <cell r="A68">
            <v>36770</v>
          </cell>
          <cell r="B68">
            <v>1643.1699999999998</v>
          </cell>
          <cell r="C68">
            <v>3160.0000000000005</v>
          </cell>
          <cell r="D68">
            <v>1516.8</v>
          </cell>
          <cell r="E68">
            <v>1208.0299999999997</v>
          </cell>
          <cell r="F68">
            <v>701.8</v>
          </cell>
          <cell r="G68">
            <v>-506.22000000000014</v>
          </cell>
          <cell r="H68">
            <v>174.58999999999997</v>
          </cell>
          <cell r="I68">
            <v>-545.23</v>
          </cell>
          <cell r="J68">
            <v>-719.81</v>
          </cell>
          <cell r="K68">
            <v>260.55999999999983</v>
          </cell>
          <cell r="L68">
            <v>3003.37</v>
          </cell>
          <cell r="M68">
            <v>2742.8399999999997</v>
          </cell>
        </row>
        <row r="69">
          <cell r="A69">
            <v>36800</v>
          </cell>
          <cell r="B69">
            <v>460.4699999999998</v>
          </cell>
          <cell r="C69">
            <v>3691.7800000000007</v>
          </cell>
          <cell r="D69">
            <v>3231.2799999999997</v>
          </cell>
          <cell r="E69">
            <v>1526.8299999999997</v>
          </cell>
          <cell r="F69">
            <v>875.16</v>
          </cell>
          <cell r="G69">
            <v>-651.66000000000008</v>
          </cell>
          <cell r="H69">
            <v>546.34999999999991</v>
          </cell>
          <cell r="I69">
            <v>-576.28</v>
          </cell>
          <cell r="J69">
            <v>-1122.6299999999999</v>
          </cell>
          <cell r="K69">
            <v>-1612.71</v>
          </cell>
          <cell r="L69">
            <v>3392.84</v>
          </cell>
          <cell r="M69">
            <v>5005.57</v>
          </cell>
        </row>
        <row r="70">
          <cell r="A70">
            <v>36831</v>
          </cell>
          <cell r="B70">
            <v>1002.0599999999998</v>
          </cell>
          <cell r="C70">
            <v>4581.2500000000009</v>
          </cell>
          <cell r="D70">
            <v>3579.16</v>
          </cell>
          <cell r="E70">
            <v>1602.4099999999996</v>
          </cell>
          <cell r="F70">
            <v>1117.56</v>
          </cell>
          <cell r="G70">
            <v>-484.85000000000008</v>
          </cell>
          <cell r="H70">
            <v>-209.99000000000012</v>
          </cell>
          <cell r="I70">
            <v>-845.63</v>
          </cell>
          <cell r="J70">
            <v>-635.63999999999987</v>
          </cell>
          <cell r="K70">
            <v>-390.36000000000013</v>
          </cell>
          <cell r="L70">
            <v>4309.26</v>
          </cell>
          <cell r="M70">
            <v>4699.6399999999994</v>
          </cell>
        </row>
        <row r="71">
          <cell r="A71">
            <v>36861</v>
          </cell>
          <cell r="B71">
            <v>-281.83000000000027</v>
          </cell>
          <cell r="C71">
            <v>6692.630000000001</v>
          </cell>
          <cell r="D71">
            <v>6974.43</v>
          </cell>
          <cell r="E71">
            <v>664.61999999999966</v>
          </cell>
          <cell r="F71">
            <v>1156.75</v>
          </cell>
          <cell r="G71">
            <v>492.12999999999994</v>
          </cell>
          <cell r="H71">
            <v>-571.8900000000001</v>
          </cell>
          <cell r="I71">
            <v>-611.41999999999996</v>
          </cell>
          <cell r="J71">
            <v>-39.529999999999859</v>
          </cell>
          <cell r="K71">
            <v>-374.56000000000012</v>
          </cell>
          <cell r="L71">
            <v>6147.24</v>
          </cell>
          <cell r="M71">
            <v>6521.82</v>
          </cell>
        </row>
        <row r="72">
          <cell r="A72">
            <v>36892</v>
          </cell>
          <cell r="B72">
            <v>-76.94</v>
          </cell>
          <cell r="C72">
            <v>440.49</v>
          </cell>
          <cell r="D72">
            <v>517.42999999999995</v>
          </cell>
          <cell r="E72">
            <v>232.01</v>
          </cell>
          <cell r="F72">
            <v>301.36</v>
          </cell>
          <cell r="G72">
            <v>69.349999999999994</v>
          </cell>
          <cell r="H72">
            <v>-56.66</v>
          </cell>
          <cell r="I72">
            <v>-579.61</v>
          </cell>
          <cell r="J72">
            <v>-522.95000000000005</v>
          </cell>
          <cell r="K72">
            <v>-252.3</v>
          </cell>
          <cell r="L72">
            <v>718.74</v>
          </cell>
          <cell r="M72">
            <v>971.04</v>
          </cell>
        </row>
        <row r="73">
          <cell r="A73">
            <v>36923</v>
          </cell>
          <cell r="B73">
            <v>-2087.17</v>
          </cell>
          <cell r="C73">
            <v>1488.22</v>
          </cell>
          <cell r="D73">
            <v>3575.39</v>
          </cell>
          <cell r="E73">
            <v>81.199999999999989</v>
          </cell>
          <cell r="F73">
            <v>368.47</v>
          </cell>
          <cell r="G73">
            <v>287.27999999999997</v>
          </cell>
          <cell r="H73">
            <v>-1843.78</v>
          </cell>
          <cell r="I73">
            <v>-257.3</v>
          </cell>
          <cell r="J73">
            <v>1586.4799999999998</v>
          </cell>
          <cell r="K73">
            <v>-324.60000000000002</v>
          </cell>
          <cell r="L73">
            <v>1377.04</v>
          </cell>
          <cell r="M73">
            <v>1701.6399999999999</v>
          </cell>
        </row>
        <row r="74">
          <cell r="A74">
            <v>36951</v>
          </cell>
          <cell r="B74">
            <v>-2281.5</v>
          </cell>
          <cell r="C74">
            <v>2061.48</v>
          </cell>
          <cell r="D74">
            <v>4342.9799999999996</v>
          </cell>
          <cell r="E74">
            <v>-286.97000000000003</v>
          </cell>
          <cell r="F74">
            <v>439.39000000000004</v>
          </cell>
          <cell r="G74">
            <v>726.38</v>
          </cell>
          <cell r="H74">
            <v>-1115.9099999999999</v>
          </cell>
          <cell r="I74">
            <v>124.59999999999997</v>
          </cell>
          <cell r="J74">
            <v>1240.5099999999998</v>
          </cell>
          <cell r="K74">
            <v>-878.63</v>
          </cell>
          <cell r="L74">
            <v>1497.48</v>
          </cell>
          <cell r="M74">
            <v>2376.1099999999997</v>
          </cell>
        </row>
        <row r="75">
          <cell r="A75">
            <v>36982</v>
          </cell>
          <cell r="B75">
            <v>-1698.48</v>
          </cell>
          <cell r="C75">
            <v>3024.23</v>
          </cell>
          <cell r="D75">
            <v>4722.7199999999993</v>
          </cell>
          <cell r="E75">
            <v>-276.37</v>
          </cell>
          <cell r="F75">
            <v>491.23</v>
          </cell>
          <cell r="G75">
            <v>767.62</v>
          </cell>
          <cell r="H75">
            <v>-981.36999999999989</v>
          </cell>
          <cell r="I75">
            <v>417.92999999999995</v>
          </cell>
          <cell r="J75">
            <v>1399.2999999999997</v>
          </cell>
          <cell r="K75">
            <v>-440.76</v>
          </cell>
          <cell r="L75">
            <v>2115.06</v>
          </cell>
          <cell r="M75">
            <v>2555.8099999999995</v>
          </cell>
        </row>
        <row r="76">
          <cell r="A76">
            <v>37012</v>
          </cell>
          <cell r="B76">
            <v>-2346.89</v>
          </cell>
          <cell r="C76">
            <v>3391.78</v>
          </cell>
          <cell r="D76">
            <v>5738.6799999999994</v>
          </cell>
          <cell r="E76">
            <v>-626.45000000000005</v>
          </cell>
          <cell r="F76">
            <v>352.13</v>
          </cell>
          <cell r="G76">
            <v>978.6</v>
          </cell>
          <cell r="H76">
            <v>-1105.9699999999998</v>
          </cell>
          <cell r="I76">
            <v>314.02</v>
          </cell>
          <cell r="J76">
            <v>1419.9999999999998</v>
          </cell>
          <cell r="K76">
            <v>-614.49</v>
          </cell>
          <cell r="L76">
            <v>2725.62</v>
          </cell>
          <cell r="M76">
            <v>3340.0899999999992</v>
          </cell>
        </row>
        <row r="77">
          <cell r="A77">
            <v>37043</v>
          </cell>
          <cell r="B77">
            <v>-2906.41</v>
          </cell>
          <cell r="C77">
            <v>4402.4400000000005</v>
          </cell>
          <cell r="D77">
            <v>7308.86</v>
          </cell>
          <cell r="E77">
            <v>-981.09</v>
          </cell>
          <cell r="F77">
            <v>397.25</v>
          </cell>
          <cell r="G77">
            <v>1378.37</v>
          </cell>
          <cell r="H77">
            <v>-641.53999999999974</v>
          </cell>
          <cell r="I77">
            <v>907.35</v>
          </cell>
          <cell r="J77">
            <v>1548.8999999999999</v>
          </cell>
          <cell r="K77">
            <v>-1283.79</v>
          </cell>
          <cell r="L77">
            <v>3097.84</v>
          </cell>
          <cell r="M77">
            <v>4381.6099999999988</v>
          </cell>
        </row>
        <row r="78">
          <cell r="A78">
            <v>37073</v>
          </cell>
          <cell r="B78">
            <v>-4676.92</v>
          </cell>
          <cell r="C78">
            <v>4314.4100000000008</v>
          </cell>
          <cell r="D78">
            <v>8991.34</v>
          </cell>
          <cell r="E78">
            <v>-966.13</v>
          </cell>
          <cell r="F78">
            <v>292.97000000000003</v>
          </cell>
          <cell r="G78">
            <v>1259.1199999999999</v>
          </cell>
          <cell r="H78">
            <v>-2226.7399999999998</v>
          </cell>
          <cell r="I78">
            <v>633.26</v>
          </cell>
          <cell r="J78">
            <v>2860.0099999999998</v>
          </cell>
          <cell r="K78">
            <v>-1484.06</v>
          </cell>
          <cell r="L78">
            <v>3388.1800000000003</v>
          </cell>
          <cell r="M78">
            <v>4872.2199999999984</v>
          </cell>
        </row>
        <row r="79">
          <cell r="A79">
            <v>37104</v>
          </cell>
          <cell r="B79">
            <v>-5440.52</v>
          </cell>
          <cell r="C79">
            <v>4088.6600000000008</v>
          </cell>
          <cell r="D79">
            <v>9529.19</v>
          </cell>
          <cell r="E79">
            <v>-591.11</v>
          </cell>
          <cell r="F79">
            <v>663.61</v>
          </cell>
          <cell r="G79">
            <v>1254.75</v>
          </cell>
          <cell r="H79">
            <v>-2029.8999999999999</v>
          </cell>
          <cell r="I79">
            <v>152.94</v>
          </cell>
          <cell r="J79">
            <v>2182.8399999999997</v>
          </cell>
          <cell r="K79">
            <v>-2819.52</v>
          </cell>
          <cell r="L79">
            <v>3272.11</v>
          </cell>
          <cell r="M79">
            <v>6091.619999999999</v>
          </cell>
        </row>
        <row r="80">
          <cell r="A80">
            <v>37135</v>
          </cell>
          <cell r="B80">
            <v>-6623.92</v>
          </cell>
          <cell r="C80">
            <v>4925.6600000000008</v>
          </cell>
          <cell r="D80">
            <v>11549.59</v>
          </cell>
          <cell r="E80">
            <v>-559.80000000000007</v>
          </cell>
          <cell r="F80">
            <v>901.1</v>
          </cell>
          <cell r="G80">
            <v>1460.93</v>
          </cell>
          <cell r="H80">
            <v>-2897.5499999999997</v>
          </cell>
          <cell r="I80">
            <v>81.849999999999994</v>
          </cell>
          <cell r="J80">
            <v>2979.41</v>
          </cell>
          <cell r="K80">
            <v>-3166.58</v>
          </cell>
          <cell r="L80">
            <v>3942.71</v>
          </cell>
          <cell r="M80">
            <v>7109.2799999999988</v>
          </cell>
        </row>
        <row r="81">
          <cell r="A81">
            <v>37165</v>
          </cell>
          <cell r="B81">
            <v>-6683.88</v>
          </cell>
          <cell r="C81">
            <v>6070.9100000000008</v>
          </cell>
          <cell r="D81">
            <v>12754.8</v>
          </cell>
          <cell r="E81">
            <v>-707.94</v>
          </cell>
          <cell r="F81">
            <v>906.69</v>
          </cell>
          <cell r="G81">
            <v>1614.65</v>
          </cell>
          <cell r="H81">
            <v>-3091.49</v>
          </cell>
          <cell r="I81">
            <v>48.089999999999996</v>
          </cell>
          <cell r="J81">
            <v>3139.5899999999997</v>
          </cell>
          <cell r="K81">
            <v>-2884.46</v>
          </cell>
          <cell r="L81">
            <v>5116.1400000000003</v>
          </cell>
          <cell r="M81">
            <v>8000.5899999999983</v>
          </cell>
        </row>
        <row r="82">
          <cell r="A82">
            <v>37196</v>
          </cell>
          <cell r="B82">
            <v>-6116.24</v>
          </cell>
          <cell r="C82">
            <v>7383.1200000000008</v>
          </cell>
          <cell r="D82">
            <v>13499.369999999999</v>
          </cell>
          <cell r="E82">
            <v>-598.53000000000009</v>
          </cell>
          <cell r="F82">
            <v>1152.1400000000001</v>
          </cell>
          <cell r="G82">
            <v>1750.68</v>
          </cell>
          <cell r="H82">
            <v>-3235.2099999999996</v>
          </cell>
          <cell r="I82">
            <v>-28.619999999999997</v>
          </cell>
          <cell r="J82">
            <v>3206.6</v>
          </cell>
          <cell r="K82">
            <v>-2282.5100000000002</v>
          </cell>
          <cell r="L82">
            <v>6259.6100000000006</v>
          </cell>
          <cell r="M82">
            <v>8542.119999999999</v>
          </cell>
        </row>
        <row r="83">
          <cell r="A83">
            <v>37226</v>
          </cell>
          <cell r="B83">
            <v>-5674.42</v>
          </cell>
          <cell r="C83">
            <v>9155.8200000000015</v>
          </cell>
          <cell r="D83">
            <v>14830.25</v>
          </cell>
          <cell r="E83">
            <v>-1340.6000000000001</v>
          </cell>
          <cell r="F83">
            <v>1301.98</v>
          </cell>
          <cell r="G83">
            <v>2642.59</v>
          </cell>
          <cell r="H83">
            <v>-3813.0499999999997</v>
          </cell>
          <cell r="I83">
            <v>266.61</v>
          </cell>
          <cell r="J83">
            <v>4079.67</v>
          </cell>
          <cell r="K83">
            <v>-520.79000000000019</v>
          </cell>
          <cell r="L83">
            <v>7587.2400000000007</v>
          </cell>
          <cell r="M83">
            <v>8108.0199999999986</v>
          </cell>
        </row>
        <row r="84">
          <cell r="A84">
            <v>37257</v>
          </cell>
          <cell r="B84">
            <v>430.34</v>
          </cell>
          <cell r="C84">
            <v>1159.06</v>
          </cell>
          <cell r="D84">
            <v>728.72</v>
          </cell>
          <cell r="E84">
            <v>-42.9</v>
          </cell>
          <cell r="F84">
            <v>84.75</v>
          </cell>
          <cell r="G84">
            <v>127.65</v>
          </cell>
          <cell r="H84">
            <v>1654.08</v>
          </cell>
          <cell r="I84">
            <v>199.87</v>
          </cell>
          <cell r="J84">
            <v>-1454.21</v>
          </cell>
          <cell r="K84">
            <v>-1180.8399999999999</v>
          </cell>
          <cell r="L84">
            <v>874.44</v>
          </cell>
          <cell r="M84">
            <v>2055.27</v>
          </cell>
        </row>
        <row r="85">
          <cell r="A85">
            <v>37288</v>
          </cell>
          <cell r="B85">
            <v>490.48999999999995</v>
          </cell>
          <cell r="C85">
            <v>2522.8999999999996</v>
          </cell>
          <cell r="D85">
            <v>2032.4</v>
          </cell>
          <cell r="E85">
            <v>230.96</v>
          </cell>
          <cell r="F85">
            <v>451.75</v>
          </cell>
          <cell r="G85">
            <v>220.78</v>
          </cell>
          <cell r="H85">
            <v>2229.0500000000002</v>
          </cell>
          <cell r="I85">
            <v>271.63</v>
          </cell>
          <cell r="J85">
            <v>-1957.42</v>
          </cell>
          <cell r="K85">
            <v>-1969.52</v>
          </cell>
          <cell r="L85">
            <v>1799.52</v>
          </cell>
          <cell r="M85">
            <v>3769.0299999999997</v>
          </cell>
        </row>
        <row r="86">
          <cell r="A86">
            <v>37316</v>
          </cell>
          <cell r="B86">
            <v>1832.56</v>
          </cell>
          <cell r="C86">
            <v>3716.8999999999996</v>
          </cell>
          <cell r="D86">
            <v>1884.3300000000002</v>
          </cell>
          <cell r="E86">
            <v>250.39000000000001</v>
          </cell>
          <cell r="F86">
            <v>589.16</v>
          </cell>
          <cell r="G86">
            <v>338.76</v>
          </cell>
          <cell r="H86">
            <v>2419.04</v>
          </cell>
          <cell r="I86">
            <v>803.33</v>
          </cell>
          <cell r="J86">
            <v>-1615.72</v>
          </cell>
          <cell r="K86">
            <v>-836.86999999999989</v>
          </cell>
          <cell r="L86">
            <v>2324.41</v>
          </cell>
          <cell r="M86">
            <v>3161.2799999999997</v>
          </cell>
        </row>
        <row r="87">
          <cell r="A87">
            <v>37347</v>
          </cell>
          <cell r="B87">
            <v>559.04999999999995</v>
          </cell>
          <cell r="C87">
            <v>2801.2699999999995</v>
          </cell>
          <cell r="D87">
            <v>2242.21</v>
          </cell>
          <cell r="E87">
            <v>167.93</v>
          </cell>
          <cell r="F87">
            <v>585.41999999999996</v>
          </cell>
          <cell r="G87">
            <v>417.48</v>
          </cell>
          <cell r="H87">
            <v>1612.44</v>
          </cell>
          <cell r="I87">
            <v>-20.349999999999909</v>
          </cell>
          <cell r="J87">
            <v>-1632.81</v>
          </cell>
          <cell r="K87">
            <v>-1221.32</v>
          </cell>
          <cell r="L87">
            <v>2236.1999999999998</v>
          </cell>
          <cell r="M87">
            <v>3457.5299999999997</v>
          </cell>
        </row>
        <row r="88">
          <cell r="A88">
            <v>37377</v>
          </cell>
          <cell r="B88">
            <v>1061.94</v>
          </cell>
          <cell r="C88">
            <v>4134.6399999999994</v>
          </cell>
          <cell r="D88">
            <v>3072.69</v>
          </cell>
          <cell r="E88">
            <v>133.97</v>
          </cell>
          <cell r="F88">
            <v>784.92</v>
          </cell>
          <cell r="G88">
            <v>650.93000000000006</v>
          </cell>
          <cell r="H88">
            <v>2460.5300000000002</v>
          </cell>
          <cell r="I88">
            <v>478.2000000000001</v>
          </cell>
          <cell r="J88">
            <v>-1982.35</v>
          </cell>
          <cell r="K88">
            <v>-1532.57</v>
          </cell>
          <cell r="L88">
            <v>2871.5299999999997</v>
          </cell>
          <cell r="M88">
            <v>4404.0999999999995</v>
          </cell>
        </row>
        <row r="89">
          <cell r="A89">
            <v>37408</v>
          </cell>
          <cell r="B89">
            <v>-303.67999999999984</v>
          </cell>
          <cell r="C89">
            <v>4104.74</v>
          </cell>
          <cell r="D89">
            <v>4408.3999999999996</v>
          </cell>
          <cell r="E89">
            <v>-247.29999999999998</v>
          </cell>
          <cell r="F89">
            <v>820.81</v>
          </cell>
          <cell r="G89">
            <v>1068.08</v>
          </cell>
          <cell r="H89">
            <v>2442.8900000000003</v>
          </cell>
          <cell r="I89">
            <v>307.05000000000007</v>
          </cell>
          <cell r="J89">
            <v>-2135.8599999999997</v>
          </cell>
          <cell r="K89">
            <v>-2499.2799999999997</v>
          </cell>
          <cell r="L89">
            <v>2976.89</v>
          </cell>
          <cell r="M89">
            <v>5476.1699999999992</v>
          </cell>
        </row>
        <row r="90">
          <cell r="A90">
            <v>37438</v>
          </cell>
          <cell r="B90">
            <v>-1702.7999999999997</v>
          </cell>
          <cell r="C90">
            <v>4528.49</v>
          </cell>
          <cell r="D90">
            <v>6231.2699999999995</v>
          </cell>
          <cell r="E90">
            <v>-400.24</v>
          </cell>
          <cell r="F90">
            <v>596.76</v>
          </cell>
          <cell r="G90">
            <v>996.96999999999991</v>
          </cell>
          <cell r="H90">
            <v>898.25000000000023</v>
          </cell>
          <cell r="I90">
            <v>104.15000000000006</v>
          </cell>
          <cell r="J90">
            <v>-794.11999999999966</v>
          </cell>
          <cell r="K90">
            <v>-2200.8199999999997</v>
          </cell>
          <cell r="L90">
            <v>3827.59</v>
          </cell>
          <cell r="M90">
            <v>6028.4099999999989</v>
          </cell>
        </row>
        <row r="91">
          <cell r="A91">
            <v>37469</v>
          </cell>
          <cell r="B91">
            <v>-1528.2199999999998</v>
          </cell>
          <cell r="C91">
            <v>5390.04</v>
          </cell>
          <cell r="D91">
            <v>6918.23</v>
          </cell>
          <cell r="E91">
            <v>-304.07</v>
          </cell>
          <cell r="F91">
            <v>741.2</v>
          </cell>
          <cell r="G91">
            <v>1045.24</v>
          </cell>
          <cell r="H91">
            <v>393.13000000000022</v>
          </cell>
          <cell r="I91">
            <v>-36.349999999999937</v>
          </cell>
          <cell r="J91">
            <v>-429.49999999999966</v>
          </cell>
          <cell r="K91">
            <v>-1617.2799999999997</v>
          </cell>
          <cell r="L91">
            <v>4685.2</v>
          </cell>
          <cell r="M91">
            <v>6302.4799999999987</v>
          </cell>
        </row>
        <row r="92">
          <cell r="A92">
            <v>37500</v>
          </cell>
          <cell r="B92">
            <v>-1950.0399999999997</v>
          </cell>
          <cell r="C92">
            <v>5749.21</v>
          </cell>
          <cell r="D92">
            <v>7699.2099999999991</v>
          </cell>
          <cell r="E92">
            <v>-164.42</v>
          </cell>
          <cell r="F92">
            <v>824.78000000000009</v>
          </cell>
          <cell r="G92">
            <v>989.17</v>
          </cell>
          <cell r="H92">
            <v>-265.98999999999978</v>
          </cell>
          <cell r="I92">
            <v>-155.54999999999995</v>
          </cell>
          <cell r="J92">
            <v>110.4200000000003</v>
          </cell>
          <cell r="K92">
            <v>-1519.6199999999997</v>
          </cell>
          <cell r="L92">
            <v>5079.99</v>
          </cell>
          <cell r="M92">
            <v>6599.619999999999</v>
          </cell>
        </row>
        <row r="93">
          <cell r="A93">
            <v>37530</v>
          </cell>
          <cell r="B93">
            <v>-1688.6299999999997</v>
          </cell>
          <cell r="C93">
            <v>5925.41</v>
          </cell>
          <cell r="D93">
            <v>7614.0099999999993</v>
          </cell>
          <cell r="E93">
            <v>-14.899999999999977</v>
          </cell>
          <cell r="F93">
            <v>971.08000000000015</v>
          </cell>
          <cell r="G93">
            <v>985.93999999999994</v>
          </cell>
          <cell r="H93">
            <v>-319.4099999999998</v>
          </cell>
          <cell r="I93">
            <v>-580.91999999999996</v>
          </cell>
          <cell r="J93">
            <v>-261.52999999999969</v>
          </cell>
          <cell r="K93">
            <v>-1354.3199999999997</v>
          </cell>
          <cell r="L93">
            <v>5535.26</v>
          </cell>
          <cell r="M93">
            <v>6889.5899999999992</v>
          </cell>
        </row>
        <row r="94">
          <cell r="A94">
            <v>37561</v>
          </cell>
          <cell r="B94">
            <v>-1575.8199999999997</v>
          </cell>
          <cell r="C94">
            <v>6800.18</v>
          </cell>
          <cell r="D94">
            <v>8375.9699999999993</v>
          </cell>
          <cell r="E94">
            <v>-628.23</v>
          </cell>
          <cell r="F94">
            <v>772.52000000000021</v>
          </cell>
          <cell r="G94">
            <v>1400.71</v>
          </cell>
          <cell r="H94">
            <v>301.54000000000025</v>
          </cell>
          <cell r="I94">
            <v>257.13</v>
          </cell>
          <cell r="J94">
            <v>-44.429999999999694</v>
          </cell>
          <cell r="K94">
            <v>-1249.1299999999997</v>
          </cell>
          <cell r="L94">
            <v>5770.5300000000007</v>
          </cell>
          <cell r="M94">
            <v>7019.6799999999994</v>
          </cell>
        </row>
        <row r="95">
          <cell r="A95">
            <v>37591</v>
          </cell>
          <cell r="B95">
            <v>-4020.16</v>
          </cell>
          <cell r="C95">
            <v>7506.8200000000006</v>
          </cell>
          <cell r="D95">
            <v>11526.949999999999</v>
          </cell>
          <cell r="E95">
            <v>-2461.4499999999998</v>
          </cell>
          <cell r="F95">
            <v>864.56000000000017</v>
          </cell>
          <cell r="G95">
            <v>3325.98</v>
          </cell>
          <cell r="H95">
            <v>-839.3299999999997</v>
          </cell>
          <cell r="I95">
            <v>423.28999999999996</v>
          </cell>
          <cell r="J95">
            <v>1262.6100000000004</v>
          </cell>
          <cell r="K95">
            <v>-719.36999999999966</v>
          </cell>
          <cell r="L95">
            <v>6218.97</v>
          </cell>
          <cell r="M95">
            <v>6938.36</v>
          </cell>
        </row>
        <row r="96">
          <cell r="A96">
            <v>37622</v>
          </cell>
          <cell r="B96">
            <v>1841.96</v>
          </cell>
          <cell r="C96">
            <v>932.65</v>
          </cell>
          <cell r="D96">
            <v>-909.31</v>
          </cell>
          <cell r="E96">
            <v>-79.400000000000006</v>
          </cell>
          <cell r="F96">
            <v>-28.33</v>
          </cell>
          <cell r="G96">
            <v>51.07</v>
          </cell>
          <cell r="H96">
            <v>1630.49</v>
          </cell>
          <cell r="I96">
            <v>355.95</v>
          </cell>
          <cell r="J96">
            <v>-1274.55</v>
          </cell>
          <cell r="K96">
            <v>290.87</v>
          </cell>
          <cell r="L96">
            <v>605.04</v>
          </cell>
          <cell r="M96">
            <v>314.17</v>
          </cell>
        </row>
        <row r="97">
          <cell r="A97">
            <v>37653</v>
          </cell>
          <cell r="B97">
            <v>4795.25</v>
          </cell>
          <cell r="C97">
            <v>4504.62</v>
          </cell>
          <cell r="D97">
            <v>-290.63</v>
          </cell>
          <cell r="E97">
            <v>-347.42999999999995</v>
          </cell>
          <cell r="F97">
            <v>139.08999999999997</v>
          </cell>
          <cell r="G97">
            <v>486.52</v>
          </cell>
          <cell r="H97">
            <v>1979.69</v>
          </cell>
          <cell r="I97">
            <v>1482.44</v>
          </cell>
          <cell r="J97">
            <v>-497.26</v>
          </cell>
          <cell r="K97">
            <v>3162.99</v>
          </cell>
          <cell r="L97">
            <v>2883.09</v>
          </cell>
          <cell r="M97">
            <v>-279.90000000000003</v>
          </cell>
        </row>
        <row r="98">
          <cell r="A98">
            <v>37681</v>
          </cell>
          <cell r="B98">
            <v>2707</v>
          </cell>
          <cell r="C98">
            <v>4491.3099999999995</v>
          </cell>
          <cell r="D98">
            <v>1784.2999999999997</v>
          </cell>
          <cell r="E98">
            <v>-1028.27</v>
          </cell>
          <cell r="F98">
            <v>-237.32000000000005</v>
          </cell>
          <cell r="G98">
            <v>790.94</v>
          </cell>
          <cell r="H98">
            <v>2743.95</v>
          </cell>
          <cell r="I98">
            <v>1282.58</v>
          </cell>
          <cell r="J98">
            <v>-1461.37</v>
          </cell>
          <cell r="K98">
            <v>991.31999999999971</v>
          </cell>
          <cell r="L98">
            <v>3446.04</v>
          </cell>
          <cell r="M98">
            <v>2454.7199999999998</v>
          </cell>
        </row>
        <row r="99">
          <cell r="A99">
            <v>37712</v>
          </cell>
          <cell r="B99">
            <v>6913.16</v>
          </cell>
          <cell r="C99">
            <v>5902.03</v>
          </cell>
          <cell r="D99">
            <v>-1011.1400000000003</v>
          </cell>
          <cell r="E99">
            <v>123.01999999999998</v>
          </cell>
          <cell r="F99">
            <v>162.21999999999997</v>
          </cell>
          <cell r="G99">
            <v>39.190000000000055</v>
          </cell>
          <cell r="H99">
            <v>3468.6899999999996</v>
          </cell>
          <cell r="I99">
            <v>1766.98</v>
          </cell>
          <cell r="J99">
            <v>-1701.7099999999998</v>
          </cell>
          <cell r="K99">
            <v>3321.45</v>
          </cell>
          <cell r="L99">
            <v>3972.8199999999997</v>
          </cell>
          <cell r="M99">
            <v>651.36999999999989</v>
          </cell>
        </row>
        <row r="100">
          <cell r="A100">
            <v>37742</v>
          </cell>
          <cell r="B100">
            <v>7451.55</v>
          </cell>
          <cell r="C100">
            <v>7141.86</v>
          </cell>
          <cell r="D100">
            <v>-309.70000000000027</v>
          </cell>
          <cell r="E100">
            <v>-88.050000000000011</v>
          </cell>
          <cell r="F100">
            <v>306.02</v>
          </cell>
          <cell r="G100">
            <v>394.06000000000006</v>
          </cell>
          <cell r="H100">
            <v>4345.7099999999991</v>
          </cell>
          <cell r="I100">
            <v>1936.79</v>
          </cell>
          <cell r="J100">
            <v>-2408.91</v>
          </cell>
          <cell r="K100">
            <v>3193.8999999999996</v>
          </cell>
          <cell r="L100">
            <v>4899.04</v>
          </cell>
          <cell r="M100">
            <v>1705.1399999999999</v>
          </cell>
        </row>
        <row r="101">
          <cell r="A101">
            <v>37773</v>
          </cell>
          <cell r="B101">
            <v>7331.9800000000005</v>
          </cell>
          <cell r="C101">
            <v>8861.5299999999988</v>
          </cell>
          <cell r="D101">
            <v>1529.5399999999997</v>
          </cell>
          <cell r="E101">
            <v>-394.45</v>
          </cell>
          <cell r="F101">
            <v>304.20999999999998</v>
          </cell>
          <cell r="G101">
            <v>698.65000000000009</v>
          </cell>
          <cell r="H101">
            <v>3560.829999999999</v>
          </cell>
          <cell r="I101">
            <v>2599.87</v>
          </cell>
          <cell r="J101">
            <v>-960.94999999999982</v>
          </cell>
          <cell r="K101">
            <v>4165.6099999999997</v>
          </cell>
          <cell r="L101">
            <v>5957.4400000000005</v>
          </cell>
          <cell r="M101">
            <v>1791.83</v>
          </cell>
        </row>
        <row r="102">
          <cell r="A102">
            <v>37803</v>
          </cell>
          <cell r="B102">
            <v>7682.9600000000009</v>
          </cell>
          <cell r="C102">
            <v>10999.8</v>
          </cell>
          <cell r="D102">
            <v>3316.83</v>
          </cell>
          <cell r="E102">
            <v>-1619.72</v>
          </cell>
          <cell r="F102">
            <v>319.47999999999996</v>
          </cell>
          <cell r="G102">
            <v>1939.19</v>
          </cell>
          <cell r="H102">
            <v>3142.2899999999991</v>
          </cell>
          <cell r="I102">
            <v>3475.47</v>
          </cell>
          <cell r="J102">
            <v>333.19000000000028</v>
          </cell>
          <cell r="K102">
            <v>6160.4</v>
          </cell>
          <cell r="L102">
            <v>7204.84</v>
          </cell>
          <cell r="M102">
            <v>1044.44</v>
          </cell>
        </row>
        <row r="103">
          <cell r="A103">
            <v>37834</v>
          </cell>
          <cell r="B103">
            <v>7902.2200000000012</v>
          </cell>
          <cell r="C103">
            <v>12300.64</v>
          </cell>
          <cell r="D103">
            <v>4398.42</v>
          </cell>
          <cell r="E103">
            <v>-1978.17</v>
          </cell>
          <cell r="F103">
            <v>368.43999999999994</v>
          </cell>
          <cell r="G103">
            <v>2346.6</v>
          </cell>
          <cell r="H103">
            <v>1932.7299999999991</v>
          </cell>
          <cell r="I103">
            <v>3230.2599999999998</v>
          </cell>
          <cell r="J103">
            <v>1297.5400000000004</v>
          </cell>
          <cell r="K103">
            <v>7947.67</v>
          </cell>
          <cell r="L103">
            <v>8701.93</v>
          </cell>
          <cell r="M103">
            <v>754.26</v>
          </cell>
        </row>
        <row r="104">
          <cell r="A104">
            <v>37865</v>
          </cell>
          <cell r="B104">
            <v>7630.4600000000009</v>
          </cell>
          <cell r="C104">
            <v>13429.89</v>
          </cell>
          <cell r="D104">
            <v>5799.4400000000005</v>
          </cell>
          <cell r="E104">
            <v>-2523.1</v>
          </cell>
          <cell r="F104">
            <v>452.38999999999993</v>
          </cell>
          <cell r="G104">
            <v>2975.47</v>
          </cell>
          <cell r="H104">
            <v>935.59999999999911</v>
          </cell>
          <cell r="I104">
            <v>3143.9999999999995</v>
          </cell>
          <cell r="J104">
            <v>2208.4000000000005</v>
          </cell>
          <cell r="K104">
            <v>9217.9599999999991</v>
          </cell>
          <cell r="L104">
            <v>9833.5</v>
          </cell>
          <cell r="M104">
            <v>615.54</v>
          </cell>
        </row>
        <row r="105">
          <cell r="A105">
            <v>37895</v>
          </cell>
          <cell r="B105">
            <v>6325.2900000000009</v>
          </cell>
          <cell r="C105">
            <v>14543.17</v>
          </cell>
          <cell r="D105">
            <v>8217.89</v>
          </cell>
          <cell r="E105">
            <v>-2740.16</v>
          </cell>
          <cell r="F105">
            <v>712.69999999999993</v>
          </cell>
          <cell r="G105">
            <v>3452.8399999999997</v>
          </cell>
          <cell r="H105">
            <v>1258.7399999999991</v>
          </cell>
          <cell r="I105">
            <v>3608.6899999999996</v>
          </cell>
          <cell r="J105">
            <v>2349.9500000000007</v>
          </cell>
          <cell r="K105">
            <v>7806.7199999999993</v>
          </cell>
          <cell r="L105">
            <v>10221.780000000001</v>
          </cell>
          <cell r="M105">
            <v>2415.06</v>
          </cell>
        </row>
        <row r="106">
          <cell r="A106">
            <v>37926</v>
          </cell>
          <cell r="B106">
            <v>5661.77</v>
          </cell>
          <cell r="C106">
            <v>15850.39</v>
          </cell>
          <cell r="D106">
            <v>10188.629999999999</v>
          </cell>
          <cell r="E106">
            <v>-5247.2199999999993</v>
          </cell>
          <cell r="F106">
            <v>643.59999999999991</v>
          </cell>
          <cell r="G106">
            <v>5890.7999999999993</v>
          </cell>
          <cell r="H106">
            <v>2379.0899999999992</v>
          </cell>
          <cell r="I106">
            <v>4314.7599999999993</v>
          </cell>
          <cell r="J106">
            <v>1935.6700000000008</v>
          </cell>
          <cell r="K106">
            <v>8529.9</v>
          </cell>
          <cell r="L106">
            <v>10892.02</v>
          </cell>
          <cell r="M106">
            <v>2362.12</v>
          </cell>
        </row>
        <row r="107">
          <cell r="A107">
            <v>37956</v>
          </cell>
          <cell r="B107">
            <v>4717.3500000000004</v>
          </cell>
          <cell r="C107">
            <v>18965.879999999997</v>
          </cell>
          <cell r="D107">
            <v>14248.539999999999</v>
          </cell>
          <cell r="E107">
            <v>-7867.7699999999995</v>
          </cell>
          <cell r="F107">
            <v>625.9799999999999</v>
          </cell>
          <cell r="G107">
            <v>8493.7199999999993</v>
          </cell>
          <cell r="H107">
            <v>2813.3899999999994</v>
          </cell>
          <cell r="I107">
            <v>4686.6799999999994</v>
          </cell>
          <cell r="J107">
            <v>1873.3000000000009</v>
          </cell>
          <cell r="K107">
            <v>9771.73</v>
          </cell>
          <cell r="L107">
            <v>13653.210000000001</v>
          </cell>
          <cell r="M107">
            <v>3881.4799999999996</v>
          </cell>
        </row>
        <row r="108">
          <cell r="A108">
            <v>37987</v>
          </cell>
          <cell r="B108">
            <v>-1480.86</v>
          </cell>
          <cell r="C108">
            <v>-465.41</v>
          </cell>
          <cell r="D108">
            <v>1015.45</v>
          </cell>
          <cell r="E108">
            <v>327.47000000000003</v>
          </cell>
          <cell r="F108">
            <v>225.56</v>
          </cell>
          <cell r="G108">
            <v>-101.91</v>
          </cell>
          <cell r="H108">
            <v>-334.62</v>
          </cell>
          <cell r="I108">
            <v>-457.28</v>
          </cell>
          <cell r="J108">
            <v>-122.66</v>
          </cell>
          <cell r="K108">
            <v>-1473.71</v>
          </cell>
          <cell r="L108">
            <v>-233.7</v>
          </cell>
          <cell r="M108">
            <v>1240.01</v>
          </cell>
        </row>
        <row r="109">
          <cell r="A109">
            <v>38018</v>
          </cell>
          <cell r="B109">
            <v>-1098.2599999999998</v>
          </cell>
          <cell r="C109">
            <v>57.39999999999992</v>
          </cell>
          <cell r="D109">
            <v>1155.67</v>
          </cell>
          <cell r="E109">
            <v>417.84000000000003</v>
          </cell>
          <cell r="F109">
            <v>507.65</v>
          </cell>
          <cell r="G109">
            <v>89.81</v>
          </cell>
          <cell r="H109">
            <v>-741.35</v>
          </cell>
          <cell r="I109">
            <v>-280.08</v>
          </cell>
          <cell r="J109">
            <v>461.27</v>
          </cell>
          <cell r="K109">
            <v>-774.75</v>
          </cell>
          <cell r="L109">
            <v>-170.17999999999998</v>
          </cell>
          <cell r="M109">
            <v>604.58000000000004</v>
          </cell>
        </row>
        <row r="110">
          <cell r="A110">
            <v>38047</v>
          </cell>
          <cell r="B110">
            <v>-608.09999999999968</v>
          </cell>
          <cell r="C110">
            <v>1128.2699999999998</v>
          </cell>
          <cell r="D110">
            <v>1736.39</v>
          </cell>
          <cell r="E110">
            <v>875.16000000000008</v>
          </cell>
          <cell r="F110">
            <v>453.40999999999997</v>
          </cell>
          <cell r="G110">
            <v>-421.75</v>
          </cell>
          <cell r="H110">
            <v>-1276.5999999999999</v>
          </cell>
          <cell r="I110">
            <v>-626.53</v>
          </cell>
          <cell r="J110">
            <v>650.06999999999994</v>
          </cell>
          <cell r="K110">
            <v>-206.66999999999996</v>
          </cell>
          <cell r="L110">
            <v>1301.3799999999999</v>
          </cell>
          <cell r="M110">
            <v>1508.06</v>
          </cell>
        </row>
        <row r="111">
          <cell r="A111">
            <v>38078</v>
          </cell>
          <cell r="B111">
            <v>1772.2600000000004</v>
          </cell>
          <cell r="C111">
            <v>3481</v>
          </cell>
          <cell r="D111">
            <v>1708.76</v>
          </cell>
          <cell r="E111">
            <v>2137.92</v>
          </cell>
          <cell r="F111">
            <v>1379.3</v>
          </cell>
          <cell r="G111">
            <v>-758.62</v>
          </cell>
          <cell r="H111">
            <v>-1908.84</v>
          </cell>
          <cell r="I111">
            <v>-471.9</v>
          </cell>
          <cell r="J111">
            <v>1436.94</v>
          </cell>
          <cell r="K111">
            <v>1543.17</v>
          </cell>
          <cell r="L111">
            <v>2573.59</v>
          </cell>
          <cell r="M111">
            <v>1030.44</v>
          </cell>
        </row>
        <row r="112">
          <cell r="A112">
            <v>38108</v>
          </cell>
          <cell r="B112">
            <v>696.82000000000039</v>
          </cell>
          <cell r="C112">
            <v>3748.17</v>
          </cell>
          <cell r="D112">
            <v>3051.3599999999997</v>
          </cell>
          <cell r="E112">
            <v>1735.95</v>
          </cell>
          <cell r="F112">
            <v>1305.79</v>
          </cell>
          <cell r="G112">
            <v>-430.16</v>
          </cell>
          <cell r="H112">
            <v>-2797.22</v>
          </cell>
          <cell r="I112">
            <v>-645.54999999999995</v>
          </cell>
          <cell r="J112">
            <v>2151.67</v>
          </cell>
          <cell r="K112">
            <v>1758.0800000000002</v>
          </cell>
          <cell r="L112">
            <v>3087.9100000000003</v>
          </cell>
          <cell r="M112">
            <v>1329.8500000000001</v>
          </cell>
        </row>
        <row r="113">
          <cell r="A113">
            <v>38139</v>
          </cell>
          <cell r="B113">
            <v>1515.3200000000004</v>
          </cell>
          <cell r="C113">
            <v>5489.5</v>
          </cell>
          <cell r="D113">
            <v>3974.2</v>
          </cell>
          <cell r="E113">
            <v>1173.69</v>
          </cell>
          <cell r="F113">
            <v>947.27</v>
          </cell>
          <cell r="G113">
            <v>-226.42000000000002</v>
          </cell>
          <cell r="H113">
            <v>-3118.7799999999997</v>
          </cell>
          <cell r="I113">
            <v>-776.71999999999991</v>
          </cell>
          <cell r="J113">
            <v>2342.06</v>
          </cell>
          <cell r="K113">
            <v>3460.4</v>
          </cell>
          <cell r="L113">
            <v>5318.93</v>
          </cell>
          <cell r="M113">
            <v>1858.5500000000002</v>
          </cell>
        </row>
        <row r="114">
          <cell r="A114">
            <v>38169</v>
          </cell>
          <cell r="B114">
            <v>53.6700000000003</v>
          </cell>
          <cell r="C114">
            <v>6009.53</v>
          </cell>
          <cell r="D114">
            <v>5955.88</v>
          </cell>
          <cell r="E114">
            <v>379.99</v>
          </cell>
          <cell r="F114">
            <v>1007.47</v>
          </cell>
          <cell r="G114">
            <v>627.48</v>
          </cell>
          <cell r="H114">
            <v>-2479.7399999999998</v>
          </cell>
          <cell r="I114">
            <v>-1155.1199999999999</v>
          </cell>
          <cell r="J114">
            <v>1324.62</v>
          </cell>
          <cell r="K114">
            <v>2153.41</v>
          </cell>
          <cell r="L114">
            <v>6157.1500000000005</v>
          </cell>
          <cell r="M114">
            <v>4003.77</v>
          </cell>
        </row>
        <row r="115">
          <cell r="A115">
            <v>38200</v>
          </cell>
          <cell r="B115">
            <v>2028.2100000000003</v>
          </cell>
          <cell r="C115">
            <v>6697.86</v>
          </cell>
          <cell r="D115">
            <v>4669.67</v>
          </cell>
          <cell r="E115">
            <v>383.42</v>
          </cell>
          <cell r="F115">
            <v>1028.33</v>
          </cell>
          <cell r="G115">
            <v>644.91</v>
          </cell>
          <cell r="H115">
            <v>-3926.8499999999995</v>
          </cell>
          <cell r="I115">
            <v>-1250.28</v>
          </cell>
          <cell r="J115">
            <v>2676.56</v>
          </cell>
          <cell r="K115">
            <v>5571.6299999999992</v>
          </cell>
          <cell r="L115">
            <v>6919.7900000000009</v>
          </cell>
          <cell r="M115">
            <v>1348.19</v>
          </cell>
        </row>
        <row r="116">
          <cell r="A116">
            <v>38231</v>
          </cell>
          <cell r="B116">
            <v>2728.57</v>
          </cell>
          <cell r="C116">
            <v>7068.1399999999994</v>
          </cell>
          <cell r="D116">
            <v>4339.6000000000004</v>
          </cell>
          <cell r="E116">
            <v>482.75</v>
          </cell>
          <cell r="F116">
            <v>996.41</v>
          </cell>
          <cell r="G116">
            <v>513.66</v>
          </cell>
          <cell r="H116">
            <v>-4780.9699999999993</v>
          </cell>
          <cell r="I116">
            <v>-1493.12</v>
          </cell>
          <cell r="J116">
            <v>3287.84</v>
          </cell>
          <cell r="K116">
            <v>7026.7799999999988</v>
          </cell>
          <cell r="L116">
            <v>7564.8400000000011</v>
          </cell>
          <cell r="M116">
            <v>538.09</v>
          </cell>
        </row>
        <row r="117">
          <cell r="A117">
            <v>38261</v>
          </cell>
          <cell r="B117">
            <v>988.12000000000012</v>
          </cell>
          <cell r="C117">
            <v>7221.3799999999992</v>
          </cell>
          <cell r="D117">
            <v>6233.2800000000007</v>
          </cell>
          <cell r="E117">
            <v>309.86</v>
          </cell>
          <cell r="F117">
            <v>832.31</v>
          </cell>
          <cell r="G117">
            <v>522.44999999999993</v>
          </cell>
          <cell r="H117">
            <v>-6275.829999999999</v>
          </cell>
          <cell r="I117">
            <v>-1619.29</v>
          </cell>
          <cell r="J117">
            <v>4656.5300000000007</v>
          </cell>
          <cell r="K117">
            <v>6954.079999999999</v>
          </cell>
          <cell r="L117">
            <v>8008.3500000000013</v>
          </cell>
          <cell r="M117">
            <v>1054.3000000000002</v>
          </cell>
        </row>
        <row r="118">
          <cell r="A118">
            <v>38292</v>
          </cell>
          <cell r="B118">
            <v>-677.61999999999989</v>
          </cell>
          <cell r="C118">
            <v>7586.0399999999991</v>
          </cell>
          <cell r="D118">
            <v>8263.68</v>
          </cell>
          <cell r="E118">
            <v>-552.52</v>
          </cell>
          <cell r="F118">
            <v>1361.17</v>
          </cell>
          <cell r="G118">
            <v>1913.6999999999998</v>
          </cell>
          <cell r="H118">
            <v>-6056.7199999999993</v>
          </cell>
          <cell r="I118">
            <v>-1790.34</v>
          </cell>
          <cell r="J118">
            <v>4266.3700000000008</v>
          </cell>
          <cell r="K118">
            <v>5931.619999999999</v>
          </cell>
          <cell r="L118">
            <v>8015.2000000000016</v>
          </cell>
          <cell r="M118">
            <v>2083.61</v>
          </cell>
        </row>
        <row r="119">
          <cell r="A119">
            <v>38322</v>
          </cell>
          <cell r="B119">
            <v>-344.84999999999991</v>
          </cell>
          <cell r="C119">
            <v>10901.279999999999</v>
          </cell>
          <cell r="D119">
            <v>11246.15</v>
          </cell>
          <cell r="E119">
            <v>-4219.79</v>
          </cell>
          <cell r="F119">
            <v>1410.54</v>
          </cell>
          <cell r="G119">
            <v>5630.34</v>
          </cell>
          <cell r="H119">
            <v>-7074.44</v>
          </cell>
          <cell r="I119">
            <v>-2163.9899999999998</v>
          </cell>
          <cell r="J119">
            <v>4910.4400000000005</v>
          </cell>
          <cell r="K119">
            <v>10949.38</v>
          </cell>
          <cell r="L119">
            <v>11654.720000000001</v>
          </cell>
          <cell r="M119">
            <v>705.37000000000012</v>
          </cell>
        </row>
        <row r="120">
          <cell r="A120">
            <v>38353</v>
          </cell>
          <cell r="B120">
            <v>-21.25</v>
          </cell>
          <cell r="C120">
            <v>-485.13</v>
          </cell>
          <cell r="D120">
            <v>-463.87</v>
          </cell>
          <cell r="E120">
            <v>-169.81</v>
          </cell>
          <cell r="F120">
            <v>-14.26</v>
          </cell>
          <cell r="G120">
            <v>155.55000000000001</v>
          </cell>
          <cell r="H120">
            <v>250.86</v>
          </cell>
          <cell r="I120">
            <v>-119.69</v>
          </cell>
          <cell r="J120">
            <v>-370.55</v>
          </cell>
          <cell r="K120">
            <v>-102.3</v>
          </cell>
          <cell r="L120">
            <v>-351.17</v>
          </cell>
          <cell r="M120">
            <v>-248.87</v>
          </cell>
        </row>
        <row r="121">
          <cell r="A121">
            <v>38384</v>
          </cell>
          <cell r="B121">
            <v>434.61</v>
          </cell>
          <cell r="C121">
            <v>1146.25</v>
          </cell>
          <cell r="D121">
            <v>711.65</v>
          </cell>
          <cell r="E121">
            <v>-106.91</v>
          </cell>
          <cell r="F121">
            <v>210.5</v>
          </cell>
          <cell r="G121">
            <v>317.41000000000003</v>
          </cell>
          <cell r="H121">
            <v>-254.69</v>
          </cell>
          <cell r="I121">
            <v>-222.59</v>
          </cell>
          <cell r="J121">
            <v>32.099999999999966</v>
          </cell>
          <cell r="K121">
            <v>796.2</v>
          </cell>
          <cell r="L121">
            <v>1158.3399999999999</v>
          </cell>
          <cell r="M121">
            <v>362.14</v>
          </cell>
        </row>
        <row r="122">
          <cell r="A122">
            <v>38412</v>
          </cell>
          <cell r="B122">
            <v>2194.62</v>
          </cell>
          <cell r="C122">
            <v>2825.1400000000003</v>
          </cell>
          <cell r="D122">
            <v>630.53</v>
          </cell>
          <cell r="E122">
            <v>163.54</v>
          </cell>
          <cell r="F122">
            <v>450</v>
          </cell>
          <cell r="G122">
            <v>286.46000000000004</v>
          </cell>
          <cell r="H122">
            <v>-13.25</v>
          </cell>
          <cell r="I122">
            <v>578.23</v>
          </cell>
          <cell r="J122">
            <v>591.48</v>
          </cell>
          <cell r="K122">
            <v>2044.32</v>
          </cell>
          <cell r="L122">
            <v>1796.9099999999999</v>
          </cell>
          <cell r="M122">
            <v>-247.40999999999997</v>
          </cell>
        </row>
        <row r="123">
          <cell r="A123">
            <v>38443</v>
          </cell>
          <cell r="B123">
            <v>-308.80000000000018</v>
          </cell>
          <cell r="C123">
            <v>3052.8700000000003</v>
          </cell>
          <cell r="D123">
            <v>3361.6800000000003</v>
          </cell>
          <cell r="E123">
            <v>731.23</v>
          </cell>
          <cell r="F123">
            <v>203.24</v>
          </cell>
          <cell r="G123">
            <v>-527.99</v>
          </cell>
          <cell r="H123">
            <v>-1558.94</v>
          </cell>
          <cell r="I123">
            <v>605.03</v>
          </cell>
          <cell r="J123">
            <v>2163.96</v>
          </cell>
          <cell r="K123">
            <v>518.89999999999986</v>
          </cell>
          <cell r="L123">
            <v>2244.6099999999997</v>
          </cell>
          <cell r="M123">
            <v>1725.71</v>
          </cell>
        </row>
        <row r="124">
          <cell r="A124">
            <v>38473</v>
          </cell>
          <cell r="B124">
            <v>1624.4899999999998</v>
          </cell>
          <cell r="C124">
            <v>4389.01</v>
          </cell>
          <cell r="D124">
            <v>2764.53</v>
          </cell>
          <cell r="E124">
            <v>1663.18</v>
          </cell>
          <cell r="F124">
            <v>251.32</v>
          </cell>
          <cell r="G124">
            <v>-1411.8600000000001</v>
          </cell>
          <cell r="H124">
            <v>-845.18000000000006</v>
          </cell>
          <cell r="I124">
            <v>747.76</v>
          </cell>
          <cell r="J124">
            <v>1592.93</v>
          </cell>
          <cell r="K124">
            <v>806.47999999999979</v>
          </cell>
          <cell r="L124">
            <v>3389.9399999999996</v>
          </cell>
          <cell r="M124">
            <v>2583.46</v>
          </cell>
        </row>
        <row r="125">
          <cell r="A125">
            <v>38504</v>
          </cell>
          <cell r="B125">
            <v>-308.86000000000013</v>
          </cell>
          <cell r="C125">
            <v>5026.7300000000005</v>
          </cell>
          <cell r="D125">
            <v>5335.6</v>
          </cell>
          <cell r="E125">
            <v>-165.13999999999987</v>
          </cell>
          <cell r="F125">
            <v>81.299999999999983</v>
          </cell>
          <cell r="G125">
            <v>246.43999999999983</v>
          </cell>
          <cell r="H125">
            <v>-1773.35</v>
          </cell>
          <cell r="I125">
            <v>1018.4300000000001</v>
          </cell>
          <cell r="J125">
            <v>2791.7799999999997</v>
          </cell>
          <cell r="K125">
            <v>1629.62</v>
          </cell>
          <cell r="L125">
            <v>3927.0099999999998</v>
          </cell>
          <cell r="M125">
            <v>2297.39</v>
          </cell>
        </row>
        <row r="126">
          <cell r="A126">
            <v>38534</v>
          </cell>
          <cell r="B126">
            <v>-1394.2</v>
          </cell>
          <cell r="C126">
            <v>4873.6100000000006</v>
          </cell>
          <cell r="D126">
            <v>6267.83</v>
          </cell>
          <cell r="E126">
            <v>-341.8599999999999</v>
          </cell>
          <cell r="F126">
            <v>123.03999999999999</v>
          </cell>
          <cell r="G126">
            <v>464.89999999999986</v>
          </cell>
          <cell r="H126">
            <v>521.17000000000007</v>
          </cell>
          <cell r="I126">
            <v>1405.8200000000002</v>
          </cell>
          <cell r="J126">
            <v>884.64999999999964</v>
          </cell>
          <cell r="K126">
            <v>-1573.52</v>
          </cell>
          <cell r="L126">
            <v>3344.7599999999998</v>
          </cell>
          <cell r="M126">
            <v>4918.28</v>
          </cell>
        </row>
        <row r="127">
          <cell r="A127">
            <v>38565</v>
          </cell>
          <cell r="B127">
            <v>-1713.1200000000001</v>
          </cell>
          <cell r="C127">
            <v>6984.0500000000011</v>
          </cell>
          <cell r="D127">
            <v>8697.18</v>
          </cell>
          <cell r="E127">
            <v>1.2500000000001137</v>
          </cell>
          <cell r="F127">
            <v>640.91</v>
          </cell>
          <cell r="G127">
            <v>639.65999999999985</v>
          </cell>
          <cell r="H127">
            <v>-446.53999999999996</v>
          </cell>
          <cell r="I127">
            <v>1836.44</v>
          </cell>
          <cell r="J127">
            <v>2282.9799999999996</v>
          </cell>
          <cell r="K127">
            <v>-1267.8399999999999</v>
          </cell>
          <cell r="L127">
            <v>4506.71</v>
          </cell>
          <cell r="M127">
            <v>5774.5499999999993</v>
          </cell>
        </row>
        <row r="128">
          <cell r="A128">
            <v>38596</v>
          </cell>
          <cell r="B128">
            <v>-1043.6400000000001</v>
          </cell>
          <cell r="C128">
            <v>9768.61</v>
          </cell>
          <cell r="D128">
            <v>10812.27</v>
          </cell>
          <cell r="E128">
            <v>-619.9799999999999</v>
          </cell>
          <cell r="F128">
            <v>1284.0899999999999</v>
          </cell>
          <cell r="G128">
            <v>1904.08</v>
          </cell>
          <cell r="H128">
            <v>392.41000000000008</v>
          </cell>
          <cell r="I128">
            <v>2127.25</v>
          </cell>
          <cell r="J128">
            <v>1734.8399999999997</v>
          </cell>
          <cell r="K128">
            <v>-816.07999999999993</v>
          </cell>
          <cell r="L128">
            <v>6357.28</v>
          </cell>
          <cell r="M128">
            <v>7173.3599999999988</v>
          </cell>
        </row>
        <row r="129">
          <cell r="A129">
            <v>38626</v>
          </cell>
          <cell r="B129">
            <v>1817.43</v>
          </cell>
          <cell r="C129">
            <v>10513.980000000001</v>
          </cell>
          <cell r="D129">
            <v>8696.5600000000013</v>
          </cell>
          <cell r="E129">
            <v>-522.07999999999993</v>
          </cell>
          <cell r="F129">
            <v>1323.08</v>
          </cell>
          <cell r="G129">
            <v>1845.1699999999998</v>
          </cell>
          <cell r="H129">
            <v>-1302.1599999999999</v>
          </cell>
          <cell r="I129">
            <v>1787.23</v>
          </cell>
          <cell r="J129">
            <v>3089.3899999999994</v>
          </cell>
          <cell r="K129">
            <v>3641.67</v>
          </cell>
          <cell r="L129">
            <v>7403.68</v>
          </cell>
          <cell r="M129">
            <v>3762.0199999999986</v>
          </cell>
        </row>
        <row r="130">
          <cell r="A130">
            <v>38657</v>
          </cell>
          <cell r="B130">
            <v>-2083</v>
          </cell>
          <cell r="C130">
            <v>10364.210000000001</v>
          </cell>
          <cell r="D130">
            <v>12447.230000000001</v>
          </cell>
          <cell r="E130">
            <v>-720.59999999999991</v>
          </cell>
          <cell r="F130">
            <v>1253.21</v>
          </cell>
          <cell r="G130">
            <v>1973.82</v>
          </cell>
          <cell r="H130">
            <v>-497.86999999999989</v>
          </cell>
          <cell r="I130">
            <v>2131.7800000000002</v>
          </cell>
          <cell r="J130">
            <v>2629.6499999999996</v>
          </cell>
          <cell r="K130">
            <v>-864.54</v>
          </cell>
          <cell r="L130">
            <v>6979.2300000000005</v>
          </cell>
          <cell r="M130">
            <v>7843.7799999999988</v>
          </cell>
        </row>
        <row r="131">
          <cell r="A131">
            <v>38687</v>
          </cell>
          <cell r="B131">
            <v>-1037.18</v>
          </cell>
          <cell r="C131">
            <v>16270.230000000001</v>
          </cell>
          <cell r="D131">
            <v>17307.43</v>
          </cell>
          <cell r="E131">
            <v>-1169.5899999999999</v>
          </cell>
          <cell r="F131">
            <v>3133.9300000000003</v>
          </cell>
          <cell r="G131">
            <v>4303.53</v>
          </cell>
          <cell r="H131">
            <v>-1927.79</v>
          </cell>
          <cell r="I131">
            <v>2648.42</v>
          </cell>
          <cell r="J131">
            <v>4576.2099999999991</v>
          </cell>
          <cell r="K131">
            <v>2060.19</v>
          </cell>
          <cell r="L131">
            <v>10487.900000000001</v>
          </cell>
          <cell r="M131">
            <v>8427.7199999999993</v>
          </cell>
        </row>
        <row r="132">
          <cell r="A132">
            <v>38718</v>
          </cell>
          <cell r="B132">
            <v>5337.92</v>
          </cell>
          <cell r="C132">
            <v>2040.63</v>
          </cell>
          <cell r="D132">
            <v>-3297.29</v>
          </cell>
          <cell r="E132">
            <v>1925.41</v>
          </cell>
          <cell r="F132">
            <v>88.01</v>
          </cell>
          <cell r="G132">
            <v>-1837.4</v>
          </cell>
          <cell r="H132">
            <v>1865.04</v>
          </cell>
          <cell r="I132">
            <v>-48.18</v>
          </cell>
          <cell r="J132">
            <v>-1913.23</v>
          </cell>
          <cell r="K132">
            <v>1547.47</v>
          </cell>
          <cell r="L132">
            <v>2000.8</v>
          </cell>
          <cell r="M132">
            <v>453.33</v>
          </cell>
        </row>
        <row r="133">
          <cell r="A133">
            <v>38749</v>
          </cell>
          <cell r="B133">
            <v>4522.78</v>
          </cell>
          <cell r="C133">
            <v>2682.83</v>
          </cell>
          <cell r="D133">
            <v>-1839.95</v>
          </cell>
          <cell r="E133">
            <v>1320.3400000000001</v>
          </cell>
          <cell r="F133">
            <v>391.75</v>
          </cell>
          <cell r="G133">
            <v>-928.59000000000015</v>
          </cell>
          <cell r="H133">
            <v>523.45000000000005</v>
          </cell>
          <cell r="I133">
            <v>-904.8</v>
          </cell>
          <cell r="J133">
            <v>-1428.26</v>
          </cell>
          <cell r="K133">
            <v>2678.99</v>
          </cell>
          <cell r="L133">
            <v>3195.88</v>
          </cell>
          <cell r="M133">
            <v>516.89</v>
          </cell>
        </row>
        <row r="134">
          <cell r="A134">
            <v>38777</v>
          </cell>
          <cell r="B134">
            <v>6642.32</v>
          </cell>
          <cell r="C134">
            <v>4717.95</v>
          </cell>
          <cell r="D134">
            <v>-1924.3700000000001</v>
          </cell>
          <cell r="E134">
            <v>2044.9900000000002</v>
          </cell>
          <cell r="F134">
            <v>972.67</v>
          </cell>
          <cell r="G134">
            <v>-1072.3200000000002</v>
          </cell>
          <cell r="H134">
            <v>1260.68</v>
          </cell>
          <cell r="I134">
            <v>-1751.61</v>
          </cell>
          <cell r="J134">
            <v>-3012.3</v>
          </cell>
          <cell r="K134">
            <v>3336.64</v>
          </cell>
          <cell r="L134">
            <v>5496.88</v>
          </cell>
          <cell r="M134">
            <v>2160.2399999999998</v>
          </cell>
        </row>
        <row r="135">
          <cell r="A135">
            <v>38808</v>
          </cell>
          <cell r="B135">
            <v>6916.21</v>
          </cell>
          <cell r="C135">
            <v>6528.36</v>
          </cell>
          <cell r="D135">
            <v>-387.85000000000014</v>
          </cell>
          <cell r="E135">
            <v>2991.84</v>
          </cell>
          <cell r="F135">
            <v>1324.51</v>
          </cell>
          <cell r="G135">
            <v>-1667.3300000000002</v>
          </cell>
          <cell r="H135">
            <v>600.96</v>
          </cell>
          <cell r="I135">
            <v>-1791.6999999999998</v>
          </cell>
          <cell r="J135">
            <v>-2392.67</v>
          </cell>
          <cell r="K135">
            <v>3323.4</v>
          </cell>
          <cell r="L135">
            <v>6995.54</v>
          </cell>
          <cell r="M135">
            <v>3672.14</v>
          </cell>
        </row>
        <row r="136">
          <cell r="A136">
            <v>38838</v>
          </cell>
          <cell r="B136">
            <v>8845.69</v>
          </cell>
          <cell r="C136">
            <v>8146.4599999999991</v>
          </cell>
          <cell r="D136">
            <v>-699.23000000000013</v>
          </cell>
          <cell r="E136">
            <v>3107.67</v>
          </cell>
          <cell r="F136">
            <v>1882.04</v>
          </cell>
          <cell r="G136">
            <v>-1225.6300000000001</v>
          </cell>
          <cell r="H136">
            <v>2508.4499999999998</v>
          </cell>
          <cell r="I136">
            <v>-1641.0899999999997</v>
          </cell>
          <cell r="J136">
            <v>-4149.5600000000004</v>
          </cell>
          <cell r="K136">
            <v>3229.55</v>
          </cell>
          <cell r="L136">
            <v>7905.5</v>
          </cell>
          <cell r="M136">
            <v>4675.95</v>
          </cell>
        </row>
        <row r="137">
          <cell r="A137">
            <v>38869</v>
          </cell>
          <cell r="B137">
            <v>8567.74</v>
          </cell>
          <cell r="C137">
            <v>9304.4199999999983</v>
          </cell>
          <cell r="D137">
            <v>736.68</v>
          </cell>
          <cell r="E137">
            <v>3619.09</v>
          </cell>
          <cell r="F137">
            <v>2220.2799999999997</v>
          </cell>
          <cell r="G137">
            <v>-1398.8100000000002</v>
          </cell>
          <cell r="H137">
            <v>1008.9699999999998</v>
          </cell>
          <cell r="I137">
            <v>-1903.9699999999998</v>
          </cell>
          <cell r="J137">
            <v>-2912.9600000000005</v>
          </cell>
          <cell r="K137">
            <v>3939.65</v>
          </cell>
          <cell r="L137">
            <v>8988.09</v>
          </cell>
          <cell r="M137">
            <v>5048.4399999999996</v>
          </cell>
        </row>
        <row r="138">
          <cell r="A138">
            <v>38899</v>
          </cell>
          <cell r="B138">
            <v>10551.47</v>
          </cell>
          <cell r="C138">
            <v>10382.189999999999</v>
          </cell>
          <cell r="D138">
            <v>-169.28000000000009</v>
          </cell>
          <cell r="E138">
            <v>2420.9300000000003</v>
          </cell>
          <cell r="F138">
            <v>2378.06</v>
          </cell>
          <cell r="G138">
            <v>-42.860000000000127</v>
          </cell>
          <cell r="H138">
            <v>2408.2999999999997</v>
          </cell>
          <cell r="I138">
            <v>-1878.4899999999998</v>
          </cell>
          <cell r="J138">
            <v>-4286.8</v>
          </cell>
          <cell r="K138">
            <v>5722.22</v>
          </cell>
          <cell r="L138">
            <v>9882.6</v>
          </cell>
          <cell r="M138">
            <v>4160.3799999999992</v>
          </cell>
        </row>
        <row r="139">
          <cell r="A139">
            <v>38930</v>
          </cell>
          <cell r="B139">
            <v>7326.74</v>
          </cell>
          <cell r="C139">
            <v>8551.3999999999978</v>
          </cell>
          <cell r="D139">
            <v>1224.67</v>
          </cell>
          <cell r="E139">
            <v>2313.6200000000003</v>
          </cell>
          <cell r="F139">
            <v>2463.69</v>
          </cell>
          <cell r="G139">
            <v>150.07999999999987</v>
          </cell>
          <cell r="H139">
            <v>1541.3399999999997</v>
          </cell>
          <cell r="I139">
            <v>-2020.5199999999998</v>
          </cell>
          <cell r="J139">
            <v>-3561.8700000000003</v>
          </cell>
          <cell r="K139">
            <v>3471.76</v>
          </cell>
          <cell r="L139">
            <v>8108.21</v>
          </cell>
          <cell r="M139">
            <v>4636.4499999999989</v>
          </cell>
        </row>
        <row r="140">
          <cell r="A140">
            <v>38961</v>
          </cell>
          <cell r="B140">
            <v>-292.85000000000036</v>
          </cell>
          <cell r="C140">
            <v>3781.699999999998</v>
          </cell>
          <cell r="D140">
            <v>4074.57</v>
          </cell>
          <cell r="E140">
            <v>678.1700000000003</v>
          </cell>
          <cell r="F140">
            <v>2430.6799999999998</v>
          </cell>
          <cell r="G140">
            <v>1752.52</v>
          </cell>
          <cell r="H140">
            <v>3258.3099999999995</v>
          </cell>
          <cell r="I140">
            <v>-1724.2899999999997</v>
          </cell>
          <cell r="J140">
            <v>-4982.6100000000006</v>
          </cell>
          <cell r="K140">
            <v>-4229.3499999999995</v>
          </cell>
          <cell r="L140">
            <v>3075.29</v>
          </cell>
          <cell r="M140">
            <v>7304.6499999999987</v>
          </cell>
        </row>
        <row r="141">
          <cell r="A141">
            <v>38991</v>
          </cell>
          <cell r="B141">
            <v>-403.22000000000037</v>
          </cell>
          <cell r="C141">
            <v>4012.0799999999981</v>
          </cell>
          <cell r="D141">
            <v>4415.3100000000004</v>
          </cell>
          <cell r="E141">
            <v>215.6700000000003</v>
          </cell>
          <cell r="F141">
            <v>2419.69</v>
          </cell>
          <cell r="G141">
            <v>2204.0299999999997</v>
          </cell>
          <cell r="H141">
            <v>2430.4999999999995</v>
          </cell>
          <cell r="I141">
            <v>-2077.7399999999998</v>
          </cell>
          <cell r="J141">
            <v>-4508.2500000000009</v>
          </cell>
          <cell r="K141">
            <v>-3049.4099999999994</v>
          </cell>
          <cell r="L141">
            <v>3670.11</v>
          </cell>
          <cell r="M141">
            <v>6719.5299999999988</v>
          </cell>
        </row>
        <row r="142">
          <cell r="A142">
            <v>39022</v>
          </cell>
          <cell r="B142">
            <v>-176.44000000000037</v>
          </cell>
          <cell r="C142">
            <v>4749.4399999999978</v>
          </cell>
          <cell r="D142">
            <v>4925.8900000000003</v>
          </cell>
          <cell r="E142">
            <v>793.86000000000035</v>
          </cell>
          <cell r="F142">
            <v>2837.06</v>
          </cell>
          <cell r="G142">
            <v>2043.2099999999998</v>
          </cell>
          <cell r="H142">
            <v>2475.4899999999993</v>
          </cell>
          <cell r="I142">
            <v>-2235.77</v>
          </cell>
          <cell r="J142">
            <v>-4711.2700000000013</v>
          </cell>
          <cell r="K142">
            <v>-3445.8099999999995</v>
          </cell>
          <cell r="L142">
            <v>4148.1400000000003</v>
          </cell>
          <cell r="M142">
            <v>7593.9599999999991</v>
          </cell>
        </row>
        <row r="143">
          <cell r="A143">
            <v>39052</v>
          </cell>
          <cell r="B143">
            <v>-4622.8500000000004</v>
          </cell>
          <cell r="C143">
            <v>5284.1799999999976</v>
          </cell>
          <cell r="D143">
            <v>9907.0499999999993</v>
          </cell>
          <cell r="E143">
            <v>756.25000000000034</v>
          </cell>
          <cell r="F143">
            <v>3443.14</v>
          </cell>
          <cell r="G143">
            <v>2686.8999999999996</v>
          </cell>
          <cell r="H143">
            <v>1807.4199999999992</v>
          </cell>
          <cell r="I143">
            <v>-3004.44</v>
          </cell>
          <cell r="J143">
            <v>-4811.8700000000017</v>
          </cell>
          <cell r="K143">
            <v>-7186.5499999999993</v>
          </cell>
          <cell r="L143">
            <v>4845.47</v>
          </cell>
          <cell r="M143">
            <v>12032.029999999999</v>
          </cell>
        </row>
        <row r="144">
          <cell r="A144">
            <v>39083</v>
          </cell>
          <cell r="B144">
            <v>3506.81</v>
          </cell>
          <cell r="C144">
            <v>2496.3000000000002</v>
          </cell>
          <cell r="D144">
            <v>-1010.51</v>
          </cell>
          <cell r="E144">
            <v>1002.43</v>
          </cell>
          <cell r="F144">
            <v>605.95000000000005</v>
          </cell>
          <cell r="G144">
            <v>-396.48</v>
          </cell>
          <cell r="H144">
            <v>857.78</v>
          </cell>
          <cell r="I144">
            <v>-462.76</v>
          </cell>
          <cell r="J144">
            <v>-1320.53</v>
          </cell>
          <cell r="K144">
            <v>1646.6</v>
          </cell>
          <cell r="L144">
            <v>2353.1</v>
          </cell>
          <cell r="M144">
            <v>706.5</v>
          </cell>
        </row>
        <row r="145">
          <cell r="A145">
            <v>39114</v>
          </cell>
          <cell r="B145">
            <v>4980.6399999999994</v>
          </cell>
          <cell r="C145">
            <v>2181.1400000000003</v>
          </cell>
          <cell r="D145">
            <v>-2799.5</v>
          </cell>
          <cell r="E145">
            <v>2048.17</v>
          </cell>
          <cell r="F145">
            <v>1160.3200000000002</v>
          </cell>
          <cell r="G145">
            <v>-887.84</v>
          </cell>
          <cell r="H145">
            <v>-232.03999999999996</v>
          </cell>
          <cell r="I145">
            <v>-1047.55</v>
          </cell>
          <cell r="J145">
            <v>-815.5</v>
          </cell>
          <cell r="K145">
            <v>3164.52</v>
          </cell>
          <cell r="L145">
            <v>2068.3599999999997</v>
          </cell>
          <cell r="M145">
            <v>-1096.1600000000001</v>
          </cell>
        </row>
        <row r="146">
          <cell r="A146">
            <v>39142</v>
          </cell>
          <cell r="B146">
            <v>3089.6899999999996</v>
          </cell>
          <cell r="C146">
            <v>3698.6500000000005</v>
          </cell>
          <cell r="D146">
            <v>608.96</v>
          </cell>
          <cell r="E146">
            <v>496.40000000000009</v>
          </cell>
          <cell r="F146">
            <v>1195.5500000000002</v>
          </cell>
          <cell r="G146">
            <v>699.17</v>
          </cell>
          <cell r="H146">
            <v>193.60000000000002</v>
          </cell>
          <cell r="I146">
            <v>-1715.6999999999998</v>
          </cell>
          <cell r="J146">
            <v>-1909.29</v>
          </cell>
          <cell r="K146">
            <v>2399.6999999999998</v>
          </cell>
          <cell r="L146">
            <v>4218.7899999999991</v>
          </cell>
          <cell r="M146">
            <v>1819.09</v>
          </cell>
        </row>
        <row r="147">
          <cell r="A147">
            <v>39173</v>
          </cell>
          <cell r="B147">
            <v>4095.7999999999997</v>
          </cell>
          <cell r="C147">
            <v>4944.8500000000004</v>
          </cell>
          <cell r="D147">
            <v>849.06000000000006</v>
          </cell>
          <cell r="E147">
            <v>-143.4799999999999</v>
          </cell>
          <cell r="F147">
            <v>1196.5200000000002</v>
          </cell>
          <cell r="G147">
            <v>1340.02</v>
          </cell>
          <cell r="H147">
            <v>-391.80999999999995</v>
          </cell>
          <cell r="I147">
            <v>-1644.7399999999998</v>
          </cell>
          <cell r="J147">
            <v>-1252.9299999999998</v>
          </cell>
          <cell r="K147">
            <v>4631.09</v>
          </cell>
          <cell r="L147">
            <v>5393.0699999999988</v>
          </cell>
          <cell r="M147">
            <v>761.97</v>
          </cell>
        </row>
        <row r="148">
          <cell r="A148">
            <v>39203</v>
          </cell>
          <cell r="B148">
            <v>-1735.8400000000006</v>
          </cell>
          <cell r="C148">
            <v>5466.1100000000006</v>
          </cell>
          <cell r="D148">
            <v>7201.97</v>
          </cell>
          <cell r="E148">
            <v>-193.3299999999999</v>
          </cell>
          <cell r="F148">
            <v>1476.2500000000002</v>
          </cell>
          <cell r="G148">
            <v>1669.6</v>
          </cell>
          <cell r="H148">
            <v>-1252.01</v>
          </cell>
          <cell r="I148">
            <v>-2652.8799999999997</v>
          </cell>
          <cell r="J148">
            <v>-1400.86</v>
          </cell>
          <cell r="K148">
            <v>-290.5</v>
          </cell>
          <cell r="L148">
            <v>6642.7399999999989</v>
          </cell>
          <cell r="M148">
            <v>6933.2300000000005</v>
          </cell>
        </row>
        <row r="149">
          <cell r="A149">
            <v>39234</v>
          </cell>
          <cell r="B149">
            <v>-5990.6200000000008</v>
          </cell>
          <cell r="C149">
            <v>7653.9700000000012</v>
          </cell>
          <cell r="D149">
            <v>13644.61</v>
          </cell>
          <cell r="E149">
            <v>758.45</v>
          </cell>
          <cell r="F149">
            <v>2216.0500000000002</v>
          </cell>
          <cell r="G149">
            <v>1457.62</v>
          </cell>
          <cell r="H149">
            <v>-1693.95</v>
          </cell>
          <cell r="I149">
            <v>-2380.66</v>
          </cell>
          <cell r="J149">
            <v>-686.69999999999993</v>
          </cell>
          <cell r="K149">
            <v>-5055.12</v>
          </cell>
          <cell r="L149">
            <v>7818.579999999999</v>
          </cell>
          <cell r="M149">
            <v>12873.69</v>
          </cell>
        </row>
        <row r="150">
          <cell r="A150">
            <v>39264</v>
          </cell>
          <cell r="B150">
            <v>-8735.630000000001</v>
          </cell>
          <cell r="C150">
            <v>8113.8000000000011</v>
          </cell>
          <cell r="D150">
            <v>16849.45</v>
          </cell>
          <cell r="E150">
            <v>1619.41</v>
          </cell>
          <cell r="F150">
            <v>4149.4500000000007</v>
          </cell>
          <cell r="G150">
            <v>2530.06</v>
          </cell>
          <cell r="H150">
            <v>-578.51</v>
          </cell>
          <cell r="I150">
            <v>-2415.8599999999997</v>
          </cell>
          <cell r="J150">
            <v>-1837.33</v>
          </cell>
          <cell r="K150">
            <v>-9776.52</v>
          </cell>
          <cell r="L150">
            <v>6380.1999999999989</v>
          </cell>
          <cell r="M150">
            <v>16156.720000000001</v>
          </cell>
        </row>
        <row r="151">
          <cell r="A151">
            <v>39295</v>
          </cell>
          <cell r="B151">
            <v>-7870.130000000001</v>
          </cell>
          <cell r="C151">
            <v>6919.9300000000012</v>
          </cell>
          <cell r="D151">
            <v>14790.09</v>
          </cell>
          <cell r="E151">
            <v>1620.7900000000002</v>
          </cell>
          <cell r="F151">
            <v>3552.6500000000005</v>
          </cell>
          <cell r="G151">
            <v>1931.87</v>
          </cell>
          <cell r="H151">
            <v>-1902.58</v>
          </cell>
          <cell r="I151">
            <v>-2735.3099999999995</v>
          </cell>
          <cell r="J151">
            <v>-832.71999999999991</v>
          </cell>
          <cell r="K151">
            <v>-7588.34</v>
          </cell>
          <cell r="L151">
            <v>6102.5899999999992</v>
          </cell>
          <cell r="M151">
            <v>13690.93</v>
          </cell>
        </row>
        <row r="152">
          <cell r="A152">
            <v>39326</v>
          </cell>
          <cell r="B152">
            <v>-7627.2600000000011</v>
          </cell>
          <cell r="C152">
            <v>5767.4800000000014</v>
          </cell>
          <cell r="D152">
            <v>13394.77</v>
          </cell>
          <cell r="E152">
            <v>3436.38</v>
          </cell>
          <cell r="F152">
            <v>3336.4100000000008</v>
          </cell>
          <cell r="G152">
            <v>-99.960000000000036</v>
          </cell>
          <cell r="H152">
            <v>-2914.4</v>
          </cell>
          <cell r="I152">
            <v>-3196.8999999999996</v>
          </cell>
          <cell r="J152">
            <v>-282.49999999999989</v>
          </cell>
          <cell r="K152">
            <v>-8149.24</v>
          </cell>
          <cell r="L152">
            <v>5627.9699999999993</v>
          </cell>
          <cell r="M152">
            <v>13777.220000000001</v>
          </cell>
        </row>
        <row r="153">
          <cell r="A153">
            <v>39356</v>
          </cell>
          <cell r="B153">
            <v>-11177.630000000001</v>
          </cell>
          <cell r="C153">
            <v>6290.2900000000009</v>
          </cell>
          <cell r="D153">
            <v>17467.940000000002</v>
          </cell>
          <cell r="E153">
            <v>1394.3400000000001</v>
          </cell>
          <cell r="F153">
            <v>2866.8400000000006</v>
          </cell>
          <cell r="G153">
            <v>1472.5</v>
          </cell>
          <cell r="H153">
            <v>-3770.3500000000004</v>
          </cell>
          <cell r="I153">
            <v>-3309.0399999999995</v>
          </cell>
          <cell r="J153">
            <v>461.32000000000016</v>
          </cell>
          <cell r="K153">
            <v>-8801.619999999999</v>
          </cell>
          <cell r="L153">
            <v>6732.49</v>
          </cell>
          <cell r="M153">
            <v>15534.11</v>
          </cell>
        </row>
        <row r="154">
          <cell r="A154">
            <v>39387</v>
          </cell>
          <cell r="B154">
            <v>-10068.1</v>
          </cell>
          <cell r="C154">
            <v>6258.8500000000013</v>
          </cell>
          <cell r="D154">
            <v>16326.970000000003</v>
          </cell>
          <cell r="E154">
            <v>2051.59</v>
          </cell>
          <cell r="F154">
            <v>2519.1300000000006</v>
          </cell>
          <cell r="G154">
            <v>467.53</v>
          </cell>
          <cell r="H154">
            <v>-3324.5200000000004</v>
          </cell>
          <cell r="I154">
            <v>-3117.1899999999996</v>
          </cell>
          <cell r="J154">
            <v>207.34000000000017</v>
          </cell>
          <cell r="K154">
            <v>-8795.1799999999985</v>
          </cell>
          <cell r="L154">
            <v>6856.91</v>
          </cell>
          <cell r="M154">
            <v>15652.09</v>
          </cell>
        </row>
        <row r="155">
          <cell r="A155">
            <v>39417</v>
          </cell>
          <cell r="B155">
            <v>-10251.25</v>
          </cell>
          <cell r="C155">
            <v>7206.420000000001</v>
          </cell>
          <cell r="D155">
            <v>17457.690000000002</v>
          </cell>
          <cell r="E155">
            <v>1664.19</v>
          </cell>
          <cell r="F155">
            <v>1914.2700000000004</v>
          </cell>
          <cell r="G155">
            <v>250.07999999999998</v>
          </cell>
          <cell r="H155">
            <v>-3224.1300000000006</v>
          </cell>
          <cell r="I155">
            <v>-2541.3899999999994</v>
          </cell>
          <cell r="J155">
            <v>682.75000000000023</v>
          </cell>
          <cell r="K155">
            <v>-8691.3199999999979</v>
          </cell>
          <cell r="L155">
            <v>7833.53</v>
          </cell>
          <cell r="M155">
            <v>16524.849999999999</v>
          </cell>
        </row>
        <row r="156">
          <cell r="A156">
            <v>39448</v>
          </cell>
          <cell r="B156">
            <v>-437.92</v>
          </cell>
          <cell r="C156">
            <v>-240.32</v>
          </cell>
          <cell r="D156">
            <v>197.61</v>
          </cell>
          <cell r="E156">
            <v>738.45</v>
          </cell>
          <cell r="F156">
            <v>-239.14</v>
          </cell>
          <cell r="G156">
            <v>-977.59</v>
          </cell>
          <cell r="H156">
            <v>974.87</v>
          </cell>
          <cell r="I156">
            <v>140.91</v>
          </cell>
          <cell r="J156">
            <v>-833.96</v>
          </cell>
          <cell r="K156">
            <v>-2151.25</v>
          </cell>
          <cell r="L156">
            <v>-142.09</v>
          </cell>
          <cell r="M156">
            <v>2009.15</v>
          </cell>
        </row>
        <row r="157">
          <cell r="A157">
            <v>39479</v>
          </cell>
          <cell r="B157">
            <v>171.3</v>
          </cell>
          <cell r="C157">
            <v>259.10000000000002</v>
          </cell>
          <cell r="D157">
            <v>87.800000000000011</v>
          </cell>
          <cell r="E157">
            <v>1987.8</v>
          </cell>
          <cell r="F157">
            <v>522.24</v>
          </cell>
          <cell r="G157">
            <v>-1465.56</v>
          </cell>
          <cell r="H157">
            <v>1038.45</v>
          </cell>
          <cell r="I157">
            <v>-3.8499999999999943</v>
          </cell>
          <cell r="J157">
            <v>-1042.3</v>
          </cell>
          <cell r="K157">
            <v>-2854.95</v>
          </cell>
          <cell r="L157">
            <v>-259.27999999999997</v>
          </cell>
          <cell r="M157">
            <v>2595.65</v>
          </cell>
        </row>
        <row r="158">
          <cell r="A158">
            <v>39508</v>
          </cell>
          <cell r="B158">
            <v>-3184.91</v>
          </cell>
          <cell r="C158">
            <v>-209.89999999999998</v>
          </cell>
          <cell r="D158">
            <v>2975</v>
          </cell>
          <cell r="E158">
            <v>125.16999999999985</v>
          </cell>
          <cell r="F158">
            <v>38.579999999999984</v>
          </cell>
          <cell r="G158">
            <v>-86.589999999999918</v>
          </cell>
          <cell r="H158">
            <v>1951.48</v>
          </cell>
          <cell r="I158">
            <v>-500.9</v>
          </cell>
          <cell r="J158">
            <v>-2452.38</v>
          </cell>
          <cell r="K158">
            <v>-5261.5499999999993</v>
          </cell>
          <cell r="L158">
            <v>252.42000000000002</v>
          </cell>
          <cell r="M158">
            <v>5513.9500000000007</v>
          </cell>
        </row>
        <row r="159">
          <cell r="A159">
            <v>39539</v>
          </cell>
          <cell r="B159">
            <v>-6405.01</v>
          </cell>
          <cell r="C159">
            <v>238.79000000000002</v>
          </cell>
          <cell r="D159">
            <v>6643.79</v>
          </cell>
          <cell r="E159">
            <v>-138.08000000000015</v>
          </cell>
          <cell r="F159">
            <v>458.93</v>
          </cell>
          <cell r="G159">
            <v>597.0100000000001</v>
          </cell>
          <cell r="H159">
            <v>-949.5</v>
          </cell>
          <cell r="I159">
            <v>-607.14</v>
          </cell>
          <cell r="J159">
            <v>342.35999999999967</v>
          </cell>
          <cell r="K159">
            <v>-5317.4199999999992</v>
          </cell>
          <cell r="L159">
            <v>387</v>
          </cell>
          <cell r="M159">
            <v>5704.4000000000005</v>
          </cell>
        </row>
        <row r="160">
          <cell r="A160">
            <v>39569</v>
          </cell>
          <cell r="B160">
            <v>-11630.52</v>
          </cell>
          <cell r="C160">
            <v>1172.46</v>
          </cell>
          <cell r="D160">
            <v>12802.970000000001</v>
          </cell>
          <cell r="E160">
            <v>420.16999999999985</v>
          </cell>
          <cell r="F160">
            <v>702.92000000000007</v>
          </cell>
          <cell r="G160">
            <v>282.75000000000011</v>
          </cell>
          <cell r="H160">
            <v>-2305.56</v>
          </cell>
          <cell r="I160">
            <v>-937.36</v>
          </cell>
          <cell r="J160">
            <v>1368.1899999999996</v>
          </cell>
          <cell r="K160">
            <v>-9745.119999999999</v>
          </cell>
          <cell r="L160">
            <v>1406.9</v>
          </cell>
          <cell r="M160">
            <v>11152</v>
          </cell>
        </row>
        <row r="161">
          <cell r="A161">
            <v>39600</v>
          </cell>
          <cell r="B161">
            <v>-11807.550000000001</v>
          </cell>
          <cell r="C161">
            <v>3796.1</v>
          </cell>
          <cell r="D161">
            <v>15603.640000000001</v>
          </cell>
          <cell r="E161">
            <v>92.32999999999987</v>
          </cell>
          <cell r="F161">
            <v>1098.29</v>
          </cell>
          <cell r="G161">
            <v>1005.9600000000002</v>
          </cell>
          <cell r="H161">
            <v>-3775.38</v>
          </cell>
          <cell r="I161">
            <v>-445.11</v>
          </cell>
          <cell r="J161">
            <v>3330.2599999999993</v>
          </cell>
          <cell r="K161">
            <v>-8124.4899999999989</v>
          </cell>
          <cell r="L161">
            <v>3142.92</v>
          </cell>
          <cell r="M161">
            <v>11267.39</v>
          </cell>
        </row>
        <row r="162">
          <cell r="A162">
            <v>39630</v>
          </cell>
          <cell r="B162">
            <v>-13241.970000000001</v>
          </cell>
          <cell r="C162">
            <v>3685.08</v>
          </cell>
          <cell r="D162">
            <v>16927.04</v>
          </cell>
          <cell r="E162">
            <v>-791.57000000000016</v>
          </cell>
          <cell r="F162">
            <v>1173.1099999999999</v>
          </cell>
          <cell r="G162">
            <v>1964.6800000000003</v>
          </cell>
          <cell r="H162">
            <v>-6020.13</v>
          </cell>
          <cell r="I162">
            <v>-1056.72</v>
          </cell>
          <cell r="J162">
            <v>4963.3999999999996</v>
          </cell>
          <cell r="K162">
            <v>-6430.2599999999984</v>
          </cell>
          <cell r="L162">
            <v>3568.69</v>
          </cell>
          <cell r="M162">
            <v>9998.93</v>
          </cell>
        </row>
        <row r="163">
          <cell r="A163">
            <v>39661</v>
          </cell>
          <cell r="B163">
            <v>-14256.27</v>
          </cell>
          <cell r="C163">
            <v>4559.0599999999995</v>
          </cell>
          <cell r="D163">
            <v>18815.310000000001</v>
          </cell>
          <cell r="E163">
            <v>-62.070000000000164</v>
          </cell>
          <cell r="F163">
            <v>1004.1999999999999</v>
          </cell>
          <cell r="G163">
            <v>1066.2600000000002</v>
          </cell>
          <cell r="H163">
            <v>-7017.93</v>
          </cell>
          <cell r="I163">
            <v>-1140.26</v>
          </cell>
          <cell r="J163">
            <v>5877.66</v>
          </cell>
          <cell r="K163">
            <v>-7176.2599999999984</v>
          </cell>
          <cell r="L163">
            <v>4695.12</v>
          </cell>
          <cell r="M163">
            <v>11871.36</v>
          </cell>
        </row>
        <row r="164">
          <cell r="A164">
            <v>39692</v>
          </cell>
          <cell r="B164">
            <v>-17014.22</v>
          </cell>
          <cell r="C164">
            <v>3944.0599999999995</v>
          </cell>
          <cell r="D164">
            <v>20958.27</v>
          </cell>
          <cell r="E164">
            <v>-2741.52</v>
          </cell>
          <cell r="F164">
            <v>224.91999999999996</v>
          </cell>
          <cell r="G164">
            <v>2966.4300000000003</v>
          </cell>
          <cell r="H164">
            <v>-6322.59</v>
          </cell>
          <cell r="I164">
            <v>-1205.27</v>
          </cell>
          <cell r="J164">
            <v>5117.3</v>
          </cell>
          <cell r="K164">
            <v>-7950.1099999999988</v>
          </cell>
          <cell r="L164">
            <v>4924.42</v>
          </cell>
          <cell r="M164">
            <v>12874.51</v>
          </cell>
        </row>
        <row r="165">
          <cell r="A165">
            <v>39722</v>
          </cell>
          <cell r="B165">
            <v>-17235.27</v>
          </cell>
          <cell r="C165">
            <v>3576.5499999999993</v>
          </cell>
          <cell r="D165">
            <v>20811.810000000001</v>
          </cell>
          <cell r="E165">
            <v>-2174.8000000000002</v>
          </cell>
          <cell r="F165">
            <v>96.629999999999967</v>
          </cell>
          <cell r="G165">
            <v>2271.42</v>
          </cell>
          <cell r="H165">
            <v>-7364.96</v>
          </cell>
          <cell r="I165">
            <v>-893.67</v>
          </cell>
          <cell r="J165">
            <v>6471.2800000000007</v>
          </cell>
          <cell r="K165">
            <v>-7695.4999999999991</v>
          </cell>
          <cell r="L165">
            <v>4373.6000000000004</v>
          </cell>
          <cell r="M165">
            <v>12069.08</v>
          </cell>
        </row>
        <row r="166">
          <cell r="A166">
            <v>39753</v>
          </cell>
          <cell r="B166">
            <v>-18764.77</v>
          </cell>
          <cell r="C166">
            <v>7518.1299999999992</v>
          </cell>
          <cell r="D166">
            <v>26282.89</v>
          </cell>
          <cell r="E166">
            <v>-4825.2299999999996</v>
          </cell>
          <cell r="F166">
            <v>131.76999999999998</v>
          </cell>
          <cell r="G166">
            <v>4956.9799999999996</v>
          </cell>
          <cell r="H166">
            <v>-8585.57</v>
          </cell>
          <cell r="I166">
            <v>-1075.6799999999998</v>
          </cell>
          <cell r="J166">
            <v>7509.880000000001</v>
          </cell>
          <cell r="K166">
            <v>-5353.9599999999991</v>
          </cell>
          <cell r="L166">
            <v>8462.0499999999993</v>
          </cell>
          <cell r="M166">
            <v>13816</v>
          </cell>
        </row>
        <row r="167">
          <cell r="A167">
            <v>39783</v>
          </cell>
          <cell r="B167">
            <v>-16048.43</v>
          </cell>
          <cell r="C167">
            <v>11421.24</v>
          </cell>
          <cell r="D167">
            <v>27469.66</v>
          </cell>
          <cell r="E167">
            <v>-6674.5199999999995</v>
          </cell>
          <cell r="F167">
            <v>-295.56</v>
          </cell>
          <cell r="G167">
            <v>6378.94</v>
          </cell>
          <cell r="H167">
            <v>-6718.87</v>
          </cell>
          <cell r="I167">
            <v>-318.29999999999984</v>
          </cell>
          <cell r="J167">
            <v>6400.5600000000013</v>
          </cell>
          <cell r="K167">
            <v>-2655.0299999999993</v>
          </cell>
          <cell r="L167">
            <v>12035.109999999999</v>
          </cell>
          <cell r="M167">
            <v>14690.13</v>
          </cell>
        </row>
        <row r="168">
          <cell r="A168">
            <v>39814</v>
          </cell>
          <cell r="B168">
            <v>-2015.93</v>
          </cell>
          <cell r="C168">
            <v>-374.77</v>
          </cell>
          <cell r="D168">
            <v>1641.16</v>
          </cell>
          <cell r="E168">
            <v>-65.41</v>
          </cell>
          <cell r="F168">
            <v>-266</v>
          </cell>
          <cell r="G168">
            <v>-200.59</v>
          </cell>
          <cell r="H168">
            <v>1271.94</v>
          </cell>
          <cell r="I168">
            <v>542.79999999999995</v>
          </cell>
          <cell r="J168">
            <v>-729.15</v>
          </cell>
          <cell r="K168">
            <v>-3222.47</v>
          </cell>
          <cell r="L168">
            <v>-651.57000000000005</v>
          </cell>
          <cell r="M168">
            <v>2570.89</v>
          </cell>
        </row>
        <row r="169">
          <cell r="A169">
            <v>39845</v>
          </cell>
          <cell r="B169">
            <v>-6349.2000000000007</v>
          </cell>
          <cell r="C169">
            <v>-712.15</v>
          </cell>
          <cell r="D169">
            <v>5637.05</v>
          </cell>
          <cell r="E169">
            <v>-150.01</v>
          </cell>
          <cell r="F169">
            <v>-639.45000000000005</v>
          </cell>
          <cell r="G169">
            <v>-489.44000000000005</v>
          </cell>
          <cell r="H169">
            <v>379.8900000000001</v>
          </cell>
          <cell r="I169">
            <v>569.9799999999999</v>
          </cell>
          <cell r="J169">
            <v>190.08000000000004</v>
          </cell>
          <cell r="K169">
            <v>-6579.09</v>
          </cell>
          <cell r="L169">
            <v>-642.67000000000007</v>
          </cell>
          <cell r="M169">
            <v>5936.4</v>
          </cell>
        </row>
        <row r="170">
          <cell r="A170">
            <v>39873</v>
          </cell>
          <cell r="B170">
            <v>-6437.2200000000012</v>
          </cell>
          <cell r="C170">
            <v>3689.1299999999997</v>
          </cell>
          <cell r="D170">
            <v>10126.35</v>
          </cell>
          <cell r="E170">
            <v>-3828.17</v>
          </cell>
          <cell r="F170">
            <v>-1278.79</v>
          </cell>
          <cell r="G170">
            <v>2549.37</v>
          </cell>
          <cell r="H170">
            <v>1941.47</v>
          </cell>
          <cell r="I170">
            <v>293.12999999999988</v>
          </cell>
          <cell r="J170">
            <v>-1648.35</v>
          </cell>
          <cell r="K170">
            <v>-4550.5300000000007</v>
          </cell>
          <cell r="L170">
            <v>4674.8</v>
          </cell>
          <cell r="M170">
            <v>9225.32</v>
          </cell>
        </row>
        <row r="171">
          <cell r="A171">
            <v>39904</v>
          </cell>
          <cell r="B171">
            <v>-7957.0900000000011</v>
          </cell>
          <cell r="C171">
            <v>6430.0599999999995</v>
          </cell>
          <cell r="D171">
            <v>14387.150000000001</v>
          </cell>
          <cell r="E171">
            <v>-4215.99</v>
          </cell>
          <cell r="F171">
            <v>-471.19999999999993</v>
          </cell>
          <cell r="G171">
            <v>3744.7799999999997</v>
          </cell>
          <cell r="H171">
            <v>255.65000000000009</v>
          </cell>
          <cell r="I171">
            <v>346.68999999999988</v>
          </cell>
          <cell r="J171">
            <v>91.040000000000191</v>
          </cell>
          <cell r="K171">
            <v>-3996.7600000000007</v>
          </cell>
          <cell r="L171">
            <v>6554.57</v>
          </cell>
          <cell r="M171">
            <v>10551.33</v>
          </cell>
        </row>
        <row r="172">
          <cell r="A172">
            <v>39934</v>
          </cell>
          <cell r="B172">
            <v>-6687.1500000000015</v>
          </cell>
          <cell r="C172">
            <v>9427.9699999999993</v>
          </cell>
          <cell r="D172">
            <v>16115.11</v>
          </cell>
          <cell r="E172">
            <v>-4203.21</v>
          </cell>
          <cell r="F172">
            <v>-402.06999999999994</v>
          </cell>
          <cell r="G172">
            <v>3801.1299999999997</v>
          </cell>
          <cell r="H172">
            <v>1237.96</v>
          </cell>
          <cell r="I172">
            <v>350.26999999999987</v>
          </cell>
          <cell r="J172">
            <v>-887.68999999999983</v>
          </cell>
          <cell r="K172">
            <v>-3721.9100000000008</v>
          </cell>
          <cell r="L172">
            <v>9479.76</v>
          </cell>
          <cell r="M172">
            <v>13201.67</v>
          </cell>
        </row>
        <row r="173">
          <cell r="A173">
            <v>39965</v>
          </cell>
          <cell r="B173">
            <v>-12367.400000000001</v>
          </cell>
          <cell r="C173">
            <v>9289.7199999999993</v>
          </cell>
          <cell r="D173">
            <v>21657.11</v>
          </cell>
          <cell r="E173">
            <v>-3636.73</v>
          </cell>
          <cell r="F173">
            <v>-216.01999999999992</v>
          </cell>
          <cell r="G173">
            <v>3420.7</v>
          </cell>
          <cell r="H173">
            <v>317.24</v>
          </cell>
          <cell r="I173">
            <v>-393.82000000000016</v>
          </cell>
          <cell r="J173">
            <v>-711.04999999999984</v>
          </cell>
          <cell r="K173">
            <v>-9047.9200000000019</v>
          </cell>
          <cell r="L173">
            <v>9899.5500000000011</v>
          </cell>
          <cell r="M173">
            <v>18947.47</v>
          </cell>
        </row>
        <row r="174">
          <cell r="A174">
            <v>39995</v>
          </cell>
          <cell r="B174">
            <v>-11969.470000000001</v>
          </cell>
          <cell r="C174">
            <v>10111.66</v>
          </cell>
          <cell r="D174">
            <v>22081.119999999999</v>
          </cell>
          <cell r="E174">
            <v>-3861.55</v>
          </cell>
          <cell r="F174">
            <v>-473.24999999999994</v>
          </cell>
          <cell r="G174">
            <v>3388.29</v>
          </cell>
          <cell r="H174">
            <v>-2808.99</v>
          </cell>
          <cell r="I174">
            <v>-809.93000000000018</v>
          </cell>
          <cell r="J174">
            <v>1999.0700000000002</v>
          </cell>
          <cell r="K174">
            <v>-5298.9300000000021</v>
          </cell>
          <cell r="L174">
            <v>11394.830000000002</v>
          </cell>
          <cell r="M174">
            <v>16693.760000000002</v>
          </cell>
        </row>
        <row r="175">
          <cell r="A175">
            <v>40026</v>
          </cell>
          <cell r="B175">
            <v>-12111.410000000002</v>
          </cell>
          <cell r="C175">
            <v>13091.52</v>
          </cell>
          <cell r="D175">
            <v>25202.91</v>
          </cell>
          <cell r="E175">
            <v>-5129.57</v>
          </cell>
          <cell r="F175">
            <v>-270.2299999999999</v>
          </cell>
          <cell r="G175">
            <v>4859.33</v>
          </cell>
          <cell r="H175">
            <v>-3320.6</v>
          </cell>
          <cell r="I175">
            <v>-955.05000000000018</v>
          </cell>
          <cell r="J175">
            <v>2365.5600000000004</v>
          </cell>
          <cell r="K175">
            <v>-3661.2300000000023</v>
          </cell>
          <cell r="L175">
            <v>14316.800000000001</v>
          </cell>
          <cell r="M175">
            <v>17978.030000000002</v>
          </cell>
        </row>
        <row r="176">
          <cell r="A176">
            <v>40057</v>
          </cell>
          <cell r="B176">
            <v>-7695.4200000000019</v>
          </cell>
          <cell r="C176">
            <v>15885.53</v>
          </cell>
          <cell r="D176">
            <v>23580.92</v>
          </cell>
          <cell r="E176">
            <v>-4638.7199999999993</v>
          </cell>
          <cell r="F176">
            <v>-212.1099999999999</v>
          </cell>
          <cell r="G176">
            <v>4426.6000000000004</v>
          </cell>
          <cell r="H176">
            <v>-1201.4099999999999</v>
          </cell>
          <cell r="I176">
            <v>-655.87000000000012</v>
          </cell>
          <cell r="J176">
            <v>545.55000000000041</v>
          </cell>
          <cell r="K176">
            <v>-1855.2800000000022</v>
          </cell>
          <cell r="L176">
            <v>16753.5</v>
          </cell>
          <cell r="M176">
            <v>18608.780000000002</v>
          </cell>
        </row>
        <row r="177">
          <cell r="A177">
            <v>40087</v>
          </cell>
          <cell r="B177">
            <v>-9174.3600000000024</v>
          </cell>
          <cell r="C177">
            <v>15883.41</v>
          </cell>
          <cell r="D177">
            <v>25057.739999999998</v>
          </cell>
          <cell r="E177">
            <v>-2345.1299999999992</v>
          </cell>
          <cell r="F177">
            <v>146.90000000000009</v>
          </cell>
          <cell r="G177">
            <v>2492.0200000000004</v>
          </cell>
          <cell r="H177">
            <v>-2462.08</v>
          </cell>
          <cell r="I177">
            <v>-606.29000000000008</v>
          </cell>
          <cell r="J177">
            <v>1855.8000000000004</v>
          </cell>
          <cell r="K177">
            <v>-4367.1400000000021</v>
          </cell>
          <cell r="L177">
            <v>16342.79</v>
          </cell>
          <cell r="M177">
            <v>20709.930000000004</v>
          </cell>
        </row>
        <row r="178">
          <cell r="A178">
            <v>40118</v>
          </cell>
          <cell r="B178">
            <v>-11601.040000000003</v>
          </cell>
          <cell r="C178">
            <v>17124.939999999999</v>
          </cell>
          <cell r="D178">
            <v>28725.949999999997</v>
          </cell>
          <cell r="E178">
            <v>-1798.4099999999992</v>
          </cell>
          <cell r="F178">
            <v>551.34000000000015</v>
          </cell>
          <cell r="G178">
            <v>2349.7500000000005</v>
          </cell>
          <cell r="H178">
            <v>-3105.55</v>
          </cell>
          <cell r="I178">
            <v>-791.34000000000015</v>
          </cell>
          <cell r="J178">
            <v>2314.2300000000005</v>
          </cell>
          <cell r="K178">
            <v>-6697.0700000000015</v>
          </cell>
          <cell r="L178">
            <v>17364.920000000002</v>
          </cell>
          <cell r="M178">
            <v>24061.990000000005</v>
          </cell>
        </row>
        <row r="179">
          <cell r="A179">
            <v>40148</v>
          </cell>
          <cell r="B179">
            <v>-14991.220000000003</v>
          </cell>
          <cell r="C179">
            <v>15927.46</v>
          </cell>
          <cell r="D179">
            <v>30918.659999999996</v>
          </cell>
          <cell r="E179">
            <v>-1339.9999999999991</v>
          </cell>
          <cell r="F179">
            <v>1083.7400000000002</v>
          </cell>
          <cell r="G179">
            <v>2423.7400000000002</v>
          </cell>
          <cell r="H179">
            <v>-5564.72</v>
          </cell>
          <cell r="I179">
            <v>-1599.7400000000002</v>
          </cell>
          <cell r="J179">
            <v>3965.0000000000005</v>
          </cell>
          <cell r="K179">
            <v>-8086.4900000000016</v>
          </cell>
          <cell r="L179">
            <v>16443.45</v>
          </cell>
          <cell r="M179">
            <v>24529.930000000004</v>
          </cell>
        </row>
        <row r="180">
          <cell r="A180">
            <v>40179</v>
          </cell>
          <cell r="B180">
            <v>1439.11</v>
          </cell>
          <cell r="C180">
            <v>6273.64</v>
          </cell>
          <cell r="D180">
            <v>4834.5200000000004</v>
          </cell>
          <cell r="E180">
            <v>656.9</v>
          </cell>
          <cell r="F180">
            <v>647.67999999999995</v>
          </cell>
          <cell r="G180">
            <v>-9.2200000000000006</v>
          </cell>
          <cell r="H180">
            <v>53.01</v>
          </cell>
          <cell r="I180">
            <v>207.46</v>
          </cell>
          <cell r="J180">
            <v>154.44999999999999</v>
          </cell>
          <cell r="K180">
            <v>729.2</v>
          </cell>
          <cell r="L180">
            <v>5418.49</v>
          </cell>
          <cell r="M180">
            <v>4689.29</v>
          </cell>
        </row>
        <row r="181">
          <cell r="A181">
            <v>40210</v>
          </cell>
          <cell r="B181">
            <v>3525.4399999999996</v>
          </cell>
          <cell r="C181">
            <v>8642.9600000000009</v>
          </cell>
          <cell r="D181">
            <v>5117.51</v>
          </cell>
          <cell r="E181">
            <v>279.41999999999996</v>
          </cell>
          <cell r="F181">
            <v>947.98</v>
          </cell>
          <cell r="G181">
            <v>668.56</v>
          </cell>
          <cell r="H181">
            <v>1516.52</v>
          </cell>
          <cell r="I181">
            <v>1126.6199999999999</v>
          </cell>
          <cell r="J181">
            <v>-389.90000000000003</v>
          </cell>
          <cell r="K181">
            <v>1729.5</v>
          </cell>
          <cell r="L181">
            <v>6568.3499999999995</v>
          </cell>
          <cell r="M181">
            <v>4838.8500000000004</v>
          </cell>
        </row>
        <row r="182">
          <cell r="A182">
            <v>40238</v>
          </cell>
          <cell r="B182">
            <v>4262.92</v>
          </cell>
          <cell r="C182">
            <v>10582.77</v>
          </cell>
          <cell r="D182">
            <v>6319.84</v>
          </cell>
          <cell r="E182">
            <v>665.54</v>
          </cell>
          <cell r="F182">
            <v>1329.9</v>
          </cell>
          <cell r="G182">
            <v>664.3599999999999</v>
          </cell>
          <cell r="H182">
            <v>1406.8</v>
          </cell>
          <cell r="I182">
            <v>1317.23</v>
          </cell>
          <cell r="J182">
            <v>-89.580000000000041</v>
          </cell>
          <cell r="K182">
            <v>2190.5700000000002</v>
          </cell>
          <cell r="L182">
            <v>7935.6299999999992</v>
          </cell>
          <cell r="M182">
            <v>5745.06</v>
          </cell>
        </row>
        <row r="183">
          <cell r="A183">
            <v>40269</v>
          </cell>
          <cell r="B183">
            <v>4744.6400000000003</v>
          </cell>
          <cell r="C183">
            <v>9725.42</v>
          </cell>
          <cell r="D183">
            <v>4980.7700000000004</v>
          </cell>
          <cell r="E183">
            <v>3141.66</v>
          </cell>
          <cell r="F183">
            <v>1556.27</v>
          </cell>
          <cell r="G183">
            <v>-1585.39</v>
          </cell>
          <cell r="H183">
            <v>-455.49</v>
          </cell>
          <cell r="I183">
            <v>977.36</v>
          </cell>
          <cell r="J183">
            <v>1432.8400000000001</v>
          </cell>
          <cell r="K183">
            <v>2058.46</v>
          </cell>
          <cell r="L183">
            <v>7191.7799999999988</v>
          </cell>
          <cell r="M183">
            <v>5133.3200000000006</v>
          </cell>
        </row>
        <row r="184">
          <cell r="A184">
            <v>40299</v>
          </cell>
          <cell r="B184">
            <v>15948.43</v>
          </cell>
          <cell r="C184">
            <v>9639.11</v>
          </cell>
          <cell r="D184">
            <v>-6309.33</v>
          </cell>
          <cell r="E184">
            <v>3168.87</v>
          </cell>
          <cell r="F184">
            <v>1165.78</v>
          </cell>
          <cell r="G184">
            <v>-2003.0800000000002</v>
          </cell>
          <cell r="H184">
            <v>150.40999999999997</v>
          </cell>
          <cell r="I184">
            <v>1135.1600000000001</v>
          </cell>
          <cell r="J184">
            <v>984.74000000000012</v>
          </cell>
          <cell r="K184">
            <v>12629.150000000001</v>
          </cell>
          <cell r="L184">
            <v>7338.1599999999989</v>
          </cell>
          <cell r="M184">
            <v>-5290.9899999999989</v>
          </cell>
        </row>
        <row r="185">
          <cell r="A185">
            <v>40330</v>
          </cell>
          <cell r="B185">
            <v>17442.86</v>
          </cell>
          <cell r="C185">
            <v>9558.24</v>
          </cell>
          <cell r="D185">
            <v>-7884.63</v>
          </cell>
          <cell r="E185">
            <v>2158.8999999999996</v>
          </cell>
          <cell r="F185">
            <v>984.84999999999991</v>
          </cell>
          <cell r="G185">
            <v>-1174.0400000000002</v>
          </cell>
          <cell r="H185">
            <v>2451.0299999999997</v>
          </cell>
          <cell r="I185">
            <v>585.45000000000005</v>
          </cell>
          <cell r="J185">
            <v>-1865.5899999999997</v>
          </cell>
          <cell r="K185">
            <v>12832.930000000002</v>
          </cell>
          <cell r="L185">
            <v>7987.9299999999985</v>
          </cell>
          <cell r="M185">
            <v>-4844.9999999999991</v>
          </cell>
        </row>
        <row r="186">
          <cell r="A186">
            <v>40360</v>
          </cell>
          <cell r="B186">
            <v>20768.3</v>
          </cell>
          <cell r="C186">
            <v>9413.8799999999992</v>
          </cell>
          <cell r="D186">
            <v>-11354.43</v>
          </cell>
          <cell r="E186">
            <v>1818.1299999999997</v>
          </cell>
          <cell r="F186">
            <v>425.80999999999995</v>
          </cell>
          <cell r="G186">
            <v>-1392.3100000000002</v>
          </cell>
          <cell r="H186">
            <v>6768.4699999999993</v>
          </cell>
          <cell r="I186">
            <v>1522.7</v>
          </cell>
          <cell r="J186">
            <v>-5245.78</v>
          </cell>
          <cell r="K186">
            <v>12181.700000000003</v>
          </cell>
          <cell r="L186">
            <v>7465.3599999999988</v>
          </cell>
          <cell r="M186">
            <v>-4716.3399999999992</v>
          </cell>
        </row>
        <row r="187">
          <cell r="A187">
            <v>40391</v>
          </cell>
          <cell r="B187">
            <v>17530.21</v>
          </cell>
          <cell r="C187">
            <v>9402.31</v>
          </cell>
          <cell r="D187">
            <v>-8127.91</v>
          </cell>
          <cell r="E187">
            <v>2068.3999999999996</v>
          </cell>
          <cell r="F187">
            <v>460.22999999999996</v>
          </cell>
          <cell r="G187">
            <v>-1608.16</v>
          </cell>
          <cell r="H187">
            <v>4499.7699999999995</v>
          </cell>
          <cell r="I187">
            <v>1640.8700000000001</v>
          </cell>
          <cell r="J187">
            <v>-2858.91</v>
          </cell>
          <cell r="K187">
            <v>10962.040000000003</v>
          </cell>
          <cell r="L187">
            <v>7301.1999999999989</v>
          </cell>
          <cell r="M187">
            <v>-3660.8399999999992</v>
          </cell>
        </row>
        <row r="188">
          <cell r="A188">
            <v>40422</v>
          </cell>
          <cell r="B188">
            <v>13072.21</v>
          </cell>
          <cell r="C188">
            <v>6269.23</v>
          </cell>
          <cell r="D188">
            <v>-6802.99</v>
          </cell>
          <cell r="E188">
            <v>2006.7399999999996</v>
          </cell>
          <cell r="F188">
            <v>564.6099999999999</v>
          </cell>
          <cell r="G188">
            <v>-1442.13</v>
          </cell>
          <cell r="H188">
            <v>6287.75</v>
          </cell>
          <cell r="I188">
            <v>1890.5100000000002</v>
          </cell>
          <cell r="J188">
            <v>-4397.25</v>
          </cell>
          <cell r="K188">
            <v>4777.720000000003</v>
          </cell>
          <cell r="L188">
            <v>3814.099999999999</v>
          </cell>
          <cell r="M188">
            <v>-963.61999999999944</v>
          </cell>
        </row>
        <row r="189">
          <cell r="A189">
            <v>40452</v>
          </cell>
          <cell r="B189">
            <v>11998.519999999999</v>
          </cell>
          <cell r="C189">
            <v>4501.45</v>
          </cell>
          <cell r="D189">
            <v>-7497.09</v>
          </cell>
          <cell r="E189">
            <v>1110.0799999999995</v>
          </cell>
          <cell r="F189">
            <v>-273.43000000000006</v>
          </cell>
          <cell r="G189">
            <v>-1383.5100000000002</v>
          </cell>
          <cell r="H189">
            <v>5694.5599999999995</v>
          </cell>
          <cell r="I189">
            <v>2316.2200000000003</v>
          </cell>
          <cell r="J189">
            <v>-3378.35</v>
          </cell>
          <cell r="K189">
            <v>5193.8800000000028</v>
          </cell>
          <cell r="L189">
            <v>2458.6499999999987</v>
          </cell>
          <cell r="M189">
            <v>-2735.2299999999996</v>
          </cell>
        </row>
        <row r="190">
          <cell r="A190">
            <v>40483</v>
          </cell>
          <cell r="B190">
            <v>11222.609999999999</v>
          </cell>
          <cell r="C190">
            <v>2442.1799999999998</v>
          </cell>
          <cell r="D190">
            <v>-8780.4500000000007</v>
          </cell>
          <cell r="E190">
            <v>1198.5899999999995</v>
          </cell>
          <cell r="F190">
            <v>-456.13000000000005</v>
          </cell>
          <cell r="G190">
            <v>-1654.7100000000003</v>
          </cell>
          <cell r="H190">
            <v>8374.9499999999989</v>
          </cell>
          <cell r="I190">
            <v>2416.0600000000004</v>
          </cell>
          <cell r="J190">
            <v>-5958.9</v>
          </cell>
          <cell r="K190">
            <v>1649.0800000000027</v>
          </cell>
          <cell r="L190">
            <v>482.23999999999864</v>
          </cell>
          <cell r="M190">
            <v>-1166.8399999999995</v>
          </cell>
        </row>
        <row r="191">
          <cell r="A191">
            <v>40513</v>
          </cell>
          <cell r="B191">
            <v>10809.199999999999</v>
          </cell>
          <cell r="C191">
            <v>1356.2899999999997</v>
          </cell>
          <cell r="D191">
            <v>-9452.93</v>
          </cell>
          <cell r="E191">
            <v>1045.5599999999995</v>
          </cell>
          <cell r="F191">
            <v>86.63999999999993</v>
          </cell>
          <cell r="G191">
            <v>-958.91000000000031</v>
          </cell>
          <cell r="H191">
            <v>11116.449999999999</v>
          </cell>
          <cell r="I191">
            <v>3326.3300000000004</v>
          </cell>
          <cell r="J191">
            <v>-7790.1299999999992</v>
          </cell>
          <cell r="K191">
            <v>-1352.7999999999975</v>
          </cell>
          <cell r="L191">
            <v>-2056.6900000000014</v>
          </cell>
          <cell r="M191">
            <v>-703.88999999999942</v>
          </cell>
        </row>
        <row r="192">
          <cell r="A192">
            <v>40544</v>
          </cell>
          <cell r="B192">
            <v>270.69</v>
          </cell>
          <cell r="C192">
            <v>-2859.29</v>
          </cell>
          <cell r="D192">
            <v>-3129.98</v>
          </cell>
          <cell r="E192">
            <v>3422.08</v>
          </cell>
          <cell r="F192">
            <v>322.39</v>
          </cell>
          <cell r="G192">
            <v>-3099.7</v>
          </cell>
          <cell r="H192">
            <v>217.07</v>
          </cell>
          <cell r="I192">
            <v>-992.14</v>
          </cell>
          <cell r="J192">
            <v>-1209.22</v>
          </cell>
          <cell r="K192">
            <v>-3368.47</v>
          </cell>
          <cell r="L192">
            <v>-2189.5300000000002</v>
          </cell>
          <cell r="M192">
            <v>1178.93</v>
          </cell>
        </row>
        <row r="193">
          <cell r="A193">
            <v>40575</v>
          </cell>
          <cell r="B193">
            <v>-3675.82</v>
          </cell>
          <cell r="C193">
            <v>-5261.18</v>
          </cell>
          <cell r="D193">
            <v>-1585.3600000000001</v>
          </cell>
          <cell r="E193">
            <v>3962.3</v>
          </cell>
          <cell r="F193">
            <v>130.45999999999998</v>
          </cell>
          <cell r="G193">
            <v>-3831.85</v>
          </cell>
          <cell r="H193">
            <v>828.87999999999988</v>
          </cell>
          <cell r="I193">
            <v>164.62</v>
          </cell>
          <cell r="J193">
            <v>-664.26</v>
          </cell>
          <cell r="K193">
            <v>-8467.01</v>
          </cell>
          <cell r="L193">
            <v>-5556.25</v>
          </cell>
          <cell r="M193">
            <v>2910.74</v>
          </cell>
        </row>
        <row r="194">
          <cell r="A194">
            <v>40603</v>
          </cell>
          <cell r="B194">
            <v>-4911.2000000000007</v>
          </cell>
          <cell r="C194">
            <v>-8588.08</v>
          </cell>
          <cell r="D194">
            <v>-3676.88</v>
          </cell>
          <cell r="E194">
            <v>3520.34</v>
          </cell>
          <cell r="F194">
            <v>-457.52000000000004</v>
          </cell>
          <cell r="G194">
            <v>-3977.87</v>
          </cell>
          <cell r="H194">
            <v>2528.46</v>
          </cell>
          <cell r="I194">
            <v>538.82999999999993</v>
          </cell>
          <cell r="J194">
            <v>-1989.6299999999999</v>
          </cell>
          <cell r="K194">
            <v>-10960.01</v>
          </cell>
          <cell r="L194">
            <v>-8669.380000000001</v>
          </cell>
          <cell r="M194">
            <v>2290.6099999999997</v>
          </cell>
        </row>
        <row r="195">
          <cell r="A195">
            <v>40634</v>
          </cell>
          <cell r="B195">
            <v>-2456.8800000000006</v>
          </cell>
          <cell r="C195">
            <v>-10122.11</v>
          </cell>
          <cell r="D195">
            <v>-7665.23</v>
          </cell>
          <cell r="E195">
            <v>3565.73</v>
          </cell>
          <cell r="F195">
            <v>-631.71</v>
          </cell>
          <cell r="G195">
            <v>-4197.45</v>
          </cell>
          <cell r="H195">
            <v>5328.68</v>
          </cell>
          <cell r="I195">
            <v>3462.1</v>
          </cell>
          <cell r="J195">
            <v>-1866.57</v>
          </cell>
          <cell r="K195">
            <v>-11351.300000000001</v>
          </cell>
          <cell r="L195">
            <v>-12952.490000000002</v>
          </cell>
          <cell r="M195">
            <v>-1601.2100000000005</v>
          </cell>
        </row>
        <row r="196">
          <cell r="A196">
            <v>40664</v>
          </cell>
          <cell r="B196">
            <v>-2950.8500000000004</v>
          </cell>
          <cell r="C196">
            <v>-11422.5</v>
          </cell>
          <cell r="D196">
            <v>-8471.66</v>
          </cell>
          <cell r="E196">
            <v>3932.28</v>
          </cell>
          <cell r="F196">
            <v>-642.89</v>
          </cell>
          <cell r="G196">
            <v>-4575.18</v>
          </cell>
          <cell r="H196">
            <v>5271.27</v>
          </cell>
          <cell r="I196">
            <v>3902.58</v>
          </cell>
          <cell r="J196">
            <v>-1368.69</v>
          </cell>
          <cell r="K196">
            <v>-12154.410000000002</v>
          </cell>
          <cell r="L196">
            <v>-14682.180000000002</v>
          </cell>
          <cell r="M196">
            <v>-2527.7800000000007</v>
          </cell>
        </row>
        <row r="197">
          <cell r="A197">
            <v>40695</v>
          </cell>
          <cell r="B197">
            <v>-773.33000000000038</v>
          </cell>
          <cell r="C197">
            <v>-16596.12</v>
          </cell>
          <cell r="D197">
            <v>-15822.8</v>
          </cell>
          <cell r="E197">
            <v>2698.78</v>
          </cell>
          <cell r="F197">
            <v>-1879.4699999999998</v>
          </cell>
          <cell r="G197">
            <v>-4578.26</v>
          </cell>
          <cell r="H197">
            <v>6607.59</v>
          </cell>
          <cell r="I197">
            <v>4535.2700000000004</v>
          </cell>
          <cell r="J197">
            <v>-2072.3200000000002</v>
          </cell>
          <cell r="K197">
            <v>-10079.710000000003</v>
          </cell>
          <cell r="L197">
            <v>-19251.910000000003</v>
          </cell>
          <cell r="M197">
            <v>-9172.2100000000009</v>
          </cell>
        </row>
        <row r="198">
          <cell r="A198">
            <v>40725</v>
          </cell>
          <cell r="B198">
            <v>-679.61000000000035</v>
          </cell>
          <cell r="C198">
            <v>-17835.259999999998</v>
          </cell>
          <cell r="D198">
            <v>-17155.66</v>
          </cell>
          <cell r="E198">
            <v>2576.3900000000003</v>
          </cell>
          <cell r="F198">
            <v>-2210.8599999999997</v>
          </cell>
          <cell r="G198">
            <v>-4787.25</v>
          </cell>
          <cell r="H198">
            <v>7589.77</v>
          </cell>
          <cell r="I198">
            <v>4293.46</v>
          </cell>
          <cell r="J198">
            <v>-3296.3100000000004</v>
          </cell>
          <cell r="K198">
            <v>-10845.780000000002</v>
          </cell>
          <cell r="L198">
            <v>-19917.860000000004</v>
          </cell>
          <cell r="M198">
            <v>-9072.1</v>
          </cell>
        </row>
        <row r="199">
          <cell r="A199">
            <v>40756</v>
          </cell>
          <cell r="B199">
            <v>934.35999999999967</v>
          </cell>
          <cell r="C199">
            <v>-17840.09</v>
          </cell>
          <cell r="D199">
            <v>-18774.46</v>
          </cell>
          <cell r="E199">
            <v>2682.38</v>
          </cell>
          <cell r="F199">
            <v>-2424.8299999999995</v>
          </cell>
          <cell r="G199">
            <v>-5107.22</v>
          </cell>
          <cell r="H199">
            <v>7699.68</v>
          </cell>
          <cell r="I199">
            <v>3751.95</v>
          </cell>
          <cell r="J199">
            <v>-3947.7200000000003</v>
          </cell>
          <cell r="K199">
            <v>-9447.7100000000028</v>
          </cell>
          <cell r="L199">
            <v>-19167.200000000004</v>
          </cell>
          <cell r="M199">
            <v>-9719.52</v>
          </cell>
        </row>
        <row r="200">
          <cell r="A200">
            <v>40787</v>
          </cell>
          <cell r="B200">
            <v>4210.7999999999993</v>
          </cell>
          <cell r="C200">
            <v>-18739.3</v>
          </cell>
          <cell r="D200">
            <v>-22950.1</v>
          </cell>
          <cell r="E200">
            <v>3635.67</v>
          </cell>
          <cell r="F200">
            <v>-2603.0299999999993</v>
          </cell>
          <cell r="G200">
            <v>-6238.71</v>
          </cell>
          <cell r="H200">
            <v>9263.91</v>
          </cell>
          <cell r="I200">
            <v>4184.93</v>
          </cell>
          <cell r="J200">
            <v>-5078.97</v>
          </cell>
          <cell r="K200">
            <v>-8688.8000000000029</v>
          </cell>
          <cell r="L200">
            <v>-20321.190000000006</v>
          </cell>
          <cell r="M200">
            <v>-11632.43</v>
          </cell>
        </row>
        <row r="201">
          <cell r="A201">
            <v>40817</v>
          </cell>
          <cell r="B201">
            <v>5403.5399999999991</v>
          </cell>
          <cell r="C201">
            <v>-19920.579999999998</v>
          </cell>
          <cell r="D201">
            <v>-25324.12</v>
          </cell>
          <cell r="E201">
            <v>3500.38</v>
          </cell>
          <cell r="F201">
            <v>-2868.6299999999992</v>
          </cell>
          <cell r="G201">
            <v>-6369.02</v>
          </cell>
          <cell r="H201">
            <v>9582.5399999999991</v>
          </cell>
          <cell r="I201">
            <v>3671.7200000000003</v>
          </cell>
          <cell r="J201">
            <v>-5910.81</v>
          </cell>
          <cell r="K201">
            <v>-7679.4000000000033</v>
          </cell>
          <cell r="L201">
            <v>-20723.660000000007</v>
          </cell>
          <cell r="M201">
            <v>-13044.3</v>
          </cell>
        </row>
        <row r="202">
          <cell r="A202">
            <v>40848</v>
          </cell>
          <cell r="B202">
            <v>8348.2699999999986</v>
          </cell>
          <cell r="C202">
            <v>-20615.89</v>
          </cell>
          <cell r="D202">
            <v>-28964.16</v>
          </cell>
          <cell r="E202">
            <v>4558.8900000000003</v>
          </cell>
          <cell r="F202">
            <v>-2975.6299999999992</v>
          </cell>
          <cell r="G202">
            <v>-7534.5400000000009</v>
          </cell>
          <cell r="H202">
            <v>10541.89</v>
          </cell>
          <cell r="I202">
            <v>3631.71</v>
          </cell>
          <cell r="J202">
            <v>-6910.18</v>
          </cell>
          <cell r="K202">
            <v>-6752.5400000000036</v>
          </cell>
          <cell r="L202">
            <v>-21271.950000000008</v>
          </cell>
          <cell r="M202">
            <v>-14519.46</v>
          </cell>
        </row>
        <row r="203">
          <cell r="A203">
            <v>40878</v>
          </cell>
          <cell r="B203">
            <v>4471.2299999999987</v>
          </cell>
          <cell r="C203">
            <v>-24568.98</v>
          </cell>
          <cell r="D203">
            <v>-29040.21</v>
          </cell>
          <cell r="E203">
            <v>2866.4000000000005</v>
          </cell>
          <cell r="F203">
            <v>-3788.8899999999994</v>
          </cell>
          <cell r="G203">
            <v>-6655.3200000000006</v>
          </cell>
          <cell r="H203">
            <v>10688.84</v>
          </cell>
          <cell r="I203">
            <v>3571.83</v>
          </cell>
          <cell r="J203">
            <v>-7117.01</v>
          </cell>
          <cell r="K203">
            <v>-9084.0500000000029</v>
          </cell>
          <cell r="L203">
            <v>-24351.900000000009</v>
          </cell>
          <cell r="M203">
            <v>-15267.91</v>
          </cell>
        </row>
        <row r="204">
          <cell r="A204">
            <v>40909</v>
          </cell>
          <cell r="B204">
            <v>4534.2700000000004</v>
          </cell>
          <cell r="C204">
            <v>-578.58000000000004</v>
          </cell>
          <cell r="D204">
            <v>-5112.8500000000004</v>
          </cell>
          <cell r="E204">
            <v>241.47</v>
          </cell>
          <cell r="F204">
            <v>-45.3</v>
          </cell>
          <cell r="G204">
            <v>-286.77</v>
          </cell>
          <cell r="H204">
            <v>477.73</v>
          </cell>
          <cell r="I204">
            <v>19.32</v>
          </cell>
          <cell r="J204">
            <v>-458.41</v>
          </cell>
          <cell r="K204">
            <v>3815.06</v>
          </cell>
          <cell r="L204">
            <v>-552.61</v>
          </cell>
          <cell r="M204">
            <v>-4367.66</v>
          </cell>
        </row>
        <row r="205">
          <cell r="A205">
            <v>40940</v>
          </cell>
          <cell r="B205">
            <v>7993.85</v>
          </cell>
          <cell r="C205">
            <v>828.78999999999985</v>
          </cell>
          <cell r="D205">
            <v>-7165.06</v>
          </cell>
          <cell r="E205">
            <v>509.82000000000005</v>
          </cell>
          <cell r="F205">
            <v>60.900000000000006</v>
          </cell>
          <cell r="G205">
            <v>-448.91999999999996</v>
          </cell>
          <cell r="H205">
            <v>-473.03999999999996</v>
          </cell>
          <cell r="I205">
            <v>-106.97</v>
          </cell>
          <cell r="J205">
            <v>366.07</v>
          </cell>
          <cell r="K205">
            <v>7957.0499999999993</v>
          </cell>
          <cell r="L205">
            <v>874.84</v>
          </cell>
          <cell r="M205">
            <v>-7082.2</v>
          </cell>
        </row>
        <row r="206">
          <cell r="A206">
            <v>40969</v>
          </cell>
          <cell r="B206">
            <v>12794.76</v>
          </cell>
          <cell r="C206">
            <v>179.05999999999983</v>
          </cell>
          <cell r="D206">
            <v>-12615.69</v>
          </cell>
          <cell r="E206">
            <v>856.95</v>
          </cell>
          <cell r="F206">
            <v>91.080000000000013</v>
          </cell>
          <cell r="G206">
            <v>-765.86999999999989</v>
          </cell>
          <cell r="H206">
            <v>-1376.67</v>
          </cell>
          <cell r="I206">
            <v>-1093.6099999999999</v>
          </cell>
          <cell r="J206">
            <v>283.06</v>
          </cell>
          <cell r="K206">
            <v>13314.449999999999</v>
          </cell>
          <cell r="L206">
            <v>1181.5700000000002</v>
          </cell>
          <cell r="M206">
            <v>-12132.869999999999</v>
          </cell>
        </row>
        <row r="207">
          <cell r="A207">
            <v>41000</v>
          </cell>
          <cell r="B207">
            <v>13690.66</v>
          </cell>
          <cell r="C207">
            <v>-741.07000000000016</v>
          </cell>
          <cell r="D207">
            <v>-14431.720000000001</v>
          </cell>
          <cell r="E207">
            <v>655.94</v>
          </cell>
          <cell r="F207">
            <v>-408.18999999999994</v>
          </cell>
          <cell r="G207">
            <v>-1064.1399999999999</v>
          </cell>
          <cell r="H207">
            <v>-737.38000000000011</v>
          </cell>
          <cell r="I207">
            <v>-501.38999999999987</v>
          </cell>
          <cell r="J207">
            <v>235.99</v>
          </cell>
          <cell r="K207">
            <v>13772.07</v>
          </cell>
          <cell r="L207">
            <v>168.49000000000012</v>
          </cell>
          <cell r="M207">
            <v>-13603.56</v>
          </cell>
        </row>
        <row r="208">
          <cell r="A208">
            <v>41030</v>
          </cell>
          <cell r="B208">
            <v>14145.56</v>
          </cell>
          <cell r="C208">
            <v>-2007.2800000000002</v>
          </cell>
          <cell r="D208">
            <v>-16152.830000000002</v>
          </cell>
          <cell r="E208">
            <v>230.69000000000005</v>
          </cell>
          <cell r="F208">
            <v>-923.41</v>
          </cell>
          <cell r="G208">
            <v>-1154.1099999999999</v>
          </cell>
          <cell r="H208">
            <v>-1207.45</v>
          </cell>
          <cell r="I208">
            <v>-751.20999999999981</v>
          </cell>
          <cell r="J208">
            <v>456.24</v>
          </cell>
          <cell r="K208">
            <v>15122.289999999999</v>
          </cell>
          <cell r="L208">
            <v>-332.68999999999988</v>
          </cell>
          <cell r="M208">
            <v>-15454.96</v>
          </cell>
        </row>
        <row r="209">
          <cell r="A209">
            <v>41061</v>
          </cell>
          <cell r="B209">
            <v>22436.61</v>
          </cell>
          <cell r="C209">
            <v>-7691.73</v>
          </cell>
          <cell r="D209">
            <v>-30128.33</v>
          </cell>
          <cell r="E209">
            <v>4680.8999999999996</v>
          </cell>
          <cell r="F209">
            <v>-1277.6199999999999</v>
          </cell>
          <cell r="G209">
            <v>-5958.53</v>
          </cell>
          <cell r="H209">
            <v>-1018.2</v>
          </cell>
          <cell r="I209">
            <v>-749.02999999999986</v>
          </cell>
          <cell r="J209">
            <v>269.17</v>
          </cell>
          <cell r="K209">
            <v>18773.87</v>
          </cell>
          <cell r="L209">
            <v>-5665.12</v>
          </cell>
          <cell r="M209">
            <v>-24438.97</v>
          </cell>
        </row>
        <row r="210">
          <cell r="A210">
            <v>41091</v>
          </cell>
          <cell r="B210">
            <v>24853.190000000002</v>
          </cell>
          <cell r="C210">
            <v>-8949.31</v>
          </cell>
          <cell r="D210">
            <v>-33802.490000000005</v>
          </cell>
          <cell r="E210">
            <v>6523.32</v>
          </cell>
          <cell r="F210">
            <v>-1196.6199999999999</v>
          </cell>
          <cell r="G210">
            <v>-7719.95</v>
          </cell>
          <cell r="H210">
            <v>-1901.38</v>
          </cell>
          <cell r="I210">
            <v>-1067.57</v>
          </cell>
          <cell r="J210">
            <v>833.81999999999994</v>
          </cell>
          <cell r="K210">
            <v>20231.219999999998</v>
          </cell>
          <cell r="L210">
            <v>-6685.17</v>
          </cell>
          <cell r="M210">
            <v>-26916.36</v>
          </cell>
        </row>
        <row r="211">
          <cell r="A211">
            <v>41122</v>
          </cell>
          <cell r="B211">
            <v>26576.49</v>
          </cell>
          <cell r="C211">
            <v>-9126.92</v>
          </cell>
          <cell r="D211">
            <v>-35703.400000000009</v>
          </cell>
          <cell r="E211">
            <v>6338.7599999999993</v>
          </cell>
          <cell r="F211">
            <v>-1300.2299999999998</v>
          </cell>
          <cell r="G211">
            <v>-7638.99</v>
          </cell>
          <cell r="H211">
            <v>-874.71</v>
          </cell>
          <cell r="I211">
            <v>-1302.79</v>
          </cell>
          <cell r="J211">
            <v>-428.07000000000016</v>
          </cell>
          <cell r="K211">
            <v>21112.409999999996</v>
          </cell>
          <cell r="L211">
            <v>-6523.96</v>
          </cell>
          <cell r="M211">
            <v>-27636.34</v>
          </cell>
        </row>
        <row r="212">
          <cell r="A212">
            <v>41153</v>
          </cell>
          <cell r="B212">
            <v>26078.800000000003</v>
          </cell>
          <cell r="C212">
            <v>-9898.2000000000007</v>
          </cell>
          <cell r="D212">
            <v>-35976.990000000005</v>
          </cell>
          <cell r="E212">
            <v>6578.19</v>
          </cell>
          <cell r="F212">
            <v>-1190.0999999999999</v>
          </cell>
          <cell r="G212">
            <v>-7768.29</v>
          </cell>
          <cell r="H212">
            <v>-1151.45</v>
          </cell>
          <cell r="I212">
            <v>-1646.32</v>
          </cell>
          <cell r="J212">
            <v>-494.86000000000018</v>
          </cell>
          <cell r="K212">
            <v>20652.029999999995</v>
          </cell>
          <cell r="L212">
            <v>-7061.84</v>
          </cell>
          <cell r="M212">
            <v>-27713.83</v>
          </cell>
        </row>
        <row r="213">
          <cell r="A213">
            <v>41183</v>
          </cell>
          <cell r="B213">
            <v>26762.81</v>
          </cell>
          <cell r="C213">
            <v>-9230.5400000000009</v>
          </cell>
          <cell r="D213">
            <v>-35993.340000000004</v>
          </cell>
          <cell r="E213">
            <v>6553.04</v>
          </cell>
          <cell r="F213">
            <v>-1270.7199999999998</v>
          </cell>
          <cell r="G213">
            <v>-7823.7699999999995</v>
          </cell>
          <cell r="H213">
            <v>-190.91000000000008</v>
          </cell>
          <cell r="I213">
            <v>-1136.6999999999998</v>
          </cell>
          <cell r="J213">
            <v>-945.7800000000002</v>
          </cell>
          <cell r="K213">
            <v>20400.649999999994</v>
          </cell>
          <cell r="L213">
            <v>-6823.17</v>
          </cell>
          <cell r="M213">
            <v>-27223.780000000002</v>
          </cell>
        </row>
        <row r="214">
          <cell r="A214">
            <v>41214</v>
          </cell>
          <cell r="B214">
            <v>29699.100000000002</v>
          </cell>
          <cell r="C214">
            <v>-10333.91</v>
          </cell>
          <cell r="D214">
            <v>-40033.01</v>
          </cell>
          <cell r="E214">
            <v>7154.94</v>
          </cell>
          <cell r="F214">
            <v>-810.53999999999974</v>
          </cell>
          <cell r="G214">
            <v>-7965.49</v>
          </cell>
          <cell r="H214">
            <v>4137.63</v>
          </cell>
          <cell r="I214">
            <v>-1991.6699999999998</v>
          </cell>
          <cell r="J214">
            <v>-6129.2900000000009</v>
          </cell>
          <cell r="K214">
            <v>18406.509999999995</v>
          </cell>
          <cell r="L214">
            <v>-7531.74</v>
          </cell>
          <cell r="M214">
            <v>-25938.22</v>
          </cell>
        </row>
        <row r="215">
          <cell r="A215">
            <v>41244</v>
          </cell>
          <cell r="B215">
            <v>29498.430000000004</v>
          </cell>
          <cell r="C215">
            <v>-10740.14</v>
          </cell>
          <cell r="D215">
            <v>-40238.57</v>
          </cell>
          <cell r="E215">
            <v>7191.6299999999992</v>
          </cell>
          <cell r="F215">
            <v>-529.33999999999969</v>
          </cell>
          <cell r="G215">
            <v>-7720.99</v>
          </cell>
          <cell r="H215">
            <v>3598.73</v>
          </cell>
          <cell r="I215">
            <v>-2589.14</v>
          </cell>
          <cell r="J215">
            <v>-6187.8500000000013</v>
          </cell>
          <cell r="K215">
            <v>18708.049999999996</v>
          </cell>
          <cell r="L215">
            <v>-7621.7</v>
          </cell>
          <cell r="M215">
            <v>-26329.72</v>
          </cell>
        </row>
        <row r="216">
          <cell r="A216">
            <v>41275</v>
          </cell>
          <cell r="B216">
            <v>-2481.9699999999998</v>
          </cell>
          <cell r="C216">
            <v>1301.17</v>
          </cell>
          <cell r="D216">
            <v>3783.15</v>
          </cell>
          <cell r="E216">
            <v>273.48</v>
          </cell>
          <cell r="F216">
            <v>379.89</v>
          </cell>
          <cell r="G216">
            <v>106.41</v>
          </cell>
          <cell r="H216">
            <v>-589.29999999999995</v>
          </cell>
          <cell r="I216">
            <v>-89.9</v>
          </cell>
          <cell r="J216">
            <v>499.4</v>
          </cell>
          <cell r="K216">
            <v>-2166.16</v>
          </cell>
          <cell r="L216">
            <v>1011.18</v>
          </cell>
          <cell r="M216">
            <v>3177.34</v>
          </cell>
        </row>
        <row r="217">
          <cell r="A217">
            <v>41306</v>
          </cell>
          <cell r="B217">
            <v>-2034.1499999999999</v>
          </cell>
          <cell r="C217">
            <v>2009.44</v>
          </cell>
          <cell r="D217">
            <v>4043.6</v>
          </cell>
          <cell r="E217">
            <v>281.98</v>
          </cell>
          <cell r="F217">
            <v>556.29999999999995</v>
          </cell>
          <cell r="G217">
            <v>274.33</v>
          </cell>
          <cell r="H217">
            <v>-1102.58</v>
          </cell>
          <cell r="I217">
            <v>-224.22</v>
          </cell>
          <cell r="J217">
            <v>878.34999999999991</v>
          </cell>
          <cell r="K217">
            <v>-1213.56</v>
          </cell>
          <cell r="L217">
            <v>1677.36</v>
          </cell>
          <cell r="M217">
            <v>2890.92</v>
          </cell>
        </row>
        <row r="218">
          <cell r="A218">
            <v>41334</v>
          </cell>
          <cell r="B218">
            <v>-2427.4499999999998</v>
          </cell>
          <cell r="C218">
            <v>1398.54</v>
          </cell>
          <cell r="D218">
            <v>3826.0099999999998</v>
          </cell>
          <cell r="E218">
            <v>502.31000000000006</v>
          </cell>
          <cell r="F218">
            <v>823.08999999999992</v>
          </cell>
          <cell r="G218">
            <v>320.77999999999997</v>
          </cell>
          <cell r="H218">
            <v>-1101.72</v>
          </cell>
          <cell r="I218">
            <v>-360.8</v>
          </cell>
          <cell r="J218">
            <v>740.90999999999985</v>
          </cell>
          <cell r="K218">
            <v>-1828.05</v>
          </cell>
          <cell r="L218">
            <v>936.25999999999988</v>
          </cell>
          <cell r="M218">
            <v>2764.31</v>
          </cell>
        </row>
        <row r="219">
          <cell r="A219">
            <v>41365</v>
          </cell>
          <cell r="B219">
            <v>-480.87999999999988</v>
          </cell>
          <cell r="C219">
            <v>1774.79</v>
          </cell>
          <cell r="D219">
            <v>2255.6899999999996</v>
          </cell>
          <cell r="E219">
            <v>1306.52</v>
          </cell>
          <cell r="F219">
            <v>992.49999999999989</v>
          </cell>
          <cell r="G219">
            <v>-314.02</v>
          </cell>
          <cell r="H219">
            <v>-1027.19</v>
          </cell>
          <cell r="I219">
            <v>-105.02000000000001</v>
          </cell>
          <cell r="J219">
            <v>922.15999999999985</v>
          </cell>
          <cell r="K219">
            <v>-760.21</v>
          </cell>
          <cell r="L219">
            <v>887.31999999999994</v>
          </cell>
          <cell r="M219">
            <v>1647.53</v>
          </cell>
        </row>
        <row r="220">
          <cell r="A220">
            <v>41395</v>
          </cell>
          <cell r="B220">
            <v>-3051.2299999999996</v>
          </cell>
          <cell r="C220">
            <v>1895.71</v>
          </cell>
          <cell r="D220">
            <v>4946.9699999999993</v>
          </cell>
          <cell r="E220">
            <v>2397.35</v>
          </cell>
          <cell r="F220">
            <v>1448.4899999999998</v>
          </cell>
          <cell r="G220">
            <v>-948.86</v>
          </cell>
          <cell r="H220">
            <v>-1760.25</v>
          </cell>
          <cell r="I220">
            <v>-660.4</v>
          </cell>
          <cell r="J220">
            <v>1099.8399999999999</v>
          </cell>
          <cell r="K220">
            <v>-3688.34</v>
          </cell>
          <cell r="L220">
            <v>1107.6299999999999</v>
          </cell>
          <cell r="M220">
            <v>4795.97</v>
          </cell>
        </row>
        <row r="221">
          <cell r="A221">
            <v>41426</v>
          </cell>
          <cell r="B221">
            <v>-1668.9599999999996</v>
          </cell>
          <cell r="C221">
            <v>536.63000000000011</v>
          </cell>
          <cell r="D221">
            <v>2205.6299999999992</v>
          </cell>
          <cell r="E221">
            <v>2352.46</v>
          </cell>
          <cell r="F221">
            <v>1275.7999999999997</v>
          </cell>
          <cell r="G221">
            <v>-1076.6600000000001</v>
          </cell>
          <cell r="H221">
            <v>-1095.0700000000002</v>
          </cell>
          <cell r="I221">
            <v>-1080.54</v>
          </cell>
          <cell r="J221">
            <v>14.509999999999991</v>
          </cell>
          <cell r="K221">
            <v>-2926.37</v>
          </cell>
          <cell r="L221">
            <v>341.38999999999987</v>
          </cell>
          <cell r="M221">
            <v>3267.76</v>
          </cell>
        </row>
        <row r="222">
          <cell r="A222">
            <v>41456</v>
          </cell>
          <cell r="B222">
            <v>232.04000000000042</v>
          </cell>
          <cell r="C222">
            <v>1069.29</v>
          </cell>
          <cell r="D222">
            <v>837.29999999999927</v>
          </cell>
          <cell r="E222">
            <v>2393.9900000000002</v>
          </cell>
          <cell r="F222">
            <v>1278.8199999999997</v>
          </cell>
          <cell r="G222">
            <v>-1115.17</v>
          </cell>
          <cell r="H222">
            <v>-360.12000000000012</v>
          </cell>
          <cell r="I222">
            <v>-614.08999999999992</v>
          </cell>
          <cell r="J222">
            <v>-253.99</v>
          </cell>
          <cell r="K222">
            <v>-1801.85</v>
          </cell>
          <cell r="L222">
            <v>404.57999999999987</v>
          </cell>
          <cell r="M222">
            <v>2206.4400000000005</v>
          </cell>
        </row>
        <row r="223">
          <cell r="A223">
            <v>41487</v>
          </cell>
          <cell r="B223">
            <v>536.22000000000048</v>
          </cell>
          <cell r="C223">
            <v>578.43999999999994</v>
          </cell>
          <cell r="D223">
            <v>42.2699999999993</v>
          </cell>
          <cell r="E223">
            <v>2302.1200000000003</v>
          </cell>
          <cell r="F223">
            <v>1318.6599999999996</v>
          </cell>
          <cell r="G223">
            <v>-983.46</v>
          </cell>
          <cell r="H223">
            <v>-898.90000000000009</v>
          </cell>
          <cell r="I223">
            <v>-859.99999999999989</v>
          </cell>
          <cell r="J223">
            <v>38.879999999999995</v>
          </cell>
          <cell r="K223">
            <v>-867.01999999999987</v>
          </cell>
          <cell r="L223">
            <v>119.7999999999999</v>
          </cell>
          <cell r="M223">
            <v>986.83000000000061</v>
          </cell>
        </row>
        <row r="224">
          <cell r="A224">
            <v>41518</v>
          </cell>
          <cell r="B224">
            <v>4861.8600000000006</v>
          </cell>
          <cell r="C224">
            <v>-204.11</v>
          </cell>
          <cell r="D224">
            <v>-5065.92</v>
          </cell>
          <cell r="E224">
            <v>2583.4600000000005</v>
          </cell>
          <cell r="F224">
            <v>1678.9399999999996</v>
          </cell>
          <cell r="G224">
            <v>-904.52</v>
          </cell>
          <cell r="H224">
            <v>-1835.75</v>
          </cell>
          <cell r="I224">
            <v>-1594.1399999999999</v>
          </cell>
          <cell r="J224">
            <v>241.59</v>
          </cell>
          <cell r="K224">
            <v>4114.13</v>
          </cell>
          <cell r="L224">
            <v>-288.8900000000001</v>
          </cell>
          <cell r="M224">
            <v>-4403.0099999999993</v>
          </cell>
        </row>
        <row r="225">
          <cell r="A225">
            <v>41548</v>
          </cell>
          <cell r="B225">
            <v>9547.7400000000016</v>
          </cell>
          <cell r="C225">
            <v>1767.3400000000001</v>
          </cell>
          <cell r="D225">
            <v>-7780.35</v>
          </cell>
          <cell r="E225">
            <v>2656.5700000000006</v>
          </cell>
          <cell r="F225">
            <v>1820.5699999999997</v>
          </cell>
          <cell r="G225">
            <v>-836</v>
          </cell>
          <cell r="H225">
            <v>-26.1400000000001</v>
          </cell>
          <cell r="I225">
            <v>-845.15999999999985</v>
          </cell>
          <cell r="J225">
            <v>-819.02999999999986</v>
          </cell>
          <cell r="K225">
            <v>6917.3</v>
          </cell>
          <cell r="L225">
            <v>791.94999999999982</v>
          </cell>
          <cell r="M225">
            <v>-6125.329999999999</v>
          </cell>
        </row>
        <row r="226">
          <cell r="A226">
            <v>41579</v>
          </cell>
          <cell r="B226">
            <v>7732.0500000000011</v>
          </cell>
          <cell r="C226">
            <v>1047.9500000000003</v>
          </cell>
          <cell r="D226">
            <v>-6684.06</v>
          </cell>
          <cell r="E226">
            <v>2912.0800000000008</v>
          </cell>
          <cell r="F226">
            <v>1993.2999999999997</v>
          </cell>
          <cell r="G226">
            <v>-918.78</v>
          </cell>
          <cell r="H226">
            <v>-314.72000000000008</v>
          </cell>
          <cell r="I226">
            <v>-984.17999999999984</v>
          </cell>
          <cell r="J226">
            <v>-669.4699999999998</v>
          </cell>
          <cell r="K226">
            <v>5134.68</v>
          </cell>
          <cell r="L226">
            <v>38.849999999999795</v>
          </cell>
          <cell r="M226">
            <v>-5095.8199999999988</v>
          </cell>
        </row>
        <row r="227">
          <cell r="A227">
            <v>41609</v>
          </cell>
          <cell r="B227">
            <v>5315.8100000000013</v>
          </cell>
          <cell r="C227">
            <v>-492.29999999999973</v>
          </cell>
          <cell r="D227">
            <v>-5808.0700000000006</v>
          </cell>
          <cell r="E227">
            <v>2857.2600000000007</v>
          </cell>
          <cell r="F227">
            <v>2494.08</v>
          </cell>
          <cell r="G227">
            <v>-363.16999999999996</v>
          </cell>
          <cell r="H227">
            <v>-3.3100000000000591</v>
          </cell>
          <cell r="I227">
            <v>-1576.4599999999998</v>
          </cell>
          <cell r="J227">
            <v>-1573.1599999999999</v>
          </cell>
          <cell r="K227">
            <v>2461.8500000000004</v>
          </cell>
          <cell r="L227">
            <v>-1409.9</v>
          </cell>
          <cell r="M227">
            <v>-3871.7399999999989</v>
          </cell>
        </row>
        <row r="228">
          <cell r="A228">
            <v>41640</v>
          </cell>
          <cell r="B228">
            <v>-2122.87</v>
          </cell>
          <cell r="C228">
            <v>2000.35</v>
          </cell>
          <cell r="D228">
            <v>4123.22</v>
          </cell>
          <cell r="E228">
            <v>486.88</v>
          </cell>
          <cell r="F228">
            <v>382.65</v>
          </cell>
          <cell r="G228">
            <v>-104.24</v>
          </cell>
          <cell r="H228">
            <v>462.27</v>
          </cell>
          <cell r="I228">
            <v>657.48</v>
          </cell>
          <cell r="J228">
            <v>195.21</v>
          </cell>
          <cell r="K228">
            <v>-3072.02</v>
          </cell>
          <cell r="L228">
            <v>960.22</v>
          </cell>
          <cell r="M228">
            <v>4032.24</v>
          </cell>
        </row>
        <row r="229">
          <cell r="A229">
            <v>41671</v>
          </cell>
          <cell r="B229">
            <v>-4700.01</v>
          </cell>
          <cell r="C229">
            <v>2956.17</v>
          </cell>
          <cell r="D229">
            <v>7656.1900000000005</v>
          </cell>
          <cell r="E229">
            <v>1415.1</v>
          </cell>
          <cell r="F229">
            <v>849.44</v>
          </cell>
          <cell r="G229">
            <v>-565.66999999999996</v>
          </cell>
          <cell r="H229">
            <v>611.91999999999996</v>
          </cell>
          <cell r="I229">
            <v>664.32</v>
          </cell>
          <cell r="J229">
            <v>52.400000000000006</v>
          </cell>
          <cell r="K229">
            <v>-6727.0300000000007</v>
          </cell>
          <cell r="L229">
            <v>1442.42</v>
          </cell>
          <cell r="M229">
            <v>8169.45</v>
          </cell>
        </row>
        <row r="230">
          <cell r="A230">
            <v>41699</v>
          </cell>
          <cell r="B230">
            <v>-1210.67</v>
          </cell>
          <cell r="C230">
            <v>6424.23</v>
          </cell>
          <cell r="D230">
            <v>7634.9100000000008</v>
          </cell>
          <cell r="E230">
            <v>822.6099999999999</v>
          </cell>
          <cell r="F230">
            <v>976.36</v>
          </cell>
          <cell r="G230">
            <v>153.73000000000002</v>
          </cell>
          <cell r="H230">
            <v>584.99</v>
          </cell>
          <cell r="I230">
            <v>-60.509999999999991</v>
          </cell>
          <cell r="J230">
            <v>-645.5</v>
          </cell>
          <cell r="K230">
            <v>-2618.2800000000007</v>
          </cell>
          <cell r="L230">
            <v>5508.3899999999994</v>
          </cell>
          <cell r="M230">
            <v>8126.67</v>
          </cell>
        </row>
        <row r="231">
          <cell r="A231">
            <v>41730</v>
          </cell>
          <cell r="B231">
            <v>-2462.37</v>
          </cell>
          <cell r="C231">
            <v>7057.91</v>
          </cell>
          <cell r="D231">
            <v>9520.2800000000007</v>
          </cell>
          <cell r="E231">
            <v>971.92999999999984</v>
          </cell>
          <cell r="F231">
            <v>1278.1399999999999</v>
          </cell>
          <cell r="G231">
            <v>306.19000000000005</v>
          </cell>
          <cell r="H231">
            <v>1937.8700000000001</v>
          </cell>
          <cell r="I231">
            <v>1279.1600000000001</v>
          </cell>
          <cell r="J231">
            <v>-658.71</v>
          </cell>
          <cell r="K231">
            <v>-5372.17</v>
          </cell>
          <cell r="L231">
            <v>4500.619999999999</v>
          </cell>
          <cell r="M231">
            <v>9872.7900000000009</v>
          </cell>
        </row>
        <row r="232">
          <cell r="A232">
            <v>41760</v>
          </cell>
          <cell r="B232">
            <v>-387.77</v>
          </cell>
          <cell r="C232">
            <v>8748.51</v>
          </cell>
          <cell r="D232">
            <v>9136.27</v>
          </cell>
          <cell r="E232">
            <v>1485.27</v>
          </cell>
          <cell r="F232">
            <v>1455.25</v>
          </cell>
          <cell r="G232">
            <v>-30.029999999999973</v>
          </cell>
          <cell r="H232">
            <v>2363.8900000000003</v>
          </cell>
          <cell r="I232">
            <v>1802.16</v>
          </cell>
          <cell r="J232">
            <v>-561.73</v>
          </cell>
          <cell r="K232">
            <v>-4236.92</v>
          </cell>
          <cell r="L232">
            <v>5491.0999999999985</v>
          </cell>
          <cell r="M232">
            <v>9728.02</v>
          </cell>
        </row>
        <row r="233">
          <cell r="A233">
            <v>41791</v>
          </cell>
          <cell r="B233">
            <v>1850.0700000000002</v>
          </cell>
          <cell r="C233">
            <v>8731.18</v>
          </cell>
          <cell r="D233">
            <v>6881.1</v>
          </cell>
          <cell r="E233">
            <v>1088.32</v>
          </cell>
          <cell r="F233">
            <v>1824.63</v>
          </cell>
          <cell r="G233">
            <v>736.30000000000007</v>
          </cell>
          <cell r="H233">
            <v>793.01000000000022</v>
          </cell>
          <cell r="I233">
            <v>517.69000000000005</v>
          </cell>
          <cell r="J233">
            <v>-275.32</v>
          </cell>
          <cell r="K233">
            <v>-31.25</v>
          </cell>
          <cell r="L233">
            <v>6388.8599999999988</v>
          </cell>
          <cell r="M233">
            <v>6420.1100000000006</v>
          </cell>
        </row>
        <row r="234">
          <cell r="A234">
            <v>41821</v>
          </cell>
          <cell r="B234">
            <v>-1096.1199999999999</v>
          </cell>
          <cell r="C234">
            <v>9210.0500000000011</v>
          </cell>
          <cell r="D234">
            <v>10306.16</v>
          </cell>
          <cell r="E234">
            <v>338.29999999999995</v>
          </cell>
          <cell r="F234">
            <v>2143.2200000000003</v>
          </cell>
          <cell r="G234">
            <v>1804.9099999999999</v>
          </cell>
          <cell r="H234">
            <v>683.48000000000025</v>
          </cell>
          <cell r="I234">
            <v>695.7700000000001</v>
          </cell>
          <cell r="J234">
            <v>12.28000000000003</v>
          </cell>
          <cell r="K234">
            <v>-2117.9</v>
          </cell>
          <cell r="L234">
            <v>6371.0599999999986</v>
          </cell>
          <cell r="M234">
            <v>8488.9600000000009</v>
          </cell>
        </row>
        <row r="235">
          <cell r="A235">
            <v>41852</v>
          </cell>
          <cell r="B235">
            <v>-3671.5899999999997</v>
          </cell>
          <cell r="C235">
            <v>7886.3700000000008</v>
          </cell>
          <cell r="D235">
            <v>11557.96</v>
          </cell>
          <cell r="E235">
            <v>496.89</v>
          </cell>
          <cell r="F235">
            <v>2306.92</v>
          </cell>
          <cell r="G235">
            <v>1810.0199999999998</v>
          </cell>
          <cell r="H235">
            <v>152.13000000000022</v>
          </cell>
          <cell r="I235">
            <v>339.59000000000009</v>
          </cell>
          <cell r="J235">
            <v>187.45000000000002</v>
          </cell>
          <cell r="K235">
            <v>-4320.6100000000006</v>
          </cell>
          <cell r="L235">
            <v>5239.8599999999988</v>
          </cell>
          <cell r="M235">
            <v>9560.4700000000012</v>
          </cell>
        </row>
        <row r="236">
          <cell r="A236">
            <v>41883</v>
          </cell>
          <cell r="B236">
            <v>-8723.2999999999993</v>
          </cell>
          <cell r="C236">
            <v>7884.6100000000006</v>
          </cell>
          <cell r="D236">
            <v>16607.91</v>
          </cell>
          <cell r="E236">
            <v>704.39</v>
          </cell>
          <cell r="F236">
            <v>2713.71</v>
          </cell>
          <cell r="G236">
            <v>2009.3099999999997</v>
          </cell>
          <cell r="H236">
            <v>-588.4699999999998</v>
          </cell>
          <cell r="I236">
            <v>363.0800000000001</v>
          </cell>
          <cell r="J236">
            <v>951.54000000000008</v>
          </cell>
          <cell r="K236">
            <v>-8839.2100000000009</v>
          </cell>
          <cell r="L236">
            <v>4807.8199999999988</v>
          </cell>
          <cell r="M236">
            <v>13647.04</v>
          </cell>
        </row>
        <row r="237">
          <cell r="A237">
            <v>41913</v>
          </cell>
          <cell r="B237">
            <v>-2498.7799999999988</v>
          </cell>
          <cell r="C237">
            <v>7122.5500000000011</v>
          </cell>
          <cell r="D237">
            <v>9621.32</v>
          </cell>
          <cell r="E237">
            <v>689.34</v>
          </cell>
          <cell r="F237">
            <v>2449.3000000000002</v>
          </cell>
          <cell r="G237">
            <v>1759.9399999999996</v>
          </cell>
          <cell r="H237">
            <v>-877.86999999999978</v>
          </cell>
          <cell r="I237">
            <v>194.04000000000011</v>
          </cell>
          <cell r="J237">
            <v>1071.9100000000001</v>
          </cell>
          <cell r="K237">
            <v>-2310.2300000000014</v>
          </cell>
          <cell r="L237">
            <v>4479.2099999999991</v>
          </cell>
          <cell r="M237">
            <v>6789.4500000000007</v>
          </cell>
        </row>
        <row r="238">
          <cell r="A238">
            <v>41944</v>
          </cell>
          <cell r="B238">
            <v>-3043.0099999999989</v>
          </cell>
          <cell r="C238">
            <v>6889.1400000000012</v>
          </cell>
          <cell r="D238">
            <v>9932.14</v>
          </cell>
          <cell r="E238">
            <v>1438.9</v>
          </cell>
          <cell r="F238">
            <v>3142.8700000000003</v>
          </cell>
          <cell r="G238">
            <v>1703.9499999999996</v>
          </cell>
          <cell r="H238">
            <v>-462.72999999999979</v>
          </cell>
          <cell r="I238">
            <v>226.0100000000001</v>
          </cell>
          <cell r="J238">
            <v>688.74</v>
          </cell>
          <cell r="K238">
            <v>-4019.1600000000017</v>
          </cell>
          <cell r="L238">
            <v>3520.2699999999991</v>
          </cell>
          <cell r="M238">
            <v>7539.43</v>
          </cell>
        </row>
        <row r="239">
          <cell r="A239">
            <v>41974</v>
          </cell>
          <cell r="B239">
            <v>-1558.9699999999989</v>
          </cell>
          <cell r="C239">
            <v>6639.880000000001</v>
          </cell>
          <cell r="D239">
            <v>8198.83</v>
          </cell>
          <cell r="E239">
            <v>1853.64</v>
          </cell>
          <cell r="F239">
            <v>3248.4300000000003</v>
          </cell>
          <cell r="G239">
            <v>1394.7699999999995</v>
          </cell>
          <cell r="H239">
            <v>-1115.9099999999999</v>
          </cell>
          <cell r="I239">
            <v>230.9800000000001</v>
          </cell>
          <cell r="J239">
            <v>1346.8899999999999</v>
          </cell>
          <cell r="K239">
            <v>-2296.6800000000017</v>
          </cell>
          <cell r="L239">
            <v>3160.4799999999991</v>
          </cell>
          <cell r="M239">
            <v>5457.16</v>
          </cell>
        </row>
        <row r="240">
          <cell r="A240">
            <v>42005</v>
          </cell>
          <cell r="B240">
            <v>-5704.03</v>
          </cell>
          <cell r="C240">
            <v>-925.32</v>
          </cell>
          <cell r="D240">
            <v>4778.71</v>
          </cell>
          <cell r="E240">
            <v>29.93</v>
          </cell>
          <cell r="F240">
            <v>9.26</v>
          </cell>
          <cell r="G240">
            <v>-20.67</v>
          </cell>
          <cell r="H240">
            <v>254.48</v>
          </cell>
          <cell r="I240">
            <v>-289.43</v>
          </cell>
          <cell r="J240">
            <v>-543.91</v>
          </cell>
          <cell r="K240">
            <v>-5988.44</v>
          </cell>
          <cell r="L240">
            <v>-645.14</v>
          </cell>
          <cell r="M240">
            <v>5343.3</v>
          </cell>
        </row>
        <row r="241">
          <cell r="A241">
            <v>42036</v>
          </cell>
          <cell r="B241">
            <v>-7366.68</v>
          </cell>
          <cell r="C241">
            <v>-1246.6500000000001</v>
          </cell>
          <cell r="D241">
            <v>6120.03</v>
          </cell>
          <cell r="E241">
            <v>355.86</v>
          </cell>
          <cell r="F241">
            <v>424.94</v>
          </cell>
          <cell r="G241">
            <v>69.08</v>
          </cell>
          <cell r="H241">
            <v>-547.68999999999994</v>
          </cell>
          <cell r="I241">
            <v>-566.38</v>
          </cell>
          <cell r="J241">
            <v>-18.67999999999995</v>
          </cell>
          <cell r="K241">
            <v>-7174.8499999999995</v>
          </cell>
          <cell r="L241">
            <v>-1105.21</v>
          </cell>
          <cell r="M241">
            <v>6069.64</v>
          </cell>
        </row>
        <row r="242">
          <cell r="A242">
            <v>42064</v>
          </cell>
          <cell r="B242">
            <v>-4249.0600000000004</v>
          </cell>
          <cell r="C242">
            <v>-221.94000000000005</v>
          </cell>
          <cell r="D242">
            <v>4027.12</v>
          </cell>
          <cell r="E242">
            <v>1150.06</v>
          </cell>
          <cell r="F242">
            <v>1308.9000000000001</v>
          </cell>
          <cell r="G242">
            <v>158.82999999999998</v>
          </cell>
          <cell r="H242">
            <v>-1855.27</v>
          </cell>
          <cell r="I242">
            <v>-1287.76</v>
          </cell>
          <cell r="J242">
            <v>567.5100000000001</v>
          </cell>
          <cell r="K242">
            <v>-3543.8599999999997</v>
          </cell>
          <cell r="L242">
            <v>-243.08000000000004</v>
          </cell>
          <cell r="M242">
            <v>3300.78</v>
          </cell>
        </row>
        <row r="243">
          <cell r="A243">
            <v>42095</v>
          </cell>
          <cell r="B243">
            <v>-716.62000000000035</v>
          </cell>
          <cell r="C243">
            <v>1464.95</v>
          </cell>
          <cell r="D243">
            <v>2181.58</v>
          </cell>
          <cell r="E243">
            <v>1835.44</v>
          </cell>
          <cell r="F243">
            <v>1926.8500000000001</v>
          </cell>
          <cell r="G243">
            <v>91.389999999999986</v>
          </cell>
          <cell r="H243">
            <v>-2979.12</v>
          </cell>
          <cell r="I243">
            <v>-1621.73</v>
          </cell>
          <cell r="J243">
            <v>1357.4</v>
          </cell>
          <cell r="K243">
            <v>427.05000000000018</v>
          </cell>
          <cell r="L243">
            <v>1159.83</v>
          </cell>
          <cell r="M243">
            <v>732.79000000000042</v>
          </cell>
        </row>
        <row r="244">
          <cell r="A244">
            <v>42125</v>
          </cell>
          <cell r="B244">
            <v>-1486.5800000000004</v>
          </cell>
          <cell r="C244">
            <v>1840.19</v>
          </cell>
          <cell r="D244">
            <v>3326.79</v>
          </cell>
          <cell r="E244">
            <v>2097.17</v>
          </cell>
          <cell r="F244">
            <v>2236.3500000000004</v>
          </cell>
          <cell r="G244">
            <v>139.16</v>
          </cell>
          <cell r="H244">
            <v>-3005.79</v>
          </cell>
          <cell r="I244">
            <v>-1721.7</v>
          </cell>
          <cell r="J244">
            <v>1284.1000000000001</v>
          </cell>
          <cell r="K244">
            <v>-577.9699999999998</v>
          </cell>
          <cell r="L244">
            <v>1325.54</v>
          </cell>
          <cell r="M244">
            <v>1903.5300000000004</v>
          </cell>
        </row>
        <row r="245">
          <cell r="A245">
            <v>42156</v>
          </cell>
          <cell r="B245">
            <v>1331.9099999999994</v>
          </cell>
          <cell r="C245">
            <v>1152.6300000000001</v>
          </cell>
          <cell r="D245">
            <v>-179.26000000000022</v>
          </cell>
          <cell r="E245">
            <v>2665.3900000000003</v>
          </cell>
          <cell r="F245">
            <v>2730.38</v>
          </cell>
          <cell r="G245">
            <v>64.959999999999994</v>
          </cell>
          <cell r="H245">
            <v>-2703.55</v>
          </cell>
          <cell r="I245">
            <v>-1986.9</v>
          </cell>
          <cell r="J245">
            <v>716.66000000000008</v>
          </cell>
          <cell r="K245">
            <v>1370.0600000000002</v>
          </cell>
          <cell r="L245">
            <v>409.15999999999997</v>
          </cell>
          <cell r="M245">
            <v>-960.87999999999943</v>
          </cell>
        </row>
        <row r="246">
          <cell r="A246">
            <v>42186</v>
          </cell>
          <cell r="B246">
            <v>1304.0399999999995</v>
          </cell>
          <cell r="C246">
            <v>-602.82999999999993</v>
          </cell>
          <cell r="D246">
            <v>-1906.8600000000001</v>
          </cell>
          <cell r="E246">
            <v>3768.7700000000004</v>
          </cell>
          <cell r="F246">
            <v>3227.17</v>
          </cell>
          <cell r="G246">
            <v>-541.63</v>
          </cell>
          <cell r="H246">
            <v>-2078.46</v>
          </cell>
          <cell r="I246">
            <v>-2424.12</v>
          </cell>
          <cell r="J246">
            <v>-345.65999999999985</v>
          </cell>
          <cell r="K246">
            <v>-386.27999999999975</v>
          </cell>
          <cell r="L246">
            <v>-1405.87</v>
          </cell>
          <cell r="M246">
            <v>-1019.5699999999995</v>
          </cell>
        </row>
        <row r="247">
          <cell r="A247">
            <v>42217</v>
          </cell>
          <cell r="B247">
            <v>1557.1299999999994</v>
          </cell>
          <cell r="C247">
            <v>-710.54</v>
          </cell>
          <cell r="D247">
            <v>-2267.6600000000003</v>
          </cell>
          <cell r="E247">
            <v>3032.0400000000004</v>
          </cell>
          <cell r="F247">
            <v>2434.7800000000002</v>
          </cell>
          <cell r="G247">
            <v>-597.29999999999995</v>
          </cell>
          <cell r="H247">
            <v>-2533.52</v>
          </cell>
          <cell r="I247">
            <v>-2367.71</v>
          </cell>
          <cell r="J247">
            <v>165.80000000000013</v>
          </cell>
          <cell r="K247">
            <v>1058.6000000000004</v>
          </cell>
          <cell r="L247">
            <v>-777.58999999999992</v>
          </cell>
          <cell r="M247">
            <v>-1836.1699999999996</v>
          </cell>
        </row>
        <row r="248">
          <cell r="A248">
            <v>42248</v>
          </cell>
          <cell r="B248">
            <v>-1837.4100000000005</v>
          </cell>
          <cell r="C248">
            <v>-727.08999999999992</v>
          </cell>
          <cell r="D248">
            <v>1110.3299999999995</v>
          </cell>
          <cell r="E248">
            <v>2651.4800000000005</v>
          </cell>
          <cell r="F248">
            <v>1756.3600000000001</v>
          </cell>
          <cell r="G248">
            <v>-895.16</v>
          </cell>
          <cell r="H248">
            <v>-1585.8400000000001</v>
          </cell>
          <cell r="I248">
            <v>-1473.3400000000001</v>
          </cell>
          <cell r="J248">
            <v>112.49000000000012</v>
          </cell>
          <cell r="K248">
            <v>-2903.0599999999995</v>
          </cell>
          <cell r="L248">
            <v>-1010.0999999999999</v>
          </cell>
          <cell r="M248">
            <v>1892.9800000000005</v>
          </cell>
        </row>
        <row r="249">
          <cell r="A249">
            <v>42278</v>
          </cell>
          <cell r="B249">
            <v>1015.0899999999995</v>
          </cell>
          <cell r="C249">
            <v>-425.20999999999992</v>
          </cell>
          <cell r="D249">
            <v>-1440.2900000000004</v>
          </cell>
          <cell r="E249">
            <v>2995.8100000000004</v>
          </cell>
          <cell r="F249">
            <v>2123.4900000000002</v>
          </cell>
          <cell r="G249">
            <v>-872.36</v>
          </cell>
          <cell r="H249">
            <v>-2052.4700000000003</v>
          </cell>
          <cell r="I249">
            <v>-1401.7</v>
          </cell>
          <cell r="J249">
            <v>650.7600000000001</v>
          </cell>
          <cell r="K249">
            <v>71.740000000000691</v>
          </cell>
          <cell r="L249">
            <v>-1146.98</v>
          </cell>
          <cell r="M249">
            <v>-1218.6999999999994</v>
          </cell>
        </row>
        <row r="250">
          <cell r="A250">
            <v>42309</v>
          </cell>
          <cell r="B250">
            <v>1103.5199999999995</v>
          </cell>
          <cell r="C250">
            <v>-159.27999999999992</v>
          </cell>
          <cell r="D250">
            <v>-1262.7900000000004</v>
          </cell>
          <cell r="E250">
            <v>3046.6300000000006</v>
          </cell>
          <cell r="F250">
            <v>2151.1000000000004</v>
          </cell>
          <cell r="G250">
            <v>-895.56000000000006</v>
          </cell>
          <cell r="H250">
            <v>-2019.5200000000002</v>
          </cell>
          <cell r="I250">
            <v>-1472.15</v>
          </cell>
          <cell r="J250">
            <v>547.36000000000013</v>
          </cell>
          <cell r="K250">
            <v>76.400000000000688</v>
          </cell>
          <cell r="L250">
            <v>-838.22</v>
          </cell>
          <cell r="M250">
            <v>-914.58999999999935</v>
          </cell>
        </row>
        <row r="251">
          <cell r="A251">
            <v>42339</v>
          </cell>
          <cell r="B251">
            <v>515.80999999999949</v>
          </cell>
          <cell r="C251">
            <v>1152.96</v>
          </cell>
          <cell r="D251">
            <v>637.15999999999963</v>
          </cell>
          <cell r="E251">
            <v>3406.6000000000004</v>
          </cell>
          <cell r="F251">
            <v>2524.5000000000005</v>
          </cell>
          <cell r="G251">
            <v>-882.13000000000011</v>
          </cell>
          <cell r="H251">
            <v>-1485.3000000000002</v>
          </cell>
          <cell r="I251">
            <v>-913.00000000000011</v>
          </cell>
          <cell r="J251">
            <v>572.29000000000008</v>
          </cell>
          <cell r="K251">
            <v>-1405.5099999999993</v>
          </cell>
          <cell r="L251">
            <v>-458.54</v>
          </cell>
          <cell r="M251">
            <v>947.00000000000057</v>
          </cell>
        </row>
        <row r="252">
          <cell r="A252">
            <v>42370</v>
          </cell>
          <cell r="B252">
            <v>357.4</v>
          </cell>
          <cell r="C252">
            <v>365.65</v>
          </cell>
          <cell r="D252">
            <v>8.25</v>
          </cell>
          <cell r="E252">
            <v>683.81</v>
          </cell>
          <cell r="F252">
            <v>-65.489999999999995</v>
          </cell>
          <cell r="G252">
            <v>-749.3</v>
          </cell>
          <cell r="H252">
            <v>1194.9100000000001</v>
          </cell>
          <cell r="I252">
            <v>45.3</v>
          </cell>
          <cell r="J252">
            <v>-1149.6099999999999</v>
          </cell>
          <cell r="K252">
            <v>-1521.32</v>
          </cell>
          <cell r="L252">
            <v>385.83</v>
          </cell>
          <cell r="M252">
            <v>1907.15</v>
          </cell>
        </row>
        <row r="253">
          <cell r="A253">
            <v>42401</v>
          </cell>
          <cell r="B253">
            <v>5790.1299999999992</v>
          </cell>
          <cell r="C253">
            <v>407.78999999999996</v>
          </cell>
          <cell r="D253">
            <v>-5382.34</v>
          </cell>
          <cell r="E253">
            <v>486.92999999999995</v>
          </cell>
          <cell r="F253">
            <v>-140.05000000000001</v>
          </cell>
          <cell r="G253">
            <v>-626.99</v>
          </cell>
          <cell r="H253">
            <v>297.91000000000008</v>
          </cell>
          <cell r="I253">
            <v>-353.84</v>
          </cell>
          <cell r="J253">
            <v>-651.74999999999989</v>
          </cell>
          <cell r="K253">
            <v>5005.2800000000007</v>
          </cell>
          <cell r="L253">
            <v>901.67000000000007</v>
          </cell>
          <cell r="M253">
            <v>-4103.6100000000006</v>
          </cell>
        </row>
        <row r="254">
          <cell r="A254">
            <v>42430</v>
          </cell>
          <cell r="B254">
            <v>4104.0399999999991</v>
          </cell>
          <cell r="C254">
            <v>-1453.55</v>
          </cell>
          <cell r="D254">
            <v>-5557.59</v>
          </cell>
          <cell r="E254">
            <v>697.41</v>
          </cell>
          <cell r="F254">
            <v>-69.200000000000017</v>
          </cell>
          <cell r="G254">
            <v>-766.62</v>
          </cell>
          <cell r="H254">
            <v>1085.5500000000002</v>
          </cell>
          <cell r="I254">
            <v>-465.76</v>
          </cell>
          <cell r="J254">
            <v>-1551.32</v>
          </cell>
          <cell r="K254">
            <v>2321.0700000000006</v>
          </cell>
          <cell r="L254">
            <v>-918.59999999999991</v>
          </cell>
          <cell r="M254">
            <v>-3239.6700000000005</v>
          </cell>
        </row>
        <row r="255">
          <cell r="A255">
            <v>42461</v>
          </cell>
          <cell r="B255">
            <v>4681.4399999999987</v>
          </cell>
          <cell r="C255">
            <v>-615.31999999999994</v>
          </cell>
          <cell r="D255">
            <v>-5296.76</v>
          </cell>
          <cell r="E255">
            <v>477.72999999999996</v>
          </cell>
          <cell r="F255">
            <v>-353.23</v>
          </cell>
          <cell r="G255">
            <v>-830.97</v>
          </cell>
          <cell r="H255">
            <v>1135.8200000000002</v>
          </cell>
          <cell r="I255">
            <v>-40.620000000000005</v>
          </cell>
          <cell r="J255">
            <v>-1176.4499999999998</v>
          </cell>
          <cell r="K255">
            <v>3067.8800000000006</v>
          </cell>
          <cell r="L255">
            <v>-221.4899999999999</v>
          </cell>
          <cell r="M255">
            <v>-3289.3700000000003</v>
          </cell>
        </row>
        <row r="256">
          <cell r="A256">
            <v>42491</v>
          </cell>
          <cell r="B256">
            <v>5993.8999999999987</v>
          </cell>
          <cell r="C256">
            <v>-373.53999999999996</v>
          </cell>
          <cell r="D256">
            <v>-6367.43</v>
          </cell>
          <cell r="E256">
            <v>559.55999999999995</v>
          </cell>
          <cell r="F256">
            <v>-345.52000000000004</v>
          </cell>
          <cell r="G256">
            <v>-905.09</v>
          </cell>
          <cell r="H256">
            <v>2249.9900000000002</v>
          </cell>
          <cell r="I256">
            <v>149.62</v>
          </cell>
          <cell r="J256">
            <v>-2100.3799999999997</v>
          </cell>
          <cell r="K256">
            <v>3184.3400000000006</v>
          </cell>
          <cell r="L256">
            <v>-177.64999999999989</v>
          </cell>
          <cell r="M256">
            <v>-3361.9900000000002</v>
          </cell>
        </row>
        <row r="257">
          <cell r="A257">
            <v>42522</v>
          </cell>
          <cell r="B257">
            <v>6123.5899999999983</v>
          </cell>
          <cell r="C257">
            <v>-676.5</v>
          </cell>
          <cell r="D257">
            <v>-6800.0700000000006</v>
          </cell>
          <cell r="E257">
            <v>441.51999999999992</v>
          </cell>
          <cell r="F257">
            <v>-525.58000000000004</v>
          </cell>
          <cell r="G257">
            <v>-967.11</v>
          </cell>
          <cell r="H257">
            <v>2443.4900000000002</v>
          </cell>
          <cell r="I257">
            <v>577.97</v>
          </cell>
          <cell r="J257">
            <v>-1865.5299999999997</v>
          </cell>
          <cell r="K257">
            <v>3238.5700000000006</v>
          </cell>
          <cell r="L257">
            <v>-728.88999999999987</v>
          </cell>
          <cell r="M257">
            <v>-3967.46</v>
          </cell>
        </row>
        <row r="258">
          <cell r="A258">
            <v>42552</v>
          </cell>
          <cell r="B258">
            <v>7677.2799999999988</v>
          </cell>
          <cell r="C258">
            <v>41.149999999999977</v>
          </cell>
          <cell r="D258">
            <v>-7636.1200000000008</v>
          </cell>
          <cell r="E258">
            <v>407.87999999999994</v>
          </cell>
          <cell r="F258">
            <v>-551.24</v>
          </cell>
          <cell r="G258">
            <v>-959.13</v>
          </cell>
          <cell r="H258">
            <v>2692.9100000000003</v>
          </cell>
          <cell r="I258">
            <v>1123.0700000000002</v>
          </cell>
          <cell r="J258">
            <v>-1569.8499999999997</v>
          </cell>
          <cell r="K258">
            <v>4576.4900000000007</v>
          </cell>
          <cell r="L258">
            <v>-530.67999999999984</v>
          </cell>
          <cell r="M258">
            <v>-5107.17</v>
          </cell>
        </row>
        <row r="259">
          <cell r="A259">
            <v>42583</v>
          </cell>
          <cell r="B259">
            <v>5768.0699999999988</v>
          </cell>
          <cell r="C259">
            <v>-626.12</v>
          </cell>
          <cell r="D259">
            <v>-6394.18</v>
          </cell>
          <cell r="E259">
            <v>558.69999999999993</v>
          </cell>
          <cell r="F259">
            <v>-474.5</v>
          </cell>
          <cell r="G259">
            <v>-1033.21</v>
          </cell>
          <cell r="H259">
            <v>2141.7000000000003</v>
          </cell>
          <cell r="I259">
            <v>1121.1000000000001</v>
          </cell>
          <cell r="J259">
            <v>-1020.6099999999997</v>
          </cell>
          <cell r="K259">
            <v>3067.6800000000007</v>
          </cell>
          <cell r="L259">
            <v>-1272.7099999999998</v>
          </cell>
          <cell r="M259">
            <v>-4340.3900000000003</v>
          </cell>
        </row>
        <row r="260">
          <cell r="A260">
            <v>42614</v>
          </cell>
          <cell r="B260">
            <v>4574.1899999999987</v>
          </cell>
          <cell r="C260">
            <v>-659.63</v>
          </cell>
          <cell r="D260">
            <v>-5233.8</v>
          </cell>
          <cell r="E260">
            <v>609.04</v>
          </cell>
          <cell r="F260">
            <v>-519.87</v>
          </cell>
          <cell r="G260">
            <v>-1128.92</v>
          </cell>
          <cell r="H260">
            <v>327.51000000000022</v>
          </cell>
          <cell r="I260">
            <v>1005.4500000000002</v>
          </cell>
          <cell r="J260">
            <v>677.93000000000029</v>
          </cell>
          <cell r="K260">
            <v>3637.6500000000005</v>
          </cell>
          <cell r="L260">
            <v>-1145.1899999999998</v>
          </cell>
          <cell r="M260">
            <v>-4782.84</v>
          </cell>
        </row>
        <row r="261">
          <cell r="A261">
            <v>42644</v>
          </cell>
          <cell r="B261">
            <v>9687.9299999999985</v>
          </cell>
          <cell r="C261">
            <v>659.50000000000011</v>
          </cell>
          <cell r="D261">
            <v>-9028.41</v>
          </cell>
          <cell r="E261">
            <v>888.82999999999993</v>
          </cell>
          <cell r="F261">
            <v>-251.93</v>
          </cell>
          <cell r="G261">
            <v>-1140.77</v>
          </cell>
          <cell r="H261">
            <v>-72.18999999999977</v>
          </cell>
          <cell r="I261">
            <v>1417.0500000000002</v>
          </cell>
          <cell r="J261">
            <v>1489.2400000000002</v>
          </cell>
          <cell r="K261">
            <v>8871.3100000000013</v>
          </cell>
          <cell r="L261">
            <v>-505.60999999999979</v>
          </cell>
          <cell r="M261">
            <v>-9376.91</v>
          </cell>
        </row>
        <row r="262">
          <cell r="A262">
            <v>42675</v>
          </cell>
          <cell r="B262">
            <v>13395.89</v>
          </cell>
          <cell r="C262">
            <v>682.0100000000001</v>
          </cell>
          <cell r="D262">
            <v>-12713.86</v>
          </cell>
          <cell r="E262">
            <v>566.05999999999995</v>
          </cell>
          <cell r="F262">
            <v>-433.87</v>
          </cell>
          <cell r="G262">
            <v>-999.93999999999994</v>
          </cell>
          <cell r="H262">
            <v>552.14000000000033</v>
          </cell>
          <cell r="I262">
            <v>1272.1100000000001</v>
          </cell>
          <cell r="J262">
            <v>719.97000000000025</v>
          </cell>
          <cell r="K262">
            <v>12277.7</v>
          </cell>
          <cell r="L262">
            <v>-156.2199999999998</v>
          </cell>
          <cell r="M262">
            <v>-12433.92</v>
          </cell>
        </row>
        <row r="263">
          <cell r="A263">
            <v>42705</v>
          </cell>
          <cell r="B263">
            <v>15221.009999999998</v>
          </cell>
          <cell r="C263">
            <v>1141.3600000000001</v>
          </cell>
          <cell r="D263">
            <v>-14079.630000000001</v>
          </cell>
          <cell r="E263">
            <v>1073.22</v>
          </cell>
          <cell r="F263">
            <v>83.169999999999959</v>
          </cell>
          <cell r="G263">
            <v>-990.06</v>
          </cell>
          <cell r="H263">
            <v>134.31000000000034</v>
          </cell>
          <cell r="I263">
            <v>1299.0800000000002</v>
          </cell>
          <cell r="J263">
            <v>1164.7700000000002</v>
          </cell>
          <cell r="K263">
            <v>14013.490000000002</v>
          </cell>
          <cell r="L263">
            <v>-240.8799999999998</v>
          </cell>
          <cell r="M263">
            <v>-14254.37</v>
          </cell>
        </row>
        <row r="264">
          <cell r="A264">
            <v>42736</v>
          </cell>
          <cell r="B264">
            <v>1118.9000000000001</v>
          </cell>
          <cell r="C264">
            <v>2650.26</v>
          </cell>
          <cell r="D264">
            <v>1531.35</v>
          </cell>
          <cell r="E264">
            <v>406.55</v>
          </cell>
          <cell r="F264">
            <v>362.6</v>
          </cell>
          <cell r="G264">
            <v>-43.96</v>
          </cell>
          <cell r="H264">
            <v>468.41</v>
          </cell>
          <cell r="I264">
            <v>-40.299999999999997</v>
          </cell>
          <cell r="J264">
            <v>-508.71</v>
          </cell>
          <cell r="K264">
            <v>243.94</v>
          </cell>
          <cell r="L264">
            <v>2327.96</v>
          </cell>
          <cell r="M264">
            <v>2084.02</v>
          </cell>
        </row>
        <row r="265">
          <cell r="A265">
            <v>42767</v>
          </cell>
          <cell r="B265">
            <v>510.41000000000008</v>
          </cell>
          <cell r="C265">
            <v>2300.2400000000002</v>
          </cell>
          <cell r="D265">
            <v>1789.82</v>
          </cell>
          <cell r="E265">
            <v>74.930000000000007</v>
          </cell>
          <cell r="F265">
            <v>463.35</v>
          </cell>
          <cell r="G265">
            <v>388.41</v>
          </cell>
          <cell r="H265">
            <v>389.99</v>
          </cell>
          <cell r="I265">
            <v>-29.419999999999995</v>
          </cell>
          <cell r="J265">
            <v>-419.41999999999996</v>
          </cell>
          <cell r="K265">
            <v>45.490000000000009</v>
          </cell>
          <cell r="L265">
            <v>1866.31</v>
          </cell>
          <cell r="M265">
            <v>1820.83</v>
          </cell>
        </row>
        <row r="266">
          <cell r="A266">
            <v>42795</v>
          </cell>
          <cell r="B266">
            <v>2116.5700000000002</v>
          </cell>
          <cell r="C266">
            <v>3159.63</v>
          </cell>
          <cell r="D266">
            <v>1043.05</v>
          </cell>
          <cell r="E266">
            <v>416.52</v>
          </cell>
          <cell r="F266">
            <v>638.71</v>
          </cell>
          <cell r="G266">
            <v>222.18000000000004</v>
          </cell>
          <cell r="H266">
            <v>1591.8700000000001</v>
          </cell>
          <cell r="I266">
            <v>95.460000000000008</v>
          </cell>
          <cell r="J266">
            <v>-1496.42</v>
          </cell>
          <cell r="K266">
            <v>108.18</v>
          </cell>
          <cell r="L266">
            <v>2425.4499999999998</v>
          </cell>
          <cell r="M266">
            <v>2317.2799999999997</v>
          </cell>
        </row>
        <row r="267">
          <cell r="A267">
            <v>42826</v>
          </cell>
          <cell r="B267">
            <v>3052.17</v>
          </cell>
          <cell r="C267">
            <v>5386.57</v>
          </cell>
          <cell r="D267">
            <v>2334.39</v>
          </cell>
          <cell r="E267">
            <v>572.73</v>
          </cell>
          <cell r="F267">
            <v>797.69</v>
          </cell>
          <cell r="G267">
            <v>224.95000000000005</v>
          </cell>
          <cell r="H267">
            <v>608.17000000000007</v>
          </cell>
          <cell r="I267">
            <v>384.6</v>
          </cell>
          <cell r="J267">
            <v>-223.58000000000015</v>
          </cell>
          <cell r="K267">
            <v>1871.27</v>
          </cell>
          <cell r="L267">
            <v>4204.2699999999995</v>
          </cell>
          <cell r="M267">
            <v>2333.0099999999998</v>
          </cell>
        </row>
        <row r="268">
          <cell r="A268">
            <v>42856</v>
          </cell>
          <cell r="B268">
            <v>3323.54</v>
          </cell>
          <cell r="C268">
            <v>7742.6</v>
          </cell>
          <cell r="D268">
            <v>4419.0499999999993</v>
          </cell>
          <cell r="E268">
            <v>544.36</v>
          </cell>
          <cell r="F268">
            <v>844.53000000000009</v>
          </cell>
          <cell r="G268">
            <v>300.16000000000003</v>
          </cell>
          <cell r="H268">
            <v>617.56000000000006</v>
          </cell>
          <cell r="I268">
            <v>694.31</v>
          </cell>
          <cell r="J268">
            <v>76.739999999999839</v>
          </cell>
          <cell r="K268">
            <v>2161.62</v>
          </cell>
          <cell r="L268">
            <v>6203.75</v>
          </cell>
          <cell r="M268">
            <v>4042.14</v>
          </cell>
        </row>
        <row r="269">
          <cell r="A269">
            <v>42887</v>
          </cell>
          <cell r="B269">
            <v>5522.18</v>
          </cell>
          <cell r="C269">
            <v>10214.700000000001</v>
          </cell>
          <cell r="D269">
            <v>4692.5099999999993</v>
          </cell>
          <cell r="E269">
            <v>1396.75</v>
          </cell>
          <cell r="F269">
            <v>1735</v>
          </cell>
          <cell r="G269">
            <v>338.24</v>
          </cell>
          <cell r="H269">
            <v>-122.45999999999992</v>
          </cell>
          <cell r="I269">
            <v>527.9</v>
          </cell>
          <cell r="J269">
            <v>650.34999999999991</v>
          </cell>
          <cell r="K269">
            <v>4247.8899999999994</v>
          </cell>
          <cell r="L269">
            <v>7951.79</v>
          </cell>
          <cell r="M269">
            <v>3703.91</v>
          </cell>
        </row>
        <row r="270">
          <cell r="A270">
            <v>42917</v>
          </cell>
          <cell r="B270">
            <v>8043.1100000000006</v>
          </cell>
          <cell r="C270">
            <v>12460.240000000002</v>
          </cell>
          <cell r="D270">
            <v>4417.119999999999</v>
          </cell>
          <cell r="E270">
            <v>1675.94</v>
          </cell>
          <cell r="F270">
            <v>2047.38</v>
          </cell>
          <cell r="G270">
            <v>371.44</v>
          </cell>
          <cell r="H270">
            <v>2084.42</v>
          </cell>
          <cell r="I270">
            <v>1354.6599999999999</v>
          </cell>
          <cell r="J270">
            <v>-729.77</v>
          </cell>
          <cell r="K270">
            <v>4282.7599999999993</v>
          </cell>
          <cell r="L270">
            <v>9058.19</v>
          </cell>
          <cell r="M270">
            <v>4775.4399999999996</v>
          </cell>
        </row>
        <row r="271">
          <cell r="A271">
            <v>42948</v>
          </cell>
          <cell r="B271">
            <v>8494.4800000000014</v>
          </cell>
          <cell r="C271">
            <v>13933.140000000001</v>
          </cell>
          <cell r="D271">
            <v>5438.6499999999987</v>
          </cell>
          <cell r="E271">
            <v>1850.65</v>
          </cell>
          <cell r="F271">
            <v>2236.6400000000003</v>
          </cell>
          <cell r="G271">
            <v>385.99</v>
          </cell>
          <cell r="H271">
            <v>1686.54</v>
          </cell>
          <cell r="I271">
            <v>1089.2099999999998</v>
          </cell>
          <cell r="J271">
            <v>-597.33999999999992</v>
          </cell>
          <cell r="K271">
            <v>4957.2899999999991</v>
          </cell>
          <cell r="L271">
            <v>10607.28</v>
          </cell>
          <cell r="M271">
            <v>5650</v>
          </cell>
        </row>
        <row r="272">
          <cell r="A272">
            <v>42979</v>
          </cell>
          <cell r="B272">
            <v>5875.7100000000009</v>
          </cell>
          <cell r="C272">
            <v>13396.400000000001</v>
          </cell>
          <cell r="D272">
            <v>7520.6799999999985</v>
          </cell>
          <cell r="E272">
            <v>2017.8600000000001</v>
          </cell>
          <cell r="F272">
            <v>2438.7000000000003</v>
          </cell>
          <cell r="G272">
            <v>420.84000000000003</v>
          </cell>
          <cell r="H272">
            <v>3374.87</v>
          </cell>
          <cell r="I272">
            <v>1420.5399999999997</v>
          </cell>
          <cell r="J272">
            <v>-1954.34</v>
          </cell>
          <cell r="K272">
            <v>482.97999999999865</v>
          </cell>
          <cell r="L272">
            <v>9537.16</v>
          </cell>
          <cell r="M272">
            <v>9054.19</v>
          </cell>
        </row>
        <row r="273">
          <cell r="A273">
            <v>43009</v>
          </cell>
          <cell r="B273">
            <v>11114.490000000002</v>
          </cell>
          <cell r="C273">
            <v>14441.420000000002</v>
          </cell>
          <cell r="D273">
            <v>3326.9199999999983</v>
          </cell>
          <cell r="E273">
            <v>2315.6600000000003</v>
          </cell>
          <cell r="F273">
            <v>2710.65</v>
          </cell>
          <cell r="G273">
            <v>394.99</v>
          </cell>
          <cell r="H273">
            <v>4787.34</v>
          </cell>
          <cell r="I273">
            <v>3196.97</v>
          </cell>
          <cell r="J273">
            <v>-1590.3799999999999</v>
          </cell>
          <cell r="K273">
            <v>4011.4899999999989</v>
          </cell>
          <cell r="L273">
            <v>8533.7899999999991</v>
          </cell>
          <cell r="M273">
            <v>4522.3100000000004</v>
          </cell>
        </row>
        <row r="274">
          <cell r="A274">
            <v>43040</v>
          </cell>
          <cell r="B274">
            <v>10478.860000000002</v>
          </cell>
          <cell r="C274">
            <v>16793.22</v>
          </cell>
          <cell r="D274">
            <v>6314.3499999999985</v>
          </cell>
          <cell r="E274">
            <v>2887.88</v>
          </cell>
          <cell r="F274">
            <v>3063.65</v>
          </cell>
          <cell r="G274">
            <v>175.78</v>
          </cell>
          <cell r="H274">
            <v>4660.55</v>
          </cell>
          <cell r="I274">
            <v>3350.7599999999998</v>
          </cell>
          <cell r="J274">
            <v>-1309.8</v>
          </cell>
          <cell r="K274">
            <v>2930.4299999999989</v>
          </cell>
          <cell r="L274">
            <v>10378.789999999999</v>
          </cell>
          <cell r="M274">
            <v>7448.380000000001</v>
          </cell>
        </row>
        <row r="275">
          <cell r="A275">
            <v>43070</v>
          </cell>
          <cell r="B275">
            <v>9163.2500000000018</v>
          </cell>
          <cell r="C275">
            <v>18091.02</v>
          </cell>
          <cell r="D275">
            <v>8927.7699999999986</v>
          </cell>
          <cell r="E275">
            <v>3486.52</v>
          </cell>
          <cell r="F275">
            <v>3853.2</v>
          </cell>
          <cell r="G275">
            <v>366.69</v>
          </cell>
          <cell r="H275">
            <v>4082.38</v>
          </cell>
          <cell r="I275">
            <v>4174.32</v>
          </cell>
          <cell r="J275">
            <v>91.920000000000073</v>
          </cell>
          <cell r="K275">
            <v>1594.339999999999</v>
          </cell>
          <cell r="L275">
            <v>10063.48</v>
          </cell>
          <cell r="M275">
            <v>8469.1600000000017</v>
          </cell>
        </row>
        <row r="276">
          <cell r="A276">
            <v>43101</v>
          </cell>
          <cell r="B276">
            <v>3286.65</v>
          </cell>
          <cell r="C276">
            <v>2490.25</v>
          </cell>
          <cell r="D276">
            <v>-796.4</v>
          </cell>
          <cell r="E276">
            <v>760.88</v>
          </cell>
          <cell r="F276">
            <v>705.94</v>
          </cell>
          <cell r="G276">
            <v>-54.94</v>
          </cell>
          <cell r="H276">
            <v>2672.5</v>
          </cell>
          <cell r="I276">
            <v>1549.69</v>
          </cell>
          <cell r="J276">
            <v>-1122.81</v>
          </cell>
          <cell r="K276">
            <v>-146.72999999999999</v>
          </cell>
          <cell r="L276">
            <v>234.63</v>
          </cell>
          <cell r="M276">
            <v>381.36</v>
          </cell>
        </row>
        <row r="277">
          <cell r="A277">
            <v>43132</v>
          </cell>
          <cell r="B277">
            <v>4480.3600000000006</v>
          </cell>
          <cell r="C277">
            <v>3842.6800000000003</v>
          </cell>
          <cell r="D277">
            <v>-637.67999999999995</v>
          </cell>
          <cell r="E277">
            <v>1512.6</v>
          </cell>
          <cell r="F277">
            <v>1356.94</v>
          </cell>
          <cell r="G277">
            <v>-155.66</v>
          </cell>
          <cell r="H277">
            <v>631.01</v>
          </cell>
          <cell r="I277">
            <v>1182.46</v>
          </cell>
          <cell r="J277">
            <v>551.44000000000005</v>
          </cell>
          <cell r="K277">
            <v>2336.7399999999998</v>
          </cell>
          <cell r="L277">
            <v>1303.29</v>
          </cell>
          <cell r="M277">
            <v>-1033.46</v>
          </cell>
        </row>
        <row r="278">
          <cell r="A278">
            <v>43160</v>
          </cell>
          <cell r="B278">
            <v>5622.31</v>
          </cell>
          <cell r="C278">
            <v>5629.43</v>
          </cell>
          <cell r="D278">
            <v>7.1200000000000045</v>
          </cell>
          <cell r="E278">
            <v>1813.2199999999998</v>
          </cell>
          <cell r="F278">
            <v>1644.65</v>
          </cell>
          <cell r="G278">
            <v>-168.57</v>
          </cell>
          <cell r="H278">
            <v>314.94</v>
          </cell>
          <cell r="I278">
            <v>1033.98</v>
          </cell>
          <cell r="J278">
            <v>719.0200000000001</v>
          </cell>
          <cell r="K278">
            <v>3494.14</v>
          </cell>
          <cell r="L278">
            <v>2950.81</v>
          </cell>
          <cell r="M278">
            <v>-543.33000000000004</v>
          </cell>
        </row>
        <row r="279">
          <cell r="A279">
            <v>43191</v>
          </cell>
          <cell r="B279">
            <v>3460.8800000000006</v>
          </cell>
          <cell r="C279">
            <v>5432.18</v>
          </cell>
          <cell r="D279">
            <v>1971.3000000000002</v>
          </cell>
          <cell r="E279">
            <v>1982.87</v>
          </cell>
          <cell r="F279">
            <v>1863.3300000000002</v>
          </cell>
          <cell r="G279">
            <v>-119.53999999999999</v>
          </cell>
          <cell r="H279">
            <v>398.69</v>
          </cell>
          <cell r="I279">
            <v>1977.5900000000001</v>
          </cell>
          <cell r="J279">
            <v>1578.89</v>
          </cell>
          <cell r="K279">
            <v>1079.3199999999997</v>
          </cell>
          <cell r="L279">
            <v>1591.27</v>
          </cell>
          <cell r="M279">
            <v>511.94999999999993</v>
          </cell>
        </row>
        <row r="280">
          <cell r="A280">
            <v>43221</v>
          </cell>
          <cell r="B280">
            <v>6360.7100000000009</v>
          </cell>
          <cell r="C280">
            <v>6272.49</v>
          </cell>
          <cell r="D280">
            <v>-88.210000000000036</v>
          </cell>
          <cell r="E280">
            <v>1931.2299999999998</v>
          </cell>
          <cell r="F280">
            <v>1787.5900000000001</v>
          </cell>
          <cell r="G280">
            <v>-143.63999999999999</v>
          </cell>
          <cell r="H280">
            <v>1829.6100000000001</v>
          </cell>
          <cell r="I280">
            <v>1849.89</v>
          </cell>
          <cell r="J280">
            <v>20.270000000000209</v>
          </cell>
          <cell r="K280">
            <v>2599.8599999999997</v>
          </cell>
          <cell r="L280">
            <v>2635.02</v>
          </cell>
          <cell r="M280">
            <v>35.14999999999992</v>
          </cell>
        </row>
        <row r="281">
          <cell r="A281">
            <v>43252</v>
          </cell>
          <cell r="B281">
            <v>8792.0700000000015</v>
          </cell>
          <cell r="C281">
            <v>6807</v>
          </cell>
          <cell r="D281">
            <v>-1985.05</v>
          </cell>
          <cell r="E281">
            <v>1420.9499999999998</v>
          </cell>
          <cell r="F281">
            <v>1325.9500000000003</v>
          </cell>
          <cell r="G281">
            <v>-94.999999999999986</v>
          </cell>
          <cell r="H281">
            <v>447.33000000000015</v>
          </cell>
          <cell r="I281">
            <v>1729.25</v>
          </cell>
          <cell r="J281">
            <v>1281.9100000000003</v>
          </cell>
          <cell r="K281">
            <v>6923.78</v>
          </cell>
          <cell r="L281">
            <v>3751.81</v>
          </cell>
          <cell r="M281">
            <v>-3171.98</v>
          </cell>
        </row>
        <row r="282">
          <cell r="A282">
            <v>43282</v>
          </cell>
          <cell r="B282">
            <v>9433.1000000000022</v>
          </cell>
          <cell r="C282">
            <v>6424.63</v>
          </cell>
          <cell r="D282">
            <v>-3008.45</v>
          </cell>
          <cell r="E282">
            <v>1612.4699999999998</v>
          </cell>
          <cell r="F282">
            <v>1534.6900000000003</v>
          </cell>
          <cell r="G282">
            <v>-77.779999999999987</v>
          </cell>
          <cell r="H282">
            <v>1437.69</v>
          </cell>
          <cell r="I282">
            <v>1520.81</v>
          </cell>
          <cell r="J282">
            <v>83.110000000000355</v>
          </cell>
          <cell r="K282">
            <v>6382.92</v>
          </cell>
          <cell r="L282">
            <v>3369.13</v>
          </cell>
          <cell r="M282">
            <v>-3013.8</v>
          </cell>
        </row>
        <row r="283">
          <cell r="A283">
            <v>43313</v>
          </cell>
          <cell r="B283">
            <v>8314.1200000000026</v>
          </cell>
          <cell r="C283">
            <v>6093.32</v>
          </cell>
          <cell r="D283">
            <v>-2220.7799999999997</v>
          </cell>
          <cell r="E283">
            <v>1585.85</v>
          </cell>
          <cell r="F283">
            <v>1496.9500000000003</v>
          </cell>
          <cell r="G283">
            <v>-88.899999999999991</v>
          </cell>
          <cell r="H283">
            <v>-759.15000000000009</v>
          </cell>
          <cell r="I283">
            <v>528.7299999999999</v>
          </cell>
          <cell r="J283">
            <v>1287.8700000000003</v>
          </cell>
          <cell r="K283">
            <v>7487.41</v>
          </cell>
          <cell r="L283">
            <v>4067.6400000000003</v>
          </cell>
          <cell r="M283">
            <v>-3419.7700000000004</v>
          </cell>
        </row>
        <row r="284">
          <cell r="A284">
            <v>43344</v>
          </cell>
          <cell r="B284">
            <v>9502.6700000000019</v>
          </cell>
          <cell r="C284">
            <v>6637.49</v>
          </cell>
          <cell r="D284">
            <v>-2865.16</v>
          </cell>
          <cell r="E284">
            <v>1491.36</v>
          </cell>
          <cell r="F284">
            <v>1417.4600000000003</v>
          </cell>
          <cell r="G284">
            <v>-73.91</v>
          </cell>
          <cell r="H284">
            <v>769.86999999999989</v>
          </cell>
          <cell r="I284">
            <v>965.32999999999993</v>
          </cell>
          <cell r="J284">
            <v>195.45000000000027</v>
          </cell>
          <cell r="K284">
            <v>7241.43</v>
          </cell>
          <cell r="L284">
            <v>4254.7000000000007</v>
          </cell>
          <cell r="M284">
            <v>-2986.7200000000003</v>
          </cell>
        </row>
        <row r="285">
          <cell r="A285">
            <v>43374</v>
          </cell>
          <cell r="B285">
            <v>8624.1000000000022</v>
          </cell>
          <cell r="C285">
            <v>5570.79</v>
          </cell>
          <cell r="D285">
            <v>-3053.29</v>
          </cell>
          <cell r="E285">
            <v>1072.78</v>
          </cell>
          <cell r="F285">
            <v>918.97000000000025</v>
          </cell>
          <cell r="G285">
            <v>-153.82</v>
          </cell>
          <cell r="H285">
            <v>-1995.2400000000002</v>
          </cell>
          <cell r="I285">
            <v>53.069999999999936</v>
          </cell>
          <cell r="J285">
            <v>2048.3000000000002</v>
          </cell>
          <cell r="K285">
            <v>9546.5499999999993</v>
          </cell>
          <cell r="L285">
            <v>4598.7400000000007</v>
          </cell>
          <cell r="M285">
            <v>-4947.8</v>
          </cell>
        </row>
        <row r="286">
          <cell r="A286">
            <v>43405</v>
          </cell>
          <cell r="B286">
            <v>8624.1700000000019</v>
          </cell>
          <cell r="C286">
            <v>6046.89</v>
          </cell>
          <cell r="D286">
            <v>-2577.2600000000002</v>
          </cell>
          <cell r="E286">
            <v>1121.69</v>
          </cell>
          <cell r="F286">
            <v>948.6700000000003</v>
          </cell>
          <cell r="G286">
            <v>-173.04</v>
          </cell>
          <cell r="H286">
            <v>-901.82000000000016</v>
          </cell>
          <cell r="I286">
            <v>694.65</v>
          </cell>
          <cell r="J286">
            <v>1596.4600000000003</v>
          </cell>
          <cell r="K286">
            <v>8404.2899999999991</v>
          </cell>
          <cell r="L286">
            <v>4403.5600000000004</v>
          </cell>
          <cell r="M286">
            <v>-4000.7200000000003</v>
          </cell>
        </row>
        <row r="287">
          <cell r="A287">
            <v>43435</v>
          </cell>
          <cell r="B287">
            <v>8928.9100000000017</v>
          </cell>
          <cell r="C287">
            <v>6581.35</v>
          </cell>
          <cell r="D287">
            <v>-2347.5500000000002</v>
          </cell>
          <cell r="E287">
            <v>941.8900000000001</v>
          </cell>
          <cell r="F287">
            <v>766.10000000000036</v>
          </cell>
          <cell r="G287">
            <v>-175.81</v>
          </cell>
          <cell r="H287">
            <v>363.89999999999986</v>
          </cell>
          <cell r="I287">
            <v>1962.5300000000002</v>
          </cell>
          <cell r="J287">
            <v>1598.6100000000004</v>
          </cell>
          <cell r="K287">
            <v>7623.1099999999988</v>
          </cell>
          <cell r="L287">
            <v>3852.7100000000005</v>
          </cell>
          <cell r="M287">
            <v>-3770.3900000000003</v>
          </cell>
        </row>
        <row r="288">
          <cell r="A288">
            <v>43466</v>
          </cell>
          <cell r="B288">
            <v>-1814.11</v>
          </cell>
          <cell r="C288">
            <v>203.05</v>
          </cell>
          <cell r="D288">
            <v>2017.16</v>
          </cell>
          <cell r="E288">
            <v>58.42</v>
          </cell>
          <cell r="F288">
            <v>-8.4499999999999993</v>
          </cell>
          <cell r="G288">
            <v>-66.87</v>
          </cell>
          <cell r="H288">
            <v>1224.56</v>
          </cell>
          <cell r="I288">
            <v>-41.06</v>
          </cell>
          <cell r="J288">
            <v>-1265.6199999999999</v>
          </cell>
          <cell r="K288">
            <v>-3097.09</v>
          </cell>
          <cell r="L288">
            <v>252.56</v>
          </cell>
          <cell r="M288">
            <v>3349.65</v>
          </cell>
        </row>
        <row r="289">
          <cell r="A289">
            <v>43497</v>
          </cell>
          <cell r="B289">
            <v>-2842.2299999999996</v>
          </cell>
          <cell r="C289">
            <v>-5.5199999999999818</v>
          </cell>
          <cell r="D289">
            <v>2836.71</v>
          </cell>
          <cell r="E289">
            <v>19.060000000000002</v>
          </cell>
          <cell r="F289">
            <v>-67.540000000000006</v>
          </cell>
          <cell r="G289">
            <v>-86.59</v>
          </cell>
          <cell r="H289">
            <v>-152.48000000000002</v>
          </cell>
          <cell r="I289">
            <v>-221.86</v>
          </cell>
          <cell r="J289">
            <v>-69.389999999999873</v>
          </cell>
          <cell r="K289">
            <v>-2708.8100000000004</v>
          </cell>
          <cell r="L289">
            <v>283.88</v>
          </cell>
          <cell r="M289">
            <v>2992.69</v>
          </cell>
        </row>
        <row r="290">
          <cell r="A290">
            <v>43525</v>
          </cell>
          <cell r="B290">
            <v>-4655.2299999999996</v>
          </cell>
          <cell r="C290">
            <v>885.22</v>
          </cell>
          <cell r="D290">
            <v>5540.45</v>
          </cell>
          <cell r="E290">
            <v>80.77000000000001</v>
          </cell>
          <cell r="F290">
            <v>-13.290000000000006</v>
          </cell>
          <cell r="G290">
            <v>-94.05</v>
          </cell>
          <cell r="H290">
            <v>841.67</v>
          </cell>
          <cell r="I290">
            <v>-545.64</v>
          </cell>
          <cell r="J290">
            <v>-1387.31</v>
          </cell>
          <cell r="K290">
            <v>-5577.67</v>
          </cell>
          <cell r="L290">
            <v>1444.15</v>
          </cell>
          <cell r="M290">
            <v>7021.82</v>
          </cell>
        </row>
        <row r="291">
          <cell r="A291">
            <v>43556</v>
          </cell>
          <cell r="B291">
            <v>-3582.2199999999993</v>
          </cell>
          <cell r="C291">
            <v>2341.83</v>
          </cell>
          <cell r="D291">
            <v>5924.05</v>
          </cell>
          <cell r="E291">
            <v>402.12</v>
          </cell>
          <cell r="F291">
            <v>250.97999999999996</v>
          </cell>
          <cell r="G291">
            <v>-151.13</v>
          </cell>
          <cell r="H291">
            <v>314.46999999999991</v>
          </cell>
          <cell r="I291">
            <v>-550.02</v>
          </cell>
          <cell r="J291">
            <v>-864.5</v>
          </cell>
          <cell r="K291">
            <v>-4298.8100000000004</v>
          </cell>
          <cell r="L291">
            <v>2640.87</v>
          </cell>
          <cell r="M291">
            <v>6939.69</v>
          </cell>
        </row>
        <row r="292">
          <cell r="A292">
            <v>43586</v>
          </cell>
          <cell r="B292">
            <v>-2287.3899999999994</v>
          </cell>
          <cell r="C292">
            <v>2730.0699999999997</v>
          </cell>
          <cell r="D292">
            <v>5017.46</v>
          </cell>
          <cell r="E292">
            <v>579.87</v>
          </cell>
          <cell r="F292">
            <v>360.21</v>
          </cell>
          <cell r="G292">
            <v>-219.64999999999998</v>
          </cell>
          <cell r="H292">
            <v>1046.0999999999999</v>
          </cell>
          <cell r="I292">
            <v>-674.58999999999992</v>
          </cell>
          <cell r="J292">
            <v>-1720.7</v>
          </cell>
          <cell r="K292">
            <v>-3913.3600000000006</v>
          </cell>
          <cell r="L292">
            <v>3044.45</v>
          </cell>
          <cell r="M292">
            <v>6957.82</v>
          </cell>
        </row>
        <row r="293">
          <cell r="A293">
            <v>43617</v>
          </cell>
          <cell r="B293">
            <v>705.07000000000062</v>
          </cell>
          <cell r="C293">
            <v>3582.0099999999998</v>
          </cell>
          <cell r="D293">
            <v>2876.93</v>
          </cell>
          <cell r="E293">
            <v>1094.29</v>
          </cell>
          <cell r="F293">
            <v>689.68000000000006</v>
          </cell>
          <cell r="G293">
            <v>-404.59999999999997</v>
          </cell>
          <cell r="H293">
            <v>-967.91000000000008</v>
          </cell>
          <cell r="I293">
            <v>-847.59999999999991</v>
          </cell>
          <cell r="J293">
            <v>120.30999999999995</v>
          </cell>
          <cell r="K293">
            <v>578.69999999999982</v>
          </cell>
          <cell r="L293">
            <v>3739.92</v>
          </cell>
          <cell r="M293">
            <v>3161.2299999999996</v>
          </cell>
        </row>
        <row r="294">
          <cell r="A294">
            <v>43647</v>
          </cell>
          <cell r="B294">
            <v>3322.1600000000008</v>
          </cell>
          <cell r="C294">
            <v>5461.75</v>
          </cell>
          <cell r="D294">
            <v>2139.58</v>
          </cell>
          <cell r="E294">
            <v>2117.2600000000002</v>
          </cell>
          <cell r="F294">
            <v>1634.79</v>
          </cell>
          <cell r="G294">
            <v>-482.46999999999997</v>
          </cell>
          <cell r="H294">
            <v>390.03</v>
          </cell>
          <cell r="I294">
            <v>-918.04</v>
          </cell>
          <cell r="J294">
            <v>-1308.0700000000002</v>
          </cell>
          <cell r="K294">
            <v>814.86999999999978</v>
          </cell>
          <cell r="L294">
            <v>4745</v>
          </cell>
          <cell r="M294">
            <v>3930.1299999999997</v>
          </cell>
        </row>
        <row r="295">
          <cell r="A295">
            <v>43678</v>
          </cell>
          <cell r="B295">
            <v>5082.1900000000005</v>
          </cell>
          <cell r="C295">
            <v>8226.48</v>
          </cell>
          <cell r="D295">
            <v>3144.2799999999997</v>
          </cell>
          <cell r="E295">
            <v>2398.9300000000003</v>
          </cell>
          <cell r="F295">
            <v>1708.25</v>
          </cell>
          <cell r="G295">
            <v>-690.68</v>
          </cell>
          <cell r="H295">
            <v>279.01</v>
          </cell>
          <cell r="I295">
            <v>275.12000000000012</v>
          </cell>
          <cell r="J295">
            <v>-3.8900000000001</v>
          </cell>
          <cell r="K295">
            <v>2404.25</v>
          </cell>
          <cell r="L295">
            <v>6243.11</v>
          </cell>
          <cell r="M295">
            <v>3838.8599999999997</v>
          </cell>
        </row>
        <row r="296">
          <cell r="A296">
            <v>43709</v>
          </cell>
          <cell r="B296">
            <v>6056.55</v>
          </cell>
          <cell r="C296">
            <v>10685.97</v>
          </cell>
          <cell r="D296">
            <v>4629.41</v>
          </cell>
          <cell r="E296">
            <v>2277.9</v>
          </cell>
          <cell r="F296">
            <v>1686.06</v>
          </cell>
          <cell r="G296">
            <v>-591.83999999999992</v>
          </cell>
          <cell r="H296">
            <v>2009.58</v>
          </cell>
          <cell r="I296">
            <v>1454.2500000000002</v>
          </cell>
          <cell r="J296">
            <v>-555.33000000000015</v>
          </cell>
          <cell r="K296">
            <v>1769.0700000000002</v>
          </cell>
          <cell r="L296">
            <v>7545.67</v>
          </cell>
          <cell r="M296">
            <v>5776.59</v>
          </cell>
        </row>
        <row r="297">
          <cell r="A297">
            <v>43739</v>
          </cell>
          <cell r="B297">
            <v>4895.76</v>
          </cell>
          <cell r="C297">
            <v>11785.33</v>
          </cell>
          <cell r="D297">
            <v>6889.5599999999995</v>
          </cell>
          <cell r="E297">
            <v>2985.17</v>
          </cell>
          <cell r="F297">
            <v>2213.19</v>
          </cell>
          <cell r="G297">
            <v>-771.9899999999999</v>
          </cell>
          <cell r="H297">
            <v>1459.33</v>
          </cell>
          <cell r="I297">
            <v>2481.8100000000004</v>
          </cell>
          <cell r="J297">
            <v>1022.4699999999998</v>
          </cell>
          <cell r="K297">
            <v>451.25000000000023</v>
          </cell>
          <cell r="L297">
            <v>7090.34</v>
          </cell>
          <cell r="M297">
            <v>6639.08</v>
          </cell>
        </row>
        <row r="298">
          <cell r="A298">
            <v>43770</v>
          </cell>
          <cell r="B298">
            <v>8062.9400000000005</v>
          </cell>
          <cell r="C298">
            <v>14488.04</v>
          </cell>
          <cell r="D298">
            <v>6425.0899999999992</v>
          </cell>
          <cell r="E298">
            <v>3778.9300000000003</v>
          </cell>
          <cell r="F298">
            <v>3021.2</v>
          </cell>
          <cell r="G298">
            <v>-757.7399999999999</v>
          </cell>
          <cell r="H298">
            <v>3891.74</v>
          </cell>
          <cell r="I298">
            <v>3304.8600000000006</v>
          </cell>
          <cell r="J298">
            <v>-586.8900000000001</v>
          </cell>
          <cell r="K298">
            <v>392.27000000000021</v>
          </cell>
          <cell r="L298">
            <v>8162</v>
          </cell>
          <cell r="M298">
            <v>7769.72</v>
          </cell>
        </row>
        <row r="299">
          <cell r="A299">
            <v>43800</v>
          </cell>
          <cell r="B299">
            <v>8123.34</v>
          </cell>
          <cell r="C299">
            <v>14360.35</v>
          </cell>
          <cell r="D299">
            <v>6236.9999999999991</v>
          </cell>
          <cell r="E299">
            <v>4055.7900000000004</v>
          </cell>
          <cell r="F299">
            <v>3343.1</v>
          </cell>
          <cell r="G299">
            <v>-712.69999999999993</v>
          </cell>
          <cell r="H299">
            <v>3467.62</v>
          </cell>
          <cell r="I299">
            <v>2949.0700000000006</v>
          </cell>
          <cell r="J299">
            <v>-518.56000000000006</v>
          </cell>
          <cell r="K299">
            <v>599.94000000000017</v>
          </cell>
          <cell r="L299">
            <v>8068.2</v>
          </cell>
          <cell r="M299">
            <v>7468.25</v>
          </cell>
        </row>
        <row r="300">
          <cell r="A300">
            <v>43831</v>
          </cell>
          <cell r="B300">
            <v>-1562.85</v>
          </cell>
          <cell r="C300">
            <v>1520.59</v>
          </cell>
          <cell r="D300">
            <v>3083.44</v>
          </cell>
          <cell r="E300">
            <v>317.81</v>
          </cell>
          <cell r="F300">
            <v>233.41</v>
          </cell>
          <cell r="G300">
            <v>-84.4</v>
          </cell>
          <cell r="H300">
            <v>478.42</v>
          </cell>
          <cell r="I300">
            <v>-618.48</v>
          </cell>
          <cell r="J300">
            <v>-1096.9000000000001</v>
          </cell>
          <cell r="K300">
            <v>-2359.08</v>
          </cell>
          <cell r="L300">
            <v>1905.67</v>
          </cell>
          <cell r="M300">
            <v>4264.74</v>
          </cell>
        </row>
        <row r="301">
          <cell r="A301">
            <v>43862</v>
          </cell>
          <cell r="B301">
            <v>-2948.88</v>
          </cell>
          <cell r="C301">
            <v>2281.9899999999998</v>
          </cell>
          <cell r="D301">
            <v>5230.87</v>
          </cell>
          <cell r="E301">
            <v>323.58</v>
          </cell>
          <cell r="F301">
            <v>197.41</v>
          </cell>
          <cell r="G301">
            <v>-126.17000000000002</v>
          </cell>
          <cell r="H301">
            <v>-760.08999999999992</v>
          </cell>
          <cell r="I301">
            <v>-889.54</v>
          </cell>
          <cell r="J301">
            <v>-129.44000000000005</v>
          </cell>
          <cell r="K301">
            <v>-2512.37</v>
          </cell>
          <cell r="L301">
            <v>2974.13</v>
          </cell>
          <cell r="M301">
            <v>5486.48</v>
          </cell>
        </row>
        <row r="302">
          <cell r="A302">
            <v>43891</v>
          </cell>
          <cell r="B302">
            <v>-4545.5300000000007</v>
          </cell>
          <cell r="C302">
            <v>-737.94</v>
          </cell>
          <cell r="D302">
            <v>3807.59</v>
          </cell>
          <cell r="E302">
            <v>143.36999999999998</v>
          </cell>
          <cell r="F302">
            <v>-115.56000000000003</v>
          </cell>
          <cell r="G302">
            <v>-258.93</v>
          </cell>
          <cell r="H302">
            <v>-941.61999999999989</v>
          </cell>
          <cell r="I302">
            <v>-1821.2199999999998</v>
          </cell>
          <cell r="J302">
            <v>-879.59</v>
          </cell>
          <cell r="K302">
            <v>-3747.2799999999997</v>
          </cell>
          <cell r="L302">
            <v>1198.8500000000001</v>
          </cell>
          <cell r="M302">
            <v>4946.1099999999997</v>
          </cell>
        </row>
        <row r="303">
          <cell r="A303">
            <v>43922</v>
          </cell>
          <cell r="B303">
            <v>-7580.01</v>
          </cell>
          <cell r="C303">
            <v>1152.5899999999999</v>
          </cell>
          <cell r="D303">
            <v>8732.6</v>
          </cell>
          <cell r="E303">
            <v>290.43999999999994</v>
          </cell>
          <cell r="F303">
            <v>-94.900000000000034</v>
          </cell>
          <cell r="G303">
            <v>-385.33000000000004</v>
          </cell>
          <cell r="H303">
            <v>1364.46</v>
          </cell>
          <cell r="I303">
            <v>469.0600000000004</v>
          </cell>
          <cell r="J303">
            <v>-895.39</v>
          </cell>
          <cell r="K303">
            <v>-9234.91</v>
          </cell>
          <cell r="L303">
            <v>778.43000000000006</v>
          </cell>
          <cell r="M303">
            <v>10013.32</v>
          </cell>
        </row>
        <row r="304">
          <cell r="A304">
            <v>43952</v>
          </cell>
          <cell r="B304">
            <v>-5074.83</v>
          </cell>
          <cell r="C304">
            <v>2311.39</v>
          </cell>
          <cell r="D304">
            <v>7386.22</v>
          </cell>
          <cell r="E304">
            <v>575.16999999999996</v>
          </cell>
          <cell r="F304">
            <v>90.859999999999957</v>
          </cell>
          <cell r="G304">
            <v>-484.30000000000007</v>
          </cell>
          <cell r="H304">
            <v>2125.4700000000003</v>
          </cell>
          <cell r="I304">
            <v>896.01000000000045</v>
          </cell>
          <cell r="J304">
            <v>-1229.45</v>
          </cell>
          <cell r="K304">
            <v>-7775.4699999999993</v>
          </cell>
          <cell r="L304">
            <v>1324.52</v>
          </cell>
          <cell r="M304">
            <v>9099.9699999999993</v>
          </cell>
        </row>
        <row r="305">
          <cell r="A305">
            <v>43983</v>
          </cell>
          <cell r="B305">
            <v>2912.13</v>
          </cell>
          <cell r="C305">
            <v>4350.37</v>
          </cell>
          <cell r="D305">
            <v>1438.2400000000007</v>
          </cell>
          <cell r="E305">
            <v>684.16</v>
          </cell>
          <cell r="F305">
            <v>128.63999999999996</v>
          </cell>
          <cell r="G305">
            <v>-555.5100000000001</v>
          </cell>
          <cell r="H305">
            <v>2270.2300000000005</v>
          </cell>
          <cell r="I305">
            <v>1931.6500000000005</v>
          </cell>
          <cell r="J305">
            <v>-338.57000000000005</v>
          </cell>
          <cell r="K305">
            <v>-42.249999999999091</v>
          </cell>
          <cell r="L305">
            <v>2290.09</v>
          </cell>
          <cell r="M305">
            <v>2332.3199999999997</v>
          </cell>
        </row>
        <row r="306">
          <cell r="A306">
            <v>44013</v>
          </cell>
          <cell r="B306">
            <v>1011.8400000000001</v>
          </cell>
          <cell r="C306">
            <v>6110.88</v>
          </cell>
          <cell r="D306">
            <v>5099.0500000000011</v>
          </cell>
          <cell r="E306">
            <v>1010.81</v>
          </cell>
          <cell r="F306">
            <v>383.31999999999994</v>
          </cell>
          <cell r="G306">
            <v>-627.48000000000013</v>
          </cell>
          <cell r="H306">
            <v>3247.1100000000006</v>
          </cell>
          <cell r="I306">
            <v>2440.4800000000005</v>
          </cell>
          <cell r="J306">
            <v>-806.62000000000012</v>
          </cell>
          <cell r="K306">
            <v>-3246.079999999999</v>
          </cell>
          <cell r="L306">
            <v>3287.09</v>
          </cell>
          <cell r="M306">
            <v>6533.1399999999994</v>
          </cell>
        </row>
        <row r="307">
          <cell r="A307">
            <v>44044</v>
          </cell>
          <cell r="B307">
            <v>-1378.6299999999997</v>
          </cell>
          <cell r="C307">
            <v>6160.1</v>
          </cell>
          <cell r="D307">
            <v>7538.7400000000016</v>
          </cell>
          <cell r="E307">
            <v>470.88</v>
          </cell>
          <cell r="F307">
            <v>762.93</v>
          </cell>
          <cell r="G307">
            <v>292.05999999999983</v>
          </cell>
          <cell r="H307">
            <v>1753.3900000000006</v>
          </cell>
          <cell r="I307">
            <v>1962.6400000000006</v>
          </cell>
          <cell r="J307">
            <v>209.25999999999988</v>
          </cell>
          <cell r="K307">
            <v>-3602.8999999999992</v>
          </cell>
          <cell r="L307">
            <v>3434.55</v>
          </cell>
          <cell r="M307">
            <v>7037.41</v>
          </cell>
        </row>
        <row r="308">
          <cell r="A308">
            <v>44075</v>
          </cell>
          <cell r="B308">
            <v>-574.33999999999969</v>
          </cell>
          <cell r="C308">
            <v>5877.13</v>
          </cell>
          <cell r="D308">
            <v>6451.4800000000014</v>
          </cell>
          <cell r="E308">
            <v>874.29</v>
          </cell>
          <cell r="F308">
            <v>1107.5899999999999</v>
          </cell>
          <cell r="G308">
            <v>233.30999999999983</v>
          </cell>
          <cell r="H308">
            <v>1697.3200000000006</v>
          </cell>
          <cell r="I308">
            <v>1552.2400000000007</v>
          </cell>
          <cell r="J308">
            <v>-145.06000000000012</v>
          </cell>
          <cell r="K308">
            <v>-3145.9499999999994</v>
          </cell>
          <cell r="L308">
            <v>3217.32</v>
          </cell>
          <cell r="M308">
            <v>6363.2199999999993</v>
          </cell>
        </row>
        <row r="309">
          <cell r="A309">
            <v>44105</v>
          </cell>
          <cell r="B309">
            <v>587.65000000000032</v>
          </cell>
          <cell r="C309">
            <v>5162.3999999999996</v>
          </cell>
          <cell r="D309">
            <v>4574.7600000000011</v>
          </cell>
          <cell r="E309">
            <v>1653.38</v>
          </cell>
          <cell r="F309">
            <v>1218.4099999999999</v>
          </cell>
          <cell r="G309">
            <v>-434.96000000000015</v>
          </cell>
          <cell r="H309">
            <v>953.15000000000066</v>
          </cell>
          <cell r="I309">
            <v>1143.4100000000008</v>
          </cell>
          <cell r="J309">
            <v>190.27999999999986</v>
          </cell>
          <cell r="K309">
            <v>-2018.8799999999994</v>
          </cell>
          <cell r="L309">
            <v>2800.6000000000004</v>
          </cell>
          <cell r="M309">
            <v>4819.4299999999994</v>
          </cell>
        </row>
        <row r="310">
          <cell r="A310">
            <v>44136</v>
          </cell>
          <cell r="B310">
            <v>4311.8600000000006</v>
          </cell>
          <cell r="C310">
            <v>7040.69</v>
          </cell>
          <cell r="D310">
            <v>2728.8400000000011</v>
          </cell>
          <cell r="E310">
            <v>2227.9700000000003</v>
          </cell>
          <cell r="F310">
            <v>1882.6299999999999</v>
          </cell>
          <cell r="G310">
            <v>-345.33000000000015</v>
          </cell>
          <cell r="H310">
            <v>2320.4600000000005</v>
          </cell>
          <cell r="I310">
            <v>1819.9000000000008</v>
          </cell>
          <cell r="J310">
            <v>-500.54000000000019</v>
          </cell>
          <cell r="K310">
            <v>-236.56999999999948</v>
          </cell>
          <cell r="L310">
            <v>3338.1800000000003</v>
          </cell>
          <cell r="M310">
            <v>3574.6899999999996</v>
          </cell>
        </row>
        <row r="311">
          <cell r="A311">
            <v>44166</v>
          </cell>
          <cell r="B311">
            <v>5101.3900000000003</v>
          </cell>
          <cell r="C311">
            <v>7583.28</v>
          </cell>
          <cell r="D311">
            <v>2481.900000000001</v>
          </cell>
          <cell r="E311">
            <v>2707.09</v>
          </cell>
          <cell r="F311">
            <v>2413.4899999999998</v>
          </cell>
          <cell r="G311">
            <v>-293.59000000000015</v>
          </cell>
          <cell r="H311">
            <v>1878.2800000000004</v>
          </cell>
          <cell r="I311">
            <v>1377.7700000000009</v>
          </cell>
          <cell r="J311">
            <v>-500.49000000000018</v>
          </cell>
          <cell r="K311">
            <v>516.02000000000055</v>
          </cell>
          <cell r="L311">
            <v>3792.0400000000004</v>
          </cell>
          <cell r="M311">
            <v>3275.9599999999996</v>
          </cell>
        </row>
        <row r="312">
          <cell r="A312">
            <v>44197</v>
          </cell>
          <cell r="B312">
            <v>-718.71</v>
          </cell>
          <cell r="C312">
            <v>475.78</v>
          </cell>
          <cell r="D312">
            <v>1194.49</v>
          </cell>
          <cell r="E312">
            <v>149.41999999999999</v>
          </cell>
          <cell r="F312">
            <v>652.54999999999995</v>
          </cell>
          <cell r="G312">
            <v>503.13</v>
          </cell>
          <cell r="H312">
            <v>1061.6300000000001</v>
          </cell>
          <cell r="I312">
            <v>-197.28</v>
          </cell>
          <cell r="J312">
            <v>-1258.9100000000001</v>
          </cell>
          <cell r="K312">
            <v>-1929.76</v>
          </cell>
          <cell r="L312">
            <v>20.51</v>
          </cell>
          <cell r="M312">
            <v>1950.28</v>
          </cell>
        </row>
        <row r="313">
          <cell r="A313">
            <v>44228</v>
          </cell>
          <cell r="B313">
            <v>-3151.37</v>
          </cell>
          <cell r="C313">
            <v>520.35</v>
          </cell>
          <cell r="D313">
            <v>3671.7299999999996</v>
          </cell>
          <cell r="E313">
            <v>948.06999999999994</v>
          </cell>
          <cell r="F313">
            <v>1523.12</v>
          </cell>
          <cell r="G313">
            <v>575.04999999999995</v>
          </cell>
          <cell r="H313">
            <v>-33.369999999999891</v>
          </cell>
          <cell r="I313">
            <v>-961.13</v>
          </cell>
          <cell r="J313">
            <v>-927.7600000000001</v>
          </cell>
          <cell r="K313">
            <v>-4066.0699999999997</v>
          </cell>
          <cell r="L313">
            <v>-41.629999999999995</v>
          </cell>
          <cell r="M313">
            <v>4024.45</v>
          </cell>
        </row>
        <row r="314">
          <cell r="A314">
            <v>44256</v>
          </cell>
          <cell r="B314">
            <v>-3088.3399999999997</v>
          </cell>
          <cell r="C314">
            <v>1925.8899999999999</v>
          </cell>
          <cell r="D314">
            <v>5014.24</v>
          </cell>
          <cell r="E314">
            <v>1362.1399999999999</v>
          </cell>
          <cell r="F314">
            <v>2052.8199999999997</v>
          </cell>
          <cell r="G314">
            <v>690.68</v>
          </cell>
          <cell r="H314">
            <v>-1061.3</v>
          </cell>
          <cell r="I314">
            <v>-937.96</v>
          </cell>
          <cell r="J314">
            <v>123.32999999999981</v>
          </cell>
          <cell r="K314">
            <v>-3389.18</v>
          </cell>
          <cell r="L314">
            <v>811.04</v>
          </cell>
          <cell r="M314">
            <v>4200.2299999999996</v>
          </cell>
        </row>
        <row r="315">
          <cell r="A315">
            <v>44287</v>
          </cell>
          <cell r="B315">
            <v>1215.5500000000006</v>
          </cell>
          <cell r="C315">
            <v>3063.14</v>
          </cell>
          <cell r="D315">
            <v>1847.5899999999997</v>
          </cell>
          <cell r="E315">
            <v>1942.59</v>
          </cell>
          <cell r="F315">
            <v>2574.8399999999997</v>
          </cell>
          <cell r="G315">
            <v>632.26</v>
          </cell>
          <cell r="H315">
            <v>-2009.33</v>
          </cell>
          <cell r="I315">
            <v>-1353.8400000000001</v>
          </cell>
          <cell r="J315">
            <v>655.4699999999998</v>
          </cell>
          <cell r="K315">
            <v>1282.2900000000004</v>
          </cell>
          <cell r="L315">
            <v>1842.1499999999999</v>
          </cell>
          <cell r="M315">
            <v>559.85999999999967</v>
          </cell>
        </row>
        <row r="316">
          <cell r="A316">
            <v>44317</v>
          </cell>
          <cell r="B316">
            <v>6935.76</v>
          </cell>
          <cell r="C316">
            <v>7054.83</v>
          </cell>
          <cell r="D316">
            <v>119.05999999999972</v>
          </cell>
          <cell r="E316">
            <v>2626.0099999999998</v>
          </cell>
          <cell r="F316">
            <v>3290.62</v>
          </cell>
          <cell r="G316">
            <v>664.62</v>
          </cell>
          <cell r="H316">
            <v>-2018.49</v>
          </cell>
          <cell r="I316">
            <v>-1414.5700000000002</v>
          </cell>
          <cell r="J316">
            <v>603.89999999999975</v>
          </cell>
          <cell r="K316">
            <v>6328.24</v>
          </cell>
          <cell r="L316">
            <v>5178.79</v>
          </cell>
          <cell r="M316">
            <v>-1149.4600000000003</v>
          </cell>
        </row>
        <row r="317">
          <cell r="A317">
            <v>44348</v>
          </cell>
          <cell r="B317">
            <v>6262.1100000000006</v>
          </cell>
          <cell r="C317">
            <v>6812.13</v>
          </cell>
          <cell r="D317">
            <v>550.00999999999976</v>
          </cell>
          <cell r="E317">
            <v>3336.29</v>
          </cell>
          <cell r="F317">
            <v>3908.38</v>
          </cell>
          <cell r="G317">
            <v>572.1</v>
          </cell>
          <cell r="H317">
            <v>-4561.2</v>
          </cell>
          <cell r="I317">
            <v>-3165.2300000000005</v>
          </cell>
          <cell r="J317">
            <v>1395.9499999999998</v>
          </cell>
          <cell r="K317">
            <v>7487.03</v>
          </cell>
          <cell r="L317">
            <v>6068.99</v>
          </cell>
          <cell r="M317">
            <v>-1418.0500000000002</v>
          </cell>
        </row>
        <row r="318">
          <cell r="A318">
            <v>44378</v>
          </cell>
          <cell r="B318">
            <v>6070.7500000000009</v>
          </cell>
          <cell r="C318">
            <v>4170.32</v>
          </cell>
          <cell r="D318">
            <v>-1900.4500000000003</v>
          </cell>
          <cell r="E318">
            <v>4002.14</v>
          </cell>
          <cell r="F318">
            <v>4771.33</v>
          </cell>
          <cell r="G318">
            <v>769.2</v>
          </cell>
          <cell r="H318">
            <v>-4682.46</v>
          </cell>
          <cell r="I318">
            <v>-4685.2800000000007</v>
          </cell>
          <cell r="J318">
            <v>-2.8400000000001455</v>
          </cell>
          <cell r="K318">
            <v>6751.08</v>
          </cell>
          <cell r="L318">
            <v>4084.2799999999997</v>
          </cell>
          <cell r="M318">
            <v>-2666.8100000000004</v>
          </cell>
        </row>
        <row r="319">
          <cell r="A319">
            <v>44409</v>
          </cell>
          <cell r="B319">
            <v>7542.3200000000006</v>
          </cell>
          <cell r="C319">
            <v>3787.3099999999995</v>
          </cell>
          <cell r="D319">
            <v>-3755.03</v>
          </cell>
          <cell r="E319">
            <v>4574.08</v>
          </cell>
          <cell r="F319">
            <v>5454.91</v>
          </cell>
          <cell r="G319">
            <v>880.84</v>
          </cell>
          <cell r="H319">
            <v>-5086.82</v>
          </cell>
          <cell r="I319">
            <v>-5652.9100000000008</v>
          </cell>
          <cell r="J319">
            <v>-566.11000000000013</v>
          </cell>
          <cell r="K319">
            <v>8055.07</v>
          </cell>
          <cell r="L319">
            <v>3985.3199999999997</v>
          </cell>
          <cell r="M319">
            <v>-4069.76</v>
          </cell>
        </row>
        <row r="320">
          <cell r="A320">
            <v>44440</v>
          </cell>
          <cell r="B320">
            <v>9987.34</v>
          </cell>
          <cell r="C320">
            <v>4451</v>
          </cell>
          <cell r="D320">
            <v>-5536.3600000000006</v>
          </cell>
          <cell r="E320">
            <v>4785.08</v>
          </cell>
          <cell r="F320">
            <v>5689.48</v>
          </cell>
          <cell r="G320">
            <v>904.42000000000007</v>
          </cell>
          <cell r="H320">
            <v>-3373.6899999999996</v>
          </cell>
          <cell r="I320">
            <v>-5931.3400000000011</v>
          </cell>
          <cell r="J320">
            <v>-2557.67</v>
          </cell>
          <cell r="K320">
            <v>8575.9699999999993</v>
          </cell>
          <cell r="L320">
            <v>4692.87</v>
          </cell>
          <cell r="M320">
            <v>-3883.11</v>
          </cell>
        </row>
        <row r="321">
          <cell r="A321">
            <v>44470</v>
          </cell>
          <cell r="B321">
            <v>14218.560000000001</v>
          </cell>
          <cell r="C321">
            <v>6725.1100000000006</v>
          </cell>
          <cell r="D321">
            <v>-7493.47</v>
          </cell>
          <cell r="E321">
            <v>5304.59</v>
          </cell>
          <cell r="F321">
            <v>6306.0499999999993</v>
          </cell>
          <cell r="G321">
            <v>1001.48</v>
          </cell>
          <cell r="H321">
            <v>-2821.8399999999997</v>
          </cell>
          <cell r="I321">
            <v>-5849.7100000000009</v>
          </cell>
          <cell r="J321">
            <v>-3027.8900000000003</v>
          </cell>
          <cell r="K321">
            <v>11735.83</v>
          </cell>
          <cell r="L321">
            <v>6268.78</v>
          </cell>
          <cell r="M321">
            <v>-5467.06</v>
          </cell>
        </row>
        <row r="322">
          <cell r="A322">
            <v>44501</v>
          </cell>
          <cell r="B322">
            <v>12784.43</v>
          </cell>
          <cell r="C322">
            <v>4319.0500000000011</v>
          </cell>
          <cell r="D322">
            <v>-8465.4</v>
          </cell>
          <cell r="E322">
            <v>5489.79</v>
          </cell>
          <cell r="F322">
            <v>6641.5999999999995</v>
          </cell>
          <cell r="G322">
            <v>1151.83</v>
          </cell>
          <cell r="H322">
            <v>-4419.08</v>
          </cell>
          <cell r="I322">
            <v>-7797.7500000000009</v>
          </cell>
          <cell r="J322">
            <v>-3378.6800000000003</v>
          </cell>
          <cell r="K322">
            <v>11713.74</v>
          </cell>
          <cell r="L322">
            <v>5475.21</v>
          </cell>
          <cell r="M322">
            <v>-6238.5400000000009</v>
          </cell>
        </row>
        <row r="323">
          <cell r="A323">
            <v>44531</v>
          </cell>
          <cell r="B323">
            <v>13312.630000000001</v>
          </cell>
          <cell r="C323">
            <v>4932.1400000000012</v>
          </cell>
          <cell r="D323">
            <v>-8380.51</v>
          </cell>
          <cell r="E323">
            <v>5947.17</v>
          </cell>
          <cell r="F323">
            <v>7320.11</v>
          </cell>
          <cell r="G323">
            <v>1372.96</v>
          </cell>
          <cell r="H323">
            <v>-5162.83</v>
          </cell>
          <cell r="I323">
            <v>-8367.8200000000015</v>
          </cell>
          <cell r="J323">
            <v>-3205.0000000000005</v>
          </cell>
          <cell r="K323">
            <v>12528.3</v>
          </cell>
          <cell r="L323">
            <v>5979.86</v>
          </cell>
          <cell r="M323">
            <v>-6548.4500000000007</v>
          </cell>
        </row>
        <row r="324">
          <cell r="A324">
            <v>44562</v>
          </cell>
          <cell r="B324">
            <v>1263.52</v>
          </cell>
          <cell r="C324">
            <v>2033.1</v>
          </cell>
          <cell r="D324">
            <v>769.58</v>
          </cell>
          <cell r="E324">
            <v>1363.49</v>
          </cell>
          <cell r="F324">
            <v>1312.74</v>
          </cell>
          <cell r="G324">
            <v>-50.75</v>
          </cell>
          <cell r="H324">
            <v>-1117.1400000000001</v>
          </cell>
          <cell r="I324">
            <v>-608.6</v>
          </cell>
          <cell r="J324">
            <v>508.54</v>
          </cell>
          <cell r="K324">
            <v>1017.16</v>
          </cell>
          <cell r="L324">
            <v>1328.95</v>
          </cell>
          <cell r="M324">
            <v>311.79000000000002</v>
          </cell>
        </row>
        <row r="325">
          <cell r="A325">
            <v>44593</v>
          </cell>
          <cell r="B325">
            <v>1939.87</v>
          </cell>
          <cell r="C325">
            <v>3875.71</v>
          </cell>
          <cell r="D325">
            <v>1935.8400000000001</v>
          </cell>
          <cell r="E325">
            <v>946.81999999999994</v>
          </cell>
          <cell r="F325">
            <v>940.2</v>
          </cell>
          <cell r="G325">
            <v>-6.6199999999999974</v>
          </cell>
          <cell r="H325">
            <v>-1560.77</v>
          </cell>
          <cell r="I325">
            <v>-335.68</v>
          </cell>
          <cell r="J325">
            <v>1225.0999999999999</v>
          </cell>
          <cell r="K325">
            <v>2553.81</v>
          </cell>
          <cell r="L325">
            <v>3271.1800000000003</v>
          </cell>
          <cell r="M325">
            <v>717.36</v>
          </cell>
        </row>
        <row r="326">
          <cell r="A326">
            <v>44621</v>
          </cell>
          <cell r="B326">
            <v>-1575.7200000000003</v>
          </cell>
          <cell r="C326">
            <v>2170.34</v>
          </cell>
          <cell r="D326">
            <v>3746.07</v>
          </cell>
          <cell r="E326">
            <v>423.34999999999991</v>
          </cell>
          <cell r="F326">
            <v>456.26000000000005</v>
          </cell>
          <cell r="G326">
            <v>32.910000000000004</v>
          </cell>
          <cell r="H326">
            <v>-1555.95</v>
          </cell>
          <cell r="I326">
            <v>-416.06</v>
          </cell>
          <cell r="J326">
            <v>1139.8899999999999</v>
          </cell>
          <cell r="K326">
            <v>-443.13999999999987</v>
          </cell>
          <cell r="L326">
            <v>2130.13</v>
          </cell>
          <cell r="M326">
            <v>2573.2600000000002</v>
          </cell>
        </row>
        <row r="327">
          <cell r="A327">
            <v>44652</v>
          </cell>
          <cell r="B327">
            <v>-2568.71</v>
          </cell>
          <cell r="C327">
            <v>3233.41</v>
          </cell>
          <cell r="D327">
            <v>5802.13</v>
          </cell>
          <cell r="E327">
            <v>699.26</v>
          </cell>
          <cell r="F327">
            <v>555.97</v>
          </cell>
          <cell r="G327">
            <v>-143.29</v>
          </cell>
          <cell r="H327">
            <v>-2538.77</v>
          </cell>
          <cell r="I327">
            <v>-863.13</v>
          </cell>
          <cell r="J327">
            <v>1675.6399999999999</v>
          </cell>
          <cell r="K327">
            <v>-729.22999999999979</v>
          </cell>
          <cell r="L327">
            <v>3540.5600000000004</v>
          </cell>
          <cell r="M327">
            <v>4269.7700000000004</v>
          </cell>
        </row>
        <row r="328">
          <cell r="A328">
            <v>44682</v>
          </cell>
          <cell r="B328">
            <v>-3567.01</v>
          </cell>
          <cell r="C328">
            <v>2929.3999999999996</v>
          </cell>
          <cell r="D328">
            <v>6496.42</v>
          </cell>
          <cell r="E328">
            <v>965.13</v>
          </cell>
          <cell r="F328">
            <v>852.98</v>
          </cell>
          <cell r="G328">
            <v>-112.14999999999999</v>
          </cell>
          <cell r="H328">
            <v>-3927.3</v>
          </cell>
          <cell r="I328">
            <v>-2375.85</v>
          </cell>
          <cell r="J328">
            <v>1551.4499999999998</v>
          </cell>
          <cell r="K328">
            <v>-604.86999999999978</v>
          </cell>
          <cell r="L328">
            <v>4452.2700000000004</v>
          </cell>
          <cell r="M328">
            <v>5057.1100000000006</v>
          </cell>
        </row>
        <row r="329">
          <cell r="A329">
            <v>44713</v>
          </cell>
          <cell r="B329">
            <v>-3625.0400000000004</v>
          </cell>
          <cell r="C329">
            <v>2490.7299999999996</v>
          </cell>
          <cell r="D329">
            <v>6115.78</v>
          </cell>
          <cell r="E329">
            <v>757.22</v>
          </cell>
          <cell r="F329">
            <v>651.4</v>
          </cell>
          <cell r="G329">
            <v>-105.82</v>
          </cell>
          <cell r="H329">
            <v>-4011.36</v>
          </cell>
          <cell r="I329">
            <v>-2658.45</v>
          </cell>
          <cell r="J329">
            <v>1352.9099999999999</v>
          </cell>
          <cell r="K329">
            <v>-370.91999999999979</v>
          </cell>
          <cell r="L329">
            <v>4497.7700000000004</v>
          </cell>
          <cell r="M329">
            <v>4868.670000000001</v>
          </cell>
        </row>
        <row r="330">
          <cell r="A330">
            <v>44743</v>
          </cell>
          <cell r="B330">
            <v>-387.04000000000042</v>
          </cell>
          <cell r="C330">
            <v>3911.5799999999995</v>
          </cell>
          <cell r="D330">
            <v>4298.6299999999992</v>
          </cell>
          <cell r="E330">
            <v>817.73</v>
          </cell>
          <cell r="F330">
            <v>580.21</v>
          </cell>
          <cell r="G330">
            <v>-237.51999999999998</v>
          </cell>
          <cell r="H330">
            <v>-1647.0300000000002</v>
          </cell>
          <cell r="I330">
            <v>-1657.6299999999997</v>
          </cell>
          <cell r="J330">
            <v>-10.600000000000136</v>
          </cell>
          <cell r="K330">
            <v>442.23000000000019</v>
          </cell>
          <cell r="L330">
            <v>4988.9900000000007</v>
          </cell>
          <cell r="M330">
            <v>4546.7300000000014</v>
          </cell>
        </row>
        <row r="331">
          <cell r="A331">
            <v>44774</v>
          </cell>
          <cell r="B331">
            <v>1794.7499999999995</v>
          </cell>
          <cell r="C331">
            <v>4898.1399999999994</v>
          </cell>
          <cell r="D331">
            <v>3103.3999999999992</v>
          </cell>
          <cell r="E331">
            <v>1029</v>
          </cell>
          <cell r="F331">
            <v>572.34</v>
          </cell>
          <cell r="G331">
            <v>-456.65999999999997</v>
          </cell>
          <cell r="H331">
            <v>-1027.8000000000002</v>
          </cell>
          <cell r="I331">
            <v>-1338.3499999999997</v>
          </cell>
          <cell r="J331">
            <v>-310.55000000000013</v>
          </cell>
          <cell r="K331">
            <v>1793.5100000000002</v>
          </cell>
          <cell r="L331">
            <v>5664.14</v>
          </cell>
          <cell r="M331">
            <v>3870.5900000000015</v>
          </cell>
        </row>
        <row r="332">
          <cell r="A332">
            <v>44805</v>
          </cell>
          <cell r="B332">
            <v>2686.0899999999997</v>
          </cell>
          <cell r="C332">
            <v>6561.9999999999991</v>
          </cell>
          <cell r="D332">
            <v>3875.9199999999992</v>
          </cell>
          <cell r="E332">
            <v>923.29</v>
          </cell>
          <cell r="F332">
            <v>451.8</v>
          </cell>
          <cell r="G332">
            <v>-471.48999999999995</v>
          </cell>
          <cell r="H332">
            <v>-51.500000000000227</v>
          </cell>
          <cell r="I332">
            <v>-621.2099999999997</v>
          </cell>
          <cell r="J332">
            <v>-569.71000000000015</v>
          </cell>
          <cell r="K332">
            <v>1814.2600000000002</v>
          </cell>
          <cell r="L332">
            <v>6731.39</v>
          </cell>
          <cell r="M332">
            <v>4917.090000000002</v>
          </cell>
        </row>
        <row r="333">
          <cell r="A333">
            <v>44835</v>
          </cell>
          <cell r="B333">
            <v>5613.35</v>
          </cell>
          <cell r="C333">
            <v>7016.9099999999989</v>
          </cell>
          <cell r="D333">
            <v>1403.5699999999993</v>
          </cell>
          <cell r="E333">
            <v>651.07999999999993</v>
          </cell>
          <cell r="F333">
            <v>179.71000000000004</v>
          </cell>
          <cell r="G333">
            <v>-471.37999999999994</v>
          </cell>
          <cell r="H333">
            <v>91.899999999999778</v>
          </cell>
          <cell r="I333">
            <v>-282.73999999999967</v>
          </cell>
          <cell r="J333">
            <v>-374.64000000000016</v>
          </cell>
          <cell r="K333">
            <v>4870.32</v>
          </cell>
          <cell r="L333">
            <v>7119.92</v>
          </cell>
          <cell r="M333">
            <v>2249.5600000000018</v>
          </cell>
        </row>
        <row r="334">
          <cell r="A334">
            <v>44866</v>
          </cell>
          <cell r="B334">
            <v>6452.18</v>
          </cell>
          <cell r="C334">
            <v>7147.9699999999993</v>
          </cell>
          <cell r="D334">
            <v>695.79999999999927</v>
          </cell>
          <cell r="E334">
            <v>406.32999999999993</v>
          </cell>
          <cell r="F334">
            <v>-23.509999999999962</v>
          </cell>
          <cell r="G334">
            <v>-429.84999999999991</v>
          </cell>
          <cell r="H334">
            <v>1276.5999999999999</v>
          </cell>
          <cell r="I334">
            <v>568.35000000000036</v>
          </cell>
          <cell r="J334">
            <v>-708.25000000000023</v>
          </cell>
          <cell r="K334">
            <v>4769.2</v>
          </cell>
          <cell r="L334">
            <v>6603.1100000000006</v>
          </cell>
          <cell r="M334">
            <v>1833.8600000000017</v>
          </cell>
        </row>
        <row r="335">
          <cell r="A335">
            <v>44896</v>
          </cell>
          <cell r="B335">
            <v>5981.62</v>
          </cell>
          <cell r="C335">
            <v>6567.15</v>
          </cell>
          <cell r="D335">
            <v>585.53999999999928</v>
          </cell>
          <cell r="E335">
            <v>-1122.8900000000001</v>
          </cell>
          <cell r="F335">
            <v>-1200.57</v>
          </cell>
          <cell r="G335">
            <v>-77.689999999999884</v>
          </cell>
          <cell r="H335">
            <v>789.14999999999986</v>
          </cell>
          <cell r="I335">
            <v>375.35000000000036</v>
          </cell>
          <cell r="J335">
            <v>-413.80000000000024</v>
          </cell>
          <cell r="K335">
            <v>6315.3099999999995</v>
          </cell>
          <cell r="L335">
            <v>7392.35</v>
          </cell>
          <cell r="M335">
            <v>1076.9800000000018</v>
          </cell>
        </row>
        <row r="336">
          <cell r="A336">
            <v>44927</v>
          </cell>
          <cell r="B336">
            <v>1461.55</v>
          </cell>
          <cell r="C336">
            <v>2846.25</v>
          </cell>
          <cell r="D336">
            <v>1384.7</v>
          </cell>
          <cell r="E336">
            <v>452.47</v>
          </cell>
          <cell r="F336">
            <v>375.67</v>
          </cell>
          <cell r="G336">
            <v>-76.8</v>
          </cell>
          <cell r="H336">
            <v>2068.1799999999998</v>
          </cell>
          <cell r="I336">
            <v>1762.95</v>
          </cell>
          <cell r="J336">
            <v>-305.23</v>
          </cell>
          <cell r="K336">
            <v>-1059.1099999999999</v>
          </cell>
          <cell r="L336">
            <v>707.63</v>
          </cell>
          <cell r="M336">
            <v>1766.73</v>
          </cell>
        </row>
        <row r="337">
          <cell r="A337">
            <v>44958</v>
          </cell>
          <cell r="B337">
            <v>1185.1099999999999</v>
          </cell>
          <cell r="C337">
            <v>1993</v>
          </cell>
          <cell r="D337">
            <v>807.8900000000001</v>
          </cell>
          <cell r="E337">
            <v>-649.22</v>
          </cell>
          <cell r="F337">
            <v>-675.21</v>
          </cell>
          <cell r="G337">
            <v>-25.989999999999995</v>
          </cell>
          <cell r="H337">
            <v>1608.5299999999997</v>
          </cell>
          <cell r="I337">
            <v>1177.44</v>
          </cell>
          <cell r="J337">
            <v>-431.09000000000003</v>
          </cell>
          <cell r="K337">
            <v>225.79000000000019</v>
          </cell>
          <cell r="L337">
            <v>1490.77</v>
          </cell>
          <cell r="M337">
            <v>1264.97</v>
          </cell>
        </row>
        <row r="338">
          <cell r="A338">
            <v>44986</v>
          </cell>
          <cell r="B338">
            <v>3298.01</v>
          </cell>
          <cell r="C338">
            <v>2686.37</v>
          </cell>
          <cell r="D338">
            <v>-611.63999999999987</v>
          </cell>
          <cell r="E338">
            <v>-1388.92</v>
          </cell>
          <cell r="F338">
            <v>-605.45000000000005</v>
          </cell>
          <cell r="G338">
            <v>783.47</v>
          </cell>
          <cell r="H338">
            <v>2556.9199999999996</v>
          </cell>
          <cell r="I338">
            <v>1834.46</v>
          </cell>
          <cell r="J338">
            <v>-722.46</v>
          </cell>
          <cell r="K338">
            <v>2130</v>
          </cell>
          <cell r="L338">
            <v>1457.36</v>
          </cell>
          <cell r="M338">
            <v>-672.64999999999986</v>
          </cell>
        </row>
        <row r="339">
          <cell r="A339">
            <v>45017</v>
          </cell>
          <cell r="B339">
            <v>3676.7200000000003</v>
          </cell>
          <cell r="C339">
            <v>2707.92</v>
          </cell>
          <cell r="D339">
            <v>-968.8</v>
          </cell>
          <cell r="E339">
            <v>-180.31000000000017</v>
          </cell>
          <cell r="F339">
            <v>639.20000000000005</v>
          </cell>
          <cell r="G339">
            <v>819.52</v>
          </cell>
          <cell r="H339">
            <v>1598.7099999999996</v>
          </cell>
          <cell r="I339">
            <v>774.74</v>
          </cell>
          <cell r="J339">
            <v>-823.98</v>
          </cell>
          <cell r="K339">
            <v>2258.31</v>
          </cell>
          <cell r="L339">
            <v>1293.98</v>
          </cell>
          <cell r="M339">
            <v>-964.33999999999992</v>
          </cell>
        </row>
        <row r="340">
          <cell r="A340">
            <v>45047</v>
          </cell>
          <cell r="B340">
            <v>5093.1100000000006</v>
          </cell>
          <cell r="C340">
            <v>2800.03</v>
          </cell>
          <cell r="D340">
            <v>-2293.08</v>
          </cell>
          <cell r="E340">
            <v>-90.730000000000175</v>
          </cell>
          <cell r="F340">
            <v>609.51</v>
          </cell>
          <cell r="G340">
            <v>700.24</v>
          </cell>
          <cell r="H340">
            <v>2026.7399999999996</v>
          </cell>
          <cell r="I340">
            <v>986.97</v>
          </cell>
          <cell r="J340">
            <v>-1039.78</v>
          </cell>
          <cell r="K340">
            <v>3157.08</v>
          </cell>
          <cell r="L340">
            <v>1203.55</v>
          </cell>
          <cell r="M340">
            <v>-1953.54</v>
          </cell>
        </row>
        <row r="341">
          <cell r="A341">
            <v>45078</v>
          </cell>
          <cell r="B341">
            <v>4856.97</v>
          </cell>
          <cell r="C341">
            <v>2479.5100000000002</v>
          </cell>
          <cell r="D341">
            <v>-2377.46</v>
          </cell>
          <cell r="E341">
            <v>-294.79000000000019</v>
          </cell>
          <cell r="F341">
            <v>417.81</v>
          </cell>
          <cell r="G341">
            <v>712.6</v>
          </cell>
          <cell r="H341">
            <v>1616.6699999999996</v>
          </cell>
          <cell r="I341">
            <v>559.79</v>
          </cell>
          <cell r="J341">
            <v>-1056.8899999999999</v>
          </cell>
          <cell r="K341">
            <v>3535.0699999999997</v>
          </cell>
          <cell r="L341">
            <v>1501.9</v>
          </cell>
          <cell r="M341">
            <v>-2033.17</v>
          </cell>
        </row>
        <row r="342">
          <cell r="A342">
            <v>45108</v>
          </cell>
          <cell r="B342">
            <v>3164.71</v>
          </cell>
          <cell r="C342">
            <v>2858.9300000000003</v>
          </cell>
          <cell r="D342">
            <v>-305.77</v>
          </cell>
          <cell r="E342">
            <v>-108.83000000000018</v>
          </cell>
          <cell r="F342">
            <v>712.12</v>
          </cell>
          <cell r="G342">
            <v>820.95</v>
          </cell>
          <cell r="H342">
            <v>98.249999999999545</v>
          </cell>
          <cell r="I342">
            <v>226.16999999999996</v>
          </cell>
          <cell r="J342">
            <v>127.91000000000008</v>
          </cell>
          <cell r="K342">
            <v>3175.2599999999998</v>
          </cell>
          <cell r="L342">
            <v>1920.63</v>
          </cell>
          <cell r="M342">
            <v>-1254.6300000000001</v>
          </cell>
        </row>
        <row r="343">
          <cell r="A343">
            <v>45139</v>
          </cell>
          <cell r="B343">
            <v>4125.08</v>
          </cell>
          <cell r="C343">
            <v>4140.4400000000005</v>
          </cell>
          <cell r="D343">
            <v>15.370000000000005</v>
          </cell>
          <cell r="E343">
            <v>-307.47000000000014</v>
          </cell>
          <cell r="F343">
            <v>602.84</v>
          </cell>
          <cell r="G343">
            <v>910.31000000000006</v>
          </cell>
          <cell r="H343">
            <v>-428.34000000000049</v>
          </cell>
          <cell r="I343">
            <v>-239.59000000000003</v>
          </cell>
          <cell r="J343">
            <v>188.73000000000008</v>
          </cell>
          <cell r="K343">
            <v>4860.8599999999997</v>
          </cell>
          <cell r="L343">
            <v>3777.19</v>
          </cell>
          <cell r="M343">
            <v>-1083.67</v>
          </cell>
        </row>
        <row r="344">
          <cell r="A344">
            <v>45170</v>
          </cell>
          <cell r="B344">
            <v>5355.67</v>
          </cell>
          <cell r="C344">
            <v>4348.9400000000005</v>
          </cell>
          <cell r="D344">
            <v>-1006.71</v>
          </cell>
          <cell r="E344">
            <v>-501.5100000000001</v>
          </cell>
          <cell r="F344">
            <v>248.00000000000006</v>
          </cell>
          <cell r="G344">
            <v>749.51</v>
          </cell>
          <cell r="H344">
            <v>-257.51000000000045</v>
          </cell>
          <cell r="I344">
            <v>-543.97</v>
          </cell>
          <cell r="J344">
            <v>-286.4799999999999</v>
          </cell>
          <cell r="K344">
            <v>6114.65</v>
          </cell>
          <cell r="L344">
            <v>4644.91</v>
          </cell>
          <cell r="M344">
            <v>-1469.74</v>
          </cell>
        </row>
        <row r="345">
          <cell r="A345">
            <v>45200</v>
          </cell>
          <cell r="B345">
            <v>7367.6100000000006</v>
          </cell>
          <cell r="C345">
            <v>3084.6200000000008</v>
          </cell>
          <cell r="D345">
            <v>-4282.97</v>
          </cell>
          <cell r="E345">
            <v>-943.82000000000016</v>
          </cell>
          <cell r="F345">
            <v>14.080000000000069</v>
          </cell>
          <cell r="G345">
            <v>957.91</v>
          </cell>
          <cell r="H345">
            <v>-390.02000000000044</v>
          </cell>
          <cell r="I345">
            <v>-733.61</v>
          </cell>
          <cell r="J345">
            <v>-343.6099999999999</v>
          </cell>
          <cell r="K345">
            <v>8701.42</v>
          </cell>
          <cell r="L345">
            <v>3804.1499999999996</v>
          </cell>
          <cell r="M345">
            <v>-4897.2700000000004</v>
          </cell>
        </row>
        <row r="346">
          <cell r="A346">
            <v>45231</v>
          </cell>
          <cell r="B346">
            <v>7637.8</v>
          </cell>
          <cell r="C346">
            <v>2759.5100000000007</v>
          </cell>
          <cell r="D346">
            <v>-4878.2700000000004</v>
          </cell>
          <cell r="E346">
            <v>-1061.7000000000003</v>
          </cell>
          <cell r="F346">
            <v>-169.58999999999992</v>
          </cell>
          <cell r="G346">
            <v>892.13</v>
          </cell>
          <cell r="H346">
            <v>728.60999999999967</v>
          </cell>
          <cell r="I346">
            <v>338.49999999999989</v>
          </cell>
          <cell r="J346">
            <v>-390.12999999999988</v>
          </cell>
          <cell r="K346">
            <v>7970.8600000000006</v>
          </cell>
          <cell r="L346">
            <v>2590.5899999999997</v>
          </cell>
          <cell r="M346">
            <v>-5380.27</v>
          </cell>
        </row>
        <row r="347">
          <cell r="A347">
            <v>45261</v>
          </cell>
          <cell r="B347">
            <v>8494.19</v>
          </cell>
          <cell r="C347">
            <v>3466.4400000000005</v>
          </cell>
          <cell r="D347">
            <v>-5027.7300000000005</v>
          </cell>
          <cell r="E347">
            <v>-868.74000000000024</v>
          </cell>
          <cell r="F347">
            <v>-202.17999999999992</v>
          </cell>
          <cell r="G347">
            <v>666.57999999999993</v>
          </cell>
          <cell r="H347">
            <v>1078.6599999999996</v>
          </cell>
          <cell r="I347">
            <v>549.15999999999985</v>
          </cell>
          <cell r="J347">
            <v>-529.51999999999987</v>
          </cell>
          <cell r="K347">
            <v>8284.24</v>
          </cell>
          <cell r="L347">
            <v>3119.45</v>
          </cell>
          <cell r="M347">
            <v>-5164.7900000000009</v>
          </cell>
        </row>
        <row r="348">
          <cell r="A348">
            <v>45292</v>
          </cell>
          <cell r="B348">
            <v>-2125.27</v>
          </cell>
          <cell r="C348">
            <v>2977.39</v>
          </cell>
          <cell r="D348">
            <v>5102.66</v>
          </cell>
          <cell r="E348">
            <v>331.43</v>
          </cell>
          <cell r="F348">
            <v>230.42</v>
          </cell>
          <cell r="G348">
            <v>-101.01</v>
          </cell>
          <cell r="H348">
            <v>-2072.69</v>
          </cell>
          <cell r="I348">
            <v>-1003.06</v>
          </cell>
          <cell r="J348">
            <v>1069.6300000000001</v>
          </cell>
          <cell r="K348">
            <v>-384.01</v>
          </cell>
          <cell r="L348">
            <v>3750.03</v>
          </cell>
          <cell r="M348">
            <v>4134.04</v>
          </cell>
        </row>
        <row r="349">
          <cell r="A349">
            <v>45323</v>
          </cell>
          <cell r="B349">
            <v>-2059.41</v>
          </cell>
          <cell r="C349">
            <v>5136.45</v>
          </cell>
          <cell r="D349">
            <v>7195.86</v>
          </cell>
          <cell r="E349">
            <v>579.83000000000004</v>
          </cell>
          <cell r="F349">
            <v>372.73</v>
          </cell>
          <cell r="G349">
            <v>-207.11</v>
          </cell>
          <cell r="H349">
            <v>-2576.4700000000003</v>
          </cell>
          <cell r="I349">
            <v>-664.04</v>
          </cell>
          <cell r="J349">
            <v>1912.43</v>
          </cell>
          <cell r="K349">
            <v>-62.769999999999982</v>
          </cell>
          <cell r="L349">
            <v>5427.76</v>
          </cell>
          <cell r="M349">
            <v>5490.54</v>
          </cell>
        </row>
        <row r="350">
          <cell r="A350">
            <v>45352</v>
          </cell>
          <cell r="B350">
            <v>-2059.41</v>
          </cell>
          <cell r="C350">
            <v>5136.45</v>
          </cell>
          <cell r="D350">
            <v>7195.86</v>
          </cell>
          <cell r="E350">
            <v>579.83000000000004</v>
          </cell>
          <cell r="F350">
            <v>372.73</v>
          </cell>
          <cell r="G350">
            <v>-207.11</v>
          </cell>
          <cell r="H350">
            <v>-2576.4700000000003</v>
          </cell>
          <cell r="I350">
            <v>-664.04</v>
          </cell>
          <cell r="J350">
            <v>1912.43</v>
          </cell>
          <cell r="K350">
            <v>-62.769999999999982</v>
          </cell>
          <cell r="L350">
            <v>5427.76</v>
          </cell>
          <cell r="M350">
            <v>5490.54</v>
          </cell>
        </row>
        <row r="351">
          <cell r="A351">
            <v>45383</v>
          </cell>
          <cell r="B351">
            <v>-2059.41</v>
          </cell>
          <cell r="C351">
            <v>5136.45</v>
          </cell>
          <cell r="D351">
            <v>7195.86</v>
          </cell>
          <cell r="E351">
            <v>579.83000000000004</v>
          </cell>
          <cell r="F351">
            <v>372.73</v>
          </cell>
          <cell r="G351">
            <v>-207.11</v>
          </cell>
          <cell r="H351">
            <v>-2576.4700000000003</v>
          </cell>
          <cell r="I351">
            <v>-664.04</v>
          </cell>
          <cell r="J351">
            <v>1912.43</v>
          </cell>
          <cell r="K351">
            <v>-62.769999999999982</v>
          </cell>
          <cell r="L351">
            <v>5427.76</v>
          </cell>
          <cell r="M351">
            <v>5490.54</v>
          </cell>
        </row>
        <row r="352">
          <cell r="A352">
            <v>45413</v>
          </cell>
          <cell r="B352">
            <v>-2059.41</v>
          </cell>
          <cell r="C352">
            <v>5136.45</v>
          </cell>
          <cell r="D352">
            <v>7195.86</v>
          </cell>
          <cell r="E352">
            <v>579.83000000000004</v>
          </cell>
          <cell r="F352">
            <v>372.73</v>
          </cell>
          <cell r="G352">
            <v>-207.11</v>
          </cell>
          <cell r="H352">
            <v>-2576.4700000000003</v>
          </cell>
          <cell r="I352">
            <v>-664.04</v>
          </cell>
          <cell r="J352">
            <v>1912.43</v>
          </cell>
          <cell r="K352">
            <v>-62.769999999999982</v>
          </cell>
          <cell r="L352">
            <v>5427.76</v>
          </cell>
          <cell r="M352">
            <v>5490.54</v>
          </cell>
        </row>
        <row r="353">
          <cell r="A353">
            <v>45444</v>
          </cell>
          <cell r="B353">
            <v>-2059.41</v>
          </cell>
          <cell r="C353">
            <v>5136.45</v>
          </cell>
          <cell r="D353">
            <v>7195.86</v>
          </cell>
          <cell r="E353">
            <v>579.83000000000004</v>
          </cell>
          <cell r="F353">
            <v>372.73</v>
          </cell>
          <cell r="G353">
            <v>-207.11</v>
          </cell>
          <cell r="H353">
            <v>-2576.4700000000003</v>
          </cell>
          <cell r="I353">
            <v>-664.04</v>
          </cell>
          <cell r="J353">
            <v>1912.43</v>
          </cell>
          <cell r="K353">
            <v>-62.769999999999982</v>
          </cell>
          <cell r="L353">
            <v>5427.76</v>
          </cell>
          <cell r="M353">
            <v>5490.54</v>
          </cell>
        </row>
        <row r="354">
          <cell r="A354">
            <v>45474</v>
          </cell>
          <cell r="B354">
            <v>-2059.41</v>
          </cell>
          <cell r="C354">
            <v>5136.45</v>
          </cell>
          <cell r="D354">
            <v>7195.86</v>
          </cell>
          <cell r="E354">
            <v>579.83000000000004</v>
          </cell>
          <cell r="F354">
            <v>372.73</v>
          </cell>
          <cell r="G354">
            <v>-207.11</v>
          </cell>
          <cell r="H354">
            <v>-2576.4700000000003</v>
          </cell>
          <cell r="I354">
            <v>-664.04</v>
          </cell>
          <cell r="J354">
            <v>1912.43</v>
          </cell>
          <cell r="K354">
            <v>-62.769999999999982</v>
          </cell>
          <cell r="L354">
            <v>5427.76</v>
          </cell>
          <cell r="M354">
            <v>5490.54</v>
          </cell>
        </row>
        <row r="355">
          <cell r="A355">
            <v>45505</v>
          </cell>
          <cell r="B355">
            <v>-2059.41</v>
          </cell>
          <cell r="C355">
            <v>5136.45</v>
          </cell>
          <cell r="D355">
            <v>7195.86</v>
          </cell>
          <cell r="E355">
            <v>579.83000000000004</v>
          </cell>
          <cell r="F355">
            <v>372.73</v>
          </cell>
          <cell r="G355">
            <v>-207.11</v>
          </cell>
          <cell r="H355">
            <v>-2576.4700000000003</v>
          </cell>
          <cell r="I355">
            <v>-664.04</v>
          </cell>
          <cell r="J355">
            <v>1912.43</v>
          </cell>
          <cell r="K355">
            <v>-62.769999999999982</v>
          </cell>
          <cell r="L355">
            <v>5427.76</v>
          </cell>
          <cell r="M355">
            <v>5490.54</v>
          </cell>
        </row>
        <row r="356">
          <cell r="A356">
            <v>45536</v>
          </cell>
          <cell r="B356">
            <v>-2059.41</v>
          </cell>
          <cell r="C356">
            <v>5136.45</v>
          </cell>
          <cell r="D356">
            <v>7195.86</v>
          </cell>
          <cell r="E356">
            <v>579.83000000000004</v>
          </cell>
          <cell r="F356">
            <v>372.73</v>
          </cell>
          <cell r="G356">
            <v>-207.11</v>
          </cell>
          <cell r="H356">
            <v>-2576.4700000000003</v>
          </cell>
          <cell r="I356">
            <v>-664.04</v>
          </cell>
          <cell r="J356">
            <v>1912.43</v>
          </cell>
          <cell r="K356">
            <v>-62.769999999999982</v>
          </cell>
          <cell r="L356">
            <v>5427.76</v>
          </cell>
          <cell r="M356">
            <v>5490.54</v>
          </cell>
        </row>
        <row r="357">
          <cell r="A357">
            <v>45566</v>
          </cell>
          <cell r="B357">
            <v>-2059.41</v>
          </cell>
          <cell r="C357">
            <v>5136.45</v>
          </cell>
          <cell r="D357">
            <v>7195.86</v>
          </cell>
          <cell r="E357">
            <v>579.83000000000004</v>
          </cell>
          <cell r="F357">
            <v>372.73</v>
          </cell>
          <cell r="G357">
            <v>-207.11</v>
          </cell>
          <cell r="H357">
            <v>-2576.4700000000003</v>
          </cell>
          <cell r="I357">
            <v>-664.04</v>
          </cell>
          <cell r="J357">
            <v>1912.43</v>
          </cell>
          <cell r="K357">
            <v>-62.769999999999982</v>
          </cell>
          <cell r="L357">
            <v>5427.76</v>
          </cell>
          <cell r="M357">
            <v>5490.54</v>
          </cell>
        </row>
        <row r="358">
          <cell r="A358">
            <v>45597</v>
          </cell>
          <cell r="B358">
            <v>-2059.41</v>
          </cell>
          <cell r="C358">
            <v>5136.45</v>
          </cell>
          <cell r="D358">
            <v>7195.86</v>
          </cell>
          <cell r="E358">
            <v>579.83000000000004</v>
          </cell>
          <cell r="F358">
            <v>372.73</v>
          </cell>
          <cell r="G358">
            <v>-207.11</v>
          </cell>
          <cell r="H358">
            <v>-2576.4700000000003</v>
          </cell>
          <cell r="I358">
            <v>-664.04</v>
          </cell>
          <cell r="J358">
            <v>1912.43</v>
          </cell>
          <cell r="K358">
            <v>-62.769999999999982</v>
          </cell>
          <cell r="L358">
            <v>5427.76</v>
          </cell>
          <cell r="M358">
            <v>5490.54</v>
          </cell>
        </row>
        <row r="359">
          <cell r="A359">
            <v>45627</v>
          </cell>
          <cell r="B359">
            <v>-2059.41</v>
          </cell>
          <cell r="C359">
            <v>5136.45</v>
          </cell>
          <cell r="D359">
            <v>7195.86</v>
          </cell>
          <cell r="E359">
            <v>579.83000000000004</v>
          </cell>
          <cell r="F359">
            <v>372.73</v>
          </cell>
          <cell r="G359">
            <v>-207.11</v>
          </cell>
          <cell r="H359">
            <v>-2576.4700000000003</v>
          </cell>
          <cell r="I359">
            <v>-664.04</v>
          </cell>
          <cell r="J359">
            <v>1912.43</v>
          </cell>
          <cell r="K359">
            <v>-62.769999999999982</v>
          </cell>
          <cell r="L359">
            <v>5427.76</v>
          </cell>
          <cell r="M359">
            <v>5490.54</v>
          </cell>
        </row>
      </sheetData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>
        <row r="3">
          <cell r="A3"/>
        </row>
        <row r="7">
          <cell r="A7" t="str">
            <v>Folha de Informação</v>
          </cell>
          <cell r="B7"/>
          <cell r="C7"/>
          <cell r="D7"/>
          <cell r="E7"/>
          <cell r="F7"/>
          <cell r="G7"/>
          <cell r="H7"/>
          <cell r="I7"/>
          <cell r="J7"/>
        </row>
        <row r="8">
          <cell r="A8"/>
          <cell r="B8"/>
          <cell r="C8"/>
          <cell r="D8"/>
          <cell r="E8"/>
          <cell r="F8"/>
          <cell r="G8"/>
          <cell r="H8"/>
          <cell r="I8"/>
          <cell r="J8"/>
        </row>
        <row r="9">
          <cell r="A9" t="str">
            <v>C.2.7 - Ativos de reserva</v>
          </cell>
          <cell r="B9"/>
          <cell r="C9"/>
          <cell r="D9"/>
          <cell r="E9"/>
          <cell r="F9"/>
          <cell r="G9"/>
          <cell r="H9"/>
          <cell r="I9"/>
          <cell r="J9"/>
        </row>
        <row r="11">
          <cell r="B11" t="str">
            <v>BF-Ativos reserva-Variações líquidas-Mensal-M€</v>
          </cell>
          <cell r="C11" t="str">
            <v>BF-Ativos reserva-Variações líquidas-Ouro monetário-Mensal-M€</v>
          </cell>
          <cell r="D11" t="str">
            <v>BF-Ativos reserva-Variações líquidas-Direitos de saque especiais-Mensal-M€</v>
          </cell>
          <cell r="E11" t="str">
            <v>BF-Ativos reserva-Variações líquidas-Posição de reserva FMI-Mensal-M€</v>
          </cell>
          <cell r="F11" t="str">
            <v>BF-Ativos reserva-Variações líquidas-Numerário e Depósitos-Mensal-M€</v>
          </cell>
          <cell r="G11" t="str">
            <v>BF-Ativos reserva-Variações líquidas-Ações e participações-Mensal-M€</v>
          </cell>
          <cell r="H11" t="str">
            <v>BF-Ativos reserva-Variações líquidas-Títulos dívida-CP-Mensal-M€</v>
          </cell>
          <cell r="I11" t="str">
            <v>BF-Ativos reserva-Variações líquidas-Títulos dívida-LP-Mensal-M€</v>
          </cell>
          <cell r="J11" t="str">
            <v>BF-Ativos reserva-Variações líquidas-Derivados financeiros-Mensal-M€</v>
          </cell>
        </row>
        <row r="12">
          <cell r="A12">
            <v>35065</v>
          </cell>
          <cell r="B12">
            <v>80.59</v>
          </cell>
          <cell r="C12">
            <v>0</v>
          </cell>
          <cell r="D12">
            <v>0</v>
          </cell>
          <cell r="E12">
            <v>13.32</v>
          </cell>
          <cell r="F12">
            <v>67.27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</row>
        <row r="13">
          <cell r="A13">
            <v>35096</v>
          </cell>
          <cell r="B13">
            <v>-323.29999999999995</v>
          </cell>
          <cell r="C13">
            <v>0</v>
          </cell>
          <cell r="D13">
            <v>4.09</v>
          </cell>
          <cell r="E13">
            <v>11.690000000000001</v>
          </cell>
          <cell r="F13">
            <v>-339.08000000000004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</row>
        <row r="14">
          <cell r="A14">
            <v>35125</v>
          </cell>
          <cell r="B14">
            <v>215.40000000000009</v>
          </cell>
          <cell r="C14">
            <v>0</v>
          </cell>
          <cell r="D14">
            <v>4.09</v>
          </cell>
          <cell r="E14">
            <v>8.9600000000000009</v>
          </cell>
          <cell r="F14">
            <v>202.34999999999991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</row>
        <row r="15">
          <cell r="A15">
            <v>35156</v>
          </cell>
          <cell r="B15">
            <v>254.8600000000001</v>
          </cell>
          <cell r="C15">
            <v>0.08</v>
          </cell>
          <cell r="D15">
            <v>4.09</v>
          </cell>
          <cell r="E15">
            <v>8.9600000000000009</v>
          </cell>
          <cell r="F15">
            <v>241.7299999999999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</row>
        <row r="16">
          <cell r="A16">
            <v>35186</v>
          </cell>
          <cell r="B16">
            <v>926.24000000000012</v>
          </cell>
          <cell r="C16">
            <v>0.09</v>
          </cell>
          <cell r="D16">
            <v>9.16</v>
          </cell>
          <cell r="E16">
            <v>22.54</v>
          </cell>
          <cell r="F16">
            <v>894.44999999999993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</row>
        <row r="17">
          <cell r="A17">
            <v>35217</v>
          </cell>
          <cell r="B17">
            <v>780.48000000000013</v>
          </cell>
          <cell r="C17">
            <v>0.32999999999999996</v>
          </cell>
          <cell r="D17">
            <v>9.16</v>
          </cell>
          <cell r="E17">
            <v>21.49</v>
          </cell>
          <cell r="F17">
            <v>749.5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</row>
        <row r="18">
          <cell r="A18">
            <v>35247</v>
          </cell>
          <cell r="B18">
            <v>495.55000000000013</v>
          </cell>
          <cell r="C18">
            <v>0.24999999999999994</v>
          </cell>
          <cell r="D18">
            <v>9.16</v>
          </cell>
          <cell r="E18">
            <v>21.54</v>
          </cell>
          <cell r="F18">
            <v>464.6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</row>
        <row r="19">
          <cell r="A19">
            <v>35278</v>
          </cell>
          <cell r="B19">
            <v>690.18000000000006</v>
          </cell>
          <cell r="C19">
            <v>0.31999999999999995</v>
          </cell>
          <cell r="D19">
            <v>12.04</v>
          </cell>
          <cell r="E19">
            <v>20.54</v>
          </cell>
          <cell r="F19">
            <v>657.28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</row>
        <row r="20">
          <cell r="A20">
            <v>35309</v>
          </cell>
          <cell r="B20">
            <v>547.37000000000012</v>
          </cell>
          <cell r="C20">
            <v>0.32999999999999996</v>
          </cell>
          <cell r="D20">
            <v>12.04</v>
          </cell>
          <cell r="E20">
            <v>20.52</v>
          </cell>
          <cell r="F20">
            <v>514.48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</row>
        <row r="21">
          <cell r="A21">
            <v>35339</v>
          </cell>
          <cell r="B21">
            <v>351.41000000000008</v>
          </cell>
          <cell r="C21">
            <v>0.43999999999999995</v>
          </cell>
          <cell r="D21">
            <v>12.04</v>
          </cell>
          <cell r="E21">
            <v>20.52</v>
          </cell>
          <cell r="F21">
            <v>318.41000000000003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</row>
        <row r="22">
          <cell r="A22">
            <v>35370</v>
          </cell>
          <cell r="B22">
            <v>151.18000000000009</v>
          </cell>
          <cell r="C22">
            <v>0.43999999999999995</v>
          </cell>
          <cell r="D22">
            <v>15.03</v>
          </cell>
          <cell r="E22">
            <v>19.5</v>
          </cell>
          <cell r="F22">
            <v>116.21000000000004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</row>
        <row r="23">
          <cell r="A23">
            <v>35400</v>
          </cell>
          <cell r="B23">
            <v>564.74000000000012</v>
          </cell>
          <cell r="C23">
            <v>0.51999999999999991</v>
          </cell>
          <cell r="D23">
            <v>15.03</v>
          </cell>
          <cell r="E23">
            <v>19.5</v>
          </cell>
          <cell r="F23">
            <v>529.70000000000005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A24">
            <v>35431</v>
          </cell>
          <cell r="B24">
            <v>1075.45</v>
          </cell>
          <cell r="C24">
            <v>0.05</v>
          </cell>
          <cell r="D24">
            <v>0</v>
          </cell>
          <cell r="E24">
            <v>0</v>
          </cell>
          <cell r="F24">
            <v>1075.4000000000001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</row>
        <row r="25">
          <cell r="A25">
            <v>35462</v>
          </cell>
          <cell r="B25">
            <v>465.83000000000004</v>
          </cell>
          <cell r="C25">
            <v>0.04</v>
          </cell>
          <cell r="D25">
            <v>3.18</v>
          </cell>
          <cell r="E25">
            <v>-10.91</v>
          </cell>
          <cell r="F25">
            <v>473.5200000000001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</row>
        <row r="26">
          <cell r="A26">
            <v>35490</v>
          </cell>
          <cell r="B26">
            <v>37.020000000000039</v>
          </cell>
          <cell r="C26">
            <v>0.04</v>
          </cell>
          <cell r="D26">
            <v>3.18</v>
          </cell>
          <cell r="E26">
            <v>-17.47</v>
          </cell>
          <cell r="F26">
            <v>51.270000000000095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</row>
        <row r="27">
          <cell r="A27">
            <v>35521</v>
          </cell>
          <cell r="B27">
            <v>438.33000000000004</v>
          </cell>
          <cell r="C27">
            <v>0.04</v>
          </cell>
          <cell r="D27">
            <v>3.18</v>
          </cell>
          <cell r="E27">
            <v>-17.47</v>
          </cell>
          <cell r="F27">
            <v>452.57000000000011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</row>
        <row r="28">
          <cell r="A28">
            <v>35551</v>
          </cell>
          <cell r="B28">
            <v>333.04</v>
          </cell>
          <cell r="C28">
            <v>0.28999999999999998</v>
          </cell>
          <cell r="D28">
            <v>9.01</v>
          </cell>
          <cell r="E28">
            <v>-17.45</v>
          </cell>
          <cell r="F28">
            <v>341.18000000000012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</row>
        <row r="29">
          <cell r="A29">
            <v>35582</v>
          </cell>
          <cell r="B29">
            <v>219.61</v>
          </cell>
          <cell r="C29">
            <v>0.39999999999999997</v>
          </cell>
          <cell r="D29">
            <v>9.01</v>
          </cell>
          <cell r="E29">
            <v>-17.45</v>
          </cell>
          <cell r="F29">
            <v>227.6400000000001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</row>
        <row r="30">
          <cell r="A30">
            <v>35612</v>
          </cell>
          <cell r="B30">
            <v>194</v>
          </cell>
          <cell r="C30">
            <v>0.38999999999999996</v>
          </cell>
          <cell r="D30">
            <v>9.01</v>
          </cell>
          <cell r="E30">
            <v>-26.15</v>
          </cell>
          <cell r="F30">
            <v>210.74000000000009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</row>
        <row r="31">
          <cell r="A31">
            <v>35643</v>
          </cell>
          <cell r="B31">
            <v>338.28</v>
          </cell>
          <cell r="C31">
            <v>0.38999999999999996</v>
          </cell>
          <cell r="D31">
            <v>12.54</v>
          </cell>
          <cell r="E31">
            <v>-7.2399999999999984</v>
          </cell>
          <cell r="F31">
            <v>332.5800000000001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</row>
        <row r="32">
          <cell r="A32">
            <v>35674</v>
          </cell>
          <cell r="B32">
            <v>-166.82000000000005</v>
          </cell>
          <cell r="C32">
            <v>0.42999999999999994</v>
          </cell>
          <cell r="D32">
            <v>12.54</v>
          </cell>
          <cell r="E32">
            <v>-7.2399999999999984</v>
          </cell>
          <cell r="F32">
            <v>-172.55999999999989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</row>
        <row r="33">
          <cell r="A33">
            <v>35704</v>
          </cell>
          <cell r="B33">
            <v>166.28999999999996</v>
          </cell>
          <cell r="C33">
            <v>0.42999999999999994</v>
          </cell>
          <cell r="D33">
            <v>12.54</v>
          </cell>
          <cell r="E33">
            <v>-7.2399999999999984</v>
          </cell>
          <cell r="F33">
            <v>160.56000000000012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</row>
        <row r="34">
          <cell r="A34">
            <v>35735</v>
          </cell>
          <cell r="B34">
            <v>1221.3399999999999</v>
          </cell>
          <cell r="C34">
            <v>0.42999999999999994</v>
          </cell>
          <cell r="D34">
            <v>16.149999999999999</v>
          </cell>
          <cell r="E34">
            <v>-7.2399999999999984</v>
          </cell>
          <cell r="F34">
            <v>1212.0000000000002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</row>
        <row r="35">
          <cell r="A35">
            <v>35765</v>
          </cell>
          <cell r="B35">
            <v>1097.6199999999999</v>
          </cell>
          <cell r="C35">
            <v>0.43999999999999995</v>
          </cell>
          <cell r="D35">
            <v>16.149999999999999</v>
          </cell>
          <cell r="E35">
            <v>-7.2399999999999984</v>
          </cell>
          <cell r="F35">
            <v>1088.2700000000002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</row>
        <row r="36">
          <cell r="A36">
            <v>35796</v>
          </cell>
          <cell r="B36">
            <v>-414.9</v>
          </cell>
          <cell r="C36">
            <v>0.05</v>
          </cell>
          <cell r="D36">
            <v>0</v>
          </cell>
          <cell r="E36">
            <v>136.93</v>
          </cell>
          <cell r="F36">
            <v>-551.87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</row>
        <row r="37">
          <cell r="A37">
            <v>35827</v>
          </cell>
          <cell r="B37">
            <v>14.439999999999998</v>
          </cell>
          <cell r="C37">
            <v>6.0000000000000005E-2</v>
          </cell>
          <cell r="D37">
            <v>4.38</v>
          </cell>
          <cell r="E37">
            <v>131.93</v>
          </cell>
          <cell r="F37">
            <v>-121.92000000000002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</row>
        <row r="38">
          <cell r="A38">
            <v>35855</v>
          </cell>
          <cell r="B38">
            <v>1.2199999999999971</v>
          </cell>
          <cell r="C38">
            <v>0.33</v>
          </cell>
          <cell r="D38">
            <v>4.38</v>
          </cell>
          <cell r="E38">
            <v>140.73000000000002</v>
          </cell>
          <cell r="F38">
            <v>-144.20000000000002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</row>
        <row r="39">
          <cell r="A39">
            <v>35886</v>
          </cell>
          <cell r="B39">
            <v>-305.58000000000004</v>
          </cell>
          <cell r="C39">
            <v>0.31</v>
          </cell>
          <cell r="D39">
            <v>4.38</v>
          </cell>
          <cell r="E39">
            <v>140.73000000000002</v>
          </cell>
          <cell r="F39">
            <v>-450.98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</row>
        <row r="40">
          <cell r="A40">
            <v>35916</v>
          </cell>
          <cell r="B40">
            <v>-164.37000000000003</v>
          </cell>
          <cell r="C40">
            <v>0.31</v>
          </cell>
          <cell r="D40">
            <v>12.19</v>
          </cell>
          <cell r="E40">
            <v>140.73000000000002</v>
          </cell>
          <cell r="F40">
            <v>-317.58000000000004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</row>
        <row r="41">
          <cell r="A41">
            <v>35947</v>
          </cell>
          <cell r="B41">
            <v>75.69999999999996</v>
          </cell>
          <cell r="C41">
            <v>0.31</v>
          </cell>
          <cell r="D41">
            <v>12.19</v>
          </cell>
          <cell r="E41">
            <v>140.73000000000002</v>
          </cell>
          <cell r="F41">
            <v>-77.510000000000048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</row>
        <row r="42">
          <cell r="A42">
            <v>35977</v>
          </cell>
          <cell r="B42">
            <v>610.42999999999995</v>
          </cell>
          <cell r="C42">
            <v>0.27</v>
          </cell>
          <cell r="D42">
            <v>12.19</v>
          </cell>
          <cell r="E42">
            <v>140.73000000000002</v>
          </cell>
          <cell r="F42">
            <v>457.25999999999993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</row>
        <row r="43">
          <cell r="A43">
            <v>36008</v>
          </cell>
          <cell r="B43">
            <v>836.24</v>
          </cell>
          <cell r="C43">
            <v>0.27</v>
          </cell>
          <cell r="D43">
            <v>17.619999999999997</v>
          </cell>
          <cell r="E43">
            <v>155.27000000000001</v>
          </cell>
          <cell r="F43">
            <v>663.1099999999999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4">
          <cell r="A44">
            <v>36039</v>
          </cell>
          <cell r="B44">
            <v>724.64</v>
          </cell>
          <cell r="C44">
            <v>0.45</v>
          </cell>
          <cell r="D44">
            <v>17.619999999999997</v>
          </cell>
          <cell r="E44">
            <v>155.27000000000001</v>
          </cell>
          <cell r="F44">
            <v>551.32999999999993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</row>
        <row r="45">
          <cell r="A45">
            <v>36069</v>
          </cell>
          <cell r="B45">
            <v>493.22</v>
          </cell>
          <cell r="C45">
            <v>0.43</v>
          </cell>
          <cell r="D45">
            <v>17.619999999999997</v>
          </cell>
          <cell r="E45">
            <v>155.27000000000001</v>
          </cell>
          <cell r="F45">
            <v>319.92999999999995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</row>
        <row r="46">
          <cell r="A46">
            <v>36100</v>
          </cell>
          <cell r="B46">
            <v>819.7</v>
          </cell>
          <cell r="C46">
            <v>0.85</v>
          </cell>
          <cell r="D46">
            <v>23.229999999999997</v>
          </cell>
          <cell r="E46">
            <v>160.94</v>
          </cell>
          <cell r="F46">
            <v>634.70999999999992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</row>
        <row r="47">
          <cell r="A47">
            <v>36130</v>
          </cell>
          <cell r="B47">
            <v>478.46000000000004</v>
          </cell>
          <cell r="C47">
            <v>993.7</v>
          </cell>
          <cell r="D47">
            <v>22.799999999999997</v>
          </cell>
          <cell r="E47">
            <v>160.94</v>
          </cell>
          <cell r="F47">
            <v>-698.95000000000016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</row>
        <row r="48">
          <cell r="A48">
            <v>36161</v>
          </cell>
          <cell r="B48">
            <v>-433.67</v>
          </cell>
          <cell r="C48">
            <v>-144.09</v>
          </cell>
          <cell r="D48">
            <v>0</v>
          </cell>
          <cell r="E48">
            <v>-34.28</v>
          </cell>
          <cell r="F48">
            <v>33.119999999999997</v>
          </cell>
          <cell r="G48">
            <v>0</v>
          </cell>
          <cell r="H48">
            <v>-332.58</v>
          </cell>
          <cell r="I48">
            <v>44.16</v>
          </cell>
          <cell r="J48">
            <v>0</v>
          </cell>
        </row>
        <row r="49">
          <cell r="A49">
            <v>36192</v>
          </cell>
          <cell r="B49">
            <v>-521.29</v>
          </cell>
          <cell r="C49">
            <v>-144.09</v>
          </cell>
          <cell r="D49">
            <v>-90.11</v>
          </cell>
          <cell r="E49">
            <v>-26.39</v>
          </cell>
          <cell r="F49">
            <v>-122.06</v>
          </cell>
          <cell r="G49">
            <v>0</v>
          </cell>
          <cell r="H49">
            <v>-444.04999999999995</v>
          </cell>
          <cell r="I49">
            <v>305.40999999999997</v>
          </cell>
          <cell r="J49">
            <v>0</v>
          </cell>
        </row>
        <row r="50">
          <cell r="A50">
            <v>36220</v>
          </cell>
          <cell r="B50">
            <v>-383.92999999999995</v>
          </cell>
          <cell r="C50">
            <v>-144.05000000000001</v>
          </cell>
          <cell r="D50">
            <v>-89.62</v>
          </cell>
          <cell r="E50">
            <v>-48.11</v>
          </cell>
          <cell r="F50">
            <v>-144.36000000000001</v>
          </cell>
          <cell r="G50">
            <v>0</v>
          </cell>
          <cell r="H50">
            <v>-372.34999999999997</v>
          </cell>
          <cell r="I50">
            <v>414.54999999999995</v>
          </cell>
          <cell r="J50">
            <v>0</v>
          </cell>
        </row>
        <row r="51">
          <cell r="A51">
            <v>36251</v>
          </cell>
          <cell r="B51">
            <v>-304.68999999999994</v>
          </cell>
          <cell r="C51">
            <v>-144.10000000000002</v>
          </cell>
          <cell r="D51">
            <v>-89.38000000000001</v>
          </cell>
          <cell r="E51">
            <v>-36.629999999999995</v>
          </cell>
          <cell r="F51">
            <v>-62.570000000000007</v>
          </cell>
          <cell r="G51">
            <v>0</v>
          </cell>
          <cell r="H51">
            <v>-682.5</v>
          </cell>
          <cell r="I51">
            <v>710.49</v>
          </cell>
          <cell r="J51">
            <v>0</v>
          </cell>
        </row>
        <row r="52">
          <cell r="A52">
            <v>36281</v>
          </cell>
          <cell r="B52">
            <v>263.13000000000011</v>
          </cell>
          <cell r="C52">
            <v>-144.12000000000003</v>
          </cell>
          <cell r="D52">
            <v>-86.140000000000015</v>
          </cell>
          <cell r="E52">
            <v>-30.389999999999993</v>
          </cell>
          <cell r="F52">
            <v>-63.760000000000005</v>
          </cell>
          <cell r="G52">
            <v>0</v>
          </cell>
          <cell r="H52">
            <v>-750.83</v>
          </cell>
          <cell r="I52">
            <v>1338.38</v>
          </cell>
          <cell r="J52">
            <v>0</v>
          </cell>
        </row>
        <row r="53">
          <cell r="A53">
            <v>36312</v>
          </cell>
          <cell r="B53">
            <v>123.2000000000001</v>
          </cell>
          <cell r="C53">
            <v>-144.05000000000004</v>
          </cell>
          <cell r="D53">
            <v>-86.140000000000015</v>
          </cell>
          <cell r="E53">
            <v>-36.839999999999996</v>
          </cell>
          <cell r="F53">
            <v>63.78</v>
          </cell>
          <cell r="G53">
            <v>0</v>
          </cell>
          <cell r="H53">
            <v>-917.91000000000008</v>
          </cell>
          <cell r="I53">
            <v>1244.3800000000001</v>
          </cell>
          <cell r="J53">
            <v>0</v>
          </cell>
        </row>
        <row r="54">
          <cell r="A54">
            <v>36342</v>
          </cell>
          <cell r="B54">
            <v>73.470000000000113</v>
          </cell>
          <cell r="C54">
            <v>-143.98000000000005</v>
          </cell>
          <cell r="D54">
            <v>-86.140000000000015</v>
          </cell>
          <cell r="E54">
            <v>-18.959999999999997</v>
          </cell>
          <cell r="F54">
            <v>41.09</v>
          </cell>
          <cell r="G54">
            <v>0</v>
          </cell>
          <cell r="H54">
            <v>-910.28000000000009</v>
          </cell>
          <cell r="I54">
            <v>1191.7700000000002</v>
          </cell>
          <cell r="J54">
            <v>0</v>
          </cell>
        </row>
        <row r="55">
          <cell r="A55">
            <v>36373</v>
          </cell>
          <cell r="B55">
            <v>131.63000000000011</v>
          </cell>
          <cell r="C55">
            <v>-143.98000000000005</v>
          </cell>
          <cell r="D55">
            <v>-82.77000000000001</v>
          </cell>
          <cell r="E55">
            <v>-152.1</v>
          </cell>
          <cell r="F55">
            <v>597.48</v>
          </cell>
          <cell r="G55">
            <v>0</v>
          </cell>
          <cell r="H55">
            <v>-934.5200000000001</v>
          </cell>
          <cell r="I55">
            <v>847.54000000000019</v>
          </cell>
          <cell r="J55">
            <v>0</v>
          </cell>
        </row>
        <row r="56">
          <cell r="A56">
            <v>36404</v>
          </cell>
          <cell r="B56">
            <v>271.19000000000011</v>
          </cell>
          <cell r="C56">
            <v>-143.96000000000004</v>
          </cell>
          <cell r="D56">
            <v>-82.77000000000001</v>
          </cell>
          <cell r="E56">
            <v>-152.1</v>
          </cell>
          <cell r="F56">
            <v>544.81000000000006</v>
          </cell>
          <cell r="G56">
            <v>0</v>
          </cell>
          <cell r="H56">
            <v>-615.60000000000014</v>
          </cell>
          <cell r="I56">
            <v>720.82000000000016</v>
          </cell>
          <cell r="J56">
            <v>0</v>
          </cell>
        </row>
        <row r="57">
          <cell r="A57">
            <v>36434</v>
          </cell>
          <cell r="B57">
            <v>342.93000000000012</v>
          </cell>
          <cell r="C57">
            <v>-143.90000000000003</v>
          </cell>
          <cell r="D57">
            <v>-82.77000000000001</v>
          </cell>
          <cell r="E57">
            <v>-152.1</v>
          </cell>
          <cell r="F57">
            <v>172.59000000000003</v>
          </cell>
          <cell r="G57">
            <v>0</v>
          </cell>
          <cell r="H57">
            <v>-514.81000000000017</v>
          </cell>
          <cell r="I57">
            <v>1063.9300000000003</v>
          </cell>
          <cell r="J57">
            <v>0</v>
          </cell>
        </row>
        <row r="58">
          <cell r="A58">
            <v>36465</v>
          </cell>
          <cell r="B58">
            <v>492.21000000000015</v>
          </cell>
          <cell r="C58">
            <v>-143.78000000000003</v>
          </cell>
          <cell r="D58">
            <v>-80.02000000000001</v>
          </cell>
          <cell r="E58">
            <v>-168.35999999999999</v>
          </cell>
          <cell r="F58">
            <v>442.16</v>
          </cell>
          <cell r="G58">
            <v>0</v>
          </cell>
          <cell r="H58">
            <v>-588.09000000000015</v>
          </cell>
          <cell r="I58">
            <v>1030.3100000000004</v>
          </cell>
          <cell r="J58">
            <v>0</v>
          </cell>
        </row>
        <row r="59">
          <cell r="A59">
            <v>36495</v>
          </cell>
          <cell r="B59">
            <v>291.96000000000015</v>
          </cell>
          <cell r="C59">
            <v>-143.63000000000002</v>
          </cell>
          <cell r="D59">
            <v>-77.13000000000001</v>
          </cell>
          <cell r="E59">
            <v>-153.72999999999999</v>
          </cell>
          <cell r="F59">
            <v>-191.11999999999995</v>
          </cell>
          <cell r="G59">
            <v>0</v>
          </cell>
          <cell r="H59">
            <v>-276.99000000000012</v>
          </cell>
          <cell r="I59">
            <v>1132.3200000000004</v>
          </cell>
          <cell r="J59">
            <v>2.25</v>
          </cell>
        </row>
        <row r="60">
          <cell r="A60">
            <v>36526</v>
          </cell>
          <cell r="B60">
            <v>227.05</v>
          </cell>
          <cell r="C60">
            <v>0.05</v>
          </cell>
          <cell r="D60">
            <v>0</v>
          </cell>
          <cell r="E60">
            <v>0</v>
          </cell>
          <cell r="F60">
            <v>309.5</v>
          </cell>
          <cell r="G60">
            <v>0</v>
          </cell>
          <cell r="H60">
            <v>-173.79</v>
          </cell>
          <cell r="I60">
            <v>92.83</v>
          </cell>
          <cell r="J60">
            <v>-1.55</v>
          </cell>
        </row>
        <row r="61">
          <cell r="A61">
            <v>36557</v>
          </cell>
          <cell r="B61">
            <v>266.85000000000002</v>
          </cell>
          <cell r="C61">
            <v>0.1</v>
          </cell>
          <cell r="D61">
            <v>2.96</v>
          </cell>
          <cell r="E61">
            <v>3.11</v>
          </cell>
          <cell r="F61">
            <v>412.26</v>
          </cell>
          <cell r="G61">
            <v>0</v>
          </cell>
          <cell r="H61">
            <v>-108.82</v>
          </cell>
          <cell r="I61">
            <v>-41.530000000000015</v>
          </cell>
          <cell r="J61">
            <v>-1.24</v>
          </cell>
        </row>
        <row r="62">
          <cell r="A62">
            <v>36586</v>
          </cell>
          <cell r="B62">
            <v>67.000000000000028</v>
          </cell>
          <cell r="C62">
            <v>0.22</v>
          </cell>
          <cell r="D62">
            <v>2.96</v>
          </cell>
          <cell r="E62">
            <v>2.9099999999999997</v>
          </cell>
          <cell r="F62">
            <v>550.22</v>
          </cell>
          <cell r="G62">
            <v>0</v>
          </cell>
          <cell r="H62">
            <v>-212.93</v>
          </cell>
          <cell r="I62">
            <v>-274.38</v>
          </cell>
          <cell r="J62">
            <v>-2.0099999999999998</v>
          </cell>
        </row>
        <row r="63">
          <cell r="A63">
            <v>36617</v>
          </cell>
          <cell r="B63">
            <v>79.050000000000026</v>
          </cell>
          <cell r="C63">
            <v>0.22</v>
          </cell>
          <cell r="D63">
            <v>2.96</v>
          </cell>
          <cell r="E63">
            <v>2.9099999999999997</v>
          </cell>
          <cell r="F63">
            <v>242.86</v>
          </cell>
          <cell r="G63">
            <v>0</v>
          </cell>
          <cell r="H63">
            <v>-127.99000000000001</v>
          </cell>
          <cell r="I63">
            <v>-39.409999999999997</v>
          </cell>
          <cell r="J63">
            <v>-2.5</v>
          </cell>
        </row>
        <row r="64">
          <cell r="A64">
            <v>36647</v>
          </cell>
          <cell r="B64">
            <v>10.500000000000028</v>
          </cell>
          <cell r="C64">
            <v>0.22</v>
          </cell>
          <cell r="D64">
            <v>6.21</v>
          </cell>
          <cell r="E64">
            <v>-24.36</v>
          </cell>
          <cell r="F64">
            <v>175.55</v>
          </cell>
          <cell r="G64">
            <v>0</v>
          </cell>
          <cell r="H64">
            <v>-15.02000000000001</v>
          </cell>
          <cell r="I64">
            <v>-128.86000000000001</v>
          </cell>
          <cell r="J64">
            <v>-3.23</v>
          </cell>
        </row>
        <row r="65">
          <cell r="A65">
            <v>36678</v>
          </cell>
          <cell r="B65">
            <v>-172.36999999999998</v>
          </cell>
          <cell r="C65">
            <v>0.22</v>
          </cell>
          <cell r="D65">
            <v>6.21</v>
          </cell>
          <cell r="E65">
            <v>-41.57</v>
          </cell>
          <cell r="F65">
            <v>117.26000000000002</v>
          </cell>
          <cell r="G65">
            <v>0</v>
          </cell>
          <cell r="H65">
            <v>-28.68000000000001</v>
          </cell>
          <cell r="I65">
            <v>-222.05</v>
          </cell>
          <cell r="J65">
            <v>-3.75</v>
          </cell>
        </row>
        <row r="66">
          <cell r="A66">
            <v>36708</v>
          </cell>
          <cell r="B66">
            <v>-50.729999999999976</v>
          </cell>
          <cell r="C66">
            <v>0.22</v>
          </cell>
          <cell r="D66">
            <v>6.21</v>
          </cell>
          <cell r="E66">
            <v>-23.740000000000002</v>
          </cell>
          <cell r="F66">
            <v>91.950000000000017</v>
          </cell>
          <cell r="G66">
            <v>0</v>
          </cell>
          <cell r="H66">
            <v>-268.76000000000005</v>
          </cell>
          <cell r="I66">
            <v>147.38</v>
          </cell>
          <cell r="J66">
            <v>-3.97</v>
          </cell>
        </row>
        <row r="67">
          <cell r="A67">
            <v>36739</v>
          </cell>
          <cell r="B67">
            <v>119.09000000000002</v>
          </cell>
          <cell r="C67">
            <v>0.26</v>
          </cell>
          <cell r="D67">
            <v>9.6</v>
          </cell>
          <cell r="E67">
            <v>-41.55</v>
          </cell>
          <cell r="F67">
            <v>332.04</v>
          </cell>
          <cell r="G67">
            <v>0</v>
          </cell>
          <cell r="H67">
            <v>-246.95000000000005</v>
          </cell>
          <cell r="I67">
            <v>70.81</v>
          </cell>
          <cell r="J67">
            <v>-5.0999999999999996</v>
          </cell>
        </row>
        <row r="68">
          <cell r="A68">
            <v>36770</v>
          </cell>
          <cell r="B68">
            <v>80.760000000000019</v>
          </cell>
          <cell r="C68">
            <v>0.26</v>
          </cell>
          <cell r="D68">
            <v>9.6</v>
          </cell>
          <cell r="E68">
            <v>-43.309999999999995</v>
          </cell>
          <cell r="F68">
            <v>80.950000000000017</v>
          </cell>
          <cell r="G68">
            <v>0</v>
          </cell>
          <cell r="H68">
            <v>60.479999999999961</v>
          </cell>
          <cell r="I68">
            <v>-21.83</v>
          </cell>
          <cell r="J68">
            <v>-5.3699999999999992</v>
          </cell>
        </row>
        <row r="69">
          <cell r="A69">
            <v>36800</v>
          </cell>
          <cell r="B69">
            <v>85.780000000000015</v>
          </cell>
          <cell r="C69">
            <v>0.27</v>
          </cell>
          <cell r="D69">
            <v>9.59</v>
          </cell>
          <cell r="E69">
            <v>-39.639999999999993</v>
          </cell>
          <cell r="F69">
            <v>350.30000000000007</v>
          </cell>
          <cell r="G69">
            <v>0</v>
          </cell>
          <cell r="H69">
            <v>222.34999999999997</v>
          </cell>
          <cell r="I69">
            <v>-449.65</v>
          </cell>
          <cell r="J69">
            <v>-7.43</v>
          </cell>
        </row>
        <row r="70">
          <cell r="A70">
            <v>36831</v>
          </cell>
          <cell r="B70">
            <v>0</v>
          </cell>
          <cell r="C70">
            <v>0.28000000000000003</v>
          </cell>
          <cell r="D70">
            <v>13.2</v>
          </cell>
          <cell r="E70">
            <v>-47.919999999999995</v>
          </cell>
          <cell r="F70">
            <v>-9.1299999999999386</v>
          </cell>
          <cell r="G70">
            <v>0</v>
          </cell>
          <cell r="H70">
            <v>291.89999999999998</v>
          </cell>
          <cell r="I70">
            <v>-239.14</v>
          </cell>
          <cell r="J70">
            <v>-9.17</v>
          </cell>
        </row>
        <row r="71">
          <cell r="A71">
            <v>36861</v>
          </cell>
          <cell r="B71">
            <v>405.09</v>
          </cell>
          <cell r="C71">
            <v>0.28000000000000003</v>
          </cell>
          <cell r="D71">
            <v>9.16</v>
          </cell>
          <cell r="E71">
            <v>-61.69</v>
          </cell>
          <cell r="F71">
            <v>202.88000000000005</v>
          </cell>
          <cell r="G71">
            <v>0</v>
          </cell>
          <cell r="H71">
            <v>740.82999999999993</v>
          </cell>
          <cell r="I71">
            <v>-476.9</v>
          </cell>
          <cell r="J71">
            <v>-9.44</v>
          </cell>
        </row>
        <row r="72">
          <cell r="A72">
            <v>36892</v>
          </cell>
          <cell r="B72">
            <v>122.56</v>
          </cell>
          <cell r="C72">
            <v>0</v>
          </cell>
          <cell r="D72">
            <v>0</v>
          </cell>
          <cell r="E72">
            <v>30.83</v>
          </cell>
          <cell r="F72">
            <v>25.55</v>
          </cell>
          <cell r="G72">
            <v>0</v>
          </cell>
          <cell r="H72">
            <v>160.37</v>
          </cell>
          <cell r="I72">
            <v>-93.08</v>
          </cell>
          <cell r="J72">
            <v>-1.1000000000000001</v>
          </cell>
        </row>
        <row r="73">
          <cell r="A73">
            <v>36923</v>
          </cell>
          <cell r="B73">
            <v>106.15</v>
          </cell>
          <cell r="C73">
            <v>0.1</v>
          </cell>
          <cell r="D73">
            <v>3.41</v>
          </cell>
          <cell r="E73">
            <v>26.22</v>
          </cell>
          <cell r="F73">
            <v>234</v>
          </cell>
          <cell r="G73">
            <v>0</v>
          </cell>
          <cell r="H73">
            <v>119.87</v>
          </cell>
          <cell r="I73">
            <v>-275.04000000000002</v>
          </cell>
          <cell r="J73">
            <v>-2.41</v>
          </cell>
        </row>
        <row r="74">
          <cell r="A74">
            <v>36951</v>
          </cell>
          <cell r="B74">
            <v>-47.819999999999993</v>
          </cell>
          <cell r="C74">
            <v>0.1</v>
          </cell>
          <cell r="D74">
            <v>3.45</v>
          </cell>
          <cell r="E74">
            <v>27.95</v>
          </cell>
          <cell r="F74">
            <v>314.90999999999997</v>
          </cell>
          <cell r="G74">
            <v>0</v>
          </cell>
          <cell r="H74">
            <v>-712.83</v>
          </cell>
          <cell r="I74">
            <v>321.26999999999992</v>
          </cell>
          <cell r="J74">
            <v>-2.67</v>
          </cell>
        </row>
        <row r="75">
          <cell r="A75">
            <v>36982</v>
          </cell>
          <cell r="B75">
            <v>-54.86999999999999</v>
          </cell>
          <cell r="C75">
            <v>0.1</v>
          </cell>
          <cell r="D75">
            <v>3.45</v>
          </cell>
          <cell r="E75">
            <v>4.1099999999999994</v>
          </cell>
          <cell r="F75">
            <v>694.25</v>
          </cell>
          <cell r="G75">
            <v>0</v>
          </cell>
          <cell r="H75">
            <v>-587.18000000000006</v>
          </cell>
          <cell r="I75">
            <v>-166.82000000000005</v>
          </cell>
          <cell r="J75">
            <v>-2.78</v>
          </cell>
        </row>
        <row r="76">
          <cell r="A76">
            <v>37012</v>
          </cell>
          <cell r="B76">
            <v>-31.669999999999991</v>
          </cell>
          <cell r="C76">
            <v>0.1</v>
          </cell>
          <cell r="D76">
            <v>6.48</v>
          </cell>
          <cell r="E76">
            <v>28.189999999999998</v>
          </cell>
          <cell r="F76">
            <v>386.01</v>
          </cell>
          <cell r="G76">
            <v>0</v>
          </cell>
          <cell r="H76">
            <v>-440.83000000000004</v>
          </cell>
          <cell r="I76">
            <v>-7.8300000000000409</v>
          </cell>
          <cell r="J76">
            <v>-3.8</v>
          </cell>
        </row>
        <row r="77">
          <cell r="A77">
            <v>37043</v>
          </cell>
          <cell r="B77">
            <v>116.49000000000001</v>
          </cell>
          <cell r="C77">
            <v>0.1</v>
          </cell>
          <cell r="D77">
            <v>7.0200000000000005</v>
          </cell>
          <cell r="E77">
            <v>48.5</v>
          </cell>
          <cell r="F77">
            <v>61.480000000000018</v>
          </cell>
          <cell r="G77">
            <v>0</v>
          </cell>
          <cell r="H77">
            <v>-168.56000000000006</v>
          </cell>
          <cell r="I77">
            <v>173.22999999999996</v>
          </cell>
          <cell r="J77">
            <v>-5.29</v>
          </cell>
        </row>
        <row r="78">
          <cell r="A78">
            <v>37073</v>
          </cell>
          <cell r="B78">
            <v>395.46000000000004</v>
          </cell>
          <cell r="C78">
            <v>0.1</v>
          </cell>
          <cell r="D78">
            <v>7.0200000000000005</v>
          </cell>
          <cell r="E78">
            <v>48.5</v>
          </cell>
          <cell r="F78">
            <v>330.48</v>
          </cell>
          <cell r="G78">
            <v>0</v>
          </cell>
          <cell r="H78">
            <v>188.19999999999993</v>
          </cell>
          <cell r="I78">
            <v>-171.69000000000005</v>
          </cell>
          <cell r="J78">
            <v>-7.17</v>
          </cell>
        </row>
        <row r="79">
          <cell r="A79">
            <v>37104</v>
          </cell>
          <cell r="B79">
            <v>686.27</v>
          </cell>
          <cell r="C79">
            <v>0.13</v>
          </cell>
          <cell r="D79">
            <v>9.81</v>
          </cell>
          <cell r="E79">
            <v>47.19</v>
          </cell>
          <cell r="F79">
            <v>508.75</v>
          </cell>
          <cell r="G79">
            <v>0</v>
          </cell>
          <cell r="H79">
            <v>426.04999999999995</v>
          </cell>
          <cell r="I79">
            <v>-300.72000000000003</v>
          </cell>
          <cell r="J79">
            <v>-4.97</v>
          </cell>
        </row>
        <row r="80">
          <cell r="A80">
            <v>37135</v>
          </cell>
          <cell r="B80">
            <v>650.68999999999994</v>
          </cell>
          <cell r="C80">
            <v>0.13</v>
          </cell>
          <cell r="D80">
            <v>9.35</v>
          </cell>
          <cell r="E80">
            <v>47.96</v>
          </cell>
          <cell r="F80">
            <v>-175.41999999999996</v>
          </cell>
          <cell r="G80">
            <v>0</v>
          </cell>
          <cell r="H80">
            <v>730.06999999999994</v>
          </cell>
          <cell r="I80">
            <v>43.099999999999966</v>
          </cell>
          <cell r="J80">
            <v>-4.5199999999999996</v>
          </cell>
        </row>
        <row r="81">
          <cell r="A81">
            <v>37165</v>
          </cell>
          <cell r="B81">
            <v>520.36999999999989</v>
          </cell>
          <cell r="C81">
            <v>7.0000000000000007E-2</v>
          </cell>
          <cell r="D81">
            <v>9.35</v>
          </cell>
          <cell r="E81">
            <v>29.16</v>
          </cell>
          <cell r="F81">
            <v>66.660000000000053</v>
          </cell>
          <cell r="G81">
            <v>0</v>
          </cell>
          <cell r="H81">
            <v>949.17</v>
          </cell>
          <cell r="I81">
            <v>-529.09000000000015</v>
          </cell>
          <cell r="J81">
            <v>-4.96</v>
          </cell>
        </row>
        <row r="82">
          <cell r="A82">
            <v>37196</v>
          </cell>
          <cell r="B82">
            <v>744.57999999999993</v>
          </cell>
          <cell r="C82">
            <v>0.16</v>
          </cell>
          <cell r="D82">
            <v>11.77</v>
          </cell>
          <cell r="E82">
            <v>17.7</v>
          </cell>
          <cell r="F82">
            <v>0.84000000000006025</v>
          </cell>
          <cell r="G82">
            <v>0</v>
          </cell>
          <cell r="H82">
            <v>1412.6799999999998</v>
          </cell>
          <cell r="I82">
            <v>-692.06000000000017</v>
          </cell>
          <cell r="J82">
            <v>-6.51</v>
          </cell>
        </row>
        <row r="83">
          <cell r="A83">
            <v>37226</v>
          </cell>
          <cell r="B83">
            <v>969.77</v>
          </cell>
          <cell r="C83">
            <v>0.16</v>
          </cell>
          <cell r="D83">
            <v>12.48</v>
          </cell>
          <cell r="E83">
            <v>88.48</v>
          </cell>
          <cell r="F83">
            <v>318.95000000000005</v>
          </cell>
          <cell r="G83">
            <v>0</v>
          </cell>
          <cell r="H83">
            <v>1552.9399999999998</v>
          </cell>
          <cell r="I83">
            <v>-996.56000000000017</v>
          </cell>
          <cell r="J83">
            <v>-6.6899999999999995</v>
          </cell>
        </row>
        <row r="84">
          <cell r="A84">
            <v>37257</v>
          </cell>
          <cell r="B84">
            <v>17.899999999999999</v>
          </cell>
          <cell r="C84">
            <v>0</v>
          </cell>
          <cell r="D84">
            <v>0</v>
          </cell>
          <cell r="E84">
            <v>0</v>
          </cell>
          <cell r="F84">
            <v>160.81</v>
          </cell>
          <cell r="G84">
            <v>0</v>
          </cell>
          <cell r="H84">
            <v>623.66999999999996</v>
          </cell>
          <cell r="I84">
            <v>-765.42</v>
          </cell>
          <cell r="J84">
            <v>-1.1599999999999999</v>
          </cell>
        </row>
        <row r="85">
          <cell r="A85">
            <v>37288</v>
          </cell>
          <cell r="B85">
            <v>131.85</v>
          </cell>
          <cell r="C85">
            <v>0</v>
          </cell>
          <cell r="D85">
            <v>1.7</v>
          </cell>
          <cell r="E85">
            <v>0.05</v>
          </cell>
          <cell r="F85">
            <v>196.42000000000002</v>
          </cell>
          <cell r="G85">
            <v>0</v>
          </cell>
          <cell r="H85">
            <v>873.43</v>
          </cell>
          <cell r="I85">
            <v>-936.9</v>
          </cell>
          <cell r="J85">
            <v>-2.8499999999999996</v>
          </cell>
        </row>
        <row r="86">
          <cell r="A86">
            <v>37316</v>
          </cell>
          <cell r="B86">
            <v>435.04999999999995</v>
          </cell>
          <cell r="C86">
            <v>0</v>
          </cell>
          <cell r="D86">
            <v>1.7</v>
          </cell>
          <cell r="E86">
            <v>0.05</v>
          </cell>
          <cell r="F86">
            <v>422.39</v>
          </cell>
          <cell r="G86">
            <v>0</v>
          </cell>
          <cell r="H86">
            <v>773.59999999999991</v>
          </cell>
          <cell r="I86">
            <v>-759.04</v>
          </cell>
          <cell r="J86">
            <v>-3.6399999999999997</v>
          </cell>
        </row>
        <row r="87">
          <cell r="A87">
            <v>37347</v>
          </cell>
          <cell r="B87">
            <v>494.03</v>
          </cell>
          <cell r="C87">
            <v>0</v>
          </cell>
          <cell r="D87">
            <v>1.7</v>
          </cell>
          <cell r="E87">
            <v>0.05</v>
          </cell>
          <cell r="F87">
            <v>573.58999999999992</v>
          </cell>
          <cell r="G87">
            <v>0</v>
          </cell>
          <cell r="H87">
            <v>404.02999999999992</v>
          </cell>
          <cell r="I87">
            <v>-478.66999999999996</v>
          </cell>
          <cell r="J87">
            <v>-6.66</v>
          </cell>
        </row>
        <row r="88">
          <cell r="A88">
            <v>37377</v>
          </cell>
          <cell r="B88">
            <v>671.32999999999993</v>
          </cell>
          <cell r="C88">
            <v>0</v>
          </cell>
          <cell r="D88">
            <v>3.67</v>
          </cell>
          <cell r="E88">
            <v>15.38</v>
          </cell>
          <cell r="F88">
            <v>692.06999999999994</v>
          </cell>
          <cell r="G88">
            <v>0</v>
          </cell>
          <cell r="H88">
            <v>364.56999999999994</v>
          </cell>
          <cell r="I88">
            <v>-394.49999999999994</v>
          </cell>
          <cell r="J88">
            <v>-9.86</v>
          </cell>
        </row>
        <row r="89">
          <cell r="A89">
            <v>37408</v>
          </cell>
          <cell r="B89">
            <v>906.24999999999989</v>
          </cell>
          <cell r="C89">
            <v>0</v>
          </cell>
          <cell r="D89">
            <v>3.85</v>
          </cell>
          <cell r="E89">
            <v>83.699999999999989</v>
          </cell>
          <cell r="F89">
            <v>632.54</v>
          </cell>
          <cell r="G89">
            <v>0</v>
          </cell>
          <cell r="H89">
            <v>466.79999999999995</v>
          </cell>
          <cell r="I89">
            <v>-270.85999999999996</v>
          </cell>
          <cell r="J89">
            <v>-9.7799999999999994</v>
          </cell>
        </row>
        <row r="90">
          <cell r="A90">
            <v>37438</v>
          </cell>
          <cell r="B90">
            <v>1032.56</v>
          </cell>
          <cell r="C90">
            <v>0</v>
          </cell>
          <cell r="D90">
            <v>3.85</v>
          </cell>
          <cell r="E90">
            <v>55.719999999999985</v>
          </cell>
          <cell r="F90">
            <v>723.9</v>
          </cell>
          <cell r="G90">
            <v>0</v>
          </cell>
          <cell r="H90">
            <v>720.76</v>
          </cell>
          <cell r="I90">
            <v>-450.51</v>
          </cell>
          <cell r="J90">
            <v>-21.16</v>
          </cell>
        </row>
        <row r="91">
          <cell r="A91">
            <v>37469</v>
          </cell>
          <cell r="B91">
            <v>900.45999999999992</v>
          </cell>
          <cell r="C91">
            <v>0</v>
          </cell>
          <cell r="D91">
            <v>6.48</v>
          </cell>
          <cell r="E91">
            <v>58.349999999999987</v>
          </cell>
          <cell r="F91">
            <v>78.959999999999923</v>
          </cell>
          <cell r="G91">
            <v>0</v>
          </cell>
          <cell r="H91">
            <v>752.28</v>
          </cell>
          <cell r="I91">
            <v>27.920000000000016</v>
          </cell>
          <cell r="J91">
            <v>-23.54</v>
          </cell>
        </row>
        <row r="92">
          <cell r="A92">
            <v>37500</v>
          </cell>
          <cell r="B92">
            <v>1184.08</v>
          </cell>
          <cell r="C92">
            <v>0</v>
          </cell>
          <cell r="D92">
            <v>6.98</v>
          </cell>
          <cell r="E92">
            <v>58.319999999999986</v>
          </cell>
          <cell r="F92">
            <v>462.53999999999991</v>
          </cell>
          <cell r="G92">
            <v>0</v>
          </cell>
          <cell r="H92">
            <v>779.78</v>
          </cell>
          <cell r="I92">
            <v>-98.559999999999988</v>
          </cell>
          <cell r="J92">
            <v>-25</v>
          </cell>
        </row>
        <row r="93">
          <cell r="A93">
            <v>37530</v>
          </cell>
          <cell r="B93">
            <v>1154.81</v>
          </cell>
          <cell r="C93">
            <v>0</v>
          </cell>
          <cell r="D93">
            <v>6.98</v>
          </cell>
          <cell r="E93">
            <v>58.319999999999986</v>
          </cell>
          <cell r="F93">
            <v>464.42999999999989</v>
          </cell>
          <cell r="G93">
            <v>0</v>
          </cell>
          <cell r="H93">
            <v>245.5</v>
          </cell>
          <cell r="I93">
            <v>407.51</v>
          </cell>
          <cell r="J93">
            <v>-27.96</v>
          </cell>
        </row>
        <row r="94">
          <cell r="A94">
            <v>37561</v>
          </cell>
          <cell r="B94">
            <v>1154.2</v>
          </cell>
          <cell r="C94">
            <v>0</v>
          </cell>
          <cell r="D94">
            <v>9.2100000000000009</v>
          </cell>
          <cell r="E94">
            <v>58.319999999999986</v>
          </cell>
          <cell r="F94">
            <v>519.08999999999992</v>
          </cell>
          <cell r="G94">
            <v>0</v>
          </cell>
          <cell r="H94">
            <v>17.5</v>
          </cell>
          <cell r="I94">
            <v>582.91999999999996</v>
          </cell>
          <cell r="J94">
            <v>-32.870000000000005</v>
          </cell>
        </row>
        <row r="95">
          <cell r="A95">
            <v>37591</v>
          </cell>
          <cell r="B95">
            <v>1271.28</v>
          </cell>
          <cell r="C95">
            <v>0</v>
          </cell>
          <cell r="D95">
            <v>11.780000000000001</v>
          </cell>
          <cell r="E95">
            <v>41.249999999999986</v>
          </cell>
          <cell r="F95">
            <v>521.81999999999994</v>
          </cell>
          <cell r="G95">
            <v>0</v>
          </cell>
          <cell r="H95">
            <v>392.03</v>
          </cell>
          <cell r="I95">
            <v>337.69999999999993</v>
          </cell>
          <cell r="J95">
            <v>-33.340000000000003</v>
          </cell>
        </row>
        <row r="96">
          <cell r="A96">
            <v>37622</v>
          </cell>
          <cell r="B96">
            <v>-1052.1199999999999</v>
          </cell>
          <cell r="C96">
            <v>0</v>
          </cell>
          <cell r="D96">
            <v>0</v>
          </cell>
          <cell r="E96">
            <v>0</v>
          </cell>
          <cell r="F96">
            <v>78</v>
          </cell>
          <cell r="G96">
            <v>0</v>
          </cell>
          <cell r="H96">
            <v>-763.78</v>
          </cell>
          <cell r="I96">
            <v>-366.35</v>
          </cell>
          <cell r="J96">
            <v>0</v>
          </cell>
        </row>
        <row r="97">
          <cell r="A97">
            <v>37653</v>
          </cell>
          <cell r="B97">
            <v>-2628.68</v>
          </cell>
          <cell r="C97">
            <v>0</v>
          </cell>
          <cell r="D97">
            <v>1.84</v>
          </cell>
          <cell r="E97">
            <v>0</v>
          </cell>
          <cell r="F97">
            <v>478.51</v>
          </cell>
          <cell r="G97">
            <v>0</v>
          </cell>
          <cell r="H97">
            <v>-1623.74</v>
          </cell>
          <cell r="I97">
            <v>-1479.73</v>
          </cell>
          <cell r="J97">
            <v>-5.56</v>
          </cell>
        </row>
        <row r="98">
          <cell r="A98">
            <v>37681</v>
          </cell>
          <cell r="B98">
            <v>-2888.2599999999998</v>
          </cell>
          <cell r="C98">
            <v>0</v>
          </cell>
          <cell r="D98">
            <v>1.84</v>
          </cell>
          <cell r="E98">
            <v>31.42</v>
          </cell>
          <cell r="F98">
            <v>562.5</v>
          </cell>
          <cell r="G98">
            <v>0</v>
          </cell>
          <cell r="H98">
            <v>-1867.07</v>
          </cell>
          <cell r="I98">
            <v>-1610.06</v>
          </cell>
          <cell r="J98">
            <v>-6.88</v>
          </cell>
        </row>
        <row r="99">
          <cell r="A99">
            <v>37712</v>
          </cell>
          <cell r="B99">
            <v>-2669.4799999999996</v>
          </cell>
          <cell r="C99">
            <v>0</v>
          </cell>
          <cell r="D99">
            <v>1.84</v>
          </cell>
          <cell r="E99">
            <v>30.48</v>
          </cell>
          <cell r="F99">
            <v>425.55</v>
          </cell>
          <cell r="G99">
            <v>0</v>
          </cell>
          <cell r="H99">
            <v>-1599.05</v>
          </cell>
          <cell r="I99">
            <v>-1513.4099999999999</v>
          </cell>
          <cell r="J99">
            <v>-14.879999999999999</v>
          </cell>
        </row>
        <row r="100">
          <cell r="A100">
            <v>37742</v>
          </cell>
          <cell r="B100">
            <v>-3025.6799999999994</v>
          </cell>
          <cell r="C100">
            <v>0</v>
          </cell>
          <cell r="D100">
            <v>3.62</v>
          </cell>
          <cell r="E100">
            <v>30.43</v>
          </cell>
          <cell r="F100">
            <v>-74.479999999999961</v>
          </cell>
          <cell r="G100">
            <v>0</v>
          </cell>
          <cell r="H100">
            <v>-2122.16</v>
          </cell>
          <cell r="I100">
            <v>-848.20999999999981</v>
          </cell>
          <cell r="J100">
            <v>-14.879999999999999</v>
          </cell>
        </row>
        <row r="101">
          <cell r="A101">
            <v>37773</v>
          </cell>
          <cell r="B101">
            <v>-3673.9399999999996</v>
          </cell>
          <cell r="C101">
            <v>0</v>
          </cell>
          <cell r="D101">
            <v>2.96</v>
          </cell>
          <cell r="E101">
            <v>73.490000000000009</v>
          </cell>
          <cell r="F101">
            <v>374.38000000000005</v>
          </cell>
          <cell r="G101">
            <v>0</v>
          </cell>
          <cell r="H101">
            <v>-2693.3999999999996</v>
          </cell>
          <cell r="I101">
            <v>-1415.3799999999997</v>
          </cell>
          <cell r="J101">
            <v>-15.989999999999998</v>
          </cell>
        </row>
        <row r="102">
          <cell r="A102">
            <v>37803</v>
          </cell>
          <cell r="B102">
            <v>-3853.0499999999997</v>
          </cell>
          <cell r="C102">
            <v>0</v>
          </cell>
          <cell r="D102">
            <v>3.45</v>
          </cell>
          <cell r="E102">
            <v>73.490000000000009</v>
          </cell>
          <cell r="F102">
            <v>75.86000000000007</v>
          </cell>
          <cell r="G102">
            <v>0</v>
          </cell>
          <cell r="H102">
            <v>-2584.7699999999995</v>
          </cell>
          <cell r="I102">
            <v>-1403.4099999999996</v>
          </cell>
          <cell r="J102">
            <v>-17.68</v>
          </cell>
        </row>
        <row r="103">
          <cell r="A103">
            <v>37834</v>
          </cell>
          <cell r="B103">
            <v>-3943.2099999999996</v>
          </cell>
          <cell r="C103">
            <v>0</v>
          </cell>
          <cell r="D103">
            <v>5.0600000000000005</v>
          </cell>
          <cell r="E103">
            <v>73.490000000000009</v>
          </cell>
          <cell r="F103">
            <v>219.28000000000006</v>
          </cell>
          <cell r="G103">
            <v>0</v>
          </cell>
          <cell r="H103">
            <v>-2813.6799999999994</v>
          </cell>
          <cell r="I103">
            <v>-1409.1599999999996</v>
          </cell>
          <cell r="J103">
            <v>-18.22</v>
          </cell>
        </row>
        <row r="104">
          <cell r="A104">
            <v>37865</v>
          </cell>
          <cell r="B104">
            <v>-4274.4699999999993</v>
          </cell>
          <cell r="C104">
            <v>0</v>
          </cell>
          <cell r="D104">
            <v>5.0600000000000005</v>
          </cell>
          <cell r="E104">
            <v>25.590000000000011</v>
          </cell>
          <cell r="F104">
            <v>89.620000000000061</v>
          </cell>
          <cell r="G104">
            <v>0</v>
          </cell>
          <cell r="H104">
            <v>-2834.7699999999995</v>
          </cell>
          <cell r="I104">
            <v>-1541.2099999999996</v>
          </cell>
          <cell r="J104">
            <v>-18.779999999999998</v>
          </cell>
        </row>
        <row r="105">
          <cell r="A105">
            <v>37895</v>
          </cell>
          <cell r="B105">
            <v>-4568.2699999999995</v>
          </cell>
          <cell r="C105">
            <v>0</v>
          </cell>
          <cell r="D105">
            <v>5.0600000000000005</v>
          </cell>
          <cell r="E105">
            <v>25.590000000000011</v>
          </cell>
          <cell r="F105">
            <v>-15.839999999999932</v>
          </cell>
          <cell r="G105">
            <v>0</v>
          </cell>
          <cell r="H105">
            <v>-3068.4299999999994</v>
          </cell>
          <cell r="I105">
            <v>-1493.3599999999997</v>
          </cell>
          <cell r="J105">
            <v>-21.31</v>
          </cell>
        </row>
        <row r="106">
          <cell r="A106">
            <v>37926</v>
          </cell>
          <cell r="B106">
            <v>-4716.4699999999993</v>
          </cell>
          <cell r="C106">
            <v>0</v>
          </cell>
          <cell r="D106">
            <v>6.620000000000001</v>
          </cell>
          <cell r="E106">
            <v>25.600000000000012</v>
          </cell>
          <cell r="F106">
            <v>-325.3599999999999</v>
          </cell>
          <cell r="G106">
            <v>0</v>
          </cell>
          <cell r="H106">
            <v>-3179.5799999999995</v>
          </cell>
          <cell r="I106">
            <v>-1218.0699999999997</v>
          </cell>
          <cell r="J106">
            <v>-25.7</v>
          </cell>
        </row>
        <row r="107">
          <cell r="A107">
            <v>37956</v>
          </cell>
          <cell r="B107">
            <v>-5022.9199999999992</v>
          </cell>
          <cell r="C107">
            <v>0</v>
          </cell>
          <cell r="D107">
            <v>6.620000000000001</v>
          </cell>
          <cell r="E107">
            <v>72.940000000000012</v>
          </cell>
          <cell r="F107">
            <v>-426.57999999999993</v>
          </cell>
          <cell r="G107">
            <v>0</v>
          </cell>
          <cell r="H107">
            <v>-3198.0199999999995</v>
          </cell>
          <cell r="I107">
            <v>-1451.2299999999998</v>
          </cell>
          <cell r="J107">
            <v>-26.669999999999998</v>
          </cell>
        </row>
        <row r="108">
          <cell r="A108">
            <v>37987</v>
          </cell>
          <cell r="B108">
            <v>-173.79</v>
          </cell>
          <cell r="C108">
            <v>0</v>
          </cell>
          <cell r="D108">
            <v>0</v>
          </cell>
          <cell r="E108">
            <v>-21.37</v>
          </cell>
          <cell r="F108">
            <v>-28.54</v>
          </cell>
          <cell r="G108">
            <v>0</v>
          </cell>
          <cell r="H108">
            <v>-60.71</v>
          </cell>
          <cell r="I108">
            <v>-62.15</v>
          </cell>
          <cell r="J108">
            <v>-1.03</v>
          </cell>
        </row>
        <row r="109">
          <cell r="A109">
            <v>38018</v>
          </cell>
          <cell r="B109">
            <v>-210.2</v>
          </cell>
          <cell r="C109">
            <v>0</v>
          </cell>
          <cell r="D109">
            <v>1.49</v>
          </cell>
          <cell r="E109">
            <v>-21.37</v>
          </cell>
          <cell r="F109">
            <v>-322.58000000000004</v>
          </cell>
          <cell r="G109">
            <v>0</v>
          </cell>
          <cell r="H109">
            <v>-221.97</v>
          </cell>
          <cell r="I109">
            <v>356.82000000000005</v>
          </cell>
          <cell r="J109">
            <v>-2.6</v>
          </cell>
        </row>
        <row r="110">
          <cell r="A110">
            <v>38047</v>
          </cell>
          <cell r="B110">
            <v>-209.26</v>
          </cell>
          <cell r="C110">
            <v>0</v>
          </cell>
          <cell r="D110">
            <v>1.49</v>
          </cell>
          <cell r="E110">
            <v>-16.97</v>
          </cell>
          <cell r="F110">
            <v>-102.15000000000003</v>
          </cell>
          <cell r="G110">
            <v>0</v>
          </cell>
          <cell r="H110">
            <v>-297.73</v>
          </cell>
          <cell r="I110">
            <v>210.59000000000006</v>
          </cell>
          <cell r="J110">
            <v>-4.49</v>
          </cell>
        </row>
        <row r="111">
          <cell r="A111">
            <v>38078</v>
          </cell>
          <cell r="B111">
            <v>-202.17</v>
          </cell>
          <cell r="C111">
            <v>0</v>
          </cell>
          <cell r="D111">
            <v>1.49</v>
          </cell>
          <cell r="E111">
            <v>-16.97</v>
          </cell>
          <cell r="F111">
            <v>-29.950000000000031</v>
          </cell>
          <cell r="G111">
            <v>0</v>
          </cell>
          <cell r="H111">
            <v>-242.67000000000002</v>
          </cell>
          <cell r="I111">
            <v>92.900000000000063</v>
          </cell>
          <cell r="J111">
            <v>-6.9600000000000009</v>
          </cell>
        </row>
        <row r="112">
          <cell r="A112">
            <v>38108</v>
          </cell>
          <cell r="B112">
            <v>-74.349999999999994</v>
          </cell>
          <cell r="C112">
            <v>0</v>
          </cell>
          <cell r="D112">
            <v>2.94</v>
          </cell>
          <cell r="E112">
            <v>-16.97</v>
          </cell>
          <cell r="F112">
            <v>-122.18000000000004</v>
          </cell>
          <cell r="G112">
            <v>0</v>
          </cell>
          <cell r="H112">
            <v>-59.730000000000018</v>
          </cell>
          <cell r="I112">
            <v>125.51000000000006</v>
          </cell>
          <cell r="J112">
            <v>-3.910000000000001</v>
          </cell>
        </row>
        <row r="113">
          <cell r="A113">
            <v>38139</v>
          </cell>
          <cell r="B113">
            <v>-607.1</v>
          </cell>
          <cell r="C113">
            <v>0</v>
          </cell>
          <cell r="D113">
            <v>2.94</v>
          </cell>
          <cell r="E113">
            <v>-55.8</v>
          </cell>
          <cell r="F113">
            <v>-209.93000000000004</v>
          </cell>
          <cell r="G113">
            <v>0</v>
          </cell>
          <cell r="H113">
            <v>147.85999999999999</v>
          </cell>
          <cell r="I113">
            <v>-486.46</v>
          </cell>
          <cell r="J113">
            <v>-5.7000000000000011</v>
          </cell>
        </row>
        <row r="114">
          <cell r="A114">
            <v>38169</v>
          </cell>
          <cell r="B114">
            <v>-770.13</v>
          </cell>
          <cell r="C114">
            <v>0</v>
          </cell>
          <cell r="D114">
            <v>2.94</v>
          </cell>
          <cell r="E114">
            <v>-55.8</v>
          </cell>
          <cell r="F114">
            <v>-229.05000000000004</v>
          </cell>
          <cell r="G114">
            <v>0</v>
          </cell>
          <cell r="H114">
            <v>8.6699999999999875</v>
          </cell>
          <cell r="I114">
            <v>-489.9</v>
          </cell>
          <cell r="J114">
            <v>-6.9800000000000013</v>
          </cell>
        </row>
        <row r="115">
          <cell r="A115">
            <v>38200</v>
          </cell>
          <cell r="B115">
            <v>-921.79</v>
          </cell>
          <cell r="C115">
            <v>0</v>
          </cell>
          <cell r="D115">
            <v>4.54</v>
          </cell>
          <cell r="E115">
            <v>-55.8</v>
          </cell>
          <cell r="F115">
            <v>-396.27000000000004</v>
          </cell>
          <cell r="G115">
            <v>0</v>
          </cell>
          <cell r="H115">
            <v>75.989999999999981</v>
          </cell>
          <cell r="I115">
            <v>-542.12</v>
          </cell>
          <cell r="J115">
            <v>-8.120000000000001</v>
          </cell>
        </row>
        <row r="116">
          <cell r="A116">
            <v>38231</v>
          </cell>
          <cell r="B116">
            <v>-976.63</v>
          </cell>
          <cell r="C116">
            <v>0</v>
          </cell>
          <cell r="D116">
            <v>4.54</v>
          </cell>
          <cell r="E116">
            <v>-76.83</v>
          </cell>
          <cell r="F116">
            <v>-388.87000000000006</v>
          </cell>
          <cell r="G116">
            <v>0</v>
          </cell>
          <cell r="H116">
            <v>30.609999999999978</v>
          </cell>
          <cell r="I116">
            <v>-536.06000000000006</v>
          </cell>
          <cell r="J116">
            <v>-10.010000000000002</v>
          </cell>
        </row>
        <row r="117">
          <cell r="A117">
            <v>38261</v>
          </cell>
          <cell r="B117">
            <v>-1174.5</v>
          </cell>
          <cell r="C117">
            <v>0</v>
          </cell>
          <cell r="D117">
            <v>4.54</v>
          </cell>
          <cell r="E117">
            <v>-79.84</v>
          </cell>
          <cell r="F117">
            <v>-472.26000000000005</v>
          </cell>
          <cell r="G117">
            <v>0</v>
          </cell>
          <cell r="H117">
            <v>-46.060000000000024</v>
          </cell>
          <cell r="I117">
            <v>-568.69000000000005</v>
          </cell>
          <cell r="J117">
            <v>-12.190000000000001</v>
          </cell>
        </row>
        <row r="118">
          <cell r="A118">
            <v>38292</v>
          </cell>
          <cell r="B118">
            <v>-1163.52</v>
          </cell>
          <cell r="C118">
            <v>0</v>
          </cell>
          <cell r="D118">
            <v>6.1400000000000006</v>
          </cell>
          <cell r="E118">
            <v>-79.84</v>
          </cell>
          <cell r="F118">
            <v>-539.2700000000001</v>
          </cell>
          <cell r="G118">
            <v>0</v>
          </cell>
          <cell r="H118">
            <v>16.419999999999973</v>
          </cell>
          <cell r="I118">
            <v>-551.36</v>
          </cell>
          <cell r="J118">
            <v>-15.600000000000001</v>
          </cell>
        </row>
        <row r="119">
          <cell r="A119">
            <v>38322</v>
          </cell>
          <cell r="B119">
            <v>-945.1</v>
          </cell>
          <cell r="C119">
            <v>0</v>
          </cell>
          <cell r="D119">
            <v>3.6400000000000006</v>
          </cell>
          <cell r="E119">
            <v>-102.84</v>
          </cell>
          <cell r="F119">
            <v>15.719999999999914</v>
          </cell>
          <cell r="G119">
            <v>0</v>
          </cell>
          <cell r="H119">
            <v>-569.2700000000001</v>
          </cell>
          <cell r="I119">
            <v>-267.88</v>
          </cell>
          <cell r="J119">
            <v>-24.46</v>
          </cell>
        </row>
        <row r="120">
          <cell r="A120">
            <v>38353</v>
          </cell>
          <cell r="B120">
            <v>-192.51</v>
          </cell>
          <cell r="C120">
            <v>0</v>
          </cell>
          <cell r="D120">
            <v>2.5099999999999998</v>
          </cell>
          <cell r="E120">
            <v>10.73</v>
          </cell>
          <cell r="F120">
            <v>-301.42</v>
          </cell>
          <cell r="G120">
            <v>0</v>
          </cell>
          <cell r="H120">
            <v>117.62</v>
          </cell>
          <cell r="I120">
            <v>-21.82</v>
          </cell>
          <cell r="J120">
            <v>-0.13</v>
          </cell>
        </row>
        <row r="121">
          <cell r="A121">
            <v>38384</v>
          </cell>
          <cell r="B121">
            <v>-266.93</v>
          </cell>
          <cell r="C121">
            <v>0</v>
          </cell>
          <cell r="D121">
            <v>4.17</v>
          </cell>
          <cell r="E121">
            <v>10.73</v>
          </cell>
          <cell r="F121">
            <v>-394.1</v>
          </cell>
          <cell r="G121">
            <v>0</v>
          </cell>
          <cell r="H121">
            <v>271.98</v>
          </cell>
          <cell r="I121">
            <v>-158.59</v>
          </cell>
          <cell r="J121">
            <v>-1.1200000000000001</v>
          </cell>
        </row>
        <row r="122">
          <cell r="A122">
            <v>38412</v>
          </cell>
          <cell r="B122">
            <v>-286.45</v>
          </cell>
          <cell r="C122">
            <v>0</v>
          </cell>
          <cell r="D122">
            <v>4.17</v>
          </cell>
          <cell r="E122">
            <v>10.73</v>
          </cell>
          <cell r="F122">
            <v>-642.21</v>
          </cell>
          <cell r="G122">
            <v>0</v>
          </cell>
          <cell r="H122">
            <v>348.43</v>
          </cell>
          <cell r="I122">
            <v>-5.5900000000000034</v>
          </cell>
          <cell r="J122">
            <v>-1.9700000000000002</v>
          </cell>
        </row>
        <row r="123">
          <cell r="A123">
            <v>38443</v>
          </cell>
          <cell r="B123">
            <v>79.600000000000023</v>
          </cell>
          <cell r="C123">
            <v>0</v>
          </cell>
          <cell r="D123">
            <v>4.17</v>
          </cell>
          <cell r="E123">
            <v>10.73</v>
          </cell>
          <cell r="F123">
            <v>-104.25</v>
          </cell>
          <cell r="G123">
            <v>0</v>
          </cell>
          <cell r="H123">
            <v>227.18</v>
          </cell>
          <cell r="I123">
            <v>-54.42</v>
          </cell>
          <cell r="J123">
            <v>-3.8000000000000003</v>
          </cell>
        </row>
        <row r="124">
          <cell r="A124">
            <v>38473</v>
          </cell>
          <cell r="B124">
            <v>8.3500000000000227</v>
          </cell>
          <cell r="C124">
            <v>0</v>
          </cell>
          <cell r="D124">
            <v>5.91</v>
          </cell>
          <cell r="E124">
            <v>-24.49</v>
          </cell>
          <cell r="F124">
            <v>-558.83999999999992</v>
          </cell>
          <cell r="G124">
            <v>0</v>
          </cell>
          <cell r="H124">
            <v>548.02</v>
          </cell>
          <cell r="I124">
            <v>43.239999999999995</v>
          </cell>
          <cell r="J124">
            <v>-5.4700000000000006</v>
          </cell>
        </row>
        <row r="125">
          <cell r="A125">
            <v>38504</v>
          </cell>
          <cell r="B125">
            <v>338.02000000000004</v>
          </cell>
          <cell r="C125">
            <v>0</v>
          </cell>
          <cell r="D125">
            <v>5.91</v>
          </cell>
          <cell r="E125">
            <v>-24.49</v>
          </cell>
          <cell r="F125">
            <v>-385.9899999999999</v>
          </cell>
          <cell r="G125">
            <v>0</v>
          </cell>
          <cell r="H125">
            <v>875.93000000000006</v>
          </cell>
          <cell r="I125">
            <v>-146.70999999999998</v>
          </cell>
          <cell r="J125">
            <v>13.389999999999999</v>
          </cell>
        </row>
        <row r="126">
          <cell r="A126">
            <v>38534</v>
          </cell>
          <cell r="B126">
            <v>148.29000000000005</v>
          </cell>
          <cell r="C126">
            <v>0</v>
          </cell>
          <cell r="D126">
            <v>5.91</v>
          </cell>
          <cell r="E126">
            <v>-54.379999999999995</v>
          </cell>
          <cell r="F126">
            <v>-527.61999999999989</v>
          </cell>
          <cell r="G126">
            <v>0</v>
          </cell>
          <cell r="H126">
            <v>693</v>
          </cell>
          <cell r="I126">
            <v>20.370000000000033</v>
          </cell>
          <cell r="J126">
            <v>11.03</v>
          </cell>
        </row>
        <row r="127">
          <cell r="A127">
            <v>38565</v>
          </cell>
          <cell r="B127">
            <v>198.85000000000005</v>
          </cell>
          <cell r="C127">
            <v>0</v>
          </cell>
          <cell r="D127">
            <v>7.62</v>
          </cell>
          <cell r="E127">
            <v>-54.379999999999995</v>
          </cell>
          <cell r="F127">
            <v>-676.59999999999991</v>
          </cell>
          <cell r="G127">
            <v>0</v>
          </cell>
          <cell r="H127">
            <v>698.41</v>
          </cell>
          <cell r="I127">
            <v>213.74000000000004</v>
          </cell>
          <cell r="J127">
            <v>10.07</v>
          </cell>
        </row>
        <row r="128">
          <cell r="A128">
            <v>38596</v>
          </cell>
          <cell r="B128">
            <v>54.57000000000005</v>
          </cell>
          <cell r="C128">
            <v>0</v>
          </cell>
          <cell r="D128">
            <v>7.62</v>
          </cell>
          <cell r="E128">
            <v>-54.379999999999995</v>
          </cell>
          <cell r="F128">
            <v>-551.83999999999992</v>
          </cell>
          <cell r="G128">
            <v>0</v>
          </cell>
          <cell r="H128">
            <v>363.33</v>
          </cell>
          <cell r="I128">
            <v>279.00000000000006</v>
          </cell>
          <cell r="J128">
            <v>10.85</v>
          </cell>
        </row>
        <row r="129">
          <cell r="A129">
            <v>38626</v>
          </cell>
          <cell r="B129">
            <v>-120.47999999999996</v>
          </cell>
          <cell r="C129">
            <v>0</v>
          </cell>
          <cell r="D129">
            <v>7.62</v>
          </cell>
          <cell r="E129">
            <v>-73.78</v>
          </cell>
          <cell r="F129">
            <v>-816.3</v>
          </cell>
          <cell r="G129">
            <v>0</v>
          </cell>
          <cell r="H129">
            <v>390.96999999999997</v>
          </cell>
          <cell r="I129">
            <v>361.22</v>
          </cell>
          <cell r="J129">
            <v>9.7999999999999989</v>
          </cell>
        </row>
        <row r="130">
          <cell r="A130">
            <v>38657</v>
          </cell>
          <cell r="B130">
            <v>-28.909999999999968</v>
          </cell>
          <cell r="C130">
            <v>0</v>
          </cell>
          <cell r="D130">
            <v>9.2799999999999994</v>
          </cell>
          <cell r="E130">
            <v>-88.88</v>
          </cell>
          <cell r="F130">
            <v>-739.48</v>
          </cell>
          <cell r="G130">
            <v>0</v>
          </cell>
          <cell r="H130">
            <v>712.02</v>
          </cell>
          <cell r="I130">
            <v>69.360000000000014</v>
          </cell>
          <cell r="J130">
            <v>8.8099999999999987</v>
          </cell>
        </row>
        <row r="131">
          <cell r="A131">
            <v>38687</v>
          </cell>
          <cell r="B131">
            <v>-914.36</v>
          </cell>
          <cell r="C131">
            <v>0</v>
          </cell>
          <cell r="D131">
            <v>9.2799999999999994</v>
          </cell>
          <cell r="E131">
            <v>-159.38999999999999</v>
          </cell>
          <cell r="F131">
            <v>-488.8</v>
          </cell>
          <cell r="G131">
            <v>0</v>
          </cell>
          <cell r="H131">
            <v>472.1</v>
          </cell>
          <cell r="I131">
            <v>-757.83</v>
          </cell>
          <cell r="J131">
            <v>10.299999999999999</v>
          </cell>
        </row>
        <row r="132">
          <cell r="A132">
            <v>38718</v>
          </cell>
          <cell r="B132">
            <v>-344.5</v>
          </cell>
          <cell r="C132">
            <v>0</v>
          </cell>
          <cell r="D132">
            <v>0</v>
          </cell>
          <cell r="E132">
            <v>-72.89</v>
          </cell>
          <cell r="F132">
            <v>-77.400000000000006</v>
          </cell>
          <cell r="G132">
            <v>0</v>
          </cell>
          <cell r="H132">
            <v>214.14</v>
          </cell>
          <cell r="I132">
            <v>-407.83</v>
          </cell>
          <cell r="J132">
            <v>-0.53</v>
          </cell>
        </row>
        <row r="133">
          <cell r="A133">
            <v>38749</v>
          </cell>
          <cell r="B133">
            <v>-598.89</v>
          </cell>
          <cell r="C133">
            <v>0</v>
          </cell>
          <cell r="D133">
            <v>1.29</v>
          </cell>
          <cell r="E133">
            <v>-72.89</v>
          </cell>
          <cell r="F133">
            <v>30.039999999999992</v>
          </cell>
          <cell r="G133">
            <v>0</v>
          </cell>
          <cell r="H133">
            <v>-102.41000000000003</v>
          </cell>
          <cell r="I133">
            <v>-453.77</v>
          </cell>
          <cell r="J133">
            <v>-1.1600000000000001</v>
          </cell>
        </row>
        <row r="134">
          <cell r="A134">
            <v>38777</v>
          </cell>
          <cell r="B134">
            <v>-1059.94</v>
          </cell>
          <cell r="C134">
            <v>0</v>
          </cell>
          <cell r="D134">
            <v>1.29</v>
          </cell>
          <cell r="E134">
            <v>-72.84</v>
          </cell>
          <cell r="F134">
            <v>-23.650000000000006</v>
          </cell>
          <cell r="G134">
            <v>0</v>
          </cell>
          <cell r="H134">
            <v>-317.65000000000003</v>
          </cell>
          <cell r="I134">
            <v>-643.01</v>
          </cell>
          <cell r="J134">
            <v>-4.0999999999999996</v>
          </cell>
        </row>
        <row r="135">
          <cell r="A135">
            <v>38808</v>
          </cell>
          <cell r="B135">
            <v>-1236.01</v>
          </cell>
          <cell r="C135">
            <v>0</v>
          </cell>
          <cell r="D135">
            <v>1.29</v>
          </cell>
          <cell r="E135">
            <v>-72.84</v>
          </cell>
          <cell r="F135">
            <v>145.03</v>
          </cell>
          <cell r="G135">
            <v>0</v>
          </cell>
          <cell r="H135">
            <v>-394.95000000000005</v>
          </cell>
          <cell r="I135">
            <v>-910.29</v>
          </cell>
          <cell r="J135">
            <v>-4.26</v>
          </cell>
        </row>
        <row r="136">
          <cell r="A136">
            <v>38838</v>
          </cell>
          <cell r="B136">
            <v>-1474.3</v>
          </cell>
          <cell r="C136">
            <v>0</v>
          </cell>
          <cell r="D136">
            <v>1.96</v>
          </cell>
          <cell r="E136">
            <v>-72.84</v>
          </cell>
          <cell r="F136">
            <v>223.85</v>
          </cell>
          <cell r="G136">
            <v>0</v>
          </cell>
          <cell r="H136">
            <v>-465.16</v>
          </cell>
          <cell r="I136">
            <v>-1156.6599999999999</v>
          </cell>
          <cell r="J136">
            <v>-5.47</v>
          </cell>
        </row>
        <row r="137">
          <cell r="A137">
            <v>38869</v>
          </cell>
          <cell r="B137">
            <v>-1593.47</v>
          </cell>
          <cell r="C137">
            <v>0</v>
          </cell>
          <cell r="D137">
            <v>1.96</v>
          </cell>
          <cell r="E137">
            <v>-30.220000000000006</v>
          </cell>
          <cell r="F137">
            <v>145.41999999999999</v>
          </cell>
          <cell r="G137">
            <v>0</v>
          </cell>
          <cell r="H137">
            <v>-538.44000000000005</v>
          </cell>
          <cell r="I137">
            <v>-1167.5299999999997</v>
          </cell>
          <cell r="J137">
            <v>-4.68</v>
          </cell>
        </row>
        <row r="138">
          <cell r="A138">
            <v>38899</v>
          </cell>
          <cell r="B138">
            <v>-1340.8700000000001</v>
          </cell>
          <cell r="C138">
            <v>0</v>
          </cell>
          <cell r="D138">
            <v>1.96</v>
          </cell>
          <cell r="E138">
            <v>-30.220000000000006</v>
          </cell>
          <cell r="F138">
            <v>204.76</v>
          </cell>
          <cell r="G138">
            <v>0</v>
          </cell>
          <cell r="H138">
            <v>-574.1</v>
          </cell>
          <cell r="I138">
            <v>-929.50999999999976</v>
          </cell>
          <cell r="J138">
            <v>-13.77</v>
          </cell>
        </row>
        <row r="139">
          <cell r="A139">
            <v>38930</v>
          </cell>
          <cell r="B139">
            <v>-1596.0700000000002</v>
          </cell>
          <cell r="C139">
            <v>0</v>
          </cell>
          <cell r="D139">
            <v>2.86</v>
          </cell>
          <cell r="E139">
            <v>-30.220000000000006</v>
          </cell>
          <cell r="F139">
            <v>46.78</v>
          </cell>
          <cell r="G139">
            <v>0</v>
          </cell>
          <cell r="H139">
            <v>-822.86</v>
          </cell>
          <cell r="I139">
            <v>-778.87999999999977</v>
          </cell>
          <cell r="J139">
            <v>-13.77</v>
          </cell>
        </row>
        <row r="140">
          <cell r="A140">
            <v>38961</v>
          </cell>
          <cell r="B140">
            <v>-1390.1000000000001</v>
          </cell>
          <cell r="C140">
            <v>0</v>
          </cell>
          <cell r="D140">
            <v>2.86</v>
          </cell>
          <cell r="E140">
            <v>-43.650000000000006</v>
          </cell>
          <cell r="F140">
            <v>278.02</v>
          </cell>
          <cell r="G140">
            <v>0</v>
          </cell>
          <cell r="H140">
            <v>-801.21</v>
          </cell>
          <cell r="I140">
            <v>-791.03999999999974</v>
          </cell>
          <cell r="J140">
            <v>-35.090000000000003</v>
          </cell>
        </row>
        <row r="141">
          <cell r="A141">
            <v>38991</v>
          </cell>
          <cell r="B141">
            <v>-1353.4900000000002</v>
          </cell>
          <cell r="C141">
            <v>0</v>
          </cell>
          <cell r="D141">
            <v>2.86</v>
          </cell>
          <cell r="E141">
            <v>-61.27000000000001</v>
          </cell>
          <cell r="F141">
            <v>329.09999999999997</v>
          </cell>
          <cell r="G141">
            <v>0</v>
          </cell>
          <cell r="H141">
            <v>-829.6</v>
          </cell>
          <cell r="I141">
            <v>-757.11999999999978</v>
          </cell>
          <cell r="J141">
            <v>-37.470000000000006</v>
          </cell>
        </row>
        <row r="142">
          <cell r="A142">
            <v>39022</v>
          </cell>
          <cell r="B142">
            <v>-1490.2800000000002</v>
          </cell>
          <cell r="C142">
            <v>0</v>
          </cell>
          <cell r="D142">
            <v>3.92</v>
          </cell>
          <cell r="E142">
            <v>-61.27000000000001</v>
          </cell>
          <cell r="F142">
            <v>176.53999999999996</v>
          </cell>
          <cell r="G142">
            <v>0</v>
          </cell>
          <cell r="H142">
            <v>-791.55000000000007</v>
          </cell>
          <cell r="I142">
            <v>-778.5999999999998</v>
          </cell>
          <cell r="J142">
            <v>-39.340000000000003</v>
          </cell>
        </row>
        <row r="143">
          <cell r="A143">
            <v>39052</v>
          </cell>
          <cell r="B143">
            <v>-1355.1600000000003</v>
          </cell>
          <cell r="C143">
            <v>0</v>
          </cell>
          <cell r="D143">
            <v>3.27</v>
          </cell>
          <cell r="E143">
            <v>-78.490000000000009</v>
          </cell>
          <cell r="F143">
            <v>-136.17000000000002</v>
          </cell>
          <cell r="G143">
            <v>0</v>
          </cell>
          <cell r="H143">
            <v>-566.37000000000012</v>
          </cell>
          <cell r="I143">
            <v>-538.20999999999981</v>
          </cell>
          <cell r="J143">
            <v>-39.21</v>
          </cell>
        </row>
        <row r="144">
          <cell r="A144">
            <v>39083</v>
          </cell>
          <cell r="B144">
            <v>79.900000000000006</v>
          </cell>
          <cell r="C144">
            <v>-0.05</v>
          </cell>
          <cell r="D144">
            <v>0.65</v>
          </cell>
          <cell r="E144">
            <v>0.66</v>
          </cell>
          <cell r="F144">
            <v>9.1999999999999993</v>
          </cell>
          <cell r="G144">
            <v>0</v>
          </cell>
          <cell r="H144">
            <v>188.09</v>
          </cell>
          <cell r="I144">
            <v>-118.4</v>
          </cell>
          <cell r="J144">
            <v>-0.24</v>
          </cell>
        </row>
        <row r="145">
          <cell r="A145">
            <v>39114</v>
          </cell>
          <cell r="B145">
            <v>-9.5899999999999892</v>
          </cell>
          <cell r="C145">
            <v>-0.05</v>
          </cell>
          <cell r="D145">
            <v>1.54</v>
          </cell>
          <cell r="E145">
            <v>-12.1</v>
          </cell>
          <cell r="F145">
            <v>-91.539999999999992</v>
          </cell>
          <cell r="G145">
            <v>0</v>
          </cell>
          <cell r="H145">
            <v>304.13</v>
          </cell>
          <cell r="I145">
            <v>-212.2</v>
          </cell>
          <cell r="J145">
            <v>0.65</v>
          </cell>
        </row>
        <row r="146">
          <cell r="A146">
            <v>39142</v>
          </cell>
          <cell r="B146">
            <v>21.20000000000001</v>
          </cell>
          <cell r="C146">
            <v>-0.05</v>
          </cell>
          <cell r="D146">
            <v>1.54</v>
          </cell>
          <cell r="E146">
            <v>-14.36</v>
          </cell>
          <cell r="F146">
            <v>18.510000000000005</v>
          </cell>
          <cell r="G146">
            <v>0</v>
          </cell>
          <cell r="H146">
            <v>487.24</v>
          </cell>
          <cell r="I146">
            <v>-471.51</v>
          </cell>
          <cell r="J146">
            <v>-0.16000000000000003</v>
          </cell>
        </row>
        <row r="147">
          <cell r="A147">
            <v>39173</v>
          </cell>
          <cell r="B147">
            <v>239.00000000000003</v>
          </cell>
          <cell r="C147">
            <v>-0.05</v>
          </cell>
          <cell r="D147">
            <v>1.54</v>
          </cell>
          <cell r="E147">
            <v>-14.36</v>
          </cell>
          <cell r="F147">
            <v>71.260000000000005</v>
          </cell>
          <cell r="G147">
            <v>0</v>
          </cell>
          <cell r="H147">
            <v>555.87</v>
          </cell>
          <cell r="I147">
            <v>-376.69</v>
          </cell>
          <cell r="J147">
            <v>1.4500000000000002</v>
          </cell>
        </row>
        <row r="148">
          <cell r="A148">
            <v>39203</v>
          </cell>
          <cell r="B148">
            <v>35.730000000000018</v>
          </cell>
          <cell r="C148">
            <v>-0.05</v>
          </cell>
          <cell r="D148">
            <v>2.2000000000000002</v>
          </cell>
          <cell r="E148">
            <v>-6.4899999999999993</v>
          </cell>
          <cell r="F148">
            <v>174.85000000000002</v>
          </cell>
          <cell r="G148">
            <v>0</v>
          </cell>
          <cell r="H148">
            <v>441.89</v>
          </cell>
          <cell r="I148">
            <v>-578.91</v>
          </cell>
          <cell r="J148">
            <v>2.2600000000000002</v>
          </cell>
        </row>
        <row r="149">
          <cell r="A149">
            <v>39234</v>
          </cell>
          <cell r="B149">
            <v>-190.6</v>
          </cell>
          <cell r="C149">
            <v>-0.05</v>
          </cell>
          <cell r="D149">
            <v>2.2000000000000002</v>
          </cell>
          <cell r="E149">
            <v>-6.4899999999999993</v>
          </cell>
          <cell r="F149">
            <v>90.870000000000019</v>
          </cell>
          <cell r="G149">
            <v>0</v>
          </cell>
          <cell r="H149">
            <v>122.57</v>
          </cell>
          <cell r="I149">
            <v>-404.54999999999995</v>
          </cell>
          <cell r="J149">
            <v>4.87</v>
          </cell>
        </row>
        <row r="150">
          <cell r="A150">
            <v>39264</v>
          </cell>
          <cell r="B150">
            <v>-686.58</v>
          </cell>
          <cell r="C150">
            <v>-0.05</v>
          </cell>
          <cell r="D150">
            <v>2.2000000000000002</v>
          </cell>
          <cell r="E150">
            <v>-11.6</v>
          </cell>
          <cell r="F150">
            <v>-48.299999999999969</v>
          </cell>
          <cell r="G150">
            <v>0</v>
          </cell>
          <cell r="H150">
            <v>-124.61000000000001</v>
          </cell>
          <cell r="I150">
            <v>-508.62999999999994</v>
          </cell>
          <cell r="J150">
            <v>4.43</v>
          </cell>
        </row>
        <row r="151">
          <cell r="A151">
            <v>39295</v>
          </cell>
          <cell r="B151">
            <v>-809.51</v>
          </cell>
          <cell r="C151">
            <v>-0.05</v>
          </cell>
          <cell r="D151">
            <v>2.93</v>
          </cell>
          <cell r="E151">
            <v>-14.92</v>
          </cell>
          <cell r="F151">
            <v>-123.33999999999997</v>
          </cell>
          <cell r="G151">
            <v>0</v>
          </cell>
          <cell r="H151">
            <v>-213.3</v>
          </cell>
          <cell r="I151">
            <v>-465.23999999999995</v>
          </cell>
          <cell r="J151">
            <v>4.43</v>
          </cell>
        </row>
        <row r="152">
          <cell r="A152">
            <v>39326</v>
          </cell>
          <cell r="B152">
            <v>-748.85</v>
          </cell>
          <cell r="C152">
            <v>-0.05</v>
          </cell>
          <cell r="D152">
            <v>2.93</v>
          </cell>
          <cell r="E152">
            <v>-14.92</v>
          </cell>
          <cell r="F152">
            <v>-95.20999999999998</v>
          </cell>
          <cell r="G152">
            <v>0</v>
          </cell>
          <cell r="H152">
            <v>-225.61</v>
          </cell>
          <cell r="I152">
            <v>-418.72999999999996</v>
          </cell>
          <cell r="J152">
            <v>2.7699999999999996</v>
          </cell>
        </row>
        <row r="153">
          <cell r="A153">
            <v>39356</v>
          </cell>
          <cell r="B153">
            <v>-979.38</v>
          </cell>
          <cell r="C153">
            <v>-0.05</v>
          </cell>
          <cell r="D153">
            <v>2.93</v>
          </cell>
          <cell r="E153">
            <v>-18.149999999999999</v>
          </cell>
          <cell r="F153">
            <v>-177.63</v>
          </cell>
          <cell r="G153">
            <v>0</v>
          </cell>
          <cell r="H153">
            <v>-251.46</v>
          </cell>
          <cell r="I153">
            <v>-536.43999999999994</v>
          </cell>
          <cell r="J153">
            <v>1.4499999999999995</v>
          </cell>
        </row>
        <row r="154">
          <cell r="A154">
            <v>39387</v>
          </cell>
          <cell r="B154">
            <v>-849.17</v>
          </cell>
          <cell r="C154">
            <v>-0.14000000000000001</v>
          </cell>
          <cell r="D154">
            <v>3.54</v>
          </cell>
          <cell r="E154">
            <v>-21.02</v>
          </cell>
          <cell r="F154">
            <v>-136.63999999999999</v>
          </cell>
          <cell r="G154">
            <v>0</v>
          </cell>
          <cell r="H154">
            <v>-238.79000000000002</v>
          </cell>
          <cell r="I154">
            <v>-458.58999999999992</v>
          </cell>
          <cell r="J154">
            <v>2.4999999999999996</v>
          </cell>
        </row>
        <row r="155">
          <cell r="A155">
            <v>39417</v>
          </cell>
          <cell r="B155">
            <v>-712.83999999999992</v>
          </cell>
          <cell r="C155">
            <v>-0.11000000000000001</v>
          </cell>
          <cell r="D155">
            <v>-1.29</v>
          </cell>
          <cell r="E155">
            <v>-24.56</v>
          </cell>
          <cell r="F155">
            <v>10.470000000000027</v>
          </cell>
          <cell r="G155">
            <v>0</v>
          </cell>
          <cell r="H155">
            <v>-209.13000000000002</v>
          </cell>
          <cell r="I155">
            <v>-486.03999999999991</v>
          </cell>
          <cell r="J155">
            <v>-2.1500000000000008</v>
          </cell>
        </row>
        <row r="156">
          <cell r="A156">
            <v>39448</v>
          </cell>
          <cell r="B156">
            <v>-59.6</v>
          </cell>
          <cell r="C156">
            <v>-0.22</v>
          </cell>
          <cell r="D156">
            <v>4.83</v>
          </cell>
          <cell r="E156">
            <v>3.54</v>
          </cell>
          <cell r="F156">
            <v>-165.93</v>
          </cell>
          <cell r="G156">
            <v>0</v>
          </cell>
          <cell r="H156">
            <v>-16.309999999999999</v>
          </cell>
          <cell r="I156">
            <v>111.07</v>
          </cell>
          <cell r="J156">
            <v>3.43</v>
          </cell>
        </row>
        <row r="157">
          <cell r="A157">
            <v>39479</v>
          </cell>
          <cell r="B157">
            <v>142.96</v>
          </cell>
          <cell r="C157">
            <v>-0.22</v>
          </cell>
          <cell r="D157">
            <v>5.32</v>
          </cell>
          <cell r="E157">
            <v>3.54</v>
          </cell>
          <cell r="F157">
            <v>-62.150000000000006</v>
          </cell>
          <cell r="G157">
            <v>0</v>
          </cell>
          <cell r="H157">
            <v>65.239999999999995</v>
          </cell>
          <cell r="I157">
            <v>127.85999999999999</v>
          </cell>
          <cell r="J157">
            <v>3.3800000000000003</v>
          </cell>
        </row>
        <row r="158">
          <cell r="A158">
            <v>39508</v>
          </cell>
          <cell r="B158">
            <v>157.58000000000001</v>
          </cell>
          <cell r="C158">
            <v>-0.22</v>
          </cell>
          <cell r="D158">
            <v>5.32</v>
          </cell>
          <cell r="E158">
            <v>1.54</v>
          </cell>
          <cell r="F158">
            <v>20.379999999999995</v>
          </cell>
          <cell r="G158">
            <v>0</v>
          </cell>
          <cell r="H158">
            <v>177.03</v>
          </cell>
          <cell r="I158">
            <v>-51.120000000000005</v>
          </cell>
          <cell r="J158">
            <v>4.6500000000000004</v>
          </cell>
        </row>
        <row r="159">
          <cell r="A159">
            <v>39539</v>
          </cell>
          <cell r="B159">
            <v>216.51000000000002</v>
          </cell>
          <cell r="C159">
            <v>-0.25</v>
          </cell>
          <cell r="D159">
            <v>5.32</v>
          </cell>
          <cell r="E159">
            <v>6.75</v>
          </cell>
          <cell r="F159">
            <v>-44.86</v>
          </cell>
          <cell r="G159">
            <v>0</v>
          </cell>
          <cell r="H159">
            <v>171.26</v>
          </cell>
          <cell r="I159">
            <v>74.599999999999994</v>
          </cell>
          <cell r="J159">
            <v>3.7</v>
          </cell>
        </row>
        <row r="160">
          <cell r="A160">
            <v>39569</v>
          </cell>
          <cell r="B160">
            <v>211.60000000000002</v>
          </cell>
          <cell r="C160">
            <v>-0.25</v>
          </cell>
          <cell r="D160">
            <v>5.7</v>
          </cell>
          <cell r="E160">
            <v>18.25</v>
          </cell>
          <cell r="F160">
            <v>-128.26999999999998</v>
          </cell>
          <cell r="G160">
            <v>0</v>
          </cell>
          <cell r="H160">
            <v>158.82999999999998</v>
          </cell>
          <cell r="I160">
            <v>153.35</v>
          </cell>
          <cell r="J160">
            <v>3.99</v>
          </cell>
        </row>
        <row r="161">
          <cell r="A161">
            <v>39600</v>
          </cell>
          <cell r="B161">
            <v>188.86</v>
          </cell>
          <cell r="C161">
            <v>-0.25</v>
          </cell>
          <cell r="D161">
            <v>5.7</v>
          </cell>
          <cell r="E161">
            <v>11.34</v>
          </cell>
          <cell r="F161">
            <v>-185.27999999999997</v>
          </cell>
          <cell r="G161">
            <v>0</v>
          </cell>
          <cell r="H161">
            <v>67.429999999999978</v>
          </cell>
          <cell r="I161">
            <v>285.97000000000003</v>
          </cell>
          <cell r="J161">
            <v>3.9400000000000004</v>
          </cell>
        </row>
        <row r="162">
          <cell r="A162">
            <v>39630</v>
          </cell>
          <cell r="B162">
            <v>277.05</v>
          </cell>
          <cell r="C162">
            <v>-0.25</v>
          </cell>
          <cell r="D162">
            <v>5.7</v>
          </cell>
          <cell r="E162">
            <v>11.34</v>
          </cell>
          <cell r="F162">
            <v>-149.64999999999998</v>
          </cell>
          <cell r="G162">
            <v>0</v>
          </cell>
          <cell r="H162">
            <v>182.11999999999998</v>
          </cell>
          <cell r="I162">
            <v>224.01000000000002</v>
          </cell>
          <cell r="J162">
            <v>3.7800000000000002</v>
          </cell>
        </row>
        <row r="163">
          <cell r="A163">
            <v>39661</v>
          </cell>
          <cell r="B163">
            <v>296.44</v>
          </cell>
          <cell r="C163">
            <v>-0.25</v>
          </cell>
          <cell r="D163">
            <v>6.17</v>
          </cell>
          <cell r="E163">
            <v>8.69</v>
          </cell>
          <cell r="F163">
            <v>-164.46999999999997</v>
          </cell>
          <cell r="G163">
            <v>0</v>
          </cell>
          <cell r="H163">
            <v>220.77999999999997</v>
          </cell>
          <cell r="I163">
            <v>221.74</v>
          </cell>
          <cell r="J163">
            <v>3.7800000000000002</v>
          </cell>
        </row>
        <row r="164">
          <cell r="A164">
            <v>39692</v>
          </cell>
          <cell r="B164">
            <v>134.72</v>
          </cell>
          <cell r="C164">
            <v>-0.25</v>
          </cell>
          <cell r="D164">
            <v>6.17</v>
          </cell>
          <cell r="E164">
            <v>8.69</v>
          </cell>
          <cell r="F164">
            <v>-292.52</v>
          </cell>
          <cell r="G164">
            <v>0</v>
          </cell>
          <cell r="H164">
            <v>155.26</v>
          </cell>
          <cell r="I164">
            <v>255.44</v>
          </cell>
          <cell r="J164">
            <v>1.9400000000000002</v>
          </cell>
        </row>
        <row r="165">
          <cell r="A165">
            <v>39722</v>
          </cell>
          <cell r="B165">
            <v>307.48</v>
          </cell>
          <cell r="C165">
            <v>-0.26</v>
          </cell>
          <cell r="D165">
            <v>6.17</v>
          </cell>
          <cell r="E165">
            <v>8.69</v>
          </cell>
          <cell r="F165">
            <v>-365.01</v>
          </cell>
          <cell r="G165">
            <v>0</v>
          </cell>
          <cell r="H165">
            <v>156.07999999999998</v>
          </cell>
          <cell r="I165">
            <v>495.88</v>
          </cell>
          <cell r="J165">
            <v>5.95</v>
          </cell>
        </row>
        <row r="166">
          <cell r="A166">
            <v>39753</v>
          </cell>
          <cell r="B166">
            <v>225.05</v>
          </cell>
          <cell r="C166">
            <v>-0.28000000000000003</v>
          </cell>
          <cell r="D166">
            <v>6.62</v>
          </cell>
          <cell r="E166">
            <v>60.669999999999995</v>
          </cell>
          <cell r="F166">
            <v>-254.43</v>
          </cell>
          <cell r="G166">
            <v>0</v>
          </cell>
          <cell r="H166">
            <v>156.88</v>
          </cell>
          <cell r="I166">
            <v>247.51999999999998</v>
          </cell>
          <cell r="J166">
            <v>8.09</v>
          </cell>
        </row>
        <row r="167">
          <cell r="A167">
            <v>39783</v>
          </cell>
          <cell r="B167">
            <v>78.930000000000007</v>
          </cell>
          <cell r="C167">
            <v>-0.28000000000000003</v>
          </cell>
          <cell r="D167">
            <v>6.62</v>
          </cell>
          <cell r="E167">
            <v>60.669999999999995</v>
          </cell>
          <cell r="F167">
            <v>-260.75</v>
          </cell>
          <cell r="G167">
            <v>0</v>
          </cell>
          <cell r="H167">
            <v>-64.650000000000006</v>
          </cell>
          <cell r="I167">
            <v>330.08</v>
          </cell>
          <cell r="J167">
            <v>7.27</v>
          </cell>
        </row>
        <row r="168">
          <cell r="A168">
            <v>39814</v>
          </cell>
          <cell r="B168">
            <v>4.63</v>
          </cell>
          <cell r="C168">
            <v>0</v>
          </cell>
          <cell r="D168">
            <v>0</v>
          </cell>
          <cell r="E168">
            <v>0</v>
          </cell>
          <cell r="F168">
            <v>-100.21</v>
          </cell>
          <cell r="G168">
            <v>0</v>
          </cell>
          <cell r="H168">
            <v>0</v>
          </cell>
          <cell r="I168">
            <v>107.15</v>
          </cell>
          <cell r="J168">
            <v>-2.31</v>
          </cell>
        </row>
        <row r="169">
          <cell r="A169">
            <v>39845</v>
          </cell>
          <cell r="B169">
            <v>-32.64</v>
          </cell>
          <cell r="C169">
            <v>0</v>
          </cell>
          <cell r="D169">
            <v>0.48</v>
          </cell>
          <cell r="E169">
            <v>0</v>
          </cell>
          <cell r="F169">
            <v>-140.82999999999998</v>
          </cell>
          <cell r="G169">
            <v>0</v>
          </cell>
          <cell r="H169">
            <v>0</v>
          </cell>
          <cell r="I169">
            <v>109.04</v>
          </cell>
          <cell r="J169">
            <v>-1.34</v>
          </cell>
        </row>
        <row r="170">
          <cell r="A170">
            <v>39873</v>
          </cell>
          <cell r="B170">
            <v>-22.48</v>
          </cell>
          <cell r="C170">
            <v>0</v>
          </cell>
          <cell r="D170">
            <v>0.24999999999999997</v>
          </cell>
          <cell r="E170">
            <v>9.17</v>
          </cell>
          <cell r="F170">
            <v>-153.44</v>
          </cell>
          <cell r="G170">
            <v>0</v>
          </cell>
          <cell r="H170">
            <v>0</v>
          </cell>
          <cell r="I170">
            <v>122.24000000000001</v>
          </cell>
          <cell r="J170">
            <v>-0.71000000000000008</v>
          </cell>
        </row>
        <row r="171">
          <cell r="A171">
            <v>39904</v>
          </cell>
          <cell r="B171">
            <v>-54.66</v>
          </cell>
          <cell r="C171">
            <v>0</v>
          </cell>
          <cell r="D171">
            <v>0.24999999999999997</v>
          </cell>
          <cell r="E171">
            <v>9.17</v>
          </cell>
          <cell r="F171">
            <v>-143.91</v>
          </cell>
          <cell r="G171">
            <v>0</v>
          </cell>
          <cell r="H171">
            <v>0</v>
          </cell>
          <cell r="I171">
            <v>80.190000000000012</v>
          </cell>
          <cell r="J171">
            <v>-0.3600000000000001</v>
          </cell>
        </row>
        <row r="172">
          <cell r="A172">
            <v>39934</v>
          </cell>
          <cell r="B172">
            <v>-141.19</v>
          </cell>
          <cell r="C172">
            <v>0</v>
          </cell>
          <cell r="D172">
            <v>0.39999999999999997</v>
          </cell>
          <cell r="E172">
            <v>53.550000000000004</v>
          </cell>
          <cell r="F172">
            <v>-143.29999999999998</v>
          </cell>
          <cell r="G172">
            <v>0</v>
          </cell>
          <cell r="H172">
            <v>0</v>
          </cell>
          <cell r="I172">
            <v>-50.999999999999986</v>
          </cell>
          <cell r="J172">
            <v>-0.84000000000000008</v>
          </cell>
        </row>
        <row r="173">
          <cell r="A173">
            <v>39965</v>
          </cell>
          <cell r="B173">
            <v>-119.42</v>
          </cell>
          <cell r="C173">
            <v>0</v>
          </cell>
          <cell r="D173">
            <v>0.39999999999999997</v>
          </cell>
          <cell r="E173">
            <v>53.550000000000004</v>
          </cell>
          <cell r="F173">
            <v>-123.29999999999998</v>
          </cell>
          <cell r="G173">
            <v>0</v>
          </cell>
          <cell r="H173">
            <v>0</v>
          </cell>
          <cell r="I173">
            <v>-49.159999999999982</v>
          </cell>
          <cell r="J173">
            <v>-0.91000000000000014</v>
          </cell>
        </row>
        <row r="174">
          <cell r="A174">
            <v>39995</v>
          </cell>
          <cell r="B174">
            <v>-108.42</v>
          </cell>
          <cell r="C174">
            <v>0</v>
          </cell>
          <cell r="D174">
            <v>0.39999999999999997</v>
          </cell>
          <cell r="E174">
            <v>53.550000000000004</v>
          </cell>
          <cell r="F174">
            <v>-114.72999999999999</v>
          </cell>
          <cell r="G174">
            <v>0</v>
          </cell>
          <cell r="H174">
            <v>0</v>
          </cell>
          <cell r="I174">
            <v>-47.359999999999985</v>
          </cell>
          <cell r="J174">
            <v>-0.28000000000000014</v>
          </cell>
        </row>
        <row r="175">
          <cell r="A175">
            <v>40026</v>
          </cell>
          <cell r="B175">
            <v>645.25</v>
          </cell>
          <cell r="C175">
            <v>0</v>
          </cell>
          <cell r="D175">
            <v>700.66</v>
          </cell>
          <cell r="E175">
            <v>86.210000000000008</v>
          </cell>
          <cell r="F175">
            <v>-88.529999999999987</v>
          </cell>
          <cell r="G175">
            <v>0</v>
          </cell>
          <cell r="H175">
            <v>0</v>
          </cell>
          <cell r="I175">
            <v>-52.829999999999984</v>
          </cell>
          <cell r="J175">
            <v>-0.26000000000000012</v>
          </cell>
        </row>
        <row r="176">
          <cell r="A176">
            <v>40057</v>
          </cell>
          <cell r="B176">
            <v>718.44</v>
          </cell>
          <cell r="C176">
            <v>0</v>
          </cell>
          <cell r="D176">
            <v>820.05</v>
          </cell>
          <cell r="E176">
            <v>86.210000000000008</v>
          </cell>
          <cell r="F176">
            <v>-95.549999999999983</v>
          </cell>
          <cell r="G176">
            <v>0</v>
          </cell>
          <cell r="H176">
            <v>0</v>
          </cell>
          <cell r="I176">
            <v>-91.97999999999999</v>
          </cell>
          <cell r="J176">
            <v>-0.29000000000000015</v>
          </cell>
        </row>
        <row r="177">
          <cell r="A177">
            <v>40087</v>
          </cell>
          <cell r="B177">
            <v>774.86</v>
          </cell>
          <cell r="C177">
            <v>0</v>
          </cell>
          <cell r="D177">
            <v>820.05</v>
          </cell>
          <cell r="E177">
            <v>86.210000000000008</v>
          </cell>
          <cell r="F177">
            <v>-40.84999999999998</v>
          </cell>
          <cell r="G177">
            <v>0</v>
          </cell>
          <cell r="H177">
            <v>0</v>
          </cell>
          <cell r="I177">
            <v>-90.139999999999986</v>
          </cell>
          <cell r="J177">
            <v>-0.41000000000000014</v>
          </cell>
        </row>
        <row r="178">
          <cell r="A178">
            <v>40118</v>
          </cell>
          <cell r="B178">
            <v>694.61</v>
          </cell>
          <cell r="C178">
            <v>0</v>
          </cell>
          <cell r="D178">
            <v>820.17</v>
          </cell>
          <cell r="E178">
            <v>86.210000000000008</v>
          </cell>
          <cell r="F178">
            <v>-9.6499999999999808</v>
          </cell>
          <cell r="G178">
            <v>0</v>
          </cell>
          <cell r="H178">
            <v>0</v>
          </cell>
          <cell r="I178">
            <v>-201.79999999999998</v>
          </cell>
          <cell r="J178">
            <v>-0.32000000000000017</v>
          </cell>
        </row>
        <row r="179">
          <cell r="A179">
            <v>40148</v>
          </cell>
          <cell r="B179">
            <v>739.14</v>
          </cell>
          <cell r="C179">
            <v>0</v>
          </cell>
          <cell r="D179">
            <v>808.18999999999994</v>
          </cell>
          <cell r="E179">
            <v>115.74000000000001</v>
          </cell>
          <cell r="F179">
            <v>4.6500000000000199</v>
          </cell>
          <cell r="G179">
            <v>0</v>
          </cell>
          <cell r="H179">
            <v>0</v>
          </cell>
          <cell r="I179">
            <v>-189.10999999999999</v>
          </cell>
          <cell r="J179">
            <v>-0.32000000000000017</v>
          </cell>
        </row>
        <row r="180">
          <cell r="A180">
            <v>40179</v>
          </cell>
          <cell r="B180">
            <v>-24.1</v>
          </cell>
          <cell r="C180">
            <v>0</v>
          </cell>
          <cell r="D180">
            <v>11.94</v>
          </cell>
          <cell r="E180">
            <v>3.53</v>
          </cell>
          <cell r="F180">
            <v>-140.66</v>
          </cell>
          <cell r="G180">
            <v>0</v>
          </cell>
          <cell r="H180">
            <v>0</v>
          </cell>
          <cell r="I180">
            <v>101.66</v>
          </cell>
          <cell r="J180">
            <v>-0.55000000000000004</v>
          </cell>
        </row>
        <row r="181">
          <cell r="A181">
            <v>40210</v>
          </cell>
          <cell r="B181">
            <v>189.42000000000002</v>
          </cell>
          <cell r="C181">
            <v>0</v>
          </cell>
          <cell r="D181">
            <v>12.059999999999999</v>
          </cell>
          <cell r="E181">
            <v>3.53</v>
          </cell>
          <cell r="F181">
            <v>-57.91</v>
          </cell>
          <cell r="G181">
            <v>0</v>
          </cell>
          <cell r="H181">
            <v>0</v>
          </cell>
          <cell r="I181">
            <v>232.10999999999999</v>
          </cell>
          <cell r="J181">
            <v>-0.35000000000000003</v>
          </cell>
        </row>
        <row r="182">
          <cell r="A182">
            <v>40238</v>
          </cell>
          <cell r="B182">
            <v>264.27</v>
          </cell>
          <cell r="C182">
            <v>0</v>
          </cell>
          <cell r="D182">
            <v>12.059999999999999</v>
          </cell>
          <cell r="E182">
            <v>-18.079999999999998</v>
          </cell>
          <cell r="F182">
            <v>1.4500000000000028</v>
          </cell>
          <cell r="G182">
            <v>0</v>
          </cell>
          <cell r="H182">
            <v>0</v>
          </cell>
          <cell r="I182">
            <v>269.77999999999997</v>
          </cell>
          <cell r="J182">
            <v>-0.91999999999999993</v>
          </cell>
        </row>
        <row r="183">
          <cell r="A183">
            <v>40269</v>
          </cell>
          <cell r="B183">
            <v>601.55999999999995</v>
          </cell>
          <cell r="C183">
            <v>0</v>
          </cell>
          <cell r="D183">
            <v>12.049999999999999</v>
          </cell>
          <cell r="E183">
            <v>-18.079999999999998</v>
          </cell>
          <cell r="F183">
            <v>171.26</v>
          </cell>
          <cell r="G183">
            <v>0</v>
          </cell>
          <cell r="H183">
            <v>0</v>
          </cell>
          <cell r="I183">
            <v>436.74</v>
          </cell>
          <cell r="J183">
            <v>-0.3899999999999999</v>
          </cell>
        </row>
        <row r="184">
          <cell r="A184">
            <v>40299</v>
          </cell>
          <cell r="B184">
            <v>781.2299999999999</v>
          </cell>
          <cell r="C184">
            <v>0</v>
          </cell>
          <cell r="D184">
            <v>12.379999999999999</v>
          </cell>
          <cell r="E184">
            <v>41.11</v>
          </cell>
          <cell r="F184">
            <v>216.32999999999998</v>
          </cell>
          <cell r="G184">
            <v>0</v>
          </cell>
          <cell r="H184">
            <v>0</v>
          </cell>
          <cell r="I184">
            <v>501.12</v>
          </cell>
          <cell r="J184">
            <v>10.309999999999999</v>
          </cell>
        </row>
        <row r="185">
          <cell r="A185">
            <v>40330</v>
          </cell>
          <cell r="B185">
            <v>696.39999999999986</v>
          </cell>
          <cell r="C185">
            <v>0</v>
          </cell>
          <cell r="D185">
            <v>12.379999999999999</v>
          </cell>
          <cell r="E185">
            <v>40.39</v>
          </cell>
          <cell r="F185">
            <v>159.51999999999998</v>
          </cell>
          <cell r="G185">
            <v>0</v>
          </cell>
          <cell r="H185">
            <v>0</v>
          </cell>
          <cell r="I185">
            <v>470.97</v>
          </cell>
          <cell r="J185">
            <v>13.159999999999998</v>
          </cell>
        </row>
        <row r="186">
          <cell r="A186">
            <v>40360</v>
          </cell>
          <cell r="B186">
            <v>1062.29</v>
          </cell>
          <cell r="C186">
            <v>0</v>
          </cell>
          <cell r="D186">
            <v>12.379999999999999</v>
          </cell>
          <cell r="E186">
            <v>46.49</v>
          </cell>
          <cell r="F186">
            <v>126.82999999999998</v>
          </cell>
          <cell r="G186">
            <v>0</v>
          </cell>
          <cell r="H186">
            <v>76.959999999999994</v>
          </cell>
          <cell r="I186">
            <v>787.56</v>
          </cell>
          <cell r="J186">
            <v>12.079999999999998</v>
          </cell>
        </row>
        <row r="187">
          <cell r="A187">
            <v>40391</v>
          </cell>
          <cell r="B187">
            <v>956.9</v>
          </cell>
          <cell r="C187">
            <v>0</v>
          </cell>
          <cell r="D187">
            <v>12.569999999999999</v>
          </cell>
          <cell r="E187">
            <v>46.49</v>
          </cell>
          <cell r="F187">
            <v>71.759999999999991</v>
          </cell>
          <cell r="G187">
            <v>0</v>
          </cell>
          <cell r="H187">
            <v>-0.95000000000000284</v>
          </cell>
          <cell r="I187">
            <v>821.19999999999993</v>
          </cell>
          <cell r="J187">
            <v>5.8499999999999979</v>
          </cell>
        </row>
        <row r="188">
          <cell r="A188">
            <v>40422</v>
          </cell>
          <cell r="B188">
            <v>1175.71</v>
          </cell>
          <cell r="C188">
            <v>0</v>
          </cell>
          <cell r="D188">
            <v>12.569999999999999</v>
          </cell>
          <cell r="E188">
            <v>11.170000000000002</v>
          </cell>
          <cell r="F188">
            <v>270.45</v>
          </cell>
          <cell r="G188">
            <v>0</v>
          </cell>
          <cell r="H188">
            <v>-0.94000000000000283</v>
          </cell>
          <cell r="I188">
            <v>876.53</v>
          </cell>
          <cell r="J188">
            <v>5.9499999999999975</v>
          </cell>
        </row>
        <row r="189">
          <cell r="A189">
            <v>40452</v>
          </cell>
          <cell r="B189">
            <v>1100.3400000000001</v>
          </cell>
          <cell r="C189">
            <v>0</v>
          </cell>
          <cell r="D189">
            <v>11.95</v>
          </cell>
          <cell r="E189">
            <v>22.660000000000004</v>
          </cell>
          <cell r="F189">
            <v>180.19</v>
          </cell>
          <cell r="G189">
            <v>0</v>
          </cell>
          <cell r="H189">
            <v>-0.94000000000000283</v>
          </cell>
          <cell r="I189">
            <v>878.82999999999993</v>
          </cell>
          <cell r="J189">
            <v>7.6699999999999973</v>
          </cell>
        </row>
        <row r="190">
          <cell r="A190">
            <v>40483</v>
          </cell>
          <cell r="B190">
            <v>1083.21</v>
          </cell>
          <cell r="C190">
            <v>0</v>
          </cell>
          <cell r="D190">
            <v>12.16</v>
          </cell>
          <cell r="E190">
            <v>22.660000000000004</v>
          </cell>
          <cell r="F190">
            <v>171.91</v>
          </cell>
          <cell r="G190">
            <v>0</v>
          </cell>
          <cell r="H190">
            <v>-0.94000000000000283</v>
          </cell>
          <cell r="I190">
            <v>869.36999999999989</v>
          </cell>
          <cell r="J190">
            <v>8.0599999999999969</v>
          </cell>
        </row>
        <row r="191">
          <cell r="A191">
            <v>40513</v>
          </cell>
          <cell r="B191">
            <v>997.95</v>
          </cell>
          <cell r="C191">
            <v>0</v>
          </cell>
          <cell r="D191">
            <v>12.16</v>
          </cell>
          <cell r="E191">
            <v>22.510000000000005</v>
          </cell>
          <cell r="F191">
            <v>45.36</v>
          </cell>
          <cell r="G191">
            <v>0</v>
          </cell>
          <cell r="H191">
            <v>-0.94000000000000283</v>
          </cell>
          <cell r="I191">
            <v>911.04999999999984</v>
          </cell>
          <cell r="J191">
            <v>7.8199999999999967</v>
          </cell>
        </row>
        <row r="192">
          <cell r="A192">
            <v>40544</v>
          </cell>
          <cell r="B192">
            <v>60.14</v>
          </cell>
          <cell r="C192">
            <v>0</v>
          </cell>
          <cell r="D192">
            <v>-1.6</v>
          </cell>
          <cell r="E192">
            <v>0</v>
          </cell>
          <cell r="F192">
            <v>50.11</v>
          </cell>
          <cell r="G192">
            <v>0</v>
          </cell>
          <cell r="H192">
            <v>0</v>
          </cell>
          <cell r="I192">
            <v>11.66</v>
          </cell>
          <cell r="J192">
            <v>-0.03</v>
          </cell>
        </row>
        <row r="193">
          <cell r="A193">
            <v>40575</v>
          </cell>
          <cell r="B193">
            <v>91.14</v>
          </cell>
          <cell r="C193">
            <v>0</v>
          </cell>
          <cell r="D193">
            <v>-1.36</v>
          </cell>
          <cell r="E193">
            <v>0</v>
          </cell>
          <cell r="F193">
            <v>-23.53</v>
          </cell>
          <cell r="G193">
            <v>0</v>
          </cell>
          <cell r="H193">
            <v>0</v>
          </cell>
          <cell r="I193">
            <v>115.5</v>
          </cell>
          <cell r="J193">
            <v>0.53</v>
          </cell>
        </row>
        <row r="194">
          <cell r="A194">
            <v>40603</v>
          </cell>
          <cell r="B194">
            <v>299.27999999999997</v>
          </cell>
          <cell r="C194">
            <v>0</v>
          </cell>
          <cell r="D194">
            <v>-46.9</v>
          </cell>
          <cell r="E194">
            <v>45.54</v>
          </cell>
          <cell r="F194">
            <v>168.28</v>
          </cell>
          <cell r="G194">
            <v>0</v>
          </cell>
          <cell r="H194">
            <v>0</v>
          </cell>
          <cell r="I194">
            <v>131.43</v>
          </cell>
          <cell r="J194">
            <v>0.93</v>
          </cell>
        </row>
        <row r="195">
          <cell r="A195">
            <v>40634</v>
          </cell>
          <cell r="B195">
            <v>-132.49</v>
          </cell>
          <cell r="C195">
            <v>0</v>
          </cell>
          <cell r="D195">
            <v>-46.9</v>
          </cell>
          <cell r="E195">
            <v>45.54</v>
          </cell>
          <cell r="F195">
            <v>156.72999999999999</v>
          </cell>
          <cell r="G195">
            <v>0</v>
          </cell>
          <cell r="H195">
            <v>0</v>
          </cell>
          <cell r="I195">
            <v>-288.79000000000002</v>
          </cell>
          <cell r="J195">
            <v>0.93</v>
          </cell>
        </row>
        <row r="196">
          <cell r="A196">
            <v>40664</v>
          </cell>
          <cell r="B196">
            <v>-254.31</v>
          </cell>
          <cell r="C196">
            <v>0</v>
          </cell>
          <cell r="D196">
            <v>-46.64</v>
          </cell>
          <cell r="E196">
            <v>45.54</v>
          </cell>
          <cell r="F196">
            <v>42.189999999999984</v>
          </cell>
          <cell r="G196">
            <v>0</v>
          </cell>
          <cell r="H196">
            <v>0</v>
          </cell>
          <cell r="I196">
            <v>-296.34000000000003</v>
          </cell>
          <cell r="J196">
            <v>0.93</v>
          </cell>
        </row>
        <row r="197">
          <cell r="A197">
            <v>40695</v>
          </cell>
          <cell r="B197">
            <v>-355.39</v>
          </cell>
          <cell r="C197">
            <v>0</v>
          </cell>
          <cell r="D197">
            <v>-46.64</v>
          </cell>
          <cell r="E197">
            <v>45.55</v>
          </cell>
          <cell r="F197">
            <v>-3.8400000000000176</v>
          </cell>
          <cell r="G197">
            <v>0</v>
          </cell>
          <cell r="H197">
            <v>0</v>
          </cell>
          <cell r="I197">
            <v>-351.40000000000003</v>
          </cell>
          <cell r="J197">
            <v>0.93</v>
          </cell>
        </row>
        <row r="198">
          <cell r="A198">
            <v>40725</v>
          </cell>
          <cell r="B198">
            <v>-747.46</v>
          </cell>
          <cell r="C198">
            <v>0</v>
          </cell>
          <cell r="D198">
            <v>-46.64</v>
          </cell>
          <cell r="E198">
            <v>45.55</v>
          </cell>
          <cell r="F198">
            <v>-83.140000000000015</v>
          </cell>
          <cell r="G198">
            <v>0</v>
          </cell>
          <cell r="H198">
            <v>0</v>
          </cell>
          <cell r="I198">
            <v>-664.17000000000007</v>
          </cell>
          <cell r="J198">
            <v>0.93</v>
          </cell>
        </row>
        <row r="199">
          <cell r="A199">
            <v>40756</v>
          </cell>
          <cell r="B199">
            <v>-731.21</v>
          </cell>
          <cell r="C199">
            <v>0</v>
          </cell>
          <cell r="D199">
            <v>-46.25</v>
          </cell>
          <cell r="E199">
            <v>45.55</v>
          </cell>
          <cell r="F199">
            <v>-56.760000000000019</v>
          </cell>
          <cell r="G199">
            <v>0</v>
          </cell>
          <cell r="H199">
            <v>0</v>
          </cell>
          <cell r="I199">
            <v>-674.69</v>
          </cell>
          <cell r="J199">
            <v>0.93</v>
          </cell>
        </row>
        <row r="200">
          <cell r="A200">
            <v>40787</v>
          </cell>
          <cell r="B200">
            <v>-849.51</v>
          </cell>
          <cell r="C200">
            <v>0</v>
          </cell>
          <cell r="D200">
            <v>-46.25</v>
          </cell>
          <cell r="E200">
            <v>45.559999999999995</v>
          </cell>
          <cell r="F200">
            <v>-179.16000000000003</v>
          </cell>
          <cell r="G200">
            <v>0</v>
          </cell>
          <cell r="H200">
            <v>0</v>
          </cell>
          <cell r="I200">
            <v>-670.6</v>
          </cell>
          <cell r="J200">
            <v>0.93</v>
          </cell>
        </row>
        <row r="201">
          <cell r="A201">
            <v>40817</v>
          </cell>
          <cell r="B201">
            <v>-828.46</v>
          </cell>
          <cell r="C201">
            <v>0</v>
          </cell>
          <cell r="D201">
            <v>-46.25</v>
          </cell>
          <cell r="E201">
            <v>45.58</v>
          </cell>
          <cell r="F201">
            <v>-172.92000000000002</v>
          </cell>
          <cell r="G201">
            <v>0</v>
          </cell>
          <cell r="H201">
            <v>0</v>
          </cell>
          <cell r="I201">
            <v>-655.81000000000006</v>
          </cell>
          <cell r="J201">
            <v>0.93</v>
          </cell>
        </row>
        <row r="202">
          <cell r="A202">
            <v>40848</v>
          </cell>
          <cell r="B202">
            <v>-891.19</v>
          </cell>
          <cell r="C202">
            <v>0</v>
          </cell>
          <cell r="D202">
            <v>-45.72</v>
          </cell>
          <cell r="E202">
            <v>45.58</v>
          </cell>
          <cell r="F202">
            <v>-154.93</v>
          </cell>
          <cell r="G202">
            <v>0</v>
          </cell>
          <cell r="H202">
            <v>0</v>
          </cell>
          <cell r="I202">
            <v>-737.07</v>
          </cell>
          <cell r="J202">
            <v>0.93</v>
          </cell>
        </row>
        <row r="203">
          <cell r="A203">
            <v>40878</v>
          </cell>
          <cell r="B203">
            <v>-1210.8900000000001</v>
          </cell>
          <cell r="C203">
            <v>0</v>
          </cell>
          <cell r="D203">
            <v>-45.71</v>
          </cell>
          <cell r="E203">
            <v>45.58</v>
          </cell>
          <cell r="F203">
            <v>-195.41</v>
          </cell>
          <cell r="G203">
            <v>0</v>
          </cell>
          <cell r="H203">
            <v>0</v>
          </cell>
          <cell r="I203">
            <v>-1016.3000000000001</v>
          </cell>
          <cell r="J203">
            <v>0.93</v>
          </cell>
        </row>
        <row r="204">
          <cell r="A204">
            <v>40909</v>
          </cell>
          <cell r="B204">
            <v>-3.05</v>
          </cell>
          <cell r="C204">
            <v>0</v>
          </cell>
          <cell r="D204">
            <v>0</v>
          </cell>
          <cell r="E204">
            <v>0.01</v>
          </cell>
          <cell r="F204">
            <v>12.3</v>
          </cell>
          <cell r="G204">
            <v>0</v>
          </cell>
          <cell r="H204">
            <v>0</v>
          </cell>
          <cell r="I204">
            <v>-15.36</v>
          </cell>
          <cell r="J204">
            <v>0</v>
          </cell>
        </row>
        <row r="205">
          <cell r="A205">
            <v>40940</v>
          </cell>
          <cell r="B205">
            <v>23.259999999999998</v>
          </cell>
          <cell r="C205">
            <v>0</v>
          </cell>
          <cell r="D205">
            <v>0.14000000000000001</v>
          </cell>
          <cell r="E205">
            <v>0.01</v>
          </cell>
          <cell r="F205">
            <v>3.870000000000001</v>
          </cell>
          <cell r="G205">
            <v>0</v>
          </cell>
          <cell r="H205">
            <v>0</v>
          </cell>
          <cell r="I205">
            <v>19.25</v>
          </cell>
          <cell r="J205">
            <v>0</v>
          </cell>
        </row>
        <row r="206">
          <cell r="A206">
            <v>40969</v>
          </cell>
          <cell r="B206">
            <v>45.2</v>
          </cell>
          <cell r="C206">
            <v>0</v>
          </cell>
          <cell r="D206">
            <v>0.14000000000000001</v>
          </cell>
          <cell r="E206">
            <v>0.02</v>
          </cell>
          <cell r="F206">
            <v>3.390000000000001</v>
          </cell>
          <cell r="G206">
            <v>0</v>
          </cell>
          <cell r="H206">
            <v>0</v>
          </cell>
          <cell r="I206">
            <v>41.66</v>
          </cell>
          <cell r="J206">
            <v>0</v>
          </cell>
        </row>
        <row r="207">
          <cell r="A207">
            <v>41000</v>
          </cell>
          <cell r="B207">
            <v>82.490000000000009</v>
          </cell>
          <cell r="C207">
            <v>0</v>
          </cell>
          <cell r="D207">
            <v>0.14000000000000001</v>
          </cell>
          <cell r="E207">
            <v>0.03</v>
          </cell>
          <cell r="F207">
            <v>40.56</v>
          </cell>
          <cell r="G207">
            <v>0</v>
          </cell>
          <cell r="H207">
            <v>0</v>
          </cell>
          <cell r="I207">
            <v>41.769999999999996</v>
          </cell>
          <cell r="J207">
            <v>0</v>
          </cell>
        </row>
        <row r="208">
          <cell r="A208">
            <v>41030</v>
          </cell>
          <cell r="B208">
            <v>143.52000000000001</v>
          </cell>
          <cell r="C208">
            <v>0</v>
          </cell>
          <cell r="D208">
            <v>-0.2</v>
          </cell>
          <cell r="E208">
            <v>0.03</v>
          </cell>
          <cell r="F208">
            <v>101.51</v>
          </cell>
          <cell r="G208">
            <v>0</v>
          </cell>
          <cell r="H208">
            <v>0</v>
          </cell>
          <cell r="I208">
            <v>42.19</v>
          </cell>
          <cell r="J208">
            <v>0</v>
          </cell>
        </row>
        <row r="209">
          <cell r="A209">
            <v>41061</v>
          </cell>
          <cell r="B209">
            <v>200.47000000000003</v>
          </cell>
          <cell r="C209">
            <v>0</v>
          </cell>
          <cell r="D209">
            <v>-0.2</v>
          </cell>
          <cell r="E209">
            <v>0.03</v>
          </cell>
          <cell r="F209">
            <v>99.31</v>
          </cell>
          <cell r="G209">
            <v>0</v>
          </cell>
          <cell r="H209">
            <v>0</v>
          </cell>
          <cell r="I209">
            <v>101.34</v>
          </cell>
          <cell r="J209">
            <v>0</v>
          </cell>
        </row>
        <row r="210">
          <cell r="A210">
            <v>41091</v>
          </cell>
          <cell r="B210">
            <v>214.44000000000003</v>
          </cell>
          <cell r="C210">
            <v>0</v>
          </cell>
          <cell r="D210">
            <v>-0.2</v>
          </cell>
          <cell r="E210">
            <v>0.04</v>
          </cell>
          <cell r="F210">
            <v>103.41</v>
          </cell>
          <cell r="G210">
            <v>0</v>
          </cell>
          <cell r="H210">
            <v>0</v>
          </cell>
          <cell r="I210">
            <v>110.07000000000001</v>
          </cell>
          <cell r="J210">
            <v>1.1299999999999999</v>
          </cell>
        </row>
        <row r="211">
          <cell r="A211">
            <v>41122</v>
          </cell>
          <cell r="B211">
            <v>173.66000000000003</v>
          </cell>
          <cell r="C211">
            <v>0</v>
          </cell>
          <cell r="D211">
            <v>0.36999999999999994</v>
          </cell>
          <cell r="E211">
            <v>0.03</v>
          </cell>
          <cell r="F211">
            <v>65.009999999999991</v>
          </cell>
          <cell r="G211">
            <v>0</v>
          </cell>
          <cell r="H211">
            <v>0</v>
          </cell>
          <cell r="I211">
            <v>108.59</v>
          </cell>
          <cell r="J211">
            <v>-0.32000000000000006</v>
          </cell>
        </row>
        <row r="212">
          <cell r="A212">
            <v>41153</v>
          </cell>
          <cell r="B212">
            <v>173.84000000000003</v>
          </cell>
          <cell r="C212">
            <v>0</v>
          </cell>
          <cell r="D212">
            <v>0.36999999999999994</v>
          </cell>
          <cell r="E212">
            <v>0.04</v>
          </cell>
          <cell r="F212">
            <v>35.399999999999991</v>
          </cell>
          <cell r="G212">
            <v>0</v>
          </cell>
          <cell r="H212">
            <v>0</v>
          </cell>
          <cell r="I212">
            <v>138.46</v>
          </cell>
          <cell r="J212">
            <v>-0.42000000000000004</v>
          </cell>
        </row>
        <row r="213">
          <cell r="A213">
            <v>41183</v>
          </cell>
          <cell r="B213">
            <v>184.97000000000003</v>
          </cell>
          <cell r="C213">
            <v>0</v>
          </cell>
          <cell r="D213">
            <v>0.36999999999999994</v>
          </cell>
          <cell r="E213">
            <v>0.05</v>
          </cell>
          <cell r="F213">
            <v>19.749999999999993</v>
          </cell>
          <cell r="G213">
            <v>0</v>
          </cell>
          <cell r="H213">
            <v>0</v>
          </cell>
          <cell r="I213">
            <v>164.60000000000002</v>
          </cell>
          <cell r="J213">
            <v>0.19999999999999996</v>
          </cell>
        </row>
        <row r="214">
          <cell r="A214">
            <v>41214</v>
          </cell>
          <cell r="B214">
            <v>208.18000000000004</v>
          </cell>
          <cell r="C214">
            <v>0</v>
          </cell>
          <cell r="D214">
            <v>0.86999999999999988</v>
          </cell>
          <cell r="E214">
            <v>0.04</v>
          </cell>
          <cell r="F214">
            <v>42.769999999999996</v>
          </cell>
          <cell r="G214">
            <v>0</v>
          </cell>
          <cell r="H214">
            <v>0</v>
          </cell>
          <cell r="I214">
            <v>164.81000000000003</v>
          </cell>
          <cell r="J214">
            <v>-0.31000000000000005</v>
          </cell>
        </row>
        <row r="215">
          <cell r="A215">
            <v>41244</v>
          </cell>
          <cell r="B215">
            <v>169.51000000000005</v>
          </cell>
          <cell r="C215">
            <v>0</v>
          </cell>
          <cell r="D215">
            <v>0.86999999999999988</v>
          </cell>
          <cell r="E215">
            <v>0.05</v>
          </cell>
          <cell r="F215">
            <v>6.9399999999999977</v>
          </cell>
          <cell r="G215">
            <v>0</v>
          </cell>
          <cell r="H215">
            <v>0</v>
          </cell>
          <cell r="I215">
            <v>161.31000000000003</v>
          </cell>
          <cell r="J215">
            <v>0.33999999999999997</v>
          </cell>
        </row>
        <row r="216">
          <cell r="A216">
            <v>41275</v>
          </cell>
          <cell r="B216">
            <v>0.46</v>
          </cell>
          <cell r="C216">
            <v>0</v>
          </cell>
          <cell r="D216">
            <v>0</v>
          </cell>
          <cell r="E216">
            <v>0.01</v>
          </cell>
          <cell r="F216">
            <v>-1.84</v>
          </cell>
          <cell r="G216">
            <v>0</v>
          </cell>
          <cell r="H216">
            <v>0</v>
          </cell>
          <cell r="I216">
            <v>2.71</v>
          </cell>
          <cell r="J216">
            <v>-0.43</v>
          </cell>
        </row>
        <row r="217">
          <cell r="A217">
            <v>41306</v>
          </cell>
          <cell r="B217">
            <v>74.63</v>
          </cell>
          <cell r="C217">
            <v>0</v>
          </cell>
          <cell r="D217">
            <v>-0.4</v>
          </cell>
          <cell r="E217">
            <v>0.01</v>
          </cell>
          <cell r="F217">
            <v>77.53</v>
          </cell>
          <cell r="G217">
            <v>0</v>
          </cell>
          <cell r="H217">
            <v>0</v>
          </cell>
          <cell r="I217">
            <v>-2.1100000000000003</v>
          </cell>
          <cell r="J217">
            <v>-0.41</v>
          </cell>
        </row>
        <row r="218">
          <cell r="A218">
            <v>41334</v>
          </cell>
          <cell r="B218">
            <v>15.579999999999998</v>
          </cell>
          <cell r="C218">
            <v>0</v>
          </cell>
          <cell r="D218">
            <v>-0.4</v>
          </cell>
          <cell r="E218">
            <v>0.01</v>
          </cell>
          <cell r="F218">
            <v>71.56</v>
          </cell>
          <cell r="G218">
            <v>0</v>
          </cell>
          <cell r="H218">
            <v>0</v>
          </cell>
          <cell r="I218">
            <v>-56.03</v>
          </cell>
          <cell r="J218">
            <v>0.43</v>
          </cell>
        </row>
        <row r="219">
          <cell r="A219">
            <v>41365</v>
          </cell>
          <cell r="B219">
            <v>297.68</v>
          </cell>
          <cell r="C219">
            <v>0</v>
          </cell>
          <cell r="D219">
            <v>-0.4</v>
          </cell>
          <cell r="E219">
            <v>0.02</v>
          </cell>
          <cell r="F219">
            <v>255.67000000000002</v>
          </cell>
          <cell r="G219">
            <v>0</v>
          </cell>
          <cell r="H219">
            <v>0</v>
          </cell>
          <cell r="I219">
            <v>41.260000000000005</v>
          </cell>
          <cell r="J219">
            <v>1.1100000000000001</v>
          </cell>
        </row>
        <row r="220">
          <cell r="A220">
            <v>41395</v>
          </cell>
          <cell r="B220">
            <v>330.93</v>
          </cell>
          <cell r="C220">
            <v>0</v>
          </cell>
          <cell r="D220">
            <v>-0.49</v>
          </cell>
          <cell r="E220">
            <v>0.02</v>
          </cell>
          <cell r="F220">
            <v>200.75</v>
          </cell>
          <cell r="G220">
            <v>0</v>
          </cell>
          <cell r="H220">
            <v>0</v>
          </cell>
          <cell r="I220">
            <v>129.36000000000001</v>
          </cell>
          <cell r="J220">
            <v>1.27</v>
          </cell>
        </row>
        <row r="221">
          <cell r="A221">
            <v>41426</v>
          </cell>
          <cell r="B221">
            <v>478.85</v>
          </cell>
          <cell r="C221">
            <v>0</v>
          </cell>
          <cell r="D221">
            <v>-0.49</v>
          </cell>
          <cell r="E221">
            <v>0.02</v>
          </cell>
          <cell r="F221">
            <v>249.91</v>
          </cell>
          <cell r="G221">
            <v>0</v>
          </cell>
          <cell r="H221">
            <v>78.459999999999994</v>
          </cell>
          <cell r="I221">
            <v>149.86000000000001</v>
          </cell>
          <cell r="J221">
            <v>1.07</v>
          </cell>
        </row>
        <row r="222">
          <cell r="A222">
            <v>41456</v>
          </cell>
          <cell r="B222">
            <v>598.1</v>
          </cell>
          <cell r="C222">
            <v>0</v>
          </cell>
          <cell r="D222">
            <v>-0.49</v>
          </cell>
          <cell r="E222">
            <v>0.03</v>
          </cell>
          <cell r="F222">
            <v>311.73</v>
          </cell>
          <cell r="G222">
            <v>0</v>
          </cell>
          <cell r="H222">
            <v>167.79</v>
          </cell>
          <cell r="I222">
            <v>117.53000000000002</v>
          </cell>
          <cell r="J222">
            <v>1.48</v>
          </cell>
        </row>
        <row r="223">
          <cell r="A223">
            <v>41487</v>
          </cell>
          <cell r="B223">
            <v>535.25</v>
          </cell>
          <cell r="C223">
            <v>0</v>
          </cell>
          <cell r="D223">
            <v>-0.67999999999999994</v>
          </cell>
          <cell r="E223">
            <v>0.03</v>
          </cell>
          <cell r="F223">
            <v>245.71000000000004</v>
          </cell>
          <cell r="G223">
            <v>0</v>
          </cell>
          <cell r="H223">
            <v>167.79</v>
          </cell>
          <cell r="I223">
            <v>121.49000000000001</v>
          </cell>
          <cell r="J223">
            <v>0.89</v>
          </cell>
        </row>
        <row r="224">
          <cell r="A224">
            <v>41518</v>
          </cell>
          <cell r="B224">
            <v>584.54</v>
          </cell>
          <cell r="C224">
            <v>0</v>
          </cell>
          <cell r="D224">
            <v>-0.67999999999999994</v>
          </cell>
          <cell r="E224">
            <v>0.03</v>
          </cell>
          <cell r="F224">
            <v>293.45000000000005</v>
          </cell>
          <cell r="G224">
            <v>0</v>
          </cell>
          <cell r="H224">
            <v>91.52</v>
          </cell>
          <cell r="I224">
            <v>198.77</v>
          </cell>
          <cell r="J224">
            <v>1.42</v>
          </cell>
        </row>
        <row r="225">
          <cell r="A225">
            <v>41548</v>
          </cell>
          <cell r="B225">
            <v>501.66999999999996</v>
          </cell>
          <cell r="C225">
            <v>0</v>
          </cell>
          <cell r="D225">
            <v>-0.67999999999999994</v>
          </cell>
          <cell r="E225">
            <v>0.04</v>
          </cell>
          <cell r="F225">
            <v>296.81000000000006</v>
          </cell>
          <cell r="G225">
            <v>0</v>
          </cell>
          <cell r="H225">
            <v>6.1799999999999926</v>
          </cell>
          <cell r="I225">
            <v>199.20000000000002</v>
          </cell>
          <cell r="J225">
            <v>9.9999999999999867E-2</v>
          </cell>
        </row>
        <row r="226">
          <cell r="A226">
            <v>41579</v>
          </cell>
          <cell r="B226">
            <v>400.59</v>
          </cell>
          <cell r="C226">
            <v>0</v>
          </cell>
          <cell r="D226">
            <v>-0.74</v>
          </cell>
          <cell r="E226">
            <v>0.04</v>
          </cell>
          <cell r="F226">
            <v>128.79000000000005</v>
          </cell>
          <cell r="G226">
            <v>0</v>
          </cell>
          <cell r="H226">
            <v>6.1799999999999926</v>
          </cell>
          <cell r="I226">
            <v>265.06</v>
          </cell>
          <cell r="J226">
            <v>1.2299999999999998</v>
          </cell>
        </row>
        <row r="227">
          <cell r="A227">
            <v>41609</v>
          </cell>
          <cell r="B227">
            <v>436.41999999999996</v>
          </cell>
          <cell r="C227">
            <v>0</v>
          </cell>
          <cell r="D227">
            <v>-0.74</v>
          </cell>
          <cell r="E227">
            <v>0.04</v>
          </cell>
          <cell r="F227">
            <v>116.28000000000004</v>
          </cell>
          <cell r="G227">
            <v>0</v>
          </cell>
          <cell r="H227">
            <v>163.69</v>
          </cell>
          <cell r="I227">
            <v>156.86000000000001</v>
          </cell>
          <cell r="J227">
            <v>0.25999999999999979</v>
          </cell>
        </row>
        <row r="228">
          <cell r="A228">
            <v>41640</v>
          </cell>
          <cell r="B228">
            <v>-81.61</v>
          </cell>
          <cell r="C228">
            <v>0</v>
          </cell>
          <cell r="D228">
            <v>0.1</v>
          </cell>
          <cell r="E228">
            <v>1.1200000000000001</v>
          </cell>
          <cell r="F228">
            <v>-35.54</v>
          </cell>
          <cell r="G228">
            <v>0</v>
          </cell>
          <cell r="H228">
            <v>0</v>
          </cell>
          <cell r="I228">
            <v>-49.72</v>
          </cell>
          <cell r="J228">
            <v>2.44</v>
          </cell>
        </row>
        <row r="229">
          <cell r="A229">
            <v>41671</v>
          </cell>
          <cell r="B229">
            <v>351.76</v>
          </cell>
          <cell r="C229">
            <v>0</v>
          </cell>
          <cell r="D229">
            <v>-0.13999999999999999</v>
          </cell>
          <cell r="E229">
            <v>0.12000000000000011</v>
          </cell>
          <cell r="F229">
            <v>162.35</v>
          </cell>
          <cell r="G229">
            <v>0</v>
          </cell>
          <cell r="H229">
            <v>0</v>
          </cell>
          <cell r="I229">
            <v>187.12</v>
          </cell>
          <cell r="J229">
            <v>2.3199999999999998</v>
          </cell>
        </row>
        <row r="230">
          <cell r="A230">
            <v>41699</v>
          </cell>
          <cell r="B230">
            <v>208.14</v>
          </cell>
          <cell r="C230">
            <v>0</v>
          </cell>
          <cell r="D230">
            <v>-3.999999999999998E-2</v>
          </cell>
          <cell r="E230">
            <v>0.1800000000000001</v>
          </cell>
          <cell r="F230">
            <v>-8.7600000000000193</v>
          </cell>
          <cell r="G230">
            <v>71.430000000000007</v>
          </cell>
          <cell r="H230">
            <v>-74.45</v>
          </cell>
          <cell r="I230">
            <v>218.91</v>
          </cell>
          <cell r="J230">
            <v>0.87999999999999989</v>
          </cell>
        </row>
        <row r="231">
          <cell r="A231">
            <v>41730</v>
          </cell>
          <cell r="B231">
            <v>104.27999999999999</v>
          </cell>
          <cell r="C231">
            <v>0</v>
          </cell>
          <cell r="D231">
            <v>5.0000000000000017E-2</v>
          </cell>
          <cell r="E231">
            <v>0.1000000000000001</v>
          </cell>
          <cell r="F231">
            <v>-58.810000000000016</v>
          </cell>
          <cell r="G231">
            <v>71.430000000000007</v>
          </cell>
          <cell r="H231">
            <v>-110.48</v>
          </cell>
          <cell r="I231">
            <v>200.16</v>
          </cell>
          <cell r="J231">
            <v>1.8399999999999999</v>
          </cell>
        </row>
        <row r="232">
          <cell r="A232">
            <v>41760</v>
          </cell>
          <cell r="B232">
            <v>173.77999999999997</v>
          </cell>
          <cell r="C232">
            <v>0</v>
          </cell>
          <cell r="D232">
            <v>-0.41999999999999993</v>
          </cell>
          <cell r="E232">
            <v>0.89000000000000012</v>
          </cell>
          <cell r="F232">
            <v>12.179999999999978</v>
          </cell>
          <cell r="G232">
            <v>71.430000000000007</v>
          </cell>
          <cell r="H232">
            <v>-110.48</v>
          </cell>
          <cell r="I232">
            <v>196.79999999999998</v>
          </cell>
          <cell r="J232">
            <v>3.3899999999999997</v>
          </cell>
        </row>
        <row r="233">
          <cell r="A233">
            <v>41791</v>
          </cell>
          <cell r="B233">
            <v>344.43999999999994</v>
          </cell>
          <cell r="C233">
            <v>0</v>
          </cell>
          <cell r="D233">
            <v>-0.34999999999999992</v>
          </cell>
          <cell r="E233">
            <v>0.92000000000000015</v>
          </cell>
          <cell r="F233">
            <v>68.029999999999973</v>
          </cell>
          <cell r="G233">
            <v>71.430000000000007</v>
          </cell>
          <cell r="H233">
            <v>-110.48</v>
          </cell>
          <cell r="I233">
            <v>310.33999999999997</v>
          </cell>
          <cell r="J233">
            <v>4.5599999999999996</v>
          </cell>
        </row>
        <row r="234">
          <cell r="A234">
            <v>41821</v>
          </cell>
          <cell r="B234">
            <v>517.07999999999993</v>
          </cell>
          <cell r="C234">
            <v>-0.04</v>
          </cell>
          <cell r="D234">
            <v>-0.28999999999999992</v>
          </cell>
          <cell r="E234">
            <v>1.75</v>
          </cell>
          <cell r="F234">
            <v>222.06999999999996</v>
          </cell>
          <cell r="G234">
            <v>71.430000000000007</v>
          </cell>
          <cell r="H234">
            <v>-110.48</v>
          </cell>
          <cell r="I234">
            <v>328.64</v>
          </cell>
          <cell r="J234">
            <v>4.0199999999999996</v>
          </cell>
        </row>
        <row r="235">
          <cell r="A235">
            <v>41852</v>
          </cell>
          <cell r="B235">
            <v>828.32999999999993</v>
          </cell>
          <cell r="C235">
            <v>-0.04</v>
          </cell>
          <cell r="D235">
            <v>-9.9999999999998979E-3</v>
          </cell>
          <cell r="E235">
            <v>2.14</v>
          </cell>
          <cell r="F235">
            <v>254.16999999999996</v>
          </cell>
          <cell r="G235">
            <v>71.430000000000007</v>
          </cell>
          <cell r="H235">
            <v>-53.71</v>
          </cell>
          <cell r="I235">
            <v>547.88</v>
          </cell>
          <cell r="J235">
            <v>6.49</v>
          </cell>
        </row>
        <row r="236">
          <cell r="A236">
            <v>41883</v>
          </cell>
          <cell r="B236">
            <v>1039.1499999999999</v>
          </cell>
          <cell r="C236">
            <v>-0.04</v>
          </cell>
          <cell r="D236">
            <v>6.0000000000000109E-2</v>
          </cell>
          <cell r="E236">
            <v>3.8600000000000003</v>
          </cell>
          <cell r="F236">
            <v>-12.440000000000055</v>
          </cell>
          <cell r="G236">
            <v>71.430000000000007</v>
          </cell>
          <cell r="H236">
            <v>-49.89</v>
          </cell>
          <cell r="I236">
            <v>1021.4200000000001</v>
          </cell>
          <cell r="J236">
            <v>4.7700000000000005</v>
          </cell>
        </row>
        <row r="237">
          <cell r="A237">
            <v>41913</v>
          </cell>
          <cell r="B237">
            <v>1072.8999999999999</v>
          </cell>
          <cell r="C237">
            <v>-0.04</v>
          </cell>
          <cell r="D237">
            <v>9.0000000000000108E-2</v>
          </cell>
          <cell r="E237">
            <v>4.04</v>
          </cell>
          <cell r="F237">
            <v>-67.550000000000054</v>
          </cell>
          <cell r="G237">
            <v>71.430000000000007</v>
          </cell>
          <cell r="H237">
            <v>-49.89</v>
          </cell>
          <cell r="I237">
            <v>1107.92</v>
          </cell>
          <cell r="J237">
            <v>6.9300000000000006</v>
          </cell>
        </row>
        <row r="238">
          <cell r="A238">
            <v>41944</v>
          </cell>
          <cell r="B238">
            <v>1037.58</v>
          </cell>
          <cell r="C238">
            <v>-0.04</v>
          </cell>
          <cell r="D238">
            <v>0.11000000000000011</v>
          </cell>
          <cell r="E238">
            <v>-31.65</v>
          </cell>
          <cell r="F238">
            <v>-106.46000000000005</v>
          </cell>
          <cell r="G238">
            <v>71.430000000000007</v>
          </cell>
          <cell r="H238">
            <v>-49.89</v>
          </cell>
          <cell r="I238">
            <v>1147.3400000000001</v>
          </cell>
          <cell r="J238">
            <v>6.7600000000000007</v>
          </cell>
        </row>
        <row r="239">
          <cell r="A239">
            <v>41974</v>
          </cell>
          <cell r="B239">
            <v>1711.77</v>
          </cell>
          <cell r="C239">
            <v>-0.04</v>
          </cell>
          <cell r="D239">
            <v>0.1700000000000001</v>
          </cell>
          <cell r="E239">
            <v>-30.97</v>
          </cell>
          <cell r="F239">
            <v>-94.180000000000049</v>
          </cell>
          <cell r="G239">
            <v>71.430000000000007</v>
          </cell>
          <cell r="H239">
            <v>175.11</v>
          </cell>
          <cell r="I239">
            <v>1584.46</v>
          </cell>
          <cell r="J239">
            <v>5.8100000000000005</v>
          </cell>
        </row>
        <row r="240">
          <cell r="A240">
            <v>42005</v>
          </cell>
          <cell r="B240">
            <v>783.93</v>
          </cell>
          <cell r="C240">
            <v>0</v>
          </cell>
          <cell r="D240">
            <v>0.05</v>
          </cell>
          <cell r="E240">
            <v>1.88</v>
          </cell>
          <cell r="F240">
            <v>48.69</v>
          </cell>
          <cell r="G240">
            <v>0</v>
          </cell>
          <cell r="H240">
            <v>0</v>
          </cell>
          <cell r="I240">
            <v>730.96</v>
          </cell>
          <cell r="J240">
            <v>2.35</v>
          </cell>
        </row>
        <row r="241">
          <cell r="A241">
            <v>42036</v>
          </cell>
          <cell r="B241">
            <v>1444.83</v>
          </cell>
          <cell r="C241">
            <v>0</v>
          </cell>
          <cell r="D241">
            <v>0.16</v>
          </cell>
          <cell r="E241">
            <v>2.0299999999999998</v>
          </cell>
          <cell r="F241">
            <v>55.41</v>
          </cell>
          <cell r="G241">
            <v>0</v>
          </cell>
          <cell r="H241">
            <v>-244.5</v>
          </cell>
          <cell r="I241">
            <v>1632.3899999999999</v>
          </cell>
          <cell r="J241">
            <v>-0.66999999999999993</v>
          </cell>
        </row>
        <row r="242">
          <cell r="A242">
            <v>42064</v>
          </cell>
          <cell r="B242">
            <v>1528.32</v>
          </cell>
          <cell r="C242">
            <v>0</v>
          </cell>
          <cell r="D242">
            <v>0.26</v>
          </cell>
          <cell r="E242">
            <v>3.11</v>
          </cell>
          <cell r="F242">
            <v>81.97</v>
          </cell>
          <cell r="G242">
            <v>0</v>
          </cell>
          <cell r="H242">
            <v>-311.87</v>
          </cell>
          <cell r="I242">
            <v>1755.57</v>
          </cell>
          <cell r="J242">
            <v>-0.74</v>
          </cell>
        </row>
        <row r="243">
          <cell r="A243">
            <v>42095</v>
          </cell>
          <cell r="B243">
            <v>1359.1699999999998</v>
          </cell>
          <cell r="C243">
            <v>0</v>
          </cell>
          <cell r="D243">
            <v>0.3</v>
          </cell>
          <cell r="E243">
            <v>-21.68</v>
          </cell>
          <cell r="F243">
            <v>-8.0799999999999983</v>
          </cell>
          <cell r="G243">
            <v>90.82</v>
          </cell>
          <cell r="H243">
            <v>-359.15</v>
          </cell>
          <cell r="I243">
            <v>1657.4299999999998</v>
          </cell>
          <cell r="J243">
            <v>-0.48</v>
          </cell>
        </row>
        <row r="244">
          <cell r="A244">
            <v>42125</v>
          </cell>
          <cell r="B244">
            <v>188.52999999999975</v>
          </cell>
          <cell r="C244">
            <v>0</v>
          </cell>
          <cell r="D244">
            <v>0.64</v>
          </cell>
          <cell r="E244">
            <v>-21.5</v>
          </cell>
          <cell r="F244">
            <v>15.080000000000002</v>
          </cell>
          <cell r="G244">
            <v>90.82</v>
          </cell>
          <cell r="H244">
            <v>504.21000000000004</v>
          </cell>
          <cell r="I244">
            <v>-403.14000000000033</v>
          </cell>
          <cell r="J244">
            <v>2.41</v>
          </cell>
        </row>
        <row r="245">
          <cell r="A245">
            <v>42156</v>
          </cell>
          <cell r="B245">
            <v>63.569999999999752</v>
          </cell>
          <cell r="C245">
            <v>0</v>
          </cell>
          <cell r="D245">
            <v>0.84000000000000008</v>
          </cell>
          <cell r="E245">
            <v>-21.59</v>
          </cell>
          <cell r="F245">
            <v>13.370000000000001</v>
          </cell>
          <cell r="G245">
            <v>90.82</v>
          </cell>
          <cell r="H245">
            <v>993.72</v>
          </cell>
          <cell r="I245">
            <v>-1021.8200000000003</v>
          </cell>
          <cell r="J245">
            <v>8.23</v>
          </cell>
        </row>
        <row r="246">
          <cell r="A246">
            <v>42186</v>
          </cell>
          <cell r="B246">
            <v>258.34999999999974</v>
          </cell>
          <cell r="C246">
            <v>0</v>
          </cell>
          <cell r="D246">
            <v>0.88000000000000012</v>
          </cell>
          <cell r="E246">
            <v>-27.7</v>
          </cell>
          <cell r="F246">
            <v>129.52000000000001</v>
          </cell>
          <cell r="G246">
            <v>90.82</v>
          </cell>
          <cell r="H246">
            <v>993.72</v>
          </cell>
          <cell r="I246">
            <v>-936.9200000000003</v>
          </cell>
          <cell r="J246">
            <v>8.0400000000000009</v>
          </cell>
        </row>
        <row r="247">
          <cell r="A247">
            <v>42217</v>
          </cell>
          <cell r="B247">
            <v>137.93999999999974</v>
          </cell>
          <cell r="C247">
            <v>0</v>
          </cell>
          <cell r="D247">
            <v>0.4200000000000001</v>
          </cell>
          <cell r="E247">
            <v>-27.88</v>
          </cell>
          <cell r="F247">
            <v>261.46000000000004</v>
          </cell>
          <cell r="G247">
            <v>90.82</v>
          </cell>
          <cell r="H247">
            <v>755.53</v>
          </cell>
          <cell r="I247">
            <v>-950.4200000000003</v>
          </cell>
          <cell r="J247">
            <v>8.0200000000000014</v>
          </cell>
        </row>
        <row r="248">
          <cell r="A248">
            <v>42248</v>
          </cell>
          <cell r="B248">
            <v>-18.37000000000026</v>
          </cell>
          <cell r="C248">
            <v>0</v>
          </cell>
          <cell r="D248">
            <v>0.54</v>
          </cell>
          <cell r="E248">
            <v>-27.9</v>
          </cell>
          <cell r="F248">
            <v>68.470000000000027</v>
          </cell>
          <cell r="G248">
            <v>90.82</v>
          </cell>
          <cell r="H248">
            <v>755.53</v>
          </cell>
          <cell r="I248">
            <v>-912.02000000000032</v>
          </cell>
          <cell r="J248">
            <v>6.2100000000000009</v>
          </cell>
        </row>
        <row r="249">
          <cell r="A249">
            <v>42278</v>
          </cell>
          <cell r="B249">
            <v>342.56999999999971</v>
          </cell>
          <cell r="C249">
            <v>0</v>
          </cell>
          <cell r="D249">
            <v>0.58000000000000007</v>
          </cell>
          <cell r="E249">
            <v>-40.409999999999997</v>
          </cell>
          <cell r="F249">
            <v>78.810000000000031</v>
          </cell>
          <cell r="G249">
            <v>90.82</v>
          </cell>
          <cell r="H249">
            <v>1157.1500000000001</v>
          </cell>
          <cell r="I249">
            <v>-952.99000000000035</v>
          </cell>
          <cell r="J249">
            <v>8.6300000000000008</v>
          </cell>
        </row>
        <row r="250">
          <cell r="A250">
            <v>42309</v>
          </cell>
          <cell r="B250">
            <v>1175.8999999999996</v>
          </cell>
          <cell r="C250">
            <v>0</v>
          </cell>
          <cell r="D250">
            <v>0.55000000000000004</v>
          </cell>
          <cell r="E250">
            <v>-40.43</v>
          </cell>
          <cell r="F250">
            <v>51.140000000000029</v>
          </cell>
          <cell r="G250">
            <v>90.82</v>
          </cell>
          <cell r="H250">
            <v>1343.42</v>
          </cell>
          <cell r="I250">
            <v>-277.0400000000003</v>
          </cell>
          <cell r="J250">
            <v>7.4600000000000009</v>
          </cell>
        </row>
        <row r="251">
          <cell r="A251">
            <v>42339</v>
          </cell>
          <cell r="B251">
            <v>1476.7399999999996</v>
          </cell>
          <cell r="C251">
            <v>0</v>
          </cell>
          <cell r="D251">
            <v>0.62000000000000011</v>
          </cell>
          <cell r="E251">
            <v>-40.409999999999997</v>
          </cell>
          <cell r="F251">
            <v>61.78000000000003</v>
          </cell>
          <cell r="G251">
            <v>90.82</v>
          </cell>
          <cell r="H251">
            <v>1347.13</v>
          </cell>
          <cell r="I251">
            <v>-1.1200000000002888</v>
          </cell>
          <cell r="J251">
            <v>17.950000000000003</v>
          </cell>
        </row>
        <row r="252">
          <cell r="A252">
            <v>42370</v>
          </cell>
          <cell r="B252">
            <v>-128.96</v>
          </cell>
          <cell r="C252">
            <v>0</v>
          </cell>
          <cell r="D252">
            <v>0.04</v>
          </cell>
          <cell r="E252">
            <v>0.01</v>
          </cell>
          <cell r="F252">
            <v>-35.270000000000003</v>
          </cell>
          <cell r="G252">
            <v>0</v>
          </cell>
          <cell r="H252">
            <v>-550.26</v>
          </cell>
          <cell r="I252">
            <v>466.4</v>
          </cell>
          <cell r="J252">
            <v>-9.8800000000000008</v>
          </cell>
        </row>
        <row r="253">
          <cell r="A253">
            <v>42401</v>
          </cell>
          <cell r="B253">
            <v>-492.82000000000005</v>
          </cell>
          <cell r="C253">
            <v>0</v>
          </cell>
          <cell r="D253">
            <v>-325.97999999999996</v>
          </cell>
          <cell r="E253">
            <v>326.13</v>
          </cell>
          <cell r="F253">
            <v>-43.540000000000006</v>
          </cell>
          <cell r="G253">
            <v>0</v>
          </cell>
          <cell r="H253">
            <v>-924.27</v>
          </cell>
          <cell r="I253">
            <v>475.21</v>
          </cell>
          <cell r="J253">
            <v>-0.37000000000000099</v>
          </cell>
        </row>
        <row r="254">
          <cell r="A254">
            <v>42430</v>
          </cell>
          <cell r="B254">
            <v>-278.45000000000005</v>
          </cell>
          <cell r="C254">
            <v>0</v>
          </cell>
          <cell r="D254">
            <v>-325.95</v>
          </cell>
          <cell r="E254">
            <v>326.14999999999998</v>
          </cell>
          <cell r="F254">
            <v>98.23</v>
          </cell>
          <cell r="G254">
            <v>0</v>
          </cell>
          <cell r="H254">
            <v>-1394.22</v>
          </cell>
          <cell r="I254">
            <v>1019.02</v>
          </cell>
          <cell r="J254">
            <v>-1.680000000000001</v>
          </cell>
        </row>
        <row r="255">
          <cell r="A255">
            <v>42461</v>
          </cell>
          <cell r="B255">
            <v>-105.18000000000004</v>
          </cell>
          <cell r="C255">
            <v>0</v>
          </cell>
          <cell r="D255">
            <v>-325.92</v>
          </cell>
          <cell r="E255">
            <v>326.17999999999995</v>
          </cell>
          <cell r="F255">
            <v>-11.14</v>
          </cell>
          <cell r="G255">
            <v>0</v>
          </cell>
          <cell r="H255">
            <v>-1173.79</v>
          </cell>
          <cell r="I255">
            <v>1075.45</v>
          </cell>
          <cell r="J255">
            <v>4.0599999999999987</v>
          </cell>
        </row>
        <row r="256">
          <cell r="A256">
            <v>42491</v>
          </cell>
          <cell r="B256">
            <v>-290.28000000000003</v>
          </cell>
          <cell r="C256">
            <v>0</v>
          </cell>
          <cell r="D256">
            <v>-326.05</v>
          </cell>
          <cell r="E256">
            <v>326.13999999999993</v>
          </cell>
          <cell r="F256">
            <v>48.33</v>
          </cell>
          <cell r="G256">
            <v>0</v>
          </cell>
          <cell r="H256">
            <v>-1437.24</v>
          </cell>
          <cell r="I256">
            <v>1099.3</v>
          </cell>
          <cell r="J256">
            <v>-0.7400000000000011</v>
          </cell>
        </row>
        <row r="257">
          <cell r="A257">
            <v>42522</v>
          </cell>
          <cell r="B257">
            <v>56.94</v>
          </cell>
          <cell r="C257">
            <v>0</v>
          </cell>
          <cell r="D257">
            <v>-326</v>
          </cell>
          <cell r="E257">
            <v>326.1699999999999</v>
          </cell>
          <cell r="F257">
            <v>337.82</v>
          </cell>
          <cell r="G257">
            <v>0</v>
          </cell>
          <cell r="H257">
            <v>-1347.51</v>
          </cell>
          <cell r="I257">
            <v>1057.1399999999999</v>
          </cell>
          <cell r="J257">
            <v>9.34</v>
          </cell>
        </row>
        <row r="258">
          <cell r="A258">
            <v>42552</v>
          </cell>
          <cell r="B258">
            <v>1269.73</v>
          </cell>
          <cell r="C258">
            <v>0</v>
          </cell>
          <cell r="D258">
            <v>-325.97000000000003</v>
          </cell>
          <cell r="E258">
            <v>326.18999999999988</v>
          </cell>
          <cell r="F258">
            <v>1497.55</v>
          </cell>
          <cell r="G258">
            <v>0</v>
          </cell>
          <cell r="H258">
            <v>-1347.51</v>
          </cell>
          <cell r="I258">
            <v>1114.9599999999998</v>
          </cell>
          <cell r="J258">
            <v>4.53</v>
          </cell>
        </row>
        <row r="259">
          <cell r="A259">
            <v>42583</v>
          </cell>
          <cell r="B259">
            <v>1418.64</v>
          </cell>
          <cell r="C259">
            <v>0</v>
          </cell>
          <cell r="D259">
            <v>-326.05</v>
          </cell>
          <cell r="E259">
            <v>326.13999999999987</v>
          </cell>
          <cell r="F259">
            <v>1651.73</v>
          </cell>
          <cell r="G259">
            <v>0</v>
          </cell>
          <cell r="H259">
            <v>-1347.51</v>
          </cell>
          <cell r="I259">
            <v>1115.2699999999998</v>
          </cell>
          <cell r="J259">
            <v>-0.92999999999999972</v>
          </cell>
        </row>
        <row r="260">
          <cell r="A260">
            <v>42614</v>
          </cell>
          <cell r="B260">
            <v>2953.76</v>
          </cell>
          <cell r="C260">
            <v>0</v>
          </cell>
          <cell r="D260">
            <v>-326.01</v>
          </cell>
          <cell r="E260">
            <v>326.16999999999985</v>
          </cell>
          <cell r="F260">
            <v>2639.34</v>
          </cell>
          <cell r="G260">
            <v>0</v>
          </cell>
          <cell r="H260">
            <v>-1438.53</v>
          </cell>
          <cell r="I260">
            <v>1758.5399999999997</v>
          </cell>
          <cell r="J260">
            <v>-5.75</v>
          </cell>
        </row>
        <row r="261">
          <cell r="A261">
            <v>42644</v>
          </cell>
          <cell r="B261">
            <v>2853.0600000000004</v>
          </cell>
          <cell r="C261">
            <v>0</v>
          </cell>
          <cell r="D261">
            <v>-325.94</v>
          </cell>
          <cell r="E261">
            <v>326.21999999999986</v>
          </cell>
          <cell r="F261">
            <v>2486.84</v>
          </cell>
          <cell r="G261">
            <v>0</v>
          </cell>
          <cell r="H261">
            <v>-1438.53</v>
          </cell>
          <cell r="I261">
            <v>1787.9899999999998</v>
          </cell>
          <cell r="J261">
            <v>16.48</v>
          </cell>
        </row>
        <row r="262">
          <cell r="A262">
            <v>42675</v>
          </cell>
          <cell r="B262">
            <v>4518.8200000000006</v>
          </cell>
          <cell r="C262">
            <v>-0.01</v>
          </cell>
          <cell r="D262">
            <v>-326.10000000000002</v>
          </cell>
          <cell r="E262">
            <v>326.21999999999986</v>
          </cell>
          <cell r="F262">
            <v>3675.8500000000004</v>
          </cell>
          <cell r="G262">
            <v>0</v>
          </cell>
          <cell r="H262">
            <v>-831.03</v>
          </cell>
          <cell r="I262">
            <v>1611.3799999999997</v>
          </cell>
          <cell r="J262">
            <v>62.5</v>
          </cell>
        </row>
        <row r="263">
          <cell r="A263">
            <v>42705</v>
          </cell>
          <cell r="B263">
            <v>4689.4100000000008</v>
          </cell>
          <cell r="C263">
            <v>0</v>
          </cell>
          <cell r="D263">
            <v>-325.90000000000003</v>
          </cell>
          <cell r="E263">
            <v>326.36999999999983</v>
          </cell>
          <cell r="F263">
            <v>3953.34</v>
          </cell>
          <cell r="G263">
            <v>0</v>
          </cell>
          <cell r="H263">
            <v>-731.69999999999993</v>
          </cell>
          <cell r="I263">
            <v>1405.9299999999996</v>
          </cell>
          <cell r="J263">
            <v>61.36</v>
          </cell>
        </row>
        <row r="264">
          <cell r="A264">
            <v>42736</v>
          </cell>
          <cell r="B264">
            <v>-691.12</v>
          </cell>
          <cell r="C264">
            <v>0</v>
          </cell>
          <cell r="D264">
            <v>0.18</v>
          </cell>
          <cell r="E264">
            <v>0.19</v>
          </cell>
          <cell r="F264">
            <v>-577.20000000000005</v>
          </cell>
          <cell r="G264">
            <v>0</v>
          </cell>
          <cell r="H264">
            <v>-231.65</v>
          </cell>
          <cell r="I264">
            <v>115.65</v>
          </cell>
          <cell r="J264">
            <v>1.72</v>
          </cell>
        </row>
        <row r="265">
          <cell r="A265">
            <v>42767</v>
          </cell>
          <cell r="B265">
            <v>-4.7599999999999909</v>
          </cell>
          <cell r="C265">
            <v>0.04</v>
          </cell>
          <cell r="D265">
            <v>-1.0000000000000009E-2</v>
          </cell>
          <cell r="E265">
            <v>-1.0000000000000009E-2</v>
          </cell>
          <cell r="F265">
            <v>-133.38000000000005</v>
          </cell>
          <cell r="G265">
            <v>0</v>
          </cell>
          <cell r="H265">
            <v>-64.260000000000019</v>
          </cell>
          <cell r="I265">
            <v>189.12</v>
          </cell>
          <cell r="J265">
            <v>3.75</v>
          </cell>
        </row>
        <row r="266">
          <cell r="A266">
            <v>42795</v>
          </cell>
          <cell r="B266">
            <v>1218.42</v>
          </cell>
          <cell r="C266">
            <v>0.04</v>
          </cell>
          <cell r="D266">
            <v>0.19999999999999998</v>
          </cell>
          <cell r="E266">
            <v>0.16</v>
          </cell>
          <cell r="F266">
            <v>-366.93000000000006</v>
          </cell>
          <cell r="G266">
            <v>0</v>
          </cell>
          <cell r="H266">
            <v>479.61</v>
          </cell>
          <cell r="I266">
            <v>1106.29</v>
          </cell>
          <cell r="J266">
            <v>-0.92999999999999972</v>
          </cell>
        </row>
        <row r="267">
          <cell r="A267">
            <v>42826</v>
          </cell>
          <cell r="B267">
            <v>662.1</v>
          </cell>
          <cell r="C267">
            <v>0.32</v>
          </cell>
          <cell r="D267">
            <v>0.44999999999999996</v>
          </cell>
          <cell r="E267">
            <v>0.4</v>
          </cell>
          <cell r="F267">
            <v>-700.43000000000006</v>
          </cell>
          <cell r="G267">
            <v>0</v>
          </cell>
          <cell r="H267">
            <v>996</v>
          </cell>
          <cell r="I267">
            <v>352.27</v>
          </cell>
          <cell r="J267">
            <v>13.11</v>
          </cell>
        </row>
        <row r="268">
          <cell r="A268">
            <v>42856</v>
          </cell>
          <cell r="B268">
            <v>813.28</v>
          </cell>
          <cell r="C268">
            <v>0.47</v>
          </cell>
          <cell r="D268">
            <v>0.35</v>
          </cell>
          <cell r="E268">
            <v>0.13</v>
          </cell>
          <cell r="F268">
            <v>-132.8900000000001</v>
          </cell>
          <cell r="G268">
            <v>0</v>
          </cell>
          <cell r="H268">
            <v>671.95</v>
          </cell>
          <cell r="I268">
            <v>265.08999999999997</v>
          </cell>
          <cell r="J268">
            <v>8.1999999999999993</v>
          </cell>
        </row>
        <row r="269">
          <cell r="A269">
            <v>42887</v>
          </cell>
          <cell r="B269">
            <v>128.64999999999998</v>
          </cell>
          <cell r="C269">
            <v>0.47</v>
          </cell>
          <cell r="D269">
            <v>0.76</v>
          </cell>
          <cell r="E269">
            <v>0.5</v>
          </cell>
          <cell r="F269">
            <v>-128.65000000000009</v>
          </cell>
          <cell r="G269">
            <v>0</v>
          </cell>
          <cell r="H269">
            <v>345.16</v>
          </cell>
          <cell r="I269">
            <v>-76.850000000000023</v>
          </cell>
          <cell r="J269">
            <v>-12.720000000000002</v>
          </cell>
        </row>
        <row r="270">
          <cell r="A270">
            <v>42917</v>
          </cell>
          <cell r="B270">
            <v>-380.05</v>
          </cell>
          <cell r="C270">
            <v>0.61</v>
          </cell>
          <cell r="D270">
            <v>1.08</v>
          </cell>
          <cell r="E270">
            <v>0.83000000000000007</v>
          </cell>
          <cell r="F270">
            <v>-67.270000000000095</v>
          </cell>
          <cell r="G270">
            <v>0</v>
          </cell>
          <cell r="H270">
            <v>-153.41999999999996</v>
          </cell>
          <cell r="I270">
            <v>-165.83000000000004</v>
          </cell>
          <cell r="J270">
            <v>3.9799999999999969</v>
          </cell>
        </row>
        <row r="271">
          <cell r="A271">
            <v>42948</v>
          </cell>
          <cell r="B271">
            <v>-545.47</v>
          </cell>
          <cell r="C271">
            <v>0.61</v>
          </cell>
          <cell r="D271">
            <v>0.62000000000000011</v>
          </cell>
          <cell r="E271">
            <v>0.32000000000000006</v>
          </cell>
          <cell r="F271">
            <v>277.42999999999989</v>
          </cell>
          <cell r="G271">
            <v>0</v>
          </cell>
          <cell r="H271">
            <v>-605.16999999999996</v>
          </cell>
          <cell r="I271">
            <v>-230.38000000000005</v>
          </cell>
          <cell r="J271">
            <v>11.139999999999997</v>
          </cell>
        </row>
        <row r="272">
          <cell r="A272">
            <v>42979</v>
          </cell>
          <cell r="B272">
            <v>-420.46000000000004</v>
          </cell>
          <cell r="C272">
            <v>0.61</v>
          </cell>
          <cell r="D272">
            <v>0.97000000000000008</v>
          </cell>
          <cell r="E272">
            <v>0.62000000000000011</v>
          </cell>
          <cell r="F272">
            <v>745.07999999999993</v>
          </cell>
          <cell r="G272">
            <v>0</v>
          </cell>
          <cell r="H272">
            <v>-605.13</v>
          </cell>
          <cell r="I272">
            <v>-588.70000000000005</v>
          </cell>
          <cell r="J272">
            <v>26.129999999999995</v>
          </cell>
        </row>
        <row r="273">
          <cell r="A273">
            <v>43009</v>
          </cell>
          <cell r="B273">
            <v>-2216.1000000000004</v>
          </cell>
          <cell r="C273">
            <v>0.61</v>
          </cell>
          <cell r="D273">
            <v>1.3</v>
          </cell>
          <cell r="E273">
            <v>0.89000000000000012</v>
          </cell>
          <cell r="F273">
            <v>-415.85000000000014</v>
          </cell>
          <cell r="G273">
            <v>85.08</v>
          </cell>
          <cell r="H273">
            <v>-613.53</v>
          </cell>
          <cell r="I273">
            <v>-1306.01</v>
          </cell>
          <cell r="J273">
            <v>31.439999999999994</v>
          </cell>
        </row>
        <row r="274">
          <cell r="A274">
            <v>43040</v>
          </cell>
          <cell r="B274">
            <v>-2063.1300000000006</v>
          </cell>
          <cell r="C274">
            <v>0.61</v>
          </cell>
          <cell r="D274">
            <v>1.02</v>
          </cell>
          <cell r="E274">
            <v>0.4900000000000001</v>
          </cell>
          <cell r="F274">
            <v>-108.31000000000012</v>
          </cell>
          <cell r="G274">
            <v>85.08</v>
          </cell>
          <cell r="H274">
            <v>-656.04</v>
          </cell>
          <cell r="I274">
            <v>-1435.67</v>
          </cell>
          <cell r="J274">
            <v>49.72</v>
          </cell>
        </row>
        <row r="275">
          <cell r="A275">
            <v>43070</v>
          </cell>
          <cell r="B275">
            <v>-1216.7800000000007</v>
          </cell>
          <cell r="C275">
            <v>0.61</v>
          </cell>
          <cell r="D275">
            <v>1.65</v>
          </cell>
          <cell r="E275">
            <v>0.91000000000000014</v>
          </cell>
          <cell r="F275">
            <v>870.24999999999977</v>
          </cell>
          <cell r="G275">
            <v>85.08</v>
          </cell>
          <cell r="H275">
            <v>-761.3</v>
          </cell>
          <cell r="I275">
            <v>-1469.96</v>
          </cell>
          <cell r="J275">
            <v>56.01</v>
          </cell>
        </row>
        <row r="276">
          <cell r="A276">
            <v>43101</v>
          </cell>
          <cell r="B276">
            <v>-841.7</v>
          </cell>
          <cell r="C276">
            <v>0.19</v>
          </cell>
          <cell r="D276">
            <v>0.41</v>
          </cell>
          <cell r="E276">
            <v>0.39</v>
          </cell>
          <cell r="F276">
            <v>-900.24</v>
          </cell>
          <cell r="G276">
            <v>0</v>
          </cell>
          <cell r="H276">
            <v>40.06</v>
          </cell>
          <cell r="I276">
            <v>21.78</v>
          </cell>
          <cell r="J276">
            <v>-4.28</v>
          </cell>
        </row>
        <row r="277">
          <cell r="A277">
            <v>43132</v>
          </cell>
          <cell r="B277">
            <v>-799.01</v>
          </cell>
          <cell r="C277">
            <v>0.19</v>
          </cell>
          <cell r="D277">
            <v>-1.0000000000000009E-2</v>
          </cell>
          <cell r="E277">
            <v>-0.24</v>
          </cell>
          <cell r="F277">
            <v>-948.06000000000006</v>
          </cell>
          <cell r="G277">
            <v>0</v>
          </cell>
          <cell r="H277">
            <v>189.25</v>
          </cell>
          <cell r="I277">
            <v>-32.5</v>
          </cell>
          <cell r="J277">
            <v>-7.62</v>
          </cell>
        </row>
        <row r="278">
          <cell r="A278">
            <v>43160</v>
          </cell>
          <cell r="B278">
            <v>126.90999999999997</v>
          </cell>
          <cell r="C278">
            <v>0.2</v>
          </cell>
          <cell r="D278">
            <v>0.44</v>
          </cell>
          <cell r="E278">
            <v>0.13</v>
          </cell>
          <cell r="F278">
            <v>220.39</v>
          </cell>
          <cell r="G278">
            <v>0</v>
          </cell>
          <cell r="H278">
            <v>280.57</v>
          </cell>
          <cell r="I278">
            <v>-368.56</v>
          </cell>
          <cell r="J278">
            <v>-6.24</v>
          </cell>
        </row>
        <row r="279">
          <cell r="A279">
            <v>43191</v>
          </cell>
          <cell r="B279">
            <v>-1506.6399999999999</v>
          </cell>
          <cell r="C279">
            <v>0.28000000000000003</v>
          </cell>
          <cell r="D279">
            <v>0.89</v>
          </cell>
          <cell r="E279">
            <v>0.55000000000000004</v>
          </cell>
          <cell r="F279">
            <v>-1199.19</v>
          </cell>
          <cell r="G279">
            <v>0</v>
          </cell>
          <cell r="H279">
            <v>389.27</v>
          </cell>
          <cell r="I279">
            <v>-693.47</v>
          </cell>
          <cell r="J279">
            <v>-4.96</v>
          </cell>
        </row>
        <row r="280">
          <cell r="A280">
            <v>43221</v>
          </cell>
          <cell r="B280">
            <v>-962.76999999999987</v>
          </cell>
          <cell r="C280">
            <v>0.29000000000000004</v>
          </cell>
          <cell r="D280">
            <v>0.48000000000000004</v>
          </cell>
          <cell r="E280">
            <v>-8.9999999999999969E-2</v>
          </cell>
          <cell r="F280">
            <v>-571.31000000000006</v>
          </cell>
          <cell r="G280">
            <v>0</v>
          </cell>
          <cell r="H280">
            <v>417.47999999999996</v>
          </cell>
          <cell r="I280">
            <v>-806.79</v>
          </cell>
          <cell r="J280">
            <v>-2.81</v>
          </cell>
        </row>
        <row r="281">
          <cell r="A281">
            <v>43252</v>
          </cell>
          <cell r="B281">
            <v>-1596.7999999999997</v>
          </cell>
          <cell r="C281">
            <v>0.29000000000000004</v>
          </cell>
          <cell r="D281">
            <v>1.07</v>
          </cell>
          <cell r="E281">
            <v>0.42000000000000004</v>
          </cell>
          <cell r="F281">
            <v>-171.50000000000006</v>
          </cell>
          <cell r="G281">
            <v>0</v>
          </cell>
          <cell r="H281">
            <v>58.839999999999975</v>
          </cell>
          <cell r="I281">
            <v>-1483.01</v>
          </cell>
          <cell r="J281">
            <v>-2.89</v>
          </cell>
        </row>
        <row r="282">
          <cell r="A282">
            <v>43282</v>
          </cell>
          <cell r="B282">
            <v>-2374.08</v>
          </cell>
          <cell r="C282">
            <v>0.33</v>
          </cell>
          <cell r="D282">
            <v>1.58</v>
          </cell>
          <cell r="E282">
            <v>0.89</v>
          </cell>
          <cell r="F282">
            <v>-911.53</v>
          </cell>
          <cell r="G282">
            <v>0</v>
          </cell>
          <cell r="H282">
            <v>58.839999999999975</v>
          </cell>
          <cell r="I282">
            <v>-1519.6</v>
          </cell>
          <cell r="J282">
            <v>-4.57</v>
          </cell>
        </row>
        <row r="283">
          <cell r="A283">
            <v>43313</v>
          </cell>
          <cell r="B283">
            <v>-2287.62</v>
          </cell>
          <cell r="C283">
            <v>0.33</v>
          </cell>
          <cell r="D283">
            <v>1.04</v>
          </cell>
          <cell r="E283">
            <v>7.0000000000000062E-2</v>
          </cell>
          <cell r="F283">
            <v>-828.76</v>
          </cell>
          <cell r="G283">
            <v>0</v>
          </cell>
          <cell r="H283">
            <v>58.839999999999975</v>
          </cell>
          <cell r="I283">
            <v>-1515.01</v>
          </cell>
          <cell r="J283">
            <v>-4.1100000000000003</v>
          </cell>
        </row>
        <row r="284">
          <cell r="A284">
            <v>43344</v>
          </cell>
          <cell r="B284">
            <v>-1360.1499999999999</v>
          </cell>
          <cell r="C284">
            <v>0.33</v>
          </cell>
          <cell r="D284">
            <v>1.65</v>
          </cell>
          <cell r="E284">
            <v>0.60000000000000009</v>
          </cell>
          <cell r="F284">
            <v>283.38000000000011</v>
          </cell>
          <cell r="G284">
            <v>0</v>
          </cell>
          <cell r="H284">
            <v>-96.750000000000028</v>
          </cell>
          <cell r="I284">
            <v>-1519.82</v>
          </cell>
          <cell r="J284">
            <v>-29.5</v>
          </cell>
        </row>
        <row r="285">
          <cell r="A285">
            <v>43374</v>
          </cell>
          <cell r="B285">
            <v>-1320.6799999999998</v>
          </cell>
          <cell r="C285">
            <v>0.45</v>
          </cell>
          <cell r="D285">
            <v>2.2199999999999998</v>
          </cell>
          <cell r="E285">
            <v>1.1200000000000001</v>
          </cell>
          <cell r="F285">
            <v>375.5200000000001</v>
          </cell>
          <cell r="G285">
            <v>0</v>
          </cell>
          <cell r="H285">
            <v>-96.750000000000028</v>
          </cell>
          <cell r="I285">
            <v>-1570.54</v>
          </cell>
          <cell r="J285">
            <v>-32.659999999999997</v>
          </cell>
        </row>
        <row r="286">
          <cell r="A286">
            <v>43405</v>
          </cell>
          <cell r="B286">
            <v>-1349.9899999999998</v>
          </cell>
          <cell r="C286">
            <v>0.45</v>
          </cell>
          <cell r="D286">
            <v>1.65</v>
          </cell>
          <cell r="E286">
            <v>0.25000000000000011</v>
          </cell>
          <cell r="F286">
            <v>307.21000000000009</v>
          </cell>
          <cell r="G286">
            <v>0</v>
          </cell>
          <cell r="H286">
            <v>-96.750000000000028</v>
          </cell>
          <cell r="I286">
            <v>-1529.32</v>
          </cell>
          <cell r="J286">
            <v>-33.449999999999996</v>
          </cell>
        </row>
        <row r="287">
          <cell r="A287">
            <v>43435</v>
          </cell>
          <cell r="B287">
            <v>-914.88999999999976</v>
          </cell>
          <cell r="C287">
            <v>0.45</v>
          </cell>
          <cell r="D287">
            <v>2.36</v>
          </cell>
          <cell r="E287">
            <v>0.88000000000000012</v>
          </cell>
          <cell r="F287">
            <v>684.56000000000017</v>
          </cell>
          <cell r="G287">
            <v>0</v>
          </cell>
          <cell r="H287">
            <v>-96.750000000000028</v>
          </cell>
          <cell r="I287">
            <v>-1460.53</v>
          </cell>
          <cell r="J287">
            <v>-45.839999999999996</v>
          </cell>
        </row>
        <row r="288">
          <cell r="A288">
            <v>43466</v>
          </cell>
          <cell r="B288">
            <v>1026.31</v>
          </cell>
          <cell r="C288">
            <v>0.06</v>
          </cell>
          <cell r="D288">
            <v>0.63</v>
          </cell>
          <cell r="E288">
            <v>0.51</v>
          </cell>
          <cell r="F288">
            <v>60.16</v>
          </cell>
          <cell r="G288">
            <v>0</v>
          </cell>
          <cell r="H288">
            <v>964.75</v>
          </cell>
          <cell r="I288">
            <v>-1.04</v>
          </cell>
          <cell r="J288">
            <v>1.25</v>
          </cell>
        </row>
        <row r="289">
          <cell r="A289">
            <v>43497</v>
          </cell>
          <cell r="B289">
            <v>1402.3799999999999</v>
          </cell>
          <cell r="C289">
            <v>0.09</v>
          </cell>
          <cell r="D289">
            <v>-4.0000000000000036E-2</v>
          </cell>
          <cell r="E289">
            <v>-0.45999999999999996</v>
          </cell>
          <cell r="F289">
            <v>27.709999999999994</v>
          </cell>
          <cell r="G289">
            <v>0</v>
          </cell>
          <cell r="H289">
            <v>1404.51</v>
          </cell>
          <cell r="I289">
            <v>-34.589999999999996</v>
          </cell>
          <cell r="J289">
            <v>5.16</v>
          </cell>
        </row>
        <row r="290">
          <cell r="A290">
            <v>43525</v>
          </cell>
          <cell r="B290">
            <v>2370.7799999999997</v>
          </cell>
          <cell r="C290">
            <v>0.09</v>
          </cell>
          <cell r="D290">
            <v>0.61</v>
          </cell>
          <cell r="E290">
            <v>7.0000000000000062E-2</v>
          </cell>
          <cell r="F290">
            <v>-194.25</v>
          </cell>
          <cell r="G290">
            <v>0</v>
          </cell>
          <cell r="H290">
            <v>2605.46</v>
          </cell>
          <cell r="I290">
            <v>-46.679999999999993</v>
          </cell>
          <cell r="J290">
            <v>5.48</v>
          </cell>
        </row>
        <row r="291">
          <cell r="A291">
            <v>43556</v>
          </cell>
          <cell r="B291">
            <v>2405.9199999999996</v>
          </cell>
          <cell r="C291">
            <v>0.12</v>
          </cell>
          <cell r="D291">
            <v>1.23</v>
          </cell>
          <cell r="E291">
            <v>0.58000000000000007</v>
          </cell>
          <cell r="F291">
            <v>-359.90999999999997</v>
          </cell>
          <cell r="G291">
            <v>0</v>
          </cell>
          <cell r="H291">
            <v>2861.62</v>
          </cell>
          <cell r="I291">
            <v>-102.79999999999998</v>
          </cell>
          <cell r="J291">
            <v>5.08</v>
          </cell>
        </row>
        <row r="292">
          <cell r="A292">
            <v>43586</v>
          </cell>
          <cell r="B292">
            <v>1654.2799999999997</v>
          </cell>
          <cell r="C292">
            <v>0.12</v>
          </cell>
          <cell r="D292">
            <v>0.63</v>
          </cell>
          <cell r="E292">
            <v>-0.35999999999999988</v>
          </cell>
          <cell r="F292">
            <v>-642.77</v>
          </cell>
          <cell r="G292">
            <v>0</v>
          </cell>
          <cell r="H292">
            <v>2384.62</v>
          </cell>
          <cell r="I292">
            <v>-102.42999999999998</v>
          </cell>
          <cell r="J292">
            <v>14.48</v>
          </cell>
        </row>
        <row r="293">
          <cell r="A293">
            <v>43617</v>
          </cell>
          <cell r="B293">
            <v>1062.1899999999996</v>
          </cell>
          <cell r="C293">
            <v>0.12</v>
          </cell>
          <cell r="D293">
            <v>1.3199999999999998</v>
          </cell>
          <cell r="E293">
            <v>0.30000000000000016</v>
          </cell>
          <cell r="F293">
            <v>-688.76</v>
          </cell>
          <cell r="G293">
            <v>0</v>
          </cell>
          <cell r="H293">
            <v>1781.07</v>
          </cell>
          <cell r="I293">
            <v>-81.489999999999981</v>
          </cell>
          <cell r="J293">
            <v>49.629999999999995</v>
          </cell>
        </row>
        <row r="294">
          <cell r="A294">
            <v>43647</v>
          </cell>
          <cell r="B294">
            <v>657.78999999999962</v>
          </cell>
          <cell r="C294">
            <v>0.73</v>
          </cell>
          <cell r="D294">
            <v>1.8899999999999997</v>
          </cell>
          <cell r="E294">
            <v>0.76000000000000023</v>
          </cell>
          <cell r="F294">
            <v>-651.67999999999995</v>
          </cell>
          <cell r="G294">
            <v>0</v>
          </cell>
          <cell r="H294">
            <v>1194.9699999999998</v>
          </cell>
          <cell r="I294">
            <v>38.54000000000002</v>
          </cell>
          <cell r="J294">
            <v>72.569999999999993</v>
          </cell>
        </row>
        <row r="295">
          <cell r="A295">
            <v>43678</v>
          </cell>
          <cell r="B295">
            <v>6.099999999999568</v>
          </cell>
          <cell r="C295">
            <v>0.74</v>
          </cell>
          <cell r="D295">
            <v>0.94999999999999973</v>
          </cell>
          <cell r="E295">
            <v>-0.24999999999999978</v>
          </cell>
          <cell r="F295">
            <v>-859.99</v>
          </cell>
          <cell r="G295">
            <v>0</v>
          </cell>
          <cell r="H295">
            <v>708.16999999999985</v>
          </cell>
          <cell r="I295">
            <v>43.810000000000016</v>
          </cell>
          <cell r="J295">
            <v>112.66</v>
          </cell>
        </row>
        <row r="296">
          <cell r="A296">
            <v>43709</v>
          </cell>
          <cell r="B296">
            <v>-960.27000000000044</v>
          </cell>
          <cell r="C296">
            <v>0.74</v>
          </cell>
          <cell r="D296">
            <v>1.5799999999999996</v>
          </cell>
          <cell r="E296">
            <v>0.36000000000000021</v>
          </cell>
          <cell r="F296">
            <v>-1363.4</v>
          </cell>
          <cell r="G296">
            <v>90.65</v>
          </cell>
          <cell r="H296">
            <v>181.6099999999999</v>
          </cell>
          <cell r="I296">
            <v>6.6600000000000179</v>
          </cell>
          <cell r="J296">
            <v>121.52</v>
          </cell>
        </row>
        <row r="297">
          <cell r="A297">
            <v>43739</v>
          </cell>
          <cell r="B297">
            <v>-2274.9300000000003</v>
          </cell>
          <cell r="C297">
            <v>0.74</v>
          </cell>
          <cell r="D297">
            <v>2.0299999999999998</v>
          </cell>
          <cell r="E297">
            <v>0.76000000000000023</v>
          </cell>
          <cell r="F297">
            <v>-2532.91</v>
          </cell>
          <cell r="G297">
            <v>90.65</v>
          </cell>
          <cell r="H297">
            <v>-118.40000000000009</v>
          </cell>
          <cell r="I297">
            <v>160.87000000000003</v>
          </cell>
          <cell r="J297">
            <v>121.33</v>
          </cell>
        </row>
        <row r="298">
          <cell r="A298">
            <v>43770</v>
          </cell>
          <cell r="B298">
            <v>-2869.28</v>
          </cell>
          <cell r="C298">
            <v>0.74</v>
          </cell>
          <cell r="D298">
            <v>1.44</v>
          </cell>
          <cell r="E298">
            <v>-9.9999999999999756E-2</v>
          </cell>
          <cell r="F298">
            <v>-3216.5699999999997</v>
          </cell>
          <cell r="G298">
            <v>90.65</v>
          </cell>
          <cell r="H298">
            <v>-64.030000000000086</v>
          </cell>
          <cell r="I298">
            <v>198.98000000000002</v>
          </cell>
          <cell r="J298">
            <v>119.61</v>
          </cell>
        </row>
        <row r="299">
          <cell r="A299">
            <v>43800</v>
          </cell>
          <cell r="B299">
            <v>-2301.8000000000002</v>
          </cell>
          <cell r="C299">
            <v>1.1200000000000001</v>
          </cell>
          <cell r="D299">
            <v>1.95</v>
          </cell>
          <cell r="E299">
            <v>0.36000000000000026</v>
          </cell>
          <cell r="F299">
            <v>-2802.68</v>
          </cell>
          <cell r="G299">
            <v>90.65</v>
          </cell>
          <cell r="H299">
            <v>24.459999999999908</v>
          </cell>
          <cell r="I299">
            <v>263.56</v>
          </cell>
          <cell r="J299">
            <v>118.77</v>
          </cell>
        </row>
        <row r="300">
          <cell r="A300">
            <v>43831</v>
          </cell>
          <cell r="B300">
            <v>-313.91000000000003</v>
          </cell>
          <cell r="C300">
            <v>0</v>
          </cell>
          <cell r="D300">
            <v>0.43</v>
          </cell>
          <cell r="E300">
            <v>0.35</v>
          </cell>
          <cell r="F300">
            <v>-386.47</v>
          </cell>
          <cell r="G300">
            <v>0</v>
          </cell>
          <cell r="H300">
            <v>71.900000000000006</v>
          </cell>
          <cell r="I300">
            <v>0.85</v>
          </cell>
          <cell r="J300">
            <v>-0.97</v>
          </cell>
        </row>
        <row r="301">
          <cell r="A301">
            <v>43862</v>
          </cell>
          <cell r="B301">
            <v>-663.1</v>
          </cell>
          <cell r="C301">
            <v>0</v>
          </cell>
          <cell r="D301">
            <v>-7.0000000000000007E-2</v>
          </cell>
          <cell r="E301">
            <v>-0.38</v>
          </cell>
          <cell r="F301">
            <v>-664.5</v>
          </cell>
          <cell r="G301">
            <v>0</v>
          </cell>
          <cell r="H301">
            <v>8.6300000000000026</v>
          </cell>
          <cell r="I301">
            <v>-7.92</v>
          </cell>
          <cell r="J301">
            <v>1.1300000000000001</v>
          </cell>
        </row>
        <row r="302">
          <cell r="A302">
            <v>43891</v>
          </cell>
          <cell r="B302">
            <v>1062.2800000000002</v>
          </cell>
          <cell r="C302">
            <v>0.05</v>
          </cell>
          <cell r="D302">
            <v>0.06</v>
          </cell>
          <cell r="E302">
            <v>-0.28000000000000003</v>
          </cell>
          <cell r="F302">
            <v>1211.03</v>
          </cell>
          <cell r="G302">
            <v>0</v>
          </cell>
          <cell r="H302">
            <v>-93.78</v>
          </cell>
          <cell r="I302">
            <v>-59.58</v>
          </cell>
          <cell r="J302">
            <v>4.76</v>
          </cell>
        </row>
        <row r="303">
          <cell r="A303">
            <v>43922</v>
          </cell>
          <cell r="B303">
            <v>137.33000000000015</v>
          </cell>
          <cell r="C303">
            <v>0.05</v>
          </cell>
          <cell r="D303">
            <v>10.01</v>
          </cell>
          <cell r="E303">
            <v>-0.25</v>
          </cell>
          <cell r="F303">
            <v>146.5</v>
          </cell>
          <cell r="G303">
            <v>0</v>
          </cell>
          <cell r="H303">
            <v>-16.89</v>
          </cell>
          <cell r="I303">
            <v>-39.209999999999994</v>
          </cell>
          <cell r="J303">
            <v>37.11</v>
          </cell>
        </row>
        <row r="304">
          <cell r="A304">
            <v>43952</v>
          </cell>
          <cell r="B304">
            <v>30.110000000000156</v>
          </cell>
          <cell r="C304">
            <v>0.05</v>
          </cell>
          <cell r="D304">
            <v>9.66</v>
          </cell>
          <cell r="E304">
            <v>-0.66999999999999993</v>
          </cell>
          <cell r="F304">
            <v>-45.259999999999991</v>
          </cell>
          <cell r="G304">
            <v>0</v>
          </cell>
          <cell r="H304">
            <v>103.44</v>
          </cell>
          <cell r="I304">
            <v>-96.47999999999999</v>
          </cell>
          <cell r="J304">
            <v>59.349999999999994</v>
          </cell>
        </row>
        <row r="305">
          <cell r="A305">
            <v>43983</v>
          </cell>
          <cell r="B305">
            <v>422.92000000000019</v>
          </cell>
          <cell r="C305">
            <v>0.05</v>
          </cell>
          <cell r="D305">
            <v>11.56</v>
          </cell>
          <cell r="E305">
            <v>1.9300000000000002</v>
          </cell>
          <cell r="F305">
            <v>329.22</v>
          </cell>
          <cell r="G305">
            <v>0</v>
          </cell>
          <cell r="H305">
            <v>79.349999999999994</v>
          </cell>
          <cell r="I305">
            <v>-58.109999999999992</v>
          </cell>
          <cell r="J305">
            <v>58.899999999999991</v>
          </cell>
        </row>
        <row r="306">
          <cell r="A306">
            <v>44013</v>
          </cell>
          <cell r="B306">
            <v>473.68000000000018</v>
          </cell>
          <cell r="C306">
            <v>0.18</v>
          </cell>
          <cell r="D306">
            <v>11.6</v>
          </cell>
          <cell r="E306">
            <v>1.9600000000000002</v>
          </cell>
          <cell r="F306">
            <v>343.46000000000004</v>
          </cell>
          <cell r="G306">
            <v>0</v>
          </cell>
          <cell r="H306">
            <v>92.97</v>
          </cell>
          <cell r="I306">
            <v>-16.579999999999991</v>
          </cell>
          <cell r="J306">
            <v>40.069999999999993</v>
          </cell>
        </row>
        <row r="307">
          <cell r="A307">
            <v>44044</v>
          </cell>
          <cell r="B307">
            <v>778.69000000000017</v>
          </cell>
          <cell r="C307">
            <v>0.18</v>
          </cell>
          <cell r="D307">
            <v>11.56</v>
          </cell>
          <cell r="E307">
            <v>1.9000000000000001</v>
          </cell>
          <cell r="F307">
            <v>663.78</v>
          </cell>
          <cell r="G307">
            <v>0</v>
          </cell>
          <cell r="H307">
            <v>93.71</v>
          </cell>
          <cell r="I307">
            <v>-32.539999999999992</v>
          </cell>
          <cell r="J307">
            <v>40.069999999999993</v>
          </cell>
        </row>
        <row r="308">
          <cell r="A308">
            <v>44075</v>
          </cell>
          <cell r="B308">
            <v>1232.2700000000002</v>
          </cell>
          <cell r="C308">
            <v>0.39</v>
          </cell>
          <cell r="D308">
            <v>11.620000000000001</v>
          </cell>
          <cell r="E308">
            <v>1.9500000000000002</v>
          </cell>
          <cell r="F308">
            <v>1062.0899999999999</v>
          </cell>
          <cell r="G308">
            <v>0</v>
          </cell>
          <cell r="H308">
            <v>88.63</v>
          </cell>
          <cell r="I308">
            <v>30.63000000000001</v>
          </cell>
          <cell r="J308">
            <v>36.929999999999993</v>
          </cell>
        </row>
        <row r="309">
          <cell r="A309">
            <v>44105</v>
          </cell>
          <cell r="B309">
            <v>992.45000000000027</v>
          </cell>
          <cell r="C309">
            <v>0.39</v>
          </cell>
          <cell r="D309">
            <v>11.670000000000002</v>
          </cell>
          <cell r="E309">
            <v>1.9900000000000002</v>
          </cell>
          <cell r="F309">
            <v>862.13999999999987</v>
          </cell>
          <cell r="G309">
            <v>0</v>
          </cell>
          <cell r="H309">
            <v>223.6</v>
          </cell>
          <cell r="I309">
            <v>-82.96</v>
          </cell>
          <cell r="J309">
            <v>-24.410000000000011</v>
          </cell>
        </row>
        <row r="310">
          <cell r="A310">
            <v>44136</v>
          </cell>
          <cell r="B310">
            <v>-345.33999999999969</v>
          </cell>
          <cell r="C310">
            <v>0.39</v>
          </cell>
          <cell r="D310">
            <v>11.630000000000003</v>
          </cell>
          <cell r="E310">
            <v>1.9300000000000002</v>
          </cell>
          <cell r="F310">
            <v>-488.36000000000013</v>
          </cell>
          <cell r="G310">
            <v>0</v>
          </cell>
          <cell r="H310">
            <v>250.42</v>
          </cell>
          <cell r="I310">
            <v>-72.429999999999993</v>
          </cell>
          <cell r="J310">
            <v>-48.95000000000001</v>
          </cell>
        </row>
        <row r="311">
          <cell r="A311">
            <v>44166</v>
          </cell>
          <cell r="B311">
            <v>-407.16999999999967</v>
          </cell>
          <cell r="C311">
            <v>0.53</v>
          </cell>
          <cell r="D311">
            <v>13.780000000000003</v>
          </cell>
          <cell r="E311">
            <v>2.21</v>
          </cell>
          <cell r="F311">
            <v>-706.96000000000015</v>
          </cell>
          <cell r="G311">
            <v>0</v>
          </cell>
          <cell r="H311">
            <v>463.78999999999996</v>
          </cell>
          <cell r="I311">
            <v>-111.75</v>
          </cell>
          <cell r="J311">
            <v>-68.790000000000006</v>
          </cell>
        </row>
        <row r="312">
          <cell r="A312">
            <v>44197</v>
          </cell>
          <cell r="B312">
            <v>-841.57</v>
          </cell>
          <cell r="C312">
            <v>0.12</v>
          </cell>
          <cell r="D312">
            <v>0.04</v>
          </cell>
          <cell r="E312">
            <v>0.03</v>
          </cell>
          <cell r="F312">
            <v>-829.04</v>
          </cell>
          <cell r="G312">
            <v>0</v>
          </cell>
          <cell r="H312">
            <v>29.53</v>
          </cell>
          <cell r="I312">
            <v>-26.89</v>
          </cell>
          <cell r="J312">
            <v>-15.36</v>
          </cell>
        </row>
        <row r="313">
          <cell r="A313">
            <v>44228</v>
          </cell>
          <cell r="B313">
            <v>-726.97</v>
          </cell>
          <cell r="C313">
            <v>0.12</v>
          </cell>
          <cell r="D313">
            <v>-1.9999999999999997E-2</v>
          </cell>
          <cell r="E313">
            <v>-0.06</v>
          </cell>
          <cell r="F313">
            <v>-567.73</v>
          </cell>
          <cell r="G313">
            <v>0</v>
          </cell>
          <cell r="H313">
            <v>-70.929999999999993</v>
          </cell>
          <cell r="I313">
            <v>-66.83</v>
          </cell>
          <cell r="J313">
            <v>-21.53</v>
          </cell>
        </row>
        <row r="314">
          <cell r="A314">
            <v>44256</v>
          </cell>
          <cell r="B314">
            <v>-141.85000000000002</v>
          </cell>
          <cell r="C314">
            <v>0.12</v>
          </cell>
          <cell r="D314">
            <v>1.0000000000000002E-2</v>
          </cell>
          <cell r="E314">
            <v>-3.9999999999999994E-2</v>
          </cell>
          <cell r="F314">
            <v>63.949999999999932</v>
          </cell>
          <cell r="G314">
            <v>0</v>
          </cell>
          <cell r="H314">
            <v>-97.24</v>
          </cell>
          <cell r="I314">
            <v>-87.13</v>
          </cell>
          <cell r="J314">
            <v>-21.53</v>
          </cell>
        </row>
        <row r="315">
          <cell r="A315">
            <v>44287</v>
          </cell>
          <cell r="B315">
            <v>863.82999999999993</v>
          </cell>
          <cell r="C315">
            <v>0.12</v>
          </cell>
          <cell r="D315">
            <v>0.04</v>
          </cell>
          <cell r="E315">
            <v>-1.9999999999999993E-2</v>
          </cell>
          <cell r="F315">
            <v>1138.6599999999999</v>
          </cell>
          <cell r="G315">
            <v>0</v>
          </cell>
          <cell r="H315">
            <v>-118.96</v>
          </cell>
          <cell r="I315">
            <v>-125.99</v>
          </cell>
          <cell r="J315">
            <v>-30.03</v>
          </cell>
        </row>
        <row r="316">
          <cell r="A316">
            <v>44317</v>
          </cell>
          <cell r="B316">
            <v>1697.4099999999999</v>
          </cell>
          <cell r="C316">
            <v>0.53</v>
          </cell>
          <cell r="D316">
            <v>-1.96</v>
          </cell>
          <cell r="E316">
            <v>-6.9999999999999993E-2</v>
          </cell>
          <cell r="F316">
            <v>2003.4299999999998</v>
          </cell>
          <cell r="G316">
            <v>0</v>
          </cell>
          <cell r="H316">
            <v>-240.57</v>
          </cell>
          <cell r="I316">
            <v>-16.329999999999998</v>
          </cell>
          <cell r="J316">
            <v>-47.63</v>
          </cell>
        </row>
        <row r="317">
          <cell r="A317">
            <v>44348</v>
          </cell>
          <cell r="B317">
            <v>1917.2199999999998</v>
          </cell>
          <cell r="C317">
            <v>0.53</v>
          </cell>
          <cell r="D317">
            <v>8.620000000000001</v>
          </cell>
          <cell r="E317">
            <v>1.3399999999999999</v>
          </cell>
          <cell r="F317">
            <v>2232.1899999999996</v>
          </cell>
          <cell r="G317">
            <v>0</v>
          </cell>
          <cell r="H317">
            <v>-335.3</v>
          </cell>
          <cell r="I317">
            <v>72.42</v>
          </cell>
          <cell r="J317">
            <v>-62.58</v>
          </cell>
        </row>
        <row r="318">
          <cell r="A318">
            <v>44378</v>
          </cell>
          <cell r="B318">
            <v>2146.9199999999996</v>
          </cell>
          <cell r="C318">
            <v>0.53</v>
          </cell>
          <cell r="D318">
            <v>8.65</v>
          </cell>
          <cell r="E318">
            <v>1.3599999999999999</v>
          </cell>
          <cell r="F318">
            <v>2425.7599999999998</v>
          </cell>
          <cell r="G318">
            <v>0</v>
          </cell>
          <cell r="H318">
            <v>-227.45000000000002</v>
          </cell>
          <cell r="I318">
            <v>16.36</v>
          </cell>
          <cell r="J318">
            <v>-78.28</v>
          </cell>
        </row>
        <row r="319">
          <cell r="A319">
            <v>44409</v>
          </cell>
          <cell r="B319">
            <v>4701.4399999999996</v>
          </cell>
          <cell r="C319">
            <v>0.53</v>
          </cell>
          <cell r="D319">
            <v>2463.73</v>
          </cell>
          <cell r="E319">
            <v>1.3199999999999998</v>
          </cell>
          <cell r="F319">
            <v>2496.0699999999997</v>
          </cell>
          <cell r="G319">
            <v>0</v>
          </cell>
          <cell r="H319">
            <v>-196.41000000000003</v>
          </cell>
          <cell r="I319">
            <v>13.1</v>
          </cell>
          <cell r="J319">
            <v>-76.900000000000006</v>
          </cell>
        </row>
        <row r="320">
          <cell r="A320">
            <v>44440</v>
          </cell>
          <cell r="B320">
            <v>4735.12</v>
          </cell>
          <cell r="C320">
            <v>0.67</v>
          </cell>
          <cell r="D320">
            <v>2463.86</v>
          </cell>
          <cell r="E320">
            <v>1.3399999999999999</v>
          </cell>
          <cell r="F320">
            <v>2541.1999999999998</v>
          </cell>
          <cell r="G320">
            <v>0</v>
          </cell>
          <cell r="H320">
            <v>-217.8</v>
          </cell>
          <cell r="I320">
            <v>19.68</v>
          </cell>
          <cell r="J320">
            <v>-73.830000000000013</v>
          </cell>
        </row>
        <row r="321">
          <cell r="A321">
            <v>44470</v>
          </cell>
          <cell r="B321">
            <v>4451.5199999999995</v>
          </cell>
          <cell r="C321">
            <v>0.67</v>
          </cell>
          <cell r="D321">
            <v>2585.6400000000003</v>
          </cell>
          <cell r="E321">
            <v>1.3599999999999999</v>
          </cell>
          <cell r="F321">
            <v>2360.75</v>
          </cell>
          <cell r="G321">
            <v>0</v>
          </cell>
          <cell r="H321">
            <v>-434.01</v>
          </cell>
          <cell r="I321">
            <v>10.65</v>
          </cell>
          <cell r="J321">
            <v>-73.540000000000006</v>
          </cell>
        </row>
        <row r="322">
          <cell r="A322">
            <v>44501</v>
          </cell>
          <cell r="B322">
            <v>3459.4299999999994</v>
          </cell>
          <cell r="C322">
            <v>0.67</v>
          </cell>
          <cell r="D322">
            <v>2585.4900000000002</v>
          </cell>
          <cell r="E322">
            <v>1.3199999999999998</v>
          </cell>
          <cell r="F322">
            <v>1268.6500000000001</v>
          </cell>
          <cell r="G322">
            <v>0</v>
          </cell>
          <cell r="H322">
            <v>-367.4</v>
          </cell>
          <cell r="I322">
            <v>40.14</v>
          </cell>
          <cell r="J322">
            <v>-69.430000000000007</v>
          </cell>
        </row>
        <row r="323">
          <cell r="A323">
            <v>44531</v>
          </cell>
          <cell r="B323">
            <v>3540.8899999999994</v>
          </cell>
          <cell r="C323">
            <v>0.67</v>
          </cell>
          <cell r="D323">
            <v>2594.42</v>
          </cell>
          <cell r="E323">
            <v>1.3499999999999999</v>
          </cell>
          <cell r="F323">
            <v>962.24</v>
          </cell>
          <cell r="G323">
            <v>-218.34</v>
          </cell>
          <cell r="H323">
            <v>394.30000000000007</v>
          </cell>
          <cell r="I323">
            <v>-119.39</v>
          </cell>
          <cell r="J323">
            <v>-74.350000000000009</v>
          </cell>
        </row>
        <row r="324">
          <cell r="A324">
            <v>44562</v>
          </cell>
          <cell r="B324">
            <v>-528.17999999999995</v>
          </cell>
          <cell r="C324">
            <v>0</v>
          </cell>
          <cell r="D324">
            <v>0.26</v>
          </cell>
          <cell r="E324">
            <v>0.04</v>
          </cell>
          <cell r="F324">
            <v>-303.91000000000003</v>
          </cell>
          <cell r="G324">
            <v>0</v>
          </cell>
          <cell r="H324">
            <v>-85.25</v>
          </cell>
          <cell r="I324">
            <v>-142.84</v>
          </cell>
          <cell r="J324">
            <v>3.52</v>
          </cell>
        </row>
        <row r="325">
          <cell r="A325">
            <v>44593</v>
          </cell>
          <cell r="B325">
            <v>-1163.69</v>
          </cell>
          <cell r="C325">
            <v>0</v>
          </cell>
          <cell r="D325">
            <v>0.21000000000000002</v>
          </cell>
          <cell r="E325">
            <v>0.02</v>
          </cell>
          <cell r="F325">
            <v>-629.11</v>
          </cell>
          <cell r="G325">
            <v>0</v>
          </cell>
          <cell r="H325">
            <v>-668.11</v>
          </cell>
          <cell r="I325">
            <v>133.4</v>
          </cell>
          <cell r="J325">
            <v>-8.9999999999999858E-2</v>
          </cell>
        </row>
        <row r="326">
          <cell r="A326">
            <v>44621</v>
          </cell>
          <cell r="B326">
            <v>-2140.7200000000003</v>
          </cell>
          <cell r="C326">
            <v>0</v>
          </cell>
          <cell r="D326">
            <v>0.87000000000000011</v>
          </cell>
          <cell r="E326">
            <v>0.13</v>
          </cell>
          <cell r="F326">
            <v>-1307.99</v>
          </cell>
          <cell r="G326">
            <v>0</v>
          </cell>
          <cell r="H326">
            <v>-896.11</v>
          </cell>
          <cell r="I326">
            <v>56.320000000000007</v>
          </cell>
          <cell r="J326">
            <v>6.07</v>
          </cell>
        </row>
        <row r="327">
          <cell r="A327">
            <v>44652</v>
          </cell>
          <cell r="B327">
            <v>-1875.7800000000002</v>
          </cell>
          <cell r="C327">
            <v>0</v>
          </cell>
          <cell r="D327">
            <v>2.0099999999999998</v>
          </cell>
          <cell r="E327">
            <v>0.32</v>
          </cell>
          <cell r="F327">
            <v>-1039.44</v>
          </cell>
          <cell r="G327">
            <v>0</v>
          </cell>
          <cell r="H327">
            <v>-749.24</v>
          </cell>
          <cell r="I327">
            <v>-91.839999999999989</v>
          </cell>
          <cell r="J327">
            <v>2.41</v>
          </cell>
        </row>
        <row r="328">
          <cell r="A328">
            <v>44682</v>
          </cell>
          <cell r="B328">
            <v>-1698.4500000000003</v>
          </cell>
          <cell r="C328">
            <v>0.01</v>
          </cell>
          <cell r="D328">
            <v>-8.41</v>
          </cell>
          <cell r="E328">
            <v>0.21000000000000002</v>
          </cell>
          <cell r="F328">
            <v>-953.97</v>
          </cell>
          <cell r="G328">
            <v>0</v>
          </cell>
          <cell r="H328">
            <v>-533.11</v>
          </cell>
          <cell r="I328">
            <v>-201.7</v>
          </cell>
          <cell r="J328">
            <v>-1.48</v>
          </cell>
        </row>
        <row r="329">
          <cell r="A329">
            <v>44713</v>
          </cell>
          <cell r="B329">
            <v>-1719.4700000000003</v>
          </cell>
          <cell r="C329">
            <v>0.01</v>
          </cell>
          <cell r="D329">
            <v>-5.0199999999999996</v>
          </cell>
          <cell r="E329">
            <v>0.63</v>
          </cell>
          <cell r="F329">
            <v>-881.36</v>
          </cell>
          <cell r="G329">
            <v>0</v>
          </cell>
          <cell r="H329">
            <v>-494.66</v>
          </cell>
          <cell r="I329">
            <v>-291.26</v>
          </cell>
          <cell r="J329">
            <v>-47.809999999999995</v>
          </cell>
        </row>
        <row r="330">
          <cell r="A330">
            <v>44743</v>
          </cell>
          <cell r="B330">
            <v>-1745.5700000000002</v>
          </cell>
          <cell r="C330">
            <v>0.01</v>
          </cell>
          <cell r="D330">
            <v>-1.4799999999999995</v>
          </cell>
          <cell r="E330">
            <v>1.21</v>
          </cell>
          <cell r="F330">
            <v>-879.77</v>
          </cell>
          <cell r="G330">
            <v>0</v>
          </cell>
          <cell r="H330">
            <v>-661.2</v>
          </cell>
          <cell r="I330">
            <v>-155.44</v>
          </cell>
          <cell r="J330">
            <v>-48.9</v>
          </cell>
        </row>
        <row r="331">
          <cell r="A331">
            <v>44774</v>
          </cell>
          <cell r="B331">
            <v>-528.86000000000013</v>
          </cell>
          <cell r="C331">
            <v>0.01</v>
          </cell>
          <cell r="D331">
            <v>127.67999999999999</v>
          </cell>
          <cell r="E331">
            <v>0.74</v>
          </cell>
          <cell r="F331">
            <v>291.82999999999993</v>
          </cell>
          <cell r="G331">
            <v>0</v>
          </cell>
          <cell r="H331">
            <v>-740.33</v>
          </cell>
          <cell r="I331">
            <v>-160.29</v>
          </cell>
          <cell r="J331">
            <v>-48.51</v>
          </cell>
        </row>
        <row r="332">
          <cell r="A332">
            <v>44805</v>
          </cell>
          <cell r="B332">
            <v>-385.0200000000001</v>
          </cell>
          <cell r="C332">
            <v>0.43</v>
          </cell>
          <cell r="D332">
            <v>132.48999999999998</v>
          </cell>
          <cell r="E332">
            <v>1.6</v>
          </cell>
          <cell r="F332">
            <v>544.05999999999995</v>
          </cell>
          <cell r="G332">
            <v>0</v>
          </cell>
          <cell r="H332">
            <v>-823.59</v>
          </cell>
          <cell r="I332">
            <v>-151.47999999999999</v>
          </cell>
          <cell r="J332">
            <v>-88.53</v>
          </cell>
        </row>
        <row r="333">
          <cell r="A333">
            <v>44835</v>
          </cell>
          <cell r="B333">
            <v>-615.73000000000013</v>
          </cell>
          <cell r="C333">
            <v>0.6</v>
          </cell>
          <cell r="D333">
            <v>139.20999999999998</v>
          </cell>
          <cell r="E333">
            <v>2.6500000000000004</v>
          </cell>
          <cell r="F333">
            <v>416.80999999999995</v>
          </cell>
          <cell r="G333">
            <v>0</v>
          </cell>
          <cell r="H333">
            <v>-855.29000000000008</v>
          </cell>
          <cell r="I333">
            <v>-160.25</v>
          </cell>
          <cell r="J333">
            <v>-159.46</v>
          </cell>
        </row>
        <row r="334">
          <cell r="A334">
            <v>44866</v>
          </cell>
          <cell r="B334">
            <v>-785.21000000000015</v>
          </cell>
          <cell r="C334">
            <v>0.61</v>
          </cell>
          <cell r="D334">
            <v>132.29</v>
          </cell>
          <cell r="E334">
            <v>1.2200000000000004</v>
          </cell>
          <cell r="F334">
            <v>398.19999999999993</v>
          </cell>
          <cell r="G334">
            <v>0</v>
          </cell>
          <cell r="H334">
            <v>-955.25000000000011</v>
          </cell>
          <cell r="I334">
            <v>-181.36</v>
          </cell>
          <cell r="J334">
            <v>-180.91</v>
          </cell>
        </row>
        <row r="335">
          <cell r="A335">
            <v>44896</v>
          </cell>
          <cell r="B335">
            <v>173.1099999999999</v>
          </cell>
          <cell r="C335">
            <v>1.1400000000000001</v>
          </cell>
          <cell r="D335">
            <v>140.66999999999999</v>
          </cell>
          <cell r="E335">
            <v>2.7600000000000007</v>
          </cell>
          <cell r="F335">
            <v>829.54</v>
          </cell>
          <cell r="G335">
            <v>0</v>
          </cell>
          <cell r="H335">
            <v>-1007.7300000000001</v>
          </cell>
          <cell r="I335">
            <v>366.90999999999997</v>
          </cell>
          <cell r="J335">
            <v>-160.16</v>
          </cell>
        </row>
        <row r="336">
          <cell r="A336">
            <v>44927</v>
          </cell>
          <cell r="B336">
            <v>472.46</v>
          </cell>
          <cell r="C336">
            <v>0.02</v>
          </cell>
          <cell r="D336">
            <v>9.09</v>
          </cell>
          <cell r="E336">
            <v>1.44</v>
          </cell>
          <cell r="F336">
            <v>322.98</v>
          </cell>
          <cell r="G336">
            <v>0</v>
          </cell>
          <cell r="H336">
            <v>58.12</v>
          </cell>
          <cell r="I336">
            <v>44.39</v>
          </cell>
          <cell r="J336">
            <v>36.43</v>
          </cell>
        </row>
        <row r="337">
          <cell r="A337">
            <v>44958</v>
          </cell>
          <cell r="B337">
            <v>467.09</v>
          </cell>
          <cell r="C337">
            <v>0.36000000000000004</v>
          </cell>
          <cell r="D337">
            <v>-3.7200000000000006</v>
          </cell>
          <cell r="E337">
            <v>-1.1099999999999999</v>
          </cell>
          <cell r="F337">
            <v>303.71000000000004</v>
          </cell>
          <cell r="G337">
            <v>0</v>
          </cell>
          <cell r="H337">
            <v>179.85999999999999</v>
          </cell>
          <cell r="I337">
            <v>-42.69</v>
          </cell>
          <cell r="J337">
            <v>30.689999999999998</v>
          </cell>
        </row>
        <row r="338">
          <cell r="A338">
            <v>44986</v>
          </cell>
          <cell r="B338">
            <v>254.92999999999998</v>
          </cell>
          <cell r="C338">
            <v>0.36000000000000004</v>
          </cell>
          <cell r="D338">
            <v>6.3599999999999994</v>
          </cell>
          <cell r="E338">
            <v>0.4700000000000002</v>
          </cell>
          <cell r="F338">
            <v>138.71000000000004</v>
          </cell>
          <cell r="G338">
            <v>0</v>
          </cell>
          <cell r="H338">
            <v>247.46999999999997</v>
          </cell>
          <cell r="I338">
            <v>-162.66</v>
          </cell>
          <cell r="J338">
            <v>24.229999999999997</v>
          </cell>
        </row>
        <row r="339">
          <cell r="A339">
            <v>45017</v>
          </cell>
          <cell r="B339">
            <v>304.09999999999997</v>
          </cell>
          <cell r="C339">
            <v>0.36000000000000004</v>
          </cell>
          <cell r="D339">
            <v>-306.91999999999996</v>
          </cell>
          <cell r="E339">
            <v>2.04</v>
          </cell>
          <cell r="F339">
            <v>167.69000000000003</v>
          </cell>
          <cell r="G339">
            <v>0</v>
          </cell>
          <cell r="H339">
            <v>313.2</v>
          </cell>
          <cell r="I339">
            <v>-184.01999999999998</v>
          </cell>
          <cell r="J339">
            <v>-11.46</v>
          </cell>
        </row>
        <row r="340">
          <cell r="A340">
            <v>45047</v>
          </cell>
          <cell r="B340">
            <v>508.77</v>
          </cell>
          <cell r="C340">
            <v>1.83</v>
          </cell>
          <cell r="D340">
            <v>-321.14999999999998</v>
          </cell>
          <cell r="E340">
            <v>-0.7799999999999998</v>
          </cell>
          <cell r="F340">
            <v>3.4800000000000182</v>
          </cell>
          <cell r="G340">
            <v>0</v>
          </cell>
          <cell r="H340">
            <v>540.41</v>
          </cell>
          <cell r="I340">
            <v>7.4000000000000057</v>
          </cell>
          <cell r="J340">
            <v>-46.52</v>
          </cell>
        </row>
        <row r="341">
          <cell r="A341">
            <v>45078</v>
          </cell>
          <cell r="B341">
            <v>485.01</v>
          </cell>
          <cell r="C341">
            <v>2.0100000000000002</v>
          </cell>
          <cell r="D341">
            <v>-311.44</v>
          </cell>
          <cell r="E341">
            <v>1.0500000000000003</v>
          </cell>
          <cell r="F341">
            <v>82.670000000000016</v>
          </cell>
          <cell r="G341">
            <v>0</v>
          </cell>
          <cell r="H341">
            <v>631.52</v>
          </cell>
          <cell r="I341">
            <v>-152.87</v>
          </cell>
          <cell r="J341">
            <v>-93.04</v>
          </cell>
        </row>
        <row r="342">
          <cell r="A342">
            <v>45108</v>
          </cell>
          <cell r="B342">
            <v>238.32999999999998</v>
          </cell>
          <cell r="C342">
            <v>2.1900000000000004</v>
          </cell>
          <cell r="D342">
            <v>-301.01</v>
          </cell>
          <cell r="E342">
            <v>2.8600000000000003</v>
          </cell>
          <cell r="F342">
            <v>-155.14999999999998</v>
          </cell>
          <cell r="G342">
            <v>0</v>
          </cell>
          <cell r="H342">
            <v>578.31999999999994</v>
          </cell>
          <cell r="I342">
            <v>-61.86</v>
          </cell>
          <cell r="J342">
            <v>-153.23000000000002</v>
          </cell>
        </row>
        <row r="343">
          <cell r="A343">
            <v>45139</v>
          </cell>
          <cell r="B343">
            <v>154.29999999999998</v>
          </cell>
          <cell r="C343">
            <v>2.1900000000000004</v>
          </cell>
          <cell r="D343">
            <v>-124.87</v>
          </cell>
          <cell r="E343">
            <v>-0.51999999999999957</v>
          </cell>
          <cell r="F343">
            <v>-317.98</v>
          </cell>
          <cell r="G343">
            <v>0</v>
          </cell>
          <cell r="H343">
            <v>506.60999999999996</v>
          </cell>
          <cell r="I343">
            <v>-60.54</v>
          </cell>
          <cell r="J343">
            <v>-174.75000000000003</v>
          </cell>
        </row>
        <row r="344">
          <cell r="A344">
            <v>45170</v>
          </cell>
          <cell r="B344">
            <v>-580.57000000000005</v>
          </cell>
          <cell r="C344">
            <v>2.2300000000000004</v>
          </cell>
          <cell r="D344">
            <v>-113.49000000000001</v>
          </cell>
          <cell r="E344">
            <v>1.3300000000000005</v>
          </cell>
          <cell r="F344">
            <v>-827.93000000000006</v>
          </cell>
          <cell r="G344">
            <v>0</v>
          </cell>
          <cell r="H344">
            <v>382.96999999999997</v>
          </cell>
          <cell r="I344">
            <v>-150.09</v>
          </cell>
          <cell r="J344">
            <v>-200.87000000000003</v>
          </cell>
        </row>
        <row r="345">
          <cell r="A345">
            <v>45200</v>
          </cell>
          <cell r="B345">
            <v>-774.44</v>
          </cell>
          <cell r="C345">
            <v>2.4100000000000006</v>
          </cell>
          <cell r="D345">
            <v>-101.83000000000001</v>
          </cell>
          <cell r="E345">
            <v>3.24</v>
          </cell>
          <cell r="F345">
            <v>-840.97</v>
          </cell>
          <cell r="G345">
            <v>0</v>
          </cell>
          <cell r="H345">
            <v>252.16999999999996</v>
          </cell>
          <cell r="I345">
            <v>-194.16</v>
          </cell>
          <cell r="J345">
            <v>-221.72000000000003</v>
          </cell>
        </row>
        <row r="346">
          <cell r="A346">
            <v>45231</v>
          </cell>
          <cell r="B346">
            <v>-1020.26</v>
          </cell>
          <cell r="C346">
            <v>2.6300000000000008</v>
          </cell>
          <cell r="D346">
            <v>-117.16000000000001</v>
          </cell>
          <cell r="E346">
            <v>-0.51999999999999957</v>
          </cell>
          <cell r="F346">
            <v>-971.06000000000006</v>
          </cell>
          <cell r="G346">
            <v>0</v>
          </cell>
          <cell r="H346">
            <v>175.09999999999997</v>
          </cell>
          <cell r="I346">
            <v>-169.69</v>
          </cell>
          <cell r="J346">
            <v>-263.71000000000004</v>
          </cell>
        </row>
        <row r="347">
          <cell r="A347">
            <v>45261</v>
          </cell>
          <cell r="B347">
            <v>-472.70000000000005</v>
          </cell>
          <cell r="C347">
            <v>3.0100000000000007</v>
          </cell>
          <cell r="D347">
            <v>-105.70000000000002</v>
          </cell>
          <cell r="E347">
            <v>1.3400000000000005</v>
          </cell>
          <cell r="F347">
            <v>-469.32000000000005</v>
          </cell>
          <cell r="G347">
            <v>0</v>
          </cell>
          <cell r="H347">
            <v>207.61999999999998</v>
          </cell>
          <cell r="I347">
            <v>-177.99</v>
          </cell>
          <cell r="J347">
            <v>-257.01000000000005</v>
          </cell>
        </row>
        <row r="348">
          <cell r="A348">
            <v>45292</v>
          </cell>
          <cell r="B348">
            <v>-161.16</v>
          </cell>
          <cell r="C348">
            <v>0</v>
          </cell>
          <cell r="D348">
            <v>11.67</v>
          </cell>
          <cell r="E348">
            <v>1.89</v>
          </cell>
          <cell r="F348">
            <v>-279.52999999999997</v>
          </cell>
          <cell r="G348">
            <v>0</v>
          </cell>
          <cell r="H348">
            <v>-128.87</v>
          </cell>
          <cell r="I348">
            <v>230.22</v>
          </cell>
          <cell r="J348">
            <v>2.3199999999999998</v>
          </cell>
        </row>
        <row r="349">
          <cell r="A349">
            <v>45323</v>
          </cell>
          <cell r="B349">
            <v>-128.75</v>
          </cell>
          <cell r="C349">
            <v>0</v>
          </cell>
          <cell r="D349">
            <v>-4.09</v>
          </cell>
          <cell r="E349">
            <v>-1.93</v>
          </cell>
          <cell r="F349">
            <v>-138.90999999999997</v>
          </cell>
          <cell r="G349">
            <v>0</v>
          </cell>
          <cell r="H349">
            <v>-168.34</v>
          </cell>
          <cell r="I349">
            <v>225.52</v>
          </cell>
          <cell r="J349">
            <v>-39.82</v>
          </cell>
        </row>
        <row r="350">
          <cell r="A350">
            <v>45352</v>
          </cell>
          <cell r="B350">
            <v>-128.75</v>
          </cell>
          <cell r="C350">
            <v>0</v>
          </cell>
          <cell r="D350">
            <v>-4.09</v>
          </cell>
          <cell r="E350">
            <v>-1.93</v>
          </cell>
          <cell r="F350">
            <v>-138.90999999999997</v>
          </cell>
          <cell r="G350">
            <v>0</v>
          </cell>
          <cell r="H350">
            <v>-168.34</v>
          </cell>
          <cell r="I350">
            <v>225.52</v>
          </cell>
          <cell r="J350">
            <v>-39.82</v>
          </cell>
        </row>
        <row r="351">
          <cell r="A351">
            <v>45383</v>
          </cell>
          <cell r="B351">
            <v>-128.75</v>
          </cell>
          <cell r="C351">
            <v>0</v>
          </cell>
          <cell r="D351">
            <v>-4.09</v>
          </cell>
          <cell r="E351">
            <v>-1.93</v>
          </cell>
          <cell r="F351">
            <v>-138.90999999999997</v>
          </cell>
          <cell r="G351">
            <v>0</v>
          </cell>
          <cell r="H351">
            <v>-168.34</v>
          </cell>
          <cell r="I351">
            <v>225.52</v>
          </cell>
          <cell r="J351">
            <v>-39.82</v>
          </cell>
        </row>
        <row r="352">
          <cell r="A352">
            <v>45413</v>
          </cell>
          <cell r="B352">
            <v>-128.75</v>
          </cell>
          <cell r="C352">
            <v>0</v>
          </cell>
          <cell r="D352">
            <v>-4.09</v>
          </cell>
          <cell r="E352">
            <v>-1.93</v>
          </cell>
          <cell r="F352">
            <v>-138.90999999999997</v>
          </cell>
          <cell r="G352">
            <v>0</v>
          </cell>
          <cell r="H352">
            <v>-168.34</v>
          </cell>
          <cell r="I352">
            <v>225.52</v>
          </cell>
          <cell r="J352">
            <v>-39.82</v>
          </cell>
        </row>
        <row r="353">
          <cell r="A353">
            <v>45444</v>
          </cell>
          <cell r="B353">
            <v>-128.75</v>
          </cell>
          <cell r="C353">
            <v>0</v>
          </cell>
          <cell r="D353">
            <v>-4.09</v>
          </cell>
          <cell r="E353">
            <v>-1.93</v>
          </cell>
          <cell r="F353">
            <v>-138.90999999999997</v>
          </cell>
          <cell r="G353">
            <v>0</v>
          </cell>
          <cell r="H353">
            <v>-168.34</v>
          </cell>
          <cell r="I353">
            <v>225.52</v>
          </cell>
          <cell r="J353">
            <v>-39.82</v>
          </cell>
        </row>
        <row r="354">
          <cell r="A354">
            <v>45474</v>
          </cell>
          <cell r="B354">
            <v>-128.75</v>
          </cell>
          <cell r="C354">
            <v>0</v>
          </cell>
          <cell r="D354">
            <v>-4.09</v>
          </cell>
          <cell r="E354">
            <v>-1.93</v>
          </cell>
          <cell r="F354">
            <v>-138.90999999999997</v>
          </cell>
          <cell r="G354">
            <v>0</v>
          </cell>
          <cell r="H354">
            <v>-168.34</v>
          </cell>
          <cell r="I354">
            <v>225.52</v>
          </cell>
          <cell r="J354">
            <v>-39.82</v>
          </cell>
        </row>
        <row r="355">
          <cell r="A355">
            <v>45505</v>
          </cell>
          <cell r="B355">
            <v>-128.75</v>
          </cell>
          <cell r="C355">
            <v>0</v>
          </cell>
          <cell r="D355">
            <v>-4.09</v>
          </cell>
          <cell r="E355">
            <v>-1.93</v>
          </cell>
          <cell r="F355">
            <v>-138.90999999999997</v>
          </cell>
          <cell r="G355">
            <v>0</v>
          </cell>
          <cell r="H355">
            <v>-168.34</v>
          </cell>
          <cell r="I355">
            <v>225.52</v>
          </cell>
          <cell r="J355">
            <v>-39.82</v>
          </cell>
        </row>
        <row r="356">
          <cell r="A356">
            <v>45536</v>
          </cell>
          <cell r="B356">
            <v>-128.75</v>
          </cell>
          <cell r="C356">
            <v>0</v>
          </cell>
          <cell r="D356">
            <v>-4.09</v>
          </cell>
          <cell r="E356">
            <v>-1.93</v>
          </cell>
          <cell r="F356">
            <v>-138.90999999999997</v>
          </cell>
          <cell r="G356">
            <v>0</v>
          </cell>
          <cell r="H356">
            <v>-168.34</v>
          </cell>
          <cell r="I356">
            <v>225.52</v>
          </cell>
          <cell r="J356">
            <v>-39.82</v>
          </cell>
        </row>
        <row r="357">
          <cell r="A357">
            <v>45566</v>
          </cell>
          <cell r="B357">
            <v>-128.75</v>
          </cell>
          <cell r="C357">
            <v>0</v>
          </cell>
          <cell r="D357">
            <v>-4.09</v>
          </cell>
          <cell r="E357">
            <v>-1.93</v>
          </cell>
          <cell r="F357">
            <v>-138.90999999999997</v>
          </cell>
          <cell r="G357">
            <v>0</v>
          </cell>
          <cell r="H357">
            <v>-168.34</v>
          </cell>
          <cell r="I357">
            <v>225.52</v>
          </cell>
          <cell r="J357">
            <v>-39.82</v>
          </cell>
        </row>
        <row r="358">
          <cell r="A358">
            <v>45597</v>
          </cell>
          <cell r="B358">
            <v>-128.75</v>
          </cell>
          <cell r="C358">
            <v>0</v>
          </cell>
          <cell r="D358">
            <v>-4.09</v>
          </cell>
          <cell r="E358">
            <v>-1.93</v>
          </cell>
          <cell r="F358">
            <v>-138.90999999999997</v>
          </cell>
          <cell r="G358">
            <v>0</v>
          </cell>
          <cell r="H358">
            <v>-168.34</v>
          </cell>
          <cell r="I358">
            <v>225.52</v>
          </cell>
          <cell r="J358">
            <v>-39.82</v>
          </cell>
        </row>
        <row r="359">
          <cell r="A359">
            <v>45627</v>
          </cell>
          <cell r="B359">
            <v>-128.75</v>
          </cell>
          <cell r="C359">
            <v>0</v>
          </cell>
          <cell r="D359">
            <v>-4.09</v>
          </cell>
          <cell r="E359">
            <v>-1.93</v>
          </cell>
          <cell r="F359">
            <v>-138.90999999999997</v>
          </cell>
          <cell r="G359">
            <v>0</v>
          </cell>
          <cell r="H359">
            <v>-168.34</v>
          </cell>
          <cell r="I359">
            <v>225.52</v>
          </cell>
          <cell r="J359">
            <v>-39.82</v>
          </cell>
        </row>
      </sheetData>
      <sheetData sheetId="69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Folha de Informação"/>
      <sheetName val="Valores Mensais"/>
      <sheetName val="Valores Mensais Acumulados"/>
      <sheetName val="Valores Trimestrais"/>
      <sheetName val="Valores Anuais"/>
      <sheetName val="MM3"/>
      <sheetName val="MM12"/>
      <sheetName val="Original"/>
    </sheetNames>
    <sheetDataSet>
      <sheetData sheetId="0"/>
      <sheetData sheetId="1">
        <row r="1">
          <cell r="A1" t="str">
            <v>Folha de Informação</v>
          </cell>
          <cell r="BZ1" t="str">
            <v>Controle=0</v>
          </cell>
          <cell r="CA1"/>
          <cell r="CB1"/>
          <cell r="CC1"/>
          <cell r="CD1"/>
          <cell r="CI1" t="str">
            <v>Saídas</v>
          </cell>
          <cell r="CJ1"/>
          <cell r="CK1"/>
          <cell r="CL1"/>
          <cell r="CM1"/>
          <cell r="CN1"/>
          <cell r="CO1"/>
          <cell r="CP1"/>
          <cell r="CQ1"/>
          <cell r="CR1" t="str">
            <v>Entradas</v>
          </cell>
          <cell r="CS1"/>
          <cell r="CT1"/>
        </row>
        <row r="2">
          <cell r="A2" t="str">
            <v>Mensais</v>
          </cell>
          <cell r="B2" t="str">
            <v>Saídas</v>
          </cell>
          <cell r="C2" t="str">
            <v>Recursos Próprios</v>
          </cell>
          <cell r="D2" t="str">
            <v>Cont. Financeira A Título Iva</v>
          </cell>
          <cell r="E2" t="str">
            <v>Recursos Próprios Pnb</v>
          </cell>
          <cell r="F2" t="str">
            <v>Pnb Suécia E Holanda</v>
          </cell>
          <cell r="G2" t="str">
            <v>Correcção Reino Unido</v>
          </cell>
          <cell r="H2" t="str">
            <v>Reserva Monetária Feoga</v>
          </cell>
          <cell r="I2" t="str">
            <v>Tradicionais</v>
          </cell>
          <cell r="J2" t="str">
            <v>Direitos Aduaneiros  e Direitos Niveladores Agricolas</v>
          </cell>
          <cell r="K2"/>
          <cell r="L2" t="str">
            <v>Quotizações Sobre Açúcar</v>
          </cell>
          <cell r="M2" t="str">
            <v>Diversos - Rpt -processos Pt(07)08-1092 E Pt (07)08-1093</v>
          </cell>
          <cell r="N2" t="str">
            <v>Diversos - Carta Budg/b/03/mv/d (2013) 274019, De 1 De Março</v>
          </cell>
          <cell r="O2" t="str">
            <v>Diversos - Carta Budg/b/02/mct/ib Ares 1295166 De 25/04/2014</v>
          </cell>
          <cell r="P2" t="str">
            <v>Diversos - Acórdão C-70/06 (commission V Portugal) - Penalty Payment To The Ec</v>
          </cell>
          <cell r="Q2" t="str">
            <v>Diversos - Carta Budg/b/03/mk D (2014) 3548591 De 27/10/2014</v>
          </cell>
          <cell r="R2" t="str">
            <v>Diversos - Carta Ce Budg/b/3/mf D(14) 2599004 De 6/08/2014 + Carta Ares (2016) 5435317 de 19/09/2016 (juros de mora)</v>
          </cell>
          <cell r="S2" t="str">
            <v>Total Saídas</v>
          </cell>
          <cell r="T2" t="str">
            <v>Entradas</v>
          </cell>
          <cell r="U2" t="str">
            <v>Restituição Iva/pnb/uk</v>
          </cell>
          <cell r="V2" t="str">
            <v>Feoga-Garantia/Feaga</v>
          </cell>
          <cell r="W2" t="str">
            <v>Acções Estruturais:</v>
          </cell>
          <cell r="X2" t="str">
            <v>Feoga-Orientação</v>
          </cell>
          <cell r="Y2" t="str">
            <v>Feoga-Orientação (Qca III)</v>
          </cell>
          <cell r="Z2" t="str">
            <v xml:space="preserve">Fundo Social Europeu (antigo Fundo-86/89) </v>
          </cell>
          <cell r="AA2" t="str">
            <v>Fundo Social Europeu (Qca III)</v>
          </cell>
          <cell r="AB2" t="str">
            <v>Fundo Social Europeu (Qren)</v>
          </cell>
          <cell r="AC2" t="str">
            <v>Fundo Social Europeu (portugal 2020)</v>
          </cell>
          <cell r="AD2" t="str">
            <v>Feder (Qca I)</v>
          </cell>
          <cell r="AE2" t="str">
            <v>Feder (Qca II)</v>
          </cell>
          <cell r="AF2" t="str">
            <v>Feder (Qca III)</v>
          </cell>
          <cell r="AG2" t="str">
            <v>Feder - Qren</v>
          </cell>
          <cell r="AH2" t="str">
            <v>Feder Portugal 2020</v>
          </cell>
          <cell r="AI2" t="str">
            <v>Feader</v>
          </cell>
          <cell r="AJ2" t="str">
            <v>Feader Portugal 2020</v>
          </cell>
          <cell r="AK2" t="str">
            <v>Fep</v>
          </cell>
          <cell r="AL2" t="str">
            <v>Anpalv( Ex. Programa Socrates  E Leonardo Da Vinci))</v>
          </cell>
          <cell r="AM2" t="str">
            <v xml:space="preserve"> Agência Nacional Gestão Do Programa Erasmus+ Educação E Formação</v>
          </cell>
          <cell r="AN2" t="str">
            <v>Iniciativa Comunitaria Interreg IIIa</v>
          </cell>
          <cell r="AO2" t="str">
            <v>Iniciativa Comunitaria Textil</v>
          </cell>
          <cell r="AP2" t="str">
            <v>Fundo Coesão I</v>
          </cell>
          <cell r="AQ2" t="str">
            <v>Fundo Coesão II</v>
          </cell>
          <cell r="AR2" t="str">
            <v>Fundo Coesão - Qren</v>
          </cell>
          <cell r="AS2" t="str">
            <v>Fundo Coesão - Portugal 2020</v>
          </cell>
          <cell r="AT2" t="str">
            <v>IFOP</v>
          </cell>
          <cell r="AU2" t="str">
            <v>IFOP (Qca III)</v>
          </cell>
          <cell r="AV2" t="str">
            <v>Leader</v>
          </cell>
          <cell r="AW2" t="str">
            <v>Estrutura De Missão Do Mai P/ Gestão De Fundos Comunitários-fundo  Fronteiras Externas</v>
          </cell>
          <cell r="AX2" t="str">
            <v>Diversos</v>
          </cell>
          <cell r="AY2" t="str">
            <v>Viagens</v>
          </cell>
          <cell r="AZ2" t="str">
            <v>Diversos - Processo C-76/13, Comissão/portugal; Carta Ref. Ares (2014) 2438586, De 23/07/2014 + Carta CE ARES 2016 5435317, de 19 de setembro</v>
          </cell>
          <cell r="BA2" t="str">
            <v>Total Entradas</v>
          </cell>
          <cell r="BB2" t="str">
            <v>Saldo Mensal</v>
          </cell>
          <cell r="BC2" t="str">
            <v>Saldo Acumulado</v>
          </cell>
          <cell r="BD2"/>
          <cell r="BE2"/>
          <cell r="BF2"/>
          <cell r="BG2"/>
          <cell r="BH2"/>
          <cell r="BI2" t="str">
            <v>Saídas</v>
          </cell>
          <cell r="BJ2" t="str">
            <v>Recursos Próprios</v>
          </cell>
          <cell r="BK2" t="str">
            <v>Tradicionais</v>
          </cell>
          <cell r="BL2" t="str">
            <v>Direitos Aduaneiros  e Direitos Niveladores Agricolas</v>
          </cell>
          <cell r="BM2" t="str">
            <v>Quotizações Sobre Açúcar</v>
          </cell>
          <cell r="BN2" t="str">
            <v>diversos-tradicionais</v>
          </cell>
          <cell r="BO2" t="str">
            <v>Entradas</v>
          </cell>
          <cell r="BP2" t="str">
            <v>Restituição Iva/pnb/uk</v>
          </cell>
          <cell r="BQ2" t="str">
            <v>Feoga-garantia/feaga</v>
          </cell>
          <cell r="BR2" t="str">
            <v>Acções Estruturais:</v>
          </cell>
          <cell r="BS2" t="str">
            <v>Feoga-orientação</v>
          </cell>
          <cell r="BT2" t="str">
            <v>Fundo Social Europeu</v>
          </cell>
          <cell r="BU2" t="str">
            <v>Feder</v>
          </cell>
          <cell r="BV2" t="str">
            <v>Feader</v>
          </cell>
          <cell r="BW2" t="str">
            <v>Fundo Coesão</v>
          </cell>
          <cell r="BX2" t="str">
            <v>Ifop</v>
          </cell>
          <cell r="BY2" t="str">
            <v>Outros</v>
          </cell>
          <cell r="BZ2" t="str">
            <v>Saldo Mensal</v>
          </cell>
          <cell r="CA2" t="str">
            <v>Saídas</v>
          </cell>
          <cell r="CB2" t="str">
            <v>Entradas</v>
          </cell>
          <cell r="CC2" t="str">
            <v>Recursos Próprios</v>
          </cell>
          <cell r="CD2" t="str">
            <v>Tradicionais</v>
          </cell>
          <cell r="CE2"/>
          <cell r="CF2" t="str">
            <v xml:space="preserve"> - Tradicionais - Outros Diversos</v>
          </cell>
          <cell r="CG2" t="str">
            <v>Fundo de Coesão</v>
          </cell>
          <cell r="CH2" t="str">
            <v>Fundo de Coesão (QCA III)</v>
          </cell>
          <cell r="CI2" t="str">
            <v xml:space="preserve">     DIVERSOS - Carta CE  2754661</v>
          </cell>
          <cell r="CJ2" t="str">
            <v xml:space="preserve">     DIVERSOS - Carta CE Carta CE 2102841 e Carta CE 2102912</v>
          </cell>
          <cell r="CK2" t="str">
            <v xml:space="preserve">     DIVERSOS - Sanção decorrente do Acórdão do Tribunal de Justiça (Processo C-76/13)</v>
          </cell>
          <cell r="CL2" t="str">
            <v xml:space="preserve">     DIVERSOS - Recursos Próprios Tradicionais não cobrados</v>
          </cell>
          <cell r="CM2" t="str">
            <v xml:space="preserve">     DIVERSOS - Carta CE BUDG/B/3/RLD n.° 3470241 de 21/8</v>
          </cell>
          <cell r="CN2" t="str">
            <v xml:space="preserve">     DIVERSOS - Carta CE BUDG/B/03/MV Ares (2015)4399428 de 19/10 (juros)</v>
          </cell>
          <cell r="CO2" t="str">
            <v xml:space="preserve">     Direitos aduaneiros não cobrados (Rel. n.º 15-10-1 da visita de controlo de 09102015)</v>
          </cell>
          <cell r="CP2" t="str">
            <v xml:space="preserve">     DIVERSOS - CartaBUDG/B/02/MB/II Ares (2016) 2309297 de 18/05/2016</v>
          </cell>
          <cell r="CQ2" t="str">
            <v xml:space="preserve">     CORRECÇÃO AT; DK; NL; SK</v>
          </cell>
          <cell r="CR2" t="str">
            <v xml:space="preserve">        - FEAMP</v>
          </cell>
          <cell r="CS2" t="str">
            <v xml:space="preserve">       - GESTÃO CENTRALIZADA DE MEDIDAS VETERINÁRIAS</v>
          </cell>
          <cell r="CT2" t="str">
            <v xml:space="preserve">     DIVERSOS - Carta Ares(2016)5410336 - 16/09/2016 (Court case C-557/14)</v>
          </cell>
          <cell r="CU2" t="str">
            <v xml:space="preserve">         -  DIVERSOS - DIRECÇÃO-GERAL DO TESOURO E FINANÇAS-Facility for Refugees in Turkey BUDGB02MPN3507331</v>
          </cell>
          <cell r="CW2" t="str">
            <v>Diversos - SAÌDAS</v>
          </cell>
          <cell r="CX2" t="str">
            <v>Diversos - ENTRADAS</v>
          </cell>
        </row>
        <row r="3">
          <cell r="A3">
            <v>36526</v>
          </cell>
          <cell r="B3">
            <v>202833.23095</v>
          </cell>
          <cell r="C3">
            <v>188797.37604999999</v>
          </cell>
          <cell r="D3">
            <v>117050.26823999999</v>
          </cell>
          <cell r="E3">
            <v>54999.818799999994</v>
          </cell>
          <cell r="F3"/>
          <cell r="G3">
            <v>16747.28901</v>
          </cell>
          <cell r="H3">
            <v>0</v>
          </cell>
          <cell r="I3">
            <v>14035.8549</v>
          </cell>
          <cell r="J3">
            <v>13786.84852</v>
          </cell>
          <cell r="K3"/>
          <cell r="L3">
            <v>249.00638000000001</v>
          </cell>
          <cell r="M3"/>
          <cell r="N3"/>
          <cell r="O3"/>
          <cell r="P3"/>
          <cell r="Q3"/>
          <cell r="R3"/>
          <cell r="S3">
            <v>202833.23095</v>
          </cell>
          <cell r="T3">
            <v>331909.29139999999</v>
          </cell>
          <cell r="U3">
            <v>0</v>
          </cell>
          <cell r="V3">
            <v>212580</v>
          </cell>
          <cell r="W3"/>
          <cell r="X3">
            <v>0</v>
          </cell>
          <cell r="Y3">
            <v>0</v>
          </cell>
          <cell r="Z3">
            <v>0</v>
          </cell>
          <cell r="AA3">
            <v>0</v>
          </cell>
          <cell r="AB3"/>
          <cell r="AC3"/>
          <cell r="AD3">
            <v>0</v>
          </cell>
          <cell r="AE3">
            <v>89109.792000000001</v>
          </cell>
          <cell r="AF3">
            <v>0</v>
          </cell>
          <cell r="AG3"/>
          <cell r="AH3"/>
          <cell r="AI3"/>
          <cell r="AJ3"/>
          <cell r="AK3"/>
          <cell r="AL3"/>
          <cell r="AM3"/>
          <cell r="AN3"/>
          <cell r="AO3">
            <v>0</v>
          </cell>
          <cell r="AP3"/>
          <cell r="AQ3"/>
          <cell r="AR3"/>
          <cell r="AS3"/>
          <cell r="AT3">
            <v>29882</v>
          </cell>
          <cell r="AU3">
            <v>0</v>
          </cell>
          <cell r="AV3">
            <v>337.49940000000004</v>
          </cell>
          <cell r="AW3"/>
          <cell r="AX3">
            <v>0</v>
          </cell>
          <cell r="AY3"/>
          <cell r="AZ3"/>
          <cell r="BA3">
            <v>331909.29139999999</v>
          </cell>
          <cell r="BB3">
            <v>129076.06044999999</v>
          </cell>
          <cell r="BC3">
            <v>129076.06044999999</v>
          </cell>
          <cell r="BI3">
            <v>202833.23095</v>
          </cell>
          <cell r="BJ3">
            <v>188797.37604999999</v>
          </cell>
          <cell r="BK3">
            <v>14035.8549</v>
          </cell>
          <cell r="BL3">
            <v>13786.84852</v>
          </cell>
          <cell r="BM3">
            <v>249.00638000000001</v>
          </cell>
          <cell r="BN3">
            <v>0</v>
          </cell>
          <cell r="BO3">
            <v>331909.29139999999</v>
          </cell>
          <cell r="BP3">
            <v>0</v>
          </cell>
          <cell r="BQ3">
            <v>212580</v>
          </cell>
          <cell r="BR3">
            <v>118991.792</v>
          </cell>
          <cell r="BS3">
            <v>0</v>
          </cell>
          <cell r="BT3">
            <v>0</v>
          </cell>
          <cell r="BU3">
            <v>89109.792000000001</v>
          </cell>
          <cell r="BV3">
            <v>0</v>
          </cell>
          <cell r="BW3">
            <v>0</v>
          </cell>
          <cell r="BX3">
            <v>29882</v>
          </cell>
          <cell r="BY3">
            <v>337.49939999998605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F3">
            <v>0</v>
          </cell>
          <cell r="CG3">
            <v>0</v>
          </cell>
          <cell r="CH3">
            <v>0</v>
          </cell>
        </row>
        <row r="4">
          <cell r="A4">
            <v>36557</v>
          </cell>
          <cell r="B4">
            <v>65382.012800000004</v>
          </cell>
          <cell r="C4">
            <v>50802.675970000004</v>
          </cell>
          <cell r="D4">
            <v>9754.1890100000001</v>
          </cell>
          <cell r="E4">
            <v>39652.879540000002</v>
          </cell>
          <cell r="F4"/>
          <cell r="G4">
            <v>1395.6074199999998</v>
          </cell>
          <cell r="H4">
            <v>0</v>
          </cell>
          <cell r="I4">
            <v>13631.178399999999</v>
          </cell>
          <cell r="J4">
            <v>13530.662799999998</v>
          </cell>
          <cell r="K4"/>
          <cell r="L4">
            <v>100.51560000000001</v>
          </cell>
          <cell r="M4"/>
          <cell r="N4"/>
          <cell r="O4"/>
          <cell r="P4"/>
          <cell r="Q4"/>
          <cell r="R4"/>
          <cell r="S4">
            <v>65382.012800000004</v>
          </cell>
          <cell r="T4">
            <v>305409.033</v>
          </cell>
          <cell r="U4">
            <v>0</v>
          </cell>
          <cell r="V4">
            <v>98360</v>
          </cell>
          <cell r="W4"/>
          <cell r="X4">
            <v>0</v>
          </cell>
          <cell r="Y4">
            <v>0</v>
          </cell>
          <cell r="Z4">
            <v>157279.99600000001</v>
          </cell>
          <cell r="AA4">
            <v>0</v>
          </cell>
          <cell r="AB4"/>
          <cell r="AC4"/>
          <cell r="AD4">
            <v>0</v>
          </cell>
          <cell r="AE4">
            <v>38089.925999999999</v>
          </cell>
          <cell r="AF4">
            <v>0</v>
          </cell>
          <cell r="AG4"/>
          <cell r="AH4"/>
          <cell r="AI4"/>
          <cell r="AJ4"/>
          <cell r="AK4"/>
          <cell r="AL4"/>
          <cell r="AM4"/>
          <cell r="AN4"/>
          <cell r="AO4">
            <v>11679.111000000001</v>
          </cell>
          <cell r="AP4"/>
          <cell r="AQ4"/>
          <cell r="AR4"/>
          <cell r="AS4"/>
          <cell r="AT4">
            <v>0</v>
          </cell>
          <cell r="AU4">
            <v>0</v>
          </cell>
          <cell r="AV4">
            <v>0</v>
          </cell>
          <cell r="AW4"/>
          <cell r="AX4">
            <v>0</v>
          </cell>
          <cell r="AY4"/>
          <cell r="AZ4"/>
          <cell r="BA4">
            <v>305409.033</v>
          </cell>
          <cell r="BB4">
            <v>240027.0202</v>
          </cell>
          <cell r="BC4">
            <v>369103.08065000002</v>
          </cell>
          <cell r="BI4">
            <v>65382.012800000004</v>
          </cell>
          <cell r="BJ4">
            <v>50802.675970000004</v>
          </cell>
          <cell r="BK4">
            <v>14579.336829999998</v>
          </cell>
          <cell r="BL4">
            <v>13530.662799999998</v>
          </cell>
          <cell r="BM4">
            <v>100.51560000000001</v>
          </cell>
          <cell r="BN4">
            <v>0</v>
          </cell>
          <cell r="BO4">
            <v>305409.033</v>
          </cell>
          <cell r="BP4">
            <v>0</v>
          </cell>
          <cell r="BQ4">
            <v>98360</v>
          </cell>
          <cell r="BR4">
            <v>195369.92200000002</v>
          </cell>
          <cell r="BS4">
            <v>0</v>
          </cell>
          <cell r="BT4">
            <v>157279.99600000001</v>
          </cell>
          <cell r="BU4">
            <v>38089.925999999999</v>
          </cell>
          <cell r="BV4">
            <v>0</v>
          </cell>
          <cell r="BW4">
            <v>0</v>
          </cell>
          <cell r="BX4">
            <v>0</v>
          </cell>
          <cell r="BY4">
            <v>11679.110999999975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F4">
            <v>948.15843000000007</v>
          </cell>
          <cell r="CG4">
            <v>0</v>
          </cell>
          <cell r="CH4">
            <v>0</v>
          </cell>
        </row>
        <row r="5">
          <cell r="A5">
            <v>36586</v>
          </cell>
          <cell r="B5">
            <v>77074.95059600001</v>
          </cell>
          <cell r="C5">
            <v>62769.087680000011</v>
          </cell>
          <cell r="D5">
            <v>13655.86463</v>
          </cell>
          <cell r="E5">
            <v>47159.372670000004</v>
          </cell>
          <cell r="F5"/>
          <cell r="G5">
            <v>1953.8503799999999</v>
          </cell>
          <cell r="H5">
            <v>0</v>
          </cell>
          <cell r="I5">
            <v>14305.862916</v>
          </cell>
          <cell r="J5">
            <v>14212.666116</v>
          </cell>
          <cell r="K5"/>
          <cell r="L5">
            <v>93.196799999999996</v>
          </cell>
          <cell r="M5"/>
          <cell r="N5"/>
          <cell r="O5"/>
          <cell r="P5"/>
          <cell r="Q5"/>
          <cell r="R5"/>
          <cell r="S5">
            <v>77074.95059600001</v>
          </cell>
          <cell r="T5">
            <v>218246.79678000003</v>
          </cell>
          <cell r="U5">
            <v>0</v>
          </cell>
          <cell r="V5">
            <v>15010</v>
          </cell>
          <cell r="W5"/>
          <cell r="X5">
            <v>25882.83268</v>
          </cell>
          <cell r="Y5">
            <v>0</v>
          </cell>
          <cell r="Z5">
            <v>59345.4</v>
          </cell>
          <cell r="AA5">
            <v>0</v>
          </cell>
          <cell r="AB5"/>
          <cell r="AC5"/>
          <cell r="AD5">
            <v>0</v>
          </cell>
          <cell r="AE5">
            <v>68739.141000000003</v>
          </cell>
          <cell r="AF5">
            <v>0</v>
          </cell>
          <cell r="AG5"/>
          <cell r="AH5"/>
          <cell r="AI5"/>
          <cell r="AJ5"/>
          <cell r="AK5"/>
          <cell r="AL5"/>
          <cell r="AM5"/>
          <cell r="AN5"/>
          <cell r="AO5">
            <v>0</v>
          </cell>
          <cell r="AP5"/>
          <cell r="AQ5"/>
          <cell r="AR5"/>
          <cell r="AS5"/>
          <cell r="AT5">
            <v>0</v>
          </cell>
          <cell r="AU5">
            <v>0</v>
          </cell>
          <cell r="AV5">
            <v>27632.437100000003</v>
          </cell>
          <cell r="AW5"/>
          <cell r="AX5">
            <v>0</v>
          </cell>
          <cell r="AY5"/>
          <cell r="AZ5"/>
          <cell r="BA5">
            <v>218246.79678000003</v>
          </cell>
          <cell r="BB5">
            <v>141171.84618400002</v>
          </cell>
          <cell r="BC5">
            <v>510274.92683400004</v>
          </cell>
          <cell r="BI5">
            <v>77074.95059600001</v>
          </cell>
          <cell r="BJ5">
            <v>62769.087680000011</v>
          </cell>
          <cell r="BK5">
            <v>14305.862916</v>
          </cell>
          <cell r="BL5">
            <v>14212.666116</v>
          </cell>
          <cell r="BM5">
            <v>93.196799999999996</v>
          </cell>
          <cell r="BN5">
            <v>0</v>
          </cell>
          <cell r="BO5">
            <v>218246.79678000003</v>
          </cell>
          <cell r="BP5">
            <v>0</v>
          </cell>
          <cell r="BQ5">
            <v>15010</v>
          </cell>
          <cell r="BR5">
            <v>175604.35968000002</v>
          </cell>
          <cell r="BS5">
            <v>25882.83268</v>
          </cell>
          <cell r="BT5">
            <v>59345.4</v>
          </cell>
          <cell r="BU5">
            <v>68739.141000000003</v>
          </cell>
          <cell r="BV5">
            <v>0</v>
          </cell>
          <cell r="BW5">
            <v>21636.986000000001</v>
          </cell>
          <cell r="BX5">
            <v>0</v>
          </cell>
          <cell r="BY5">
            <v>27632.43710000001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F5">
            <v>0</v>
          </cell>
          <cell r="CG5">
            <v>21636.986000000001</v>
          </cell>
          <cell r="CH5">
            <v>0</v>
          </cell>
        </row>
        <row r="6">
          <cell r="A6">
            <v>36617</v>
          </cell>
          <cell r="B6">
            <v>106637.87564000001</v>
          </cell>
          <cell r="C6">
            <v>91758.558400000009</v>
          </cell>
          <cell r="D6">
            <v>39016.756070000003</v>
          </cell>
          <cell r="E6">
            <v>47159.372670000004</v>
          </cell>
          <cell r="F6"/>
          <cell r="G6">
            <v>5582.4296599999998</v>
          </cell>
          <cell r="H6">
            <v>0</v>
          </cell>
          <cell r="I6">
            <v>14879.31724</v>
          </cell>
          <cell r="J6">
            <v>14816.15164</v>
          </cell>
          <cell r="K6"/>
          <cell r="L6">
            <v>63.165599999999998</v>
          </cell>
          <cell r="M6"/>
          <cell r="N6"/>
          <cell r="O6"/>
          <cell r="P6"/>
          <cell r="Q6"/>
          <cell r="R6"/>
          <cell r="S6">
            <v>106637.87564000001</v>
          </cell>
          <cell r="T6">
            <v>176529.2009</v>
          </cell>
          <cell r="U6">
            <v>0</v>
          </cell>
          <cell r="V6">
            <v>44180</v>
          </cell>
          <cell r="W6"/>
          <cell r="X6">
            <v>40.7239</v>
          </cell>
          <cell r="Y6">
            <v>0</v>
          </cell>
          <cell r="Z6">
            <v>30983.572</v>
          </cell>
          <cell r="AA6">
            <v>0</v>
          </cell>
          <cell r="AB6"/>
          <cell r="AC6"/>
          <cell r="AD6">
            <v>0</v>
          </cell>
          <cell r="AE6">
            <v>87969.34</v>
          </cell>
          <cell r="AF6">
            <v>0</v>
          </cell>
          <cell r="AG6"/>
          <cell r="AH6"/>
          <cell r="AI6"/>
          <cell r="AJ6"/>
          <cell r="AK6"/>
          <cell r="AL6"/>
          <cell r="AM6"/>
          <cell r="AN6"/>
          <cell r="AO6">
            <v>0</v>
          </cell>
          <cell r="AP6"/>
          <cell r="AQ6"/>
          <cell r="AR6"/>
          <cell r="AS6"/>
          <cell r="AT6">
            <v>0</v>
          </cell>
          <cell r="AU6">
            <v>0</v>
          </cell>
          <cell r="AV6">
            <v>0</v>
          </cell>
          <cell r="AW6"/>
          <cell r="AX6">
            <v>193.5</v>
          </cell>
          <cell r="AY6"/>
          <cell r="AZ6"/>
          <cell r="BA6">
            <v>176529.2009</v>
          </cell>
          <cell r="BB6">
            <v>69891.325259999983</v>
          </cell>
          <cell r="BC6">
            <v>580166.252094</v>
          </cell>
          <cell r="BI6">
            <v>106637.87564000001</v>
          </cell>
          <cell r="BJ6">
            <v>91758.558400000009</v>
          </cell>
          <cell r="BK6">
            <v>14879.31724</v>
          </cell>
          <cell r="BL6">
            <v>14816.15164</v>
          </cell>
          <cell r="BM6">
            <v>63.165599999999998</v>
          </cell>
          <cell r="BN6">
            <v>0</v>
          </cell>
          <cell r="BO6">
            <v>176529.2009</v>
          </cell>
          <cell r="BP6">
            <v>0</v>
          </cell>
          <cell r="BQ6">
            <v>44180</v>
          </cell>
          <cell r="BR6">
            <v>132155.7009</v>
          </cell>
          <cell r="BS6">
            <v>40.7239</v>
          </cell>
          <cell r="BT6">
            <v>30983.572</v>
          </cell>
          <cell r="BU6">
            <v>87969.34</v>
          </cell>
          <cell r="BV6">
            <v>0</v>
          </cell>
          <cell r="BW6">
            <v>13162.065000000001</v>
          </cell>
          <cell r="BX6">
            <v>0</v>
          </cell>
          <cell r="BY6">
            <v>193.5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F6">
            <v>0</v>
          </cell>
          <cell r="CG6">
            <v>13162.065000000001</v>
          </cell>
          <cell r="CH6">
            <v>0</v>
          </cell>
        </row>
        <row r="7">
          <cell r="A7">
            <v>36647</v>
          </cell>
          <cell r="B7">
            <v>108419.86634000001</v>
          </cell>
          <cell r="C7">
            <v>91758.558420000001</v>
          </cell>
          <cell r="D7">
            <v>39016.756079999999</v>
          </cell>
          <cell r="E7">
            <v>47159.372670000004</v>
          </cell>
          <cell r="F7"/>
          <cell r="G7">
            <v>5582.4296699999995</v>
          </cell>
          <cell r="H7">
            <v>0</v>
          </cell>
          <cell r="I7">
            <v>16661.307919999999</v>
          </cell>
          <cell r="J7">
            <v>16595.503519999998</v>
          </cell>
          <cell r="K7"/>
          <cell r="L7">
            <v>65.804400000000001</v>
          </cell>
          <cell r="M7"/>
          <cell r="N7"/>
          <cell r="O7"/>
          <cell r="P7"/>
          <cell r="Q7"/>
          <cell r="R7"/>
          <cell r="S7">
            <v>108419.86634000001</v>
          </cell>
          <cell r="T7">
            <v>133252.38710999998</v>
          </cell>
          <cell r="U7">
            <v>0</v>
          </cell>
          <cell r="V7">
            <v>59130</v>
          </cell>
          <cell r="W7"/>
          <cell r="X7">
            <v>42387.491110000003</v>
          </cell>
          <cell r="Y7">
            <v>0</v>
          </cell>
          <cell r="Z7">
            <v>16819.278999999999</v>
          </cell>
          <cell r="AA7">
            <v>0</v>
          </cell>
          <cell r="AB7"/>
          <cell r="AC7"/>
          <cell r="AD7">
            <v>0</v>
          </cell>
          <cell r="AE7">
            <v>65.7</v>
          </cell>
          <cell r="AF7">
            <v>0</v>
          </cell>
          <cell r="AG7"/>
          <cell r="AH7"/>
          <cell r="AI7"/>
          <cell r="AJ7"/>
          <cell r="AK7"/>
          <cell r="AL7"/>
          <cell r="AM7"/>
          <cell r="AN7"/>
          <cell r="AO7">
            <v>0</v>
          </cell>
          <cell r="AP7"/>
          <cell r="AQ7"/>
          <cell r="AR7"/>
          <cell r="AS7"/>
          <cell r="AT7">
            <v>0</v>
          </cell>
          <cell r="AU7">
            <v>0</v>
          </cell>
          <cell r="AV7">
            <v>0</v>
          </cell>
          <cell r="AW7"/>
          <cell r="AX7">
            <v>205.94300000000001</v>
          </cell>
          <cell r="AY7"/>
          <cell r="AZ7"/>
          <cell r="BA7">
            <v>133252.38710999998</v>
          </cell>
          <cell r="BB7">
            <v>24832.520769999974</v>
          </cell>
          <cell r="BC7">
            <v>604998.77286399994</v>
          </cell>
          <cell r="BI7">
            <v>108419.86634000001</v>
          </cell>
          <cell r="BJ7">
            <v>91758.558420000001</v>
          </cell>
          <cell r="BK7">
            <v>16661.307919999999</v>
          </cell>
          <cell r="BL7">
            <v>16595.503519999998</v>
          </cell>
          <cell r="BM7">
            <v>65.804400000000001</v>
          </cell>
          <cell r="BN7">
            <v>0</v>
          </cell>
          <cell r="BO7">
            <v>133252.38710999998</v>
          </cell>
          <cell r="BP7">
            <v>0</v>
          </cell>
          <cell r="BQ7">
            <v>59130</v>
          </cell>
          <cell r="BR7">
            <v>73916.444109999997</v>
          </cell>
          <cell r="BS7">
            <v>42387.491110000003</v>
          </cell>
          <cell r="BT7">
            <v>16819.278999999999</v>
          </cell>
          <cell r="BU7">
            <v>65.7</v>
          </cell>
          <cell r="BV7">
            <v>0</v>
          </cell>
          <cell r="BW7">
            <v>14643.974</v>
          </cell>
          <cell r="BX7">
            <v>0</v>
          </cell>
          <cell r="BY7">
            <v>205.94299999998475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F7">
            <v>0</v>
          </cell>
          <cell r="CG7">
            <v>14643.974</v>
          </cell>
          <cell r="CH7">
            <v>0</v>
          </cell>
        </row>
        <row r="8">
          <cell r="A8">
            <v>36678</v>
          </cell>
          <cell r="B8">
            <v>87277.253649999999</v>
          </cell>
          <cell r="C8">
            <v>71478.596300000005</v>
          </cell>
          <cell r="D8">
            <v>19508.37804</v>
          </cell>
          <cell r="E8">
            <v>47159.372670000004</v>
          </cell>
          <cell r="F8"/>
          <cell r="G8">
            <v>2791.2148399999996</v>
          </cell>
          <cell r="H8">
            <v>2019.63075</v>
          </cell>
          <cell r="I8">
            <v>15798.657349999999</v>
          </cell>
          <cell r="J8">
            <v>14583.07869</v>
          </cell>
          <cell r="K8"/>
          <cell r="L8">
            <v>1215.5786599999999</v>
          </cell>
          <cell r="M8"/>
          <cell r="N8"/>
          <cell r="O8"/>
          <cell r="P8"/>
          <cell r="Q8"/>
          <cell r="R8"/>
          <cell r="S8">
            <v>87277.253649999999</v>
          </cell>
          <cell r="T8">
            <v>80945.864000000001</v>
          </cell>
          <cell r="U8">
            <v>0</v>
          </cell>
          <cell r="V8">
            <v>59490</v>
          </cell>
          <cell r="W8"/>
          <cell r="X8">
            <v>0</v>
          </cell>
          <cell r="Y8">
            <v>0</v>
          </cell>
          <cell r="Z8">
            <v>2363.8710000000001</v>
          </cell>
          <cell r="AA8">
            <v>0</v>
          </cell>
          <cell r="AB8"/>
          <cell r="AC8"/>
          <cell r="AD8">
            <v>0</v>
          </cell>
          <cell r="AE8">
            <v>9109.1</v>
          </cell>
          <cell r="AF8">
            <v>0</v>
          </cell>
          <cell r="AG8"/>
          <cell r="AH8"/>
          <cell r="AI8"/>
          <cell r="AJ8"/>
          <cell r="AK8"/>
          <cell r="AL8"/>
          <cell r="AM8"/>
          <cell r="AN8"/>
          <cell r="AO8">
            <v>0</v>
          </cell>
          <cell r="AP8"/>
          <cell r="AQ8"/>
          <cell r="AR8"/>
          <cell r="AS8"/>
          <cell r="AT8">
            <v>5571.4</v>
          </cell>
          <cell r="AU8">
            <v>0</v>
          </cell>
          <cell r="AV8">
            <v>1018.816</v>
          </cell>
          <cell r="AW8"/>
          <cell r="AX8">
            <v>0</v>
          </cell>
          <cell r="AY8"/>
          <cell r="AZ8"/>
          <cell r="BA8">
            <v>80945.864000000001</v>
          </cell>
          <cell r="BB8">
            <v>-6331.3896499999973</v>
          </cell>
          <cell r="BC8">
            <v>598667.38321399991</v>
          </cell>
          <cell r="BI8">
            <v>87277.253649999999</v>
          </cell>
          <cell r="BJ8">
            <v>71478.596300000005</v>
          </cell>
          <cell r="BK8">
            <v>15798.657349999999</v>
          </cell>
          <cell r="BL8">
            <v>14583.07869</v>
          </cell>
          <cell r="BM8">
            <v>1215.5786599999999</v>
          </cell>
          <cell r="BN8">
            <v>0</v>
          </cell>
          <cell r="BO8">
            <v>80945.864000000001</v>
          </cell>
          <cell r="BP8">
            <v>0</v>
          </cell>
          <cell r="BQ8">
            <v>59490</v>
          </cell>
          <cell r="BR8">
            <v>20437.048000000003</v>
          </cell>
          <cell r="BS8">
            <v>0</v>
          </cell>
          <cell r="BT8">
            <v>2363.8710000000001</v>
          </cell>
          <cell r="BU8">
            <v>9109.1</v>
          </cell>
          <cell r="BV8">
            <v>0</v>
          </cell>
          <cell r="BW8">
            <v>3392.6770000000001</v>
          </cell>
          <cell r="BX8">
            <v>5571.4</v>
          </cell>
          <cell r="BY8">
            <v>1018.8159999999989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F8">
            <v>0</v>
          </cell>
          <cell r="CG8">
            <v>3392.6770000000001</v>
          </cell>
          <cell r="CH8">
            <v>0</v>
          </cell>
        </row>
        <row r="9">
          <cell r="A9">
            <v>36708</v>
          </cell>
          <cell r="B9">
            <v>104474.53104</v>
          </cell>
          <cell r="C9">
            <v>87298.639840000003</v>
          </cell>
          <cell r="D9">
            <v>35115.080470000001</v>
          </cell>
          <cell r="E9">
            <v>47159.372670000004</v>
          </cell>
          <cell r="F9"/>
          <cell r="G9">
            <v>5024.1867000000002</v>
          </cell>
          <cell r="H9">
            <v>0</v>
          </cell>
          <cell r="I9">
            <v>17175.891200000002</v>
          </cell>
          <cell r="J9">
            <v>17052.005990000001</v>
          </cell>
          <cell r="K9"/>
          <cell r="L9">
            <v>123.88521</v>
          </cell>
          <cell r="M9"/>
          <cell r="N9"/>
          <cell r="O9"/>
          <cell r="P9"/>
          <cell r="Q9"/>
          <cell r="R9"/>
          <cell r="S9">
            <v>104474.53104</v>
          </cell>
          <cell r="T9">
            <v>108812.04131999999</v>
          </cell>
          <cell r="U9">
            <v>0</v>
          </cell>
          <cell r="V9">
            <v>4400</v>
          </cell>
          <cell r="W9"/>
          <cell r="X9">
            <v>124.70314</v>
          </cell>
          <cell r="Y9">
            <v>0</v>
          </cell>
          <cell r="Z9">
            <v>0</v>
          </cell>
          <cell r="AA9">
            <v>0</v>
          </cell>
          <cell r="AB9"/>
          <cell r="AC9"/>
          <cell r="AD9">
            <v>0</v>
          </cell>
          <cell r="AE9">
            <v>97625.134999999995</v>
          </cell>
          <cell r="AF9">
            <v>0</v>
          </cell>
          <cell r="AG9"/>
          <cell r="AH9"/>
          <cell r="AI9"/>
          <cell r="AJ9"/>
          <cell r="AK9"/>
          <cell r="AL9"/>
          <cell r="AM9"/>
          <cell r="AN9"/>
          <cell r="AO9">
            <v>0</v>
          </cell>
          <cell r="AP9"/>
          <cell r="AQ9"/>
          <cell r="AR9"/>
          <cell r="AS9"/>
          <cell r="AT9">
            <v>0</v>
          </cell>
          <cell r="AU9">
            <v>0</v>
          </cell>
          <cell r="AV9">
            <v>0</v>
          </cell>
          <cell r="AW9"/>
          <cell r="AX9">
            <v>12.899179999999999</v>
          </cell>
          <cell r="AY9"/>
          <cell r="AZ9"/>
          <cell r="BA9">
            <v>108812.04131999999</v>
          </cell>
          <cell r="BB9">
            <v>4337.5102799999877</v>
          </cell>
          <cell r="BC9">
            <v>603004.89349399996</v>
          </cell>
          <cell r="BI9">
            <v>104474.53104</v>
          </cell>
          <cell r="BJ9">
            <v>87298.639840000003</v>
          </cell>
          <cell r="BK9">
            <v>17175.891200000002</v>
          </cell>
          <cell r="BL9">
            <v>17052.005990000001</v>
          </cell>
          <cell r="BM9">
            <v>123.88521</v>
          </cell>
          <cell r="BN9">
            <v>0</v>
          </cell>
          <cell r="BO9">
            <v>108812.04131999999</v>
          </cell>
          <cell r="BP9">
            <v>0</v>
          </cell>
          <cell r="BQ9">
            <v>4400</v>
          </cell>
          <cell r="BR9">
            <v>104399.14214</v>
          </cell>
          <cell r="BS9">
            <v>124.70314</v>
          </cell>
          <cell r="BT9">
            <v>0</v>
          </cell>
          <cell r="BU9">
            <v>97625.134999999995</v>
          </cell>
          <cell r="BV9">
            <v>0</v>
          </cell>
          <cell r="BW9">
            <v>6649.3040000000001</v>
          </cell>
          <cell r="BX9">
            <v>0</v>
          </cell>
          <cell r="BY9">
            <v>12.899179999993066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F9">
            <v>0</v>
          </cell>
          <cell r="CG9">
            <v>6649.3040000000001</v>
          </cell>
          <cell r="CH9">
            <v>0</v>
          </cell>
        </row>
        <row r="10">
          <cell r="A10">
            <v>36739</v>
          </cell>
          <cell r="B10">
            <v>109836.59552</v>
          </cell>
          <cell r="C10">
            <v>91758.558420000001</v>
          </cell>
          <cell r="D10">
            <v>39016.756079999999</v>
          </cell>
          <cell r="E10">
            <v>47159.372670000004</v>
          </cell>
          <cell r="F10"/>
          <cell r="G10">
            <v>5582.4296699999995</v>
          </cell>
          <cell r="H10">
            <v>0</v>
          </cell>
          <cell r="I10">
            <v>18078.037100000001</v>
          </cell>
          <cell r="J10">
            <v>18031.2785</v>
          </cell>
          <cell r="K10"/>
          <cell r="L10">
            <v>46.758600000000001</v>
          </cell>
          <cell r="M10"/>
          <cell r="N10"/>
          <cell r="O10"/>
          <cell r="P10"/>
          <cell r="Q10"/>
          <cell r="R10"/>
          <cell r="S10">
            <v>109836.59552</v>
          </cell>
          <cell r="T10">
            <v>88969.508549999999</v>
          </cell>
          <cell r="U10">
            <v>0</v>
          </cell>
          <cell r="V10">
            <v>32370</v>
          </cell>
          <cell r="W10"/>
          <cell r="X10">
            <v>1373.7845500000001</v>
          </cell>
          <cell r="Y10">
            <v>0</v>
          </cell>
          <cell r="Z10">
            <v>0</v>
          </cell>
          <cell r="AA10">
            <v>0</v>
          </cell>
          <cell r="AB10"/>
          <cell r="AC10"/>
          <cell r="AD10">
            <v>0</v>
          </cell>
          <cell r="AE10">
            <v>44775.9</v>
          </cell>
          <cell r="AF10">
            <v>0</v>
          </cell>
          <cell r="AG10"/>
          <cell r="AH10"/>
          <cell r="AI10"/>
          <cell r="AJ10"/>
          <cell r="AK10"/>
          <cell r="AL10"/>
          <cell r="AM10"/>
          <cell r="AN10"/>
          <cell r="AO10">
            <v>0</v>
          </cell>
          <cell r="AP10"/>
          <cell r="AQ10"/>
          <cell r="AR10"/>
          <cell r="AS10"/>
          <cell r="AT10">
            <v>0</v>
          </cell>
          <cell r="AU10">
            <v>0</v>
          </cell>
          <cell r="AV10">
            <v>0</v>
          </cell>
          <cell r="AW10"/>
          <cell r="AX10">
            <v>0</v>
          </cell>
          <cell r="AY10"/>
          <cell r="AZ10"/>
          <cell r="BA10">
            <v>88969.508549999999</v>
          </cell>
          <cell r="BB10">
            <v>-20867.086970000004</v>
          </cell>
          <cell r="BC10">
            <v>582137.8065239999</v>
          </cell>
          <cell r="BI10">
            <v>109836.59552</v>
          </cell>
          <cell r="BJ10">
            <v>91758.558420000001</v>
          </cell>
          <cell r="BK10">
            <v>18078.037100000001</v>
          </cell>
          <cell r="BL10">
            <v>18031.2785</v>
          </cell>
          <cell r="BM10">
            <v>46.758600000000001</v>
          </cell>
          <cell r="BN10">
            <v>0</v>
          </cell>
          <cell r="BO10">
            <v>88969.508549999999</v>
          </cell>
          <cell r="BP10">
            <v>0</v>
          </cell>
          <cell r="BQ10">
            <v>32370</v>
          </cell>
          <cell r="BR10">
            <v>56599.508549999999</v>
          </cell>
          <cell r="BS10">
            <v>1373.7845500000001</v>
          </cell>
          <cell r="BT10">
            <v>0</v>
          </cell>
          <cell r="BU10">
            <v>44775.9</v>
          </cell>
          <cell r="BV10">
            <v>0</v>
          </cell>
          <cell r="BW10">
            <v>10449.824000000001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F10">
            <v>0</v>
          </cell>
          <cell r="CG10">
            <v>10449.824000000001</v>
          </cell>
          <cell r="CH10">
            <v>0</v>
          </cell>
        </row>
        <row r="11">
          <cell r="A11">
            <v>36770</v>
          </cell>
          <cell r="B11">
            <v>33182.999539999997</v>
          </cell>
          <cell r="C11">
            <v>17829.107869999996</v>
          </cell>
          <cell r="D11">
            <v>37739.335869999995</v>
          </cell>
          <cell r="E11">
            <v>-21190.046620000001</v>
          </cell>
          <cell r="F11"/>
          <cell r="G11">
            <v>1364.2177199999999</v>
          </cell>
          <cell r="H11">
            <v>-84.399100000000004</v>
          </cell>
          <cell r="I11">
            <v>15353.891669999999</v>
          </cell>
          <cell r="J11">
            <v>15279.96927</v>
          </cell>
          <cell r="K11"/>
          <cell r="L11">
            <v>73.922399999999996</v>
          </cell>
          <cell r="M11"/>
          <cell r="N11"/>
          <cell r="O11"/>
          <cell r="P11"/>
          <cell r="Q11"/>
          <cell r="R11"/>
          <cell r="S11">
            <v>33182.999539999997</v>
          </cell>
          <cell r="T11">
            <v>500298.02678999997</v>
          </cell>
          <cell r="U11">
            <v>0</v>
          </cell>
          <cell r="V11">
            <v>21610</v>
          </cell>
          <cell r="W11"/>
          <cell r="X11">
            <v>30405.48343</v>
          </cell>
          <cell r="Y11">
            <v>0</v>
          </cell>
          <cell r="Z11">
            <v>5930.8630000000003</v>
          </cell>
          <cell r="AA11">
            <v>0</v>
          </cell>
          <cell r="AB11"/>
          <cell r="AC11"/>
          <cell r="AD11">
            <v>0</v>
          </cell>
          <cell r="AE11">
            <v>0</v>
          </cell>
          <cell r="AF11">
            <v>341726.21</v>
          </cell>
          <cell r="AG11"/>
          <cell r="AH11"/>
          <cell r="AI11"/>
          <cell r="AJ11"/>
          <cell r="AK11"/>
          <cell r="AL11"/>
          <cell r="AM11"/>
          <cell r="AN11"/>
          <cell r="AO11">
            <v>0</v>
          </cell>
          <cell r="AP11"/>
          <cell r="AQ11"/>
          <cell r="AR11"/>
          <cell r="AS11"/>
          <cell r="AT11">
            <v>0</v>
          </cell>
          <cell r="AU11">
            <v>0</v>
          </cell>
          <cell r="AV11">
            <v>88927.638359999997</v>
          </cell>
          <cell r="AW11"/>
          <cell r="AX11">
            <v>0</v>
          </cell>
          <cell r="AY11"/>
          <cell r="AZ11"/>
          <cell r="BA11">
            <v>500298.02678999997</v>
          </cell>
          <cell r="BB11">
            <v>467115.02724999998</v>
          </cell>
          <cell r="BC11">
            <v>1049252.8337739999</v>
          </cell>
          <cell r="BI11">
            <v>33182.999539999997</v>
          </cell>
          <cell r="BJ11">
            <v>17829.107869999996</v>
          </cell>
          <cell r="BK11">
            <v>15353.891669999999</v>
          </cell>
          <cell r="BL11">
            <v>15279.96927</v>
          </cell>
          <cell r="BM11">
            <v>73.922399999999996</v>
          </cell>
          <cell r="BN11">
            <v>0</v>
          </cell>
          <cell r="BO11">
            <v>500298.02678999997</v>
          </cell>
          <cell r="BP11">
            <v>0</v>
          </cell>
          <cell r="BQ11">
            <v>21610</v>
          </cell>
          <cell r="BR11">
            <v>389760.38842999999</v>
          </cell>
          <cell r="BS11">
            <v>30405.48343</v>
          </cell>
          <cell r="BT11">
            <v>5930.8630000000003</v>
          </cell>
          <cell r="BU11">
            <v>341726.21</v>
          </cell>
          <cell r="BV11">
            <v>0</v>
          </cell>
          <cell r="BW11">
            <v>11697.832</v>
          </cell>
          <cell r="BX11">
            <v>0</v>
          </cell>
          <cell r="BY11">
            <v>88927.638359999983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F11">
            <v>0</v>
          </cell>
          <cell r="CG11">
            <v>11697.832</v>
          </cell>
          <cell r="CH11">
            <v>0</v>
          </cell>
        </row>
        <row r="12">
          <cell r="A12">
            <v>36800</v>
          </cell>
          <cell r="B12">
            <v>97876.675889999999</v>
          </cell>
          <cell r="C12">
            <v>83465.938750000001</v>
          </cell>
          <cell r="D12">
            <v>38874.820500000002</v>
          </cell>
          <cell r="E12">
            <v>39564.992749999998</v>
          </cell>
          <cell r="F12"/>
          <cell r="G12">
            <v>5026.1255000000001</v>
          </cell>
          <cell r="H12">
            <v>0</v>
          </cell>
          <cell r="I12">
            <v>14410.737140000001</v>
          </cell>
          <cell r="J12">
            <v>14354.294540000001</v>
          </cell>
          <cell r="K12"/>
          <cell r="L12">
            <v>56.442599999999999</v>
          </cell>
          <cell r="M12"/>
          <cell r="N12"/>
          <cell r="O12"/>
          <cell r="P12"/>
          <cell r="Q12"/>
          <cell r="R12"/>
          <cell r="S12">
            <v>97876.675889999999</v>
          </cell>
          <cell r="T12">
            <v>236458.7966</v>
          </cell>
          <cell r="U12">
            <v>0</v>
          </cell>
          <cell r="V12">
            <v>55330</v>
          </cell>
          <cell r="W12"/>
          <cell r="X12">
            <v>0</v>
          </cell>
          <cell r="Y12">
            <v>35705.355000000003</v>
          </cell>
          <cell r="Z12">
            <v>0.86699999999999999</v>
          </cell>
          <cell r="AA12">
            <v>22771.21</v>
          </cell>
          <cell r="AB12"/>
          <cell r="AC12"/>
          <cell r="AD12">
            <v>0</v>
          </cell>
          <cell r="AE12">
            <v>14990.5</v>
          </cell>
          <cell r="AF12">
            <v>91041.09</v>
          </cell>
          <cell r="AG12"/>
          <cell r="AH12"/>
          <cell r="AI12"/>
          <cell r="AJ12"/>
          <cell r="AK12"/>
          <cell r="AL12"/>
          <cell r="AM12"/>
          <cell r="AN12"/>
          <cell r="AO12">
            <v>0</v>
          </cell>
          <cell r="AP12"/>
          <cell r="AQ12"/>
          <cell r="AR12"/>
          <cell r="AS12"/>
          <cell r="AT12">
            <v>12652.537</v>
          </cell>
          <cell r="AU12">
            <v>0</v>
          </cell>
          <cell r="AV12">
            <v>3946.8726000000001</v>
          </cell>
          <cell r="AW12"/>
          <cell r="AX12">
            <v>0</v>
          </cell>
          <cell r="AY12"/>
          <cell r="AZ12"/>
          <cell r="BA12">
            <v>236458.7966</v>
          </cell>
          <cell r="BB12">
            <v>138582.12070999999</v>
          </cell>
          <cell r="BC12">
            <v>1187834.9544839999</v>
          </cell>
          <cell r="BI12">
            <v>97876.675889999999</v>
          </cell>
          <cell r="BJ12">
            <v>83465.938750000001</v>
          </cell>
          <cell r="BK12">
            <v>14410.737140000001</v>
          </cell>
          <cell r="BL12">
            <v>14354.294540000001</v>
          </cell>
          <cell r="BM12">
            <v>56.442599999999999</v>
          </cell>
          <cell r="BN12">
            <v>0</v>
          </cell>
          <cell r="BO12">
            <v>236458.7966</v>
          </cell>
          <cell r="BP12">
            <v>0</v>
          </cell>
          <cell r="BQ12">
            <v>55330</v>
          </cell>
          <cell r="BR12">
            <v>177181.924</v>
          </cell>
          <cell r="BS12">
            <v>35705.355000000003</v>
          </cell>
          <cell r="BT12">
            <v>22772.076999999997</v>
          </cell>
          <cell r="BU12">
            <v>106031.59</v>
          </cell>
          <cell r="BV12">
            <v>0</v>
          </cell>
          <cell r="BW12">
            <v>20.364999999999998</v>
          </cell>
          <cell r="BX12">
            <v>12652.537</v>
          </cell>
          <cell r="BY12">
            <v>3946.8726000000024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F12">
            <v>0</v>
          </cell>
          <cell r="CG12">
            <v>20.364999999999998</v>
          </cell>
          <cell r="CH12">
            <v>0</v>
          </cell>
        </row>
        <row r="13">
          <cell r="A13">
            <v>36831</v>
          </cell>
          <cell r="B13">
            <v>96092.345679999999</v>
          </cell>
          <cell r="C13">
            <v>83607.874329999991</v>
          </cell>
          <cell r="D13">
            <v>39016.756079999999</v>
          </cell>
          <cell r="E13">
            <v>39564.992749999998</v>
          </cell>
          <cell r="F13"/>
          <cell r="G13">
            <v>5026.1255000000001</v>
          </cell>
          <cell r="H13">
            <v>0</v>
          </cell>
          <cell r="I13">
            <v>12484.47135</v>
          </cell>
          <cell r="J13">
            <v>12410.58675</v>
          </cell>
          <cell r="K13"/>
          <cell r="L13">
            <v>73.884600000000006</v>
          </cell>
          <cell r="M13"/>
          <cell r="N13"/>
          <cell r="O13"/>
          <cell r="P13"/>
          <cell r="Q13"/>
          <cell r="R13"/>
          <cell r="S13">
            <v>96092.345679999999</v>
          </cell>
          <cell r="T13">
            <v>280705.93417999998</v>
          </cell>
          <cell r="U13">
            <v>0</v>
          </cell>
          <cell r="V13">
            <v>32390</v>
          </cell>
          <cell r="W13"/>
          <cell r="X13">
            <v>65368.118179999998</v>
          </cell>
          <cell r="Y13">
            <v>0</v>
          </cell>
          <cell r="Z13">
            <v>0</v>
          </cell>
          <cell r="AA13">
            <v>104763.12</v>
          </cell>
          <cell r="AB13"/>
          <cell r="AC13"/>
          <cell r="AD13">
            <v>0</v>
          </cell>
          <cell r="AE13">
            <v>32630.400000000001</v>
          </cell>
          <cell r="AF13">
            <v>0</v>
          </cell>
          <cell r="AG13"/>
          <cell r="AH13"/>
          <cell r="AI13"/>
          <cell r="AJ13"/>
          <cell r="AK13"/>
          <cell r="AL13"/>
          <cell r="AM13"/>
          <cell r="AN13"/>
          <cell r="AO13">
            <v>0</v>
          </cell>
          <cell r="AP13"/>
          <cell r="AQ13"/>
          <cell r="AR13"/>
          <cell r="AS13"/>
          <cell r="AT13">
            <v>14120.8</v>
          </cell>
          <cell r="AU13">
            <v>0</v>
          </cell>
          <cell r="AV13">
            <v>0</v>
          </cell>
          <cell r="AW13"/>
          <cell r="AX13">
            <v>165.31200000000001</v>
          </cell>
          <cell r="AY13"/>
          <cell r="AZ13"/>
          <cell r="BA13">
            <v>280705.93417999992</v>
          </cell>
          <cell r="BB13">
            <v>184613.58849999993</v>
          </cell>
          <cell r="BC13">
            <v>1372448.5429839997</v>
          </cell>
          <cell r="BI13">
            <v>96092.345679999999</v>
          </cell>
          <cell r="BJ13">
            <v>83607.874329999991</v>
          </cell>
          <cell r="BK13">
            <v>12484.47135</v>
          </cell>
          <cell r="BL13">
            <v>12410.58675</v>
          </cell>
          <cell r="BM13">
            <v>73.884600000000006</v>
          </cell>
          <cell r="BN13">
            <v>0</v>
          </cell>
          <cell r="BO13">
            <v>280705.93417999992</v>
          </cell>
          <cell r="BP13">
            <v>0</v>
          </cell>
          <cell r="BQ13">
            <v>32390</v>
          </cell>
          <cell r="BR13">
            <v>248150.62217999998</v>
          </cell>
          <cell r="BS13">
            <v>65368.118179999998</v>
          </cell>
          <cell r="BT13">
            <v>104763.12</v>
          </cell>
          <cell r="BU13">
            <v>32630.400000000001</v>
          </cell>
          <cell r="BV13">
            <v>0</v>
          </cell>
          <cell r="BW13">
            <v>31268.184000000001</v>
          </cell>
          <cell r="BX13">
            <v>14120.8</v>
          </cell>
          <cell r="BY13">
            <v>165.31199999994715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F13">
            <v>0</v>
          </cell>
          <cell r="CG13">
            <v>31268.184000000001</v>
          </cell>
          <cell r="CH13">
            <v>0</v>
          </cell>
        </row>
        <row r="14">
          <cell r="A14">
            <v>36861</v>
          </cell>
          <cell r="B14">
            <v>158558.30869999999</v>
          </cell>
          <cell r="C14">
            <v>142286.24616000001</v>
          </cell>
          <cell r="D14">
            <v>77286.993109999996</v>
          </cell>
          <cell r="E14">
            <v>60529.43172</v>
          </cell>
          <cell r="F14"/>
          <cell r="G14">
            <v>4469.8213299999998</v>
          </cell>
          <cell r="H14">
            <v>0</v>
          </cell>
          <cell r="I14">
            <v>16272.062539999999</v>
          </cell>
          <cell r="J14">
            <v>14342.67866</v>
          </cell>
          <cell r="K14"/>
          <cell r="L14">
            <v>1929.3838799999999</v>
          </cell>
          <cell r="M14"/>
          <cell r="N14"/>
          <cell r="O14"/>
          <cell r="P14"/>
          <cell r="Q14"/>
          <cell r="R14"/>
          <cell r="S14">
            <v>158558.30869999999</v>
          </cell>
          <cell r="T14">
            <v>695217.02627999999</v>
          </cell>
          <cell r="U14">
            <v>0</v>
          </cell>
          <cell r="V14">
            <v>17990</v>
          </cell>
          <cell r="W14"/>
          <cell r="X14">
            <v>4842.3883699999997</v>
          </cell>
          <cell r="Y14">
            <v>112509.355</v>
          </cell>
          <cell r="Z14">
            <v>0</v>
          </cell>
          <cell r="AA14">
            <v>108322.795</v>
          </cell>
          <cell r="AB14"/>
          <cell r="AC14"/>
          <cell r="AD14">
            <v>0</v>
          </cell>
          <cell r="AE14">
            <v>0</v>
          </cell>
          <cell r="AF14">
            <v>432637.09</v>
          </cell>
          <cell r="AG14"/>
          <cell r="AH14"/>
          <cell r="AI14"/>
          <cell r="AJ14"/>
          <cell r="AK14"/>
          <cell r="AL14"/>
          <cell r="AM14"/>
          <cell r="AN14"/>
          <cell r="AO14">
            <v>0</v>
          </cell>
          <cell r="AP14"/>
          <cell r="AQ14"/>
          <cell r="AR14"/>
          <cell r="AS14"/>
          <cell r="AT14">
            <v>4.9794099999999997</v>
          </cell>
          <cell r="AU14">
            <v>15238.58</v>
          </cell>
          <cell r="AV14">
            <v>0</v>
          </cell>
          <cell r="AW14"/>
          <cell r="AX14">
            <v>125.7235</v>
          </cell>
          <cell r="AY14"/>
          <cell r="AZ14"/>
          <cell r="BA14">
            <v>695217.02627999999</v>
          </cell>
          <cell r="BB14">
            <v>536658.71757999994</v>
          </cell>
          <cell r="BC14">
            <v>1909107.2605639996</v>
          </cell>
          <cell r="BI14">
            <v>158558.30869999999</v>
          </cell>
          <cell r="BJ14">
            <v>142286.24616000001</v>
          </cell>
          <cell r="BK14">
            <v>16272.062539999999</v>
          </cell>
          <cell r="BL14">
            <v>14342.67866</v>
          </cell>
          <cell r="BM14">
            <v>1929.3838799999999</v>
          </cell>
          <cell r="BN14">
            <v>0</v>
          </cell>
          <cell r="BO14">
            <v>695217.02627999999</v>
          </cell>
          <cell r="BP14">
            <v>0</v>
          </cell>
          <cell r="BQ14">
            <v>17990</v>
          </cell>
          <cell r="BR14">
            <v>677101.30278000003</v>
          </cell>
          <cell r="BS14">
            <v>117351.74337</v>
          </cell>
          <cell r="BT14">
            <v>108322.795</v>
          </cell>
          <cell r="BU14">
            <v>432637.09</v>
          </cell>
          <cell r="BV14">
            <v>0</v>
          </cell>
          <cell r="BW14">
            <v>3546.1150000000002</v>
          </cell>
          <cell r="BX14">
            <v>15243.55941</v>
          </cell>
          <cell r="BY14">
            <v>125.72349999996368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F14">
            <v>0</v>
          </cell>
          <cell r="CG14">
            <v>569.755</v>
          </cell>
          <cell r="CH14">
            <v>2976.36</v>
          </cell>
        </row>
        <row r="15">
          <cell r="A15">
            <v>36892</v>
          </cell>
          <cell r="B15">
            <v>153443.61885</v>
          </cell>
          <cell r="C15">
            <v>138912.54673999999</v>
          </cell>
          <cell r="D15">
            <v>76782.285159999999</v>
          </cell>
          <cell r="E15">
            <v>46322.90292</v>
          </cell>
          <cell r="F15"/>
          <cell r="G15">
            <v>15807.35866</v>
          </cell>
          <cell r="H15">
            <v>0</v>
          </cell>
          <cell r="I15">
            <v>14531.072110000001</v>
          </cell>
          <cell r="J15">
            <v>14405.364250000001</v>
          </cell>
          <cell r="K15"/>
          <cell r="L15">
            <v>125.70786</v>
          </cell>
          <cell r="M15"/>
          <cell r="N15"/>
          <cell r="O15"/>
          <cell r="P15"/>
          <cell r="Q15"/>
          <cell r="R15"/>
          <cell r="S15">
            <v>153443.61885</v>
          </cell>
          <cell r="T15">
            <v>297960.6336</v>
          </cell>
          <cell r="U15">
            <v>0</v>
          </cell>
          <cell r="V15">
            <v>219886.08822999999</v>
          </cell>
          <cell r="W15"/>
          <cell r="X15">
            <v>437.59436999999997</v>
          </cell>
          <cell r="Y15">
            <v>0</v>
          </cell>
          <cell r="Z15">
            <v>0</v>
          </cell>
          <cell r="AA15">
            <v>70072.205000000002</v>
          </cell>
          <cell r="AB15"/>
          <cell r="AC15"/>
          <cell r="AD15">
            <v>0</v>
          </cell>
          <cell r="AE15">
            <v>0</v>
          </cell>
          <cell r="AF15">
            <v>0</v>
          </cell>
          <cell r="AG15"/>
          <cell r="AH15"/>
          <cell r="AI15"/>
          <cell r="AJ15"/>
          <cell r="AK15"/>
          <cell r="AL15"/>
          <cell r="AM15"/>
          <cell r="AN15"/>
          <cell r="AO15">
            <v>1888.95</v>
          </cell>
          <cell r="AP15"/>
          <cell r="AQ15"/>
          <cell r="AR15"/>
          <cell r="AS15"/>
          <cell r="AT15">
            <v>0</v>
          </cell>
          <cell r="AU15">
            <v>0</v>
          </cell>
          <cell r="AV15">
            <v>4898.2960000000003</v>
          </cell>
          <cell r="AW15"/>
          <cell r="AX15">
            <v>777.5</v>
          </cell>
          <cell r="AY15"/>
          <cell r="AZ15"/>
          <cell r="BA15">
            <v>297960.6336</v>
          </cell>
          <cell r="BB15">
            <v>144517.01475</v>
          </cell>
          <cell r="BC15">
            <v>144517.01475</v>
          </cell>
          <cell r="BI15">
            <v>153443.61885</v>
          </cell>
          <cell r="BJ15">
            <v>138912.54673999999</v>
          </cell>
          <cell r="BK15">
            <v>14531.072110000001</v>
          </cell>
          <cell r="BL15">
            <v>14405.364250000001</v>
          </cell>
          <cell r="BM15">
            <v>125.70786</v>
          </cell>
          <cell r="BN15">
            <v>0</v>
          </cell>
          <cell r="BO15">
            <v>297960.6336</v>
          </cell>
          <cell r="BP15">
            <v>0</v>
          </cell>
          <cell r="BQ15">
            <v>219886.08822999999</v>
          </cell>
          <cell r="BR15">
            <v>70509.799370000008</v>
          </cell>
          <cell r="BS15">
            <v>437.59436999999997</v>
          </cell>
          <cell r="BT15">
            <v>70072.205000000002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7564.7459999999992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F15">
            <v>0</v>
          </cell>
          <cell r="CG15">
            <v>0</v>
          </cell>
          <cell r="CH15">
            <v>0</v>
          </cell>
        </row>
        <row r="16">
          <cell r="A16">
            <v>36923</v>
          </cell>
          <cell r="B16">
            <v>213167.36357999998</v>
          </cell>
          <cell r="C16">
            <v>183904.96357999998</v>
          </cell>
          <cell r="D16">
            <v>76782.3</v>
          </cell>
          <cell r="E16">
            <v>90853.5</v>
          </cell>
          <cell r="F16"/>
          <cell r="G16">
            <v>15807.4</v>
          </cell>
          <cell r="H16">
            <v>461.76357999999999</v>
          </cell>
          <cell r="I16">
            <v>29262.400000000001</v>
          </cell>
          <cell r="J16">
            <v>29026.5</v>
          </cell>
          <cell r="K16"/>
          <cell r="L16">
            <v>235.9</v>
          </cell>
          <cell r="M16"/>
          <cell r="N16"/>
          <cell r="O16"/>
          <cell r="P16"/>
          <cell r="Q16"/>
          <cell r="R16"/>
          <cell r="S16">
            <v>213167.36357999998</v>
          </cell>
          <cell r="T16">
            <v>432735.69999999995</v>
          </cell>
          <cell r="U16">
            <v>0</v>
          </cell>
          <cell r="V16">
            <v>311156.09999999998</v>
          </cell>
          <cell r="W16"/>
          <cell r="X16">
            <v>7303.5</v>
          </cell>
          <cell r="Y16">
            <v>0</v>
          </cell>
          <cell r="Z16">
            <v>4693.46</v>
          </cell>
          <cell r="AA16">
            <v>70072.2</v>
          </cell>
          <cell r="AB16"/>
          <cell r="AC16"/>
          <cell r="AD16">
            <v>0</v>
          </cell>
          <cell r="AE16">
            <v>0</v>
          </cell>
          <cell r="AF16">
            <v>6670.72</v>
          </cell>
          <cell r="AG16"/>
          <cell r="AH16"/>
          <cell r="AI16"/>
          <cell r="AJ16"/>
          <cell r="AK16"/>
          <cell r="AL16"/>
          <cell r="AM16"/>
          <cell r="AN16"/>
          <cell r="AO16">
            <v>1889</v>
          </cell>
          <cell r="AP16"/>
          <cell r="AQ16"/>
          <cell r="AR16"/>
          <cell r="AS16"/>
          <cell r="AT16">
            <v>0</v>
          </cell>
          <cell r="AU16">
            <v>0</v>
          </cell>
          <cell r="AV16">
            <v>5369.7</v>
          </cell>
          <cell r="AW16"/>
          <cell r="AX16">
            <v>777.5</v>
          </cell>
          <cell r="AY16"/>
          <cell r="AZ16"/>
          <cell r="BA16">
            <v>434325.19999999995</v>
          </cell>
          <cell r="BB16">
            <v>221157.83641999998</v>
          </cell>
          <cell r="BC16">
            <v>365674.85116999998</v>
          </cell>
          <cell r="BI16">
            <v>213167.36357999998</v>
          </cell>
          <cell r="BJ16">
            <v>183904.96357999998</v>
          </cell>
          <cell r="BK16">
            <v>29262.400000000001</v>
          </cell>
          <cell r="BL16">
            <v>29026.5</v>
          </cell>
          <cell r="BM16">
            <v>235.9</v>
          </cell>
          <cell r="BN16">
            <v>0</v>
          </cell>
          <cell r="BO16">
            <v>434325.19999999995</v>
          </cell>
          <cell r="BP16">
            <v>0</v>
          </cell>
          <cell r="BQ16">
            <v>311156.09999999998</v>
          </cell>
          <cell r="BR16">
            <v>113543.40000000001</v>
          </cell>
          <cell r="BS16">
            <v>7303.5</v>
          </cell>
          <cell r="BT16">
            <v>74765.66</v>
          </cell>
          <cell r="BU16">
            <v>6670.72</v>
          </cell>
          <cell r="BV16">
            <v>0</v>
          </cell>
          <cell r="BW16">
            <v>24803.52</v>
          </cell>
          <cell r="BX16">
            <v>0</v>
          </cell>
          <cell r="BY16">
            <v>9625.699999999968</v>
          </cell>
          <cell r="BZ16">
            <v>0</v>
          </cell>
          <cell r="CA16">
            <v>0</v>
          </cell>
          <cell r="CB16">
            <v>1589.5</v>
          </cell>
          <cell r="CC16">
            <v>0</v>
          </cell>
          <cell r="CD16">
            <v>0</v>
          </cell>
          <cell r="CF16">
            <v>0</v>
          </cell>
          <cell r="CG16">
            <v>20316.213</v>
          </cell>
          <cell r="CH16">
            <v>4487.3069999999998</v>
          </cell>
        </row>
        <row r="17">
          <cell r="A17">
            <v>36951</v>
          </cell>
          <cell r="B17">
            <v>104572.78268999999</v>
          </cell>
          <cell r="C17">
            <v>91721.560989999998</v>
          </cell>
          <cell r="D17">
            <v>38391.14258</v>
          </cell>
          <cell r="E17">
            <v>45426.739079999999</v>
          </cell>
          <cell r="F17"/>
          <cell r="G17">
            <v>7903.6793299999999</v>
          </cell>
          <cell r="H17">
            <v>0</v>
          </cell>
          <cell r="I17">
            <v>12851.221699999998</v>
          </cell>
          <cell r="J17">
            <v>12744.769699999999</v>
          </cell>
          <cell r="K17"/>
          <cell r="L17">
            <v>106.452</v>
          </cell>
          <cell r="M17"/>
          <cell r="N17"/>
          <cell r="O17"/>
          <cell r="P17"/>
          <cell r="Q17"/>
          <cell r="R17"/>
          <cell r="S17">
            <v>104572.78268999999</v>
          </cell>
          <cell r="T17">
            <v>121524.33385023693</v>
          </cell>
          <cell r="U17">
            <v>0</v>
          </cell>
          <cell r="V17">
            <v>82010</v>
          </cell>
          <cell r="W17"/>
          <cell r="X17">
            <v>781.676850236929</v>
          </cell>
          <cell r="Y17">
            <v>0</v>
          </cell>
          <cell r="Z17">
            <v>0</v>
          </cell>
          <cell r="AA17">
            <v>0</v>
          </cell>
          <cell r="AB17"/>
          <cell r="AC17"/>
          <cell r="AD17">
            <v>0</v>
          </cell>
          <cell r="AE17">
            <v>0</v>
          </cell>
          <cell r="AF17">
            <v>16201.8</v>
          </cell>
          <cell r="AG17"/>
          <cell r="AH17"/>
          <cell r="AI17"/>
          <cell r="AJ17"/>
          <cell r="AK17"/>
          <cell r="AL17"/>
          <cell r="AM17"/>
          <cell r="AN17"/>
          <cell r="AO17">
            <v>130.21</v>
          </cell>
          <cell r="AP17"/>
          <cell r="AQ17"/>
          <cell r="AR17"/>
          <cell r="AS17"/>
          <cell r="AT17">
            <v>0</v>
          </cell>
          <cell r="AU17">
            <v>0</v>
          </cell>
          <cell r="AV17">
            <v>0</v>
          </cell>
          <cell r="AW17"/>
          <cell r="AX17">
            <v>0</v>
          </cell>
          <cell r="AY17"/>
          <cell r="AZ17"/>
          <cell r="BA17">
            <v>121524.33385023693</v>
          </cell>
          <cell r="BB17">
            <v>16951.551160236937</v>
          </cell>
          <cell r="BC17">
            <v>382626.40233023692</v>
          </cell>
          <cell r="BI17">
            <v>104572.78268999999</v>
          </cell>
          <cell r="BJ17">
            <v>91721.560989999998</v>
          </cell>
          <cell r="BK17">
            <v>12851.221699999998</v>
          </cell>
          <cell r="BL17">
            <v>12744.769699999999</v>
          </cell>
          <cell r="BM17">
            <v>106.452</v>
          </cell>
          <cell r="BN17">
            <v>0</v>
          </cell>
          <cell r="BO17">
            <v>121524.33385023693</v>
          </cell>
          <cell r="BP17">
            <v>0</v>
          </cell>
          <cell r="BQ17">
            <v>82010</v>
          </cell>
          <cell r="BR17">
            <v>39384.123850236931</v>
          </cell>
          <cell r="BS17">
            <v>781.676850236929</v>
          </cell>
          <cell r="BT17">
            <v>0</v>
          </cell>
          <cell r="BU17">
            <v>16201.8</v>
          </cell>
          <cell r="BV17">
            <v>0</v>
          </cell>
          <cell r="BW17">
            <v>22400.647000000001</v>
          </cell>
          <cell r="BX17">
            <v>0</v>
          </cell>
          <cell r="BY17">
            <v>130.20999999999913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F17">
            <v>0</v>
          </cell>
          <cell r="CG17">
            <v>19347.522000000001</v>
          </cell>
          <cell r="CH17">
            <v>3053.125</v>
          </cell>
        </row>
        <row r="18">
          <cell r="A18">
            <v>36982</v>
          </cell>
          <cell r="B18">
            <v>106047.16412999999</v>
          </cell>
          <cell r="C18">
            <v>91721.560989999998</v>
          </cell>
          <cell r="D18">
            <v>38391.14258</v>
          </cell>
          <cell r="E18">
            <v>45426.739079999999</v>
          </cell>
          <cell r="F18"/>
          <cell r="G18">
            <v>7903.6793299999999</v>
          </cell>
          <cell r="H18">
            <v>0</v>
          </cell>
          <cell r="I18">
            <v>14325.603139999999</v>
          </cell>
          <cell r="J18">
            <v>14229.01514</v>
          </cell>
          <cell r="K18"/>
          <cell r="L18">
            <v>96.587999999999994</v>
          </cell>
          <cell r="M18"/>
          <cell r="N18"/>
          <cell r="O18"/>
          <cell r="P18"/>
          <cell r="Q18"/>
          <cell r="R18"/>
          <cell r="S18">
            <v>106047.16412999999</v>
          </cell>
          <cell r="T18">
            <v>46966.166689999998</v>
          </cell>
          <cell r="U18">
            <v>0</v>
          </cell>
          <cell r="V18">
            <v>34030</v>
          </cell>
          <cell r="W18"/>
          <cell r="X18">
            <v>209.08669</v>
          </cell>
          <cell r="Y18">
            <v>0</v>
          </cell>
          <cell r="Z18">
            <v>4861.5739999999996</v>
          </cell>
          <cell r="AA18">
            <v>3144.19</v>
          </cell>
          <cell r="AB18"/>
          <cell r="AC18"/>
          <cell r="AD18">
            <v>0</v>
          </cell>
          <cell r="AE18">
            <v>0</v>
          </cell>
          <cell r="AF18">
            <v>0</v>
          </cell>
          <cell r="AG18"/>
          <cell r="AH18"/>
          <cell r="AI18"/>
          <cell r="AJ18"/>
          <cell r="AK18"/>
          <cell r="AL18"/>
          <cell r="AM18"/>
          <cell r="AN18"/>
          <cell r="AO18">
            <v>2547.5100000000002</v>
          </cell>
          <cell r="AP18"/>
          <cell r="AQ18"/>
          <cell r="AR18"/>
          <cell r="AS18"/>
          <cell r="AT18">
            <v>0</v>
          </cell>
          <cell r="AU18">
            <v>0</v>
          </cell>
          <cell r="AV18">
            <v>0</v>
          </cell>
          <cell r="AW18"/>
          <cell r="AX18">
            <v>332.50200000000001</v>
          </cell>
          <cell r="AY18"/>
          <cell r="AZ18"/>
          <cell r="BA18">
            <v>46966.166690000005</v>
          </cell>
          <cell r="BB18">
            <v>-59080.997439999985</v>
          </cell>
          <cell r="BC18">
            <v>323545.40489023691</v>
          </cell>
          <cell r="BI18">
            <v>106047.16412999999</v>
          </cell>
          <cell r="BJ18">
            <v>91721.560989999998</v>
          </cell>
          <cell r="BK18">
            <v>14325.603139999999</v>
          </cell>
          <cell r="BL18">
            <v>14229.01514</v>
          </cell>
          <cell r="BM18">
            <v>96.587999999999994</v>
          </cell>
          <cell r="BN18">
            <v>0</v>
          </cell>
          <cell r="BO18">
            <v>46966.166690000005</v>
          </cell>
          <cell r="BP18">
            <v>0</v>
          </cell>
          <cell r="BQ18">
            <v>34030</v>
          </cell>
          <cell r="BR18">
            <v>10056.154689999999</v>
          </cell>
          <cell r="BS18">
            <v>209.08669</v>
          </cell>
          <cell r="BT18">
            <v>8005.7639999999992</v>
          </cell>
          <cell r="BU18">
            <v>0</v>
          </cell>
          <cell r="BV18">
            <v>0</v>
          </cell>
          <cell r="BW18">
            <v>1841.3040000000001</v>
          </cell>
          <cell r="BX18">
            <v>0</v>
          </cell>
          <cell r="BY18">
            <v>2880.0120000000061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F18">
            <v>0</v>
          </cell>
          <cell r="CG18">
            <v>1841.3040000000001</v>
          </cell>
          <cell r="CH18">
            <v>0</v>
          </cell>
        </row>
        <row r="19">
          <cell r="A19">
            <v>37012</v>
          </cell>
          <cell r="B19">
            <v>105472.42952999999</v>
          </cell>
          <cell r="C19">
            <v>91721.560989999998</v>
          </cell>
          <cell r="D19">
            <v>38391.14258</v>
          </cell>
          <cell r="E19">
            <v>45426.739079999999</v>
          </cell>
          <cell r="F19"/>
          <cell r="G19">
            <v>7903.6793299999999</v>
          </cell>
          <cell r="H19">
            <v>0</v>
          </cell>
          <cell r="I19">
            <v>13750.868540000001</v>
          </cell>
          <cell r="J19">
            <v>13675.214540000001</v>
          </cell>
          <cell r="K19"/>
          <cell r="L19">
            <v>75.653999999999996</v>
          </cell>
          <cell r="M19"/>
          <cell r="N19"/>
          <cell r="O19"/>
          <cell r="P19"/>
          <cell r="Q19"/>
          <cell r="R19"/>
          <cell r="S19">
            <v>105472.42952999999</v>
          </cell>
          <cell r="T19">
            <v>124020.37341</v>
          </cell>
          <cell r="U19">
            <v>0</v>
          </cell>
          <cell r="V19">
            <v>45180</v>
          </cell>
          <cell r="W19"/>
          <cell r="X19">
            <v>138.61396999999999</v>
          </cell>
          <cell r="Y19">
            <v>0</v>
          </cell>
          <cell r="Z19">
            <v>1377.00578</v>
          </cell>
          <cell r="AA19">
            <v>0</v>
          </cell>
          <cell r="AB19"/>
          <cell r="AC19"/>
          <cell r="AD19">
            <v>0</v>
          </cell>
          <cell r="AE19">
            <v>0</v>
          </cell>
          <cell r="AF19">
            <v>160.82365999999999</v>
          </cell>
          <cell r="AG19"/>
          <cell r="AH19"/>
          <cell r="AI19"/>
          <cell r="AJ19"/>
          <cell r="AK19"/>
          <cell r="AL19"/>
          <cell r="AM19"/>
          <cell r="AN19"/>
          <cell r="AO19">
            <v>0</v>
          </cell>
          <cell r="AP19"/>
          <cell r="AQ19"/>
          <cell r="AR19"/>
          <cell r="AS19"/>
          <cell r="AT19">
            <v>0</v>
          </cell>
          <cell r="AU19">
            <v>0</v>
          </cell>
          <cell r="AV19">
            <v>0</v>
          </cell>
          <cell r="AW19"/>
          <cell r="AX19">
            <v>0</v>
          </cell>
          <cell r="AY19"/>
          <cell r="AZ19"/>
          <cell r="BA19">
            <v>124020.37341</v>
          </cell>
          <cell r="BB19">
            <v>18547.943880000006</v>
          </cell>
          <cell r="BC19">
            <v>342093.34877023695</v>
          </cell>
          <cell r="BI19">
            <v>105472.42952999999</v>
          </cell>
          <cell r="BJ19">
            <v>91721.560989999998</v>
          </cell>
          <cell r="BK19">
            <v>13750.868540000001</v>
          </cell>
          <cell r="BL19">
            <v>13675.214540000001</v>
          </cell>
          <cell r="BM19">
            <v>75.653999999999996</v>
          </cell>
          <cell r="BN19">
            <v>0</v>
          </cell>
          <cell r="BO19">
            <v>124020.37341</v>
          </cell>
          <cell r="BP19">
            <v>0</v>
          </cell>
          <cell r="BQ19">
            <v>45180</v>
          </cell>
          <cell r="BR19">
            <v>78840.37341</v>
          </cell>
          <cell r="BS19">
            <v>138.61396999999999</v>
          </cell>
          <cell r="BT19">
            <v>1377.00578</v>
          </cell>
          <cell r="BU19">
            <v>160.82365999999999</v>
          </cell>
          <cell r="BV19">
            <v>0</v>
          </cell>
          <cell r="BW19">
            <v>77163.929999999993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F19">
            <v>0</v>
          </cell>
          <cell r="CG19">
            <v>22254.562999999998</v>
          </cell>
          <cell r="CH19">
            <v>54909.366999999998</v>
          </cell>
        </row>
        <row r="20">
          <cell r="A20">
            <v>37043</v>
          </cell>
          <cell r="B20">
            <v>106171.37579999999</v>
          </cell>
          <cell r="C20">
            <v>91721.560989999998</v>
          </cell>
          <cell r="D20">
            <v>38391.14258</v>
          </cell>
          <cell r="E20">
            <v>45426.739079999999</v>
          </cell>
          <cell r="F20"/>
          <cell r="G20">
            <v>7903.6793299999999</v>
          </cell>
          <cell r="H20">
            <v>0</v>
          </cell>
          <cell r="I20">
            <v>14449.81481</v>
          </cell>
          <cell r="J20">
            <v>14007.37796</v>
          </cell>
          <cell r="K20"/>
          <cell r="L20">
            <v>442.43684999999999</v>
          </cell>
          <cell r="M20"/>
          <cell r="N20"/>
          <cell r="O20"/>
          <cell r="P20"/>
          <cell r="Q20"/>
          <cell r="R20"/>
          <cell r="S20">
            <v>106171.37579999999</v>
          </cell>
          <cell r="T20">
            <v>177386.15120000002</v>
          </cell>
          <cell r="U20">
            <v>0</v>
          </cell>
          <cell r="V20">
            <v>88750</v>
          </cell>
          <cell r="W20"/>
          <cell r="X20">
            <v>347.70065</v>
          </cell>
          <cell r="Y20">
            <v>0</v>
          </cell>
          <cell r="Z20">
            <v>277.66934999999995</v>
          </cell>
          <cell r="AA20">
            <v>0</v>
          </cell>
          <cell r="AB20"/>
          <cell r="AC20"/>
          <cell r="AD20">
            <v>0</v>
          </cell>
          <cell r="AE20">
            <v>0</v>
          </cell>
          <cell r="AF20">
            <v>0</v>
          </cell>
          <cell r="AG20"/>
          <cell r="AH20"/>
          <cell r="AI20"/>
          <cell r="AJ20"/>
          <cell r="AK20"/>
          <cell r="AL20"/>
          <cell r="AM20"/>
          <cell r="AN20"/>
          <cell r="AO20">
            <v>34306.211000000003</v>
          </cell>
          <cell r="AP20"/>
          <cell r="AQ20"/>
          <cell r="AR20"/>
          <cell r="AS20"/>
          <cell r="AT20">
            <v>0</v>
          </cell>
          <cell r="AU20">
            <v>0</v>
          </cell>
          <cell r="AV20">
            <v>0</v>
          </cell>
          <cell r="AW20"/>
          <cell r="AX20">
            <v>667.86519999999996</v>
          </cell>
          <cell r="AY20"/>
          <cell r="AZ20"/>
          <cell r="BA20">
            <v>177386.15120000002</v>
          </cell>
          <cell r="BB20">
            <v>71214.775400000028</v>
          </cell>
          <cell r="BC20">
            <v>413308.12417023699</v>
          </cell>
          <cell r="BI20">
            <v>106171.37579999999</v>
          </cell>
          <cell r="BJ20">
            <v>91721.560989999998</v>
          </cell>
          <cell r="BK20">
            <v>14449.81481</v>
          </cell>
          <cell r="BL20">
            <v>14007.37796</v>
          </cell>
          <cell r="BM20">
            <v>442.43684999999999</v>
          </cell>
          <cell r="BN20">
            <v>0</v>
          </cell>
          <cell r="BO20">
            <v>177386.15120000002</v>
          </cell>
          <cell r="BP20">
            <v>0</v>
          </cell>
          <cell r="BQ20">
            <v>88750</v>
          </cell>
          <cell r="BR20">
            <v>53662.075000000004</v>
          </cell>
          <cell r="BS20">
            <v>347.70065</v>
          </cell>
          <cell r="BT20">
            <v>277.66934999999995</v>
          </cell>
          <cell r="BU20">
            <v>0</v>
          </cell>
          <cell r="BV20">
            <v>0</v>
          </cell>
          <cell r="BW20">
            <v>53036.705000000002</v>
          </cell>
          <cell r="BX20">
            <v>0</v>
          </cell>
          <cell r="BY20">
            <v>34974.076200000018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F20">
            <v>0</v>
          </cell>
          <cell r="CG20">
            <v>4279.9750000000004</v>
          </cell>
          <cell r="CH20">
            <v>48756.73</v>
          </cell>
        </row>
        <row r="21">
          <cell r="A21">
            <v>37073</v>
          </cell>
          <cell r="B21">
            <v>108821.44954</v>
          </cell>
          <cell r="C21">
            <v>91721.560989999998</v>
          </cell>
          <cell r="D21">
            <v>38391.14258</v>
          </cell>
          <cell r="E21">
            <v>45426.739079999999</v>
          </cell>
          <cell r="F21"/>
          <cell r="G21">
            <v>7903.6793299999999</v>
          </cell>
          <cell r="H21">
            <v>0</v>
          </cell>
          <cell r="I21">
            <v>16686.221350000003</v>
          </cell>
          <cell r="J21">
            <v>16601.923750000002</v>
          </cell>
          <cell r="K21"/>
          <cell r="L21">
            <v>84.297600000000003</v>
          </cell>
          <cell r="M21"/>
          <cell r="N21"/>
          <cell r="O21"/>
          <cell r="P21"/>
          <cell r="Q21"/>
          <cell r="R21"/>
          <cell r="S21">
            <v>108821.44954</v>
          </cell>
          <cell r="T21">
            <v>325748.95791999996</v>
          </cell>
          <cell r="U21">
            <v>0</v>
          </cell>
          <cell r="V21">
            <v>26430</v>
          </cell>
          <cell r="W21"/>
          <cell r="X21">
            <v>0</v>
          </cell>
          <cell r="Y21">
            <v>0</v>
          </cell>
          <cell r="Z21">
            <v>0</v>
          </cell>
          <cell r="AA21">
            <v>470.82857000000001</v>
          </cell>
          <cell r="AB21"/>
          <cell r="AC21"/>
          <cell r="AD21">
            <v>0</v>
          </cell>
          <cell r="AE21">
            <v>6507.9539999999997</v>
          </cell>
          <cell r="AF21">
            <v>221452.58434999999</v>
          </cell>
          <cell r="AG21"/>
          <cell r="AH21"/>
          <cell r="AI21"/>
          <cell r="AJ21"/>
          <cell r="AK21"/>
          <cell r="AL21"/>
          <cell r="AM21"/>
          <cell r="AN21"/>
          <cell r="AO21">
            <v>0</v>
          </cell>
          <cell r="AP21"/>
          <cell r="AQ21"/>
          <cell r="AR21"/>
          <cell r="AS21"/>
          <cell r="AT21">
            <v>0</v>
          </cell>
          <cell r="AU21">
            <v>0</v>
          </cell>
          <cell r="AV21">
            <v>0</v>
          </cell>
          <cell r="AW21"/>
          <cell r="AX21">
            <v>0</v>
          </cell>
          <cell r="AY21"/>
          <cell r="AZ21"/>
          <cell r="BA21">
            <v>325748.95791999996</v>
          </cell>
          <cell r="BB21">
            <v>216927.50837999996</v>
          </cell>
          <cell r="BC21">
            <v>630235.632550237</v>
          </cell>
          <cell r="BI21">
            <v>108821.44954</v>
          </cell>
          <cell r="BJ21">
            <v>91721.560989999998</v>
          </cell>
          <cell r="BK21">
            <v>17099.888550000003</v>
          </cell>
          <cell r="BL21">
            <v>16601.923750000002</v>
          </cell>
          <cell r="BM21">
            <v>84.297600000000003</v>
          </cell>
          <cell r="BN21">
            <v>0</v>
          </cell>
          <cell r="BO21">
            <v>325748.95791999996</v>
          </cell>
          <cell r="BP21">
            <v>0</v>
          </cell>
          <cell r="BQ21">
            <v>26430</v>
          </cell>
          <cell r="BR21">
            <v>299318.95792000002</v>
          </cell>
          <cell r="BS21">
            <v>0</v>
          </cell>
          <cell r="BT21">
            <v>470.82857000000001</v>
          </cell>
          <cell r="BU21">
            <v>227960.53834999999</v>
          </cell>
          <cell r="BV21">
            <v>0</v>
          </cell>
          <cell r="BW21">
            <v>70887.591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F21">
            <v>413.66720000000004</v>
          </cell>
          <cell r="CG21">
            <v>13053.573</v>
          </cell>
          <cell r="CH21">
            <v>57834.017999999996</v>
          </cell>
        </row>
        <row r="22">
          <cell r="A22">
            <v>37104</v>
          </cell>
          <cell r="B22">
            <v>88515.515029999995</v>
          </cell>
          <cell r="C22">
            <v>71648.954010000001</v>
          </cell>
          <cell r="D22">
            <v>23385.721940000003</v>
          </cell>
          <cell r="E22">
            <v>0</v>
          </cell>
          <cell r="F22"/>
          <cell r="G22">
            <v>48263.232069999998</v>
          </cell>
          <cell r="H22">
            <v>0</v>
          </cell>
          <cell r="I22">
            <v>16866.561019999997</v>
          </cell>
          <cell r="J22">
            <v>16802.991969999999</v>
          </cell>
          <cell r="K22"/>
          <cell r="L22">
            <v>63.569050000000004</v>
          </cell>
          <cell r="M22"/>
          <cell r="N22"/>
          <cell r="O22"/>
          <cell r="P22"/>
          <cell r="Q22"/>
          <cell r="R22"/>
          <cell r="S22">
            <v>88515.515029999995</v>
          </cell>
          <cell r="T22">
            <v>137470.81449000002</v>
          </cell>
          <cell r="U22">
            <v>8716.207550000001</v>
          </cell>
          <cell r="V22">
            <v>49531.006500000003</v>
          </cell>
          <cell r="W22"/>
          <cell r="X22">
            <v>0</v>
          </cell>
          <cell r="Y22">
            <v>91.56777000000001</v>
          </cell>
          <cell r="Z22">
            <v>0</v>
          </cell>
          <cell r="AA22">
            <v>5375.3829100000003</v>
          </cell>
          <cell r="AB22"/>
          <cell r="AC22"/>
          <cell r="AD22">
            <v>0</v>
          </cell>
          <cell r="AE22">
            <v>0</v>
          </cell>
          <cell r="AF22">
            <v>27507.037660000002</v>
          </cell>
          <cell r="AG22"/>
          <cell r="AH22"/>
          <cell r="AI22"/>
          <cell r="AJ22"/>
          <cell r="AK22"/>
          <cell r="AL22"/>
          <cell r="AM22"/>
          <cell r="AN22"/>
          <cell r="AO22">
            <v>0</v>
          </cell>
          <cell r="AP22"/>
          <cell r="AQ22"/>
          <cell r="AR22"/>
          <cell r="AS22"/>
          <cell r="AT22">
            <v>0</v>
          </cell>
          <cell r="AU22">
            <v>0</v>
          </cell>
          <cell r="AV22">
            <v>0</v>
          </cell>
          <cell r="AW22"/>
          <cell r="AX22">
            <v>4913.8620999999994</v>
          </cell>
          <cell r="AY22"/>
          <cell r="AZ22"/>
          <cell r="BA22">
            <v>137470.81449000002</v>
          </cell>
          <cell r="BB22">
            <v>48955.299460000024</v>
          </cell>
          <cell r="BC22">
            <v>679190.93201023701</v>
          </cell>
          <cell r="BI22">
            <v>88515.515029999995</v>
          </cell>
          <cell r="BJ22">
            <v>71648.954010000001</v>
          </cell>
          <cell r="BK22">
            <v>16866.561019999997</v>
          </cell>
          <cell r="BL22">
            <v>16802.991969999999</v>
          </cell>
          <cell r="BM22">
            <v>63.569050000000004</v>
          </cell>
          <cell r="BN22">
            <v>0</v>
          </cell>
          <cell r="BO22">
            <v>137470.81449000002</v>
          </cell>
          <cell r="BP22">
            <v>8716.207550000001</v>
          </cell>
          <cell r="BQ22">
            <v>49531.006500000003</v>
          </cell>
          <cell r="BR22">
            <v>74309.738340000011</v>
          </cell>
          <cell r="BS22">
            <v>91.56777000000001</v>
          </cell>
          <cell r="BT22">
            <v>5375.3829100000003</v>
          </cell>
          <cell r="BU22">
            <v>27507.037660000002</v>
          </cell>
          <cell r="BV22">
            <v>0</v>
          </cell>
          <cell r="BW22">
            <v>41335.75</v>
          </cell>
          <cell r="BX22">
            <v>0</v>
          </cell>
          <cell r="BY22">
            <v>4913.8620999999985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F22">
            <v>0</v>
          </cell>
          <cell r="CG22">
            <v>31025.064999999999</v>
          </cell>
          <cell r="CH22">
            <v>10310.684999999999</v>
          </cell>
        </row>
        <row r="23">
          <cell r="A23">
            <v>37135</v>
          </cell>
          <cell r="B23">
            <v>100085.14138</v>
          </cell>
          <cell r="C23">
            <v>86515.197920000006</v>
          </cell>
          <cell r="D23">
            <v>36515.464999999997</v>
          </cell>
          <cell r="E23">
            <v>38658.870750000002</v>
          </cell>
          <cell r="F23"/>
          <cell r="G23">
            <v>11340.86217</v>
          </cell>
          <cell r="H23">
            <v>0</v>
          </cell>
          <cell r="I23">
            <v>13569.943459999999</v>
          </cell>
          <cell r="J23">
            <v>13501.844059999999</v>
          </cell>
          <cell r="K23"/>
          <cell r="L23">
            <v>68.099399999999989</v>
          </cell>
          <cell r="M23"/>
          <cell r="N23"/>
          <cell r="O23"/>
          <cell r="P23"/>
          <cell r="Q23"/>
          <cell r="R23"/>
          <cell r="S23">
            <v>100085.14138</v>
          </cell>
          <cell r="T23">
            <v>155843.31841999997</v>
          </cell>
          <cell r="U23">
            <v>0</v>
          </cell>
          <cell r="V23">
            <v>29030</v>
          </cell>
          <cell r="W23"/>
          <cell r="X23">
            <v>0</v>
          </cell>
          <cell r="Y23">
            <v>21067.615000000002</v>
          </cell>
          <cell r="Z23">
            <v>0</v>
          </cell>
          <cell r="AA23">
            <v>18612.57533</v>
          </cell>
          <cell r="AB23"/>
          <cell r="AC23"/>
          <cell r="AD23">
            <v>0</v>
          </cell>
          <cell r="AE23">
            <v>479.4</v>
          </cell>
          <cell r="AF23">
            <v>64851.216650000002</v>
          </cell>
          <cell r="AG23"/>
          <cell r="AH23"/>
          <cell r="AI23"/>
          <cell r="AJ23"/>
          <cell r="AK23"/>
          <cell r="AL23"/>
          <cell r="AM23"/>
          <cell r="AN23"/>
          <cell r="AO23">
            <v>0</v>
          </cell>
          <cell r="AP23"/>
          <cell r="AQ23"/>
          <cell r="AR23"/>
          <cell r="AS23"/>
          <cell r="AT23">
            <v>104.74755999999999</v>
          </cell>
          <cell r="AU23">
            <v>0</v>
          </cell>
          <cell r="AV23">
            <v>0</v>
          </cell>
          <cell r="AW23"/>
          <cell r="AX23">
            <v>529.41687999999999</v>
          </cell>
          <cell r="AY23"/>
          <cell r="AZ23"/>
          <cell r="BA23">
            <v>155843.31842</v>
          </cell>
          <cell r="BB23">
            <v>55758.177039999995</v>
          </cell>
          <cell r="BC23">
            <v>734949.10905023699</v>
          </cell>
          <cell r="BI23">
            <v>100085.14138</v>
          </cell>
          <cell r="BJ23">
            <v>86515.197920000006</v>
          </cell>
          <cell r="BK23">
            <v>13569.943459999999</v>
          </cell>
          <cell r="BL23">
            <v>13501.844059999999</v>
          </cell>
          <cell r="BM23">
            <v>68.099399999999989</v>
          </cell>
          <cell r="BN23">
            <v>0</v>
          </cell>
          <cell r="BO23">
            <v>155843.31842</v>
          </cell>
          <cell r="BP23">
            <v>0</v>
          </cell>
          <cell r="BQ23">
            <v>29030</v>
          </cell>
          <cell r="BR23">
            <v>126283.90154000001</v>
          </cell>
          <cell r="BS23">
            <v>21067.615000000002</v>
          </cell>
          <cell r="BT23">
            <v>18612.57533</v>
          </cell>
          <cell r="BU23">
            <v>65330.616650000004</v>
          </cell>
          <cell r="BV23">
            <v>0</v>
          </cell>
          <cell r="BW23">
            <v>21168.347000000002</v>
          </cell>
          <cell r="BX23">
            <v>104.74755999999999</v>
          </cell>
          <cell r="BY23">
            <v>529.41687999998976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F23">
            <v>0</v>
          </cell>
          <cell r="CG23">
            <v>7406.9279999999999</v>
          </cell>
          <cell r="CH23">
            <v>13761.419</v>
          </cell>
        </row>
        <row r="24">
          <cell r="A24">
            <v>37165</v>
          </cell>
          <cell r="B24">
            <v>98290.146130000008</v>
          </cell>
          <cell r="C24">
            <v>86515.197920000006</v>
          </cell>
          <cell r="D24">
            <v>36515.464999999997</v>
          </cell>
          <cell r="E24">
            <v>38658.870750000002</v>
          </cell>
          <cell r="F24"/>
          <cell r="G24">
            <v>11340.86217</v>
          </cell>
          <cell r="H24">
            <v>0</v>
          </cell>
          <cell r="I24">
            <v>11774.94821</v>
          </cell>
          <cell r="J24">
            <v>11712.84641</v>
          </cell>
          <cell r="K24"/>
          <cell r="L24">
            <v>62.101800000000004</v>
          </cell>
          <cell r="M24"/>
          <cell r="N24"/>
          <cell r="O24"/>
          <cell r="P24"/>
          <cell r="Q24"/>
          <cell r="R24"/>
          <cell r="S24">
            <v>98290.146130000008</v>
          </cell>
          <cell r="T24">
            <v>323425.70517999999</v>
          </cell>
          <cell r="U24">
            <v>0</v>
          </cell>
          <cell r="V24">
            <v>56950</v>
          </cell>
          <cell r="W24"/>
          <cell r="X24">
            <v>0</v>
          </cell>
          <cell r="Y24">
            <v>3985.1845499999999</v>
          </cell>
          <cell r="Z24">
            <v>214.53327999999999</v>
          </cell>
          <cell r="AA24">
            <v>40487.66863</v>
          </cell>
          <cell r="AB24"/>
          <cell r="AC24"/>
          <cell r="AD24">
            <v>0</v>
          </cell>
          <cell r="AE24">
            <v>0</v>
          </cell>
          <cell r="AF24">
            <v>211445.14799999999</v>
          </cell>
          <cell r="AG24"/>
          <cell r="AH24"/>
          <cell r="AI24"/>
          <cell r="AJ24"/>
          <cell r="AK24"/>
          <cell r="AL24"/>
          <cell r="AM24"/>
          <cell r="AN24"/>
          <cell r="AO24">
            <v>0</v>
          </cell>
          <cell r="AP24"/>
          <cell r="AQ24"/>
          <cell r="AR24"/>
          <cell r="AS24"/>
          <cell r="AT24">
            <v>0</v>
          </cell>
          <cell r="AU24">
            <v>0</v>
          </cell>
          <cell r="AV24">
            <v>0</v>
          </cell>
          <cell r="AW24"/>
          <cell r="AX24">
            <v>13.81772</v>
          </cell>
          <cell r="AY24"/>
          <cell r="AZ24"/>
          <cell r="BA24">
            <v>323425.70517999999</v>
          </cell>
          <cell r="BB24">
            <v>225135.55904999998</v>
          </cell>
          <cell r="BC24">
            <v>960084.66810023692</v>
          </cell>
          <cell r="BI24">
            <v>98290.146130000008</v>
          </cell>
          <cell r="BJ24">
            <v>86515.197920000006</v>
          </cell>
          <cell r="BK24">
            <v>11774.94821</v>
          </cell>
          <cell r="BL24">
            <v>11712.84641</v>
          </cell>
          <cell r="BM24">
            <v>62.101800000000004</v>
          </cell>
          <cell r="BN24">
            <v>0</v>
          </cell>
          <cell r="BO24">
            <v>323425.70517999999</v>
          </cell>
          <cell r="BP24">
            <v>0</v>
          </cell>
          <cell r="BQ24">
            <v>56950</v>
          </cell>
          <cell r="BR24">
            <v>266461.88746</v>
          </cell>
          <cell r="BS24">
            <v>3985.1845499999999</v>
          </cell>
          <cell r="BT24">
            <v>40702.201910000003</v>
          </cell>
          <cell r="BU24">
            <v>211445.14799999999</v>
          </cell>
          <cell r="BV24">
            <v>0</v>
          </cell>
          <cell r="BW24">
            <v>10329.352999999999</v>
          </cell>
          <cell r="BX24">
            <v>0</v>
          </cell>
          <cell r="BY24">
            <v>13.817719999991823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F24">
            <v>0</v>
          </cell>
          <cell r="CG24">
            <v>6070.1610000000001</v>
          </cell>
          <cell r="CH24">
            <v>4259.192</v>
          </cell>
        </row>
        <row r="25">
          <cell r="A25">
            <v>37196</v>
          </cell>
          <cell r="B25">
            <v>95891.138170000006</v>
          </cell>
          <cell r="C25">
            <v>86515.197920000006</v>
          </cell>
          <cell r="D25">
            <v>36515.464999999997</v>
          </cell>
          <cell r="E25">
            <v>38658.870750000002</v>
          </cell>
          <cell r="F25"/>
          <cell r="G25">
            <v>11340.86217</v>
          </cell>
          <cell r="H25">
            <v>0</v>
          </cell>
          <cell r="I25">
            <v>9375.9402499999997</v>
          </cell>
          <cell r="J25">
            <v>9375.9402499999997</v>
          </cell>
          <cell r="K25"/>
          <cell r="L25">
            <v>0</v>
          </cell>
          <cell r="M25"/>
          <cell r="N25"/>
          <cell r="O25"/>
          <cell r="P25"/>
          <cell r="Q25"/>
          <cell r="R25"/>
          <cell r="S25">
            <v>95891.138170000006</v>
          </cell>
          <cell r="T25">
            <v>156131.86735000001</v>
          </cell>
          <cell r="U25">
            <v>0</v>
          </cell>
          <cell r="V25">
            <v>71700</v>
          </cell>
          <cell r="W25"/>
          <cell r="X25">
            <v>96.60508999999999</v>
          </cell>
          <cell r="Y25">
            <v>0</v>
          </cell>
          <cell r="Z25">
            <v>0</v>
          </cell>
          <cell r="AA25">
            <v>32451.223260000002</v>
          </cell>
          <cell r="AB25"/>
          <cell r="AC25"/>
          <cell r="AD25">
            <v>0</v>
          </cell>
          <cell r="AE25">
            <v>12608.523999999999</v>
          </cell>
          <cell r="AF25">
            <v>0</v>
          </cell>
          <cell r="AG25"/>
          <cell r="AH25"/>
          <cell r="AI25"/>
          <cell r="AJ25"/>
          <cell r="AK25"/>
          <cell r="AL25"/>
          <cell r="AM25"/>
          <cell r="AN25"/>
          <cell r="AO25">
            <v>0</v>
          </cell>
          <cell r="AP25"/>
          <cell r="AQ25"/>
          <cell r="AR25"/>
          <cell r="AS25"/>
          <cell r="AT25">
            <v>0</v>
          </cell>
          <cell r="AU25">
            <v>0</v>
          </cell>
          <cell r="AV25">
            <v>0</v>
          </cell>
          <cell r="AW25"/>
          <cell r="AX25">
            <v>0</v>
          </cell>
          <cell r="AY25"/>
          <cell r="AZ25"/>
          <cell r="BA25">
            <v>156131.86735000001</v>
          </cell>
          <cell r="BB25">
            <v>60240.729180000009</v>
          </cell>
          <cell r="BC25">
            <v>1020325.3972802369</v>
          </cell>
          <cell r="BI25">
            <v>95891.138170000006</v>
          </cell>
          <cell r="BJ25">
            <v>86515.197920000006</v>
          </cell>
          <cell r="BK25">
            <v>9375.9402499999997</v>
          </cell>
          <cell r="BL25">
            <v>9375.9402499999997</v>
          </cell>
          <cell r="BM25">
            <v>0</v>
          </cell>
          <cell r="BN25">
            <v>0</v>
          </cell>
          <cell r="BO25">
            <v>156131.86735000001</v>
          </cell>
          <cell r="BP25">
            <v>0</v>
          </cell>
          <cell r="BQ25">
            <v>71700</v>
          </cell>
          <cell r="BR25">
            <v>84431.86735</v>
          </cell>
          <cell r="BS25">
            <v>96.60508999999999</v>
          </cell>
          <cell r="BT25">
            <v>32451.223260000002</v>
          </cell>
          <cell r="BU25">
            <v>12608.523999999999</v>
          </cell>
          <cell r="BV25">
            <v>0</v>
          </cell>
          <cell r="BW25">
            <v>39275.514999999999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F25">
            <v>0</v>
          </cell>
          <cell r="CG25">
            <v>6196.7920000000004</v>
          </cell>
          <cell r="CH25">
            <v>33078.722999999998</v>
          </cell>
        </row>
        <row r="26">
          <cell r="A26">
            <v>37226</v>
          </cell>
          <cell r="B26">
            <v>99238.574390000009</v>
          </cell>
          <cell r="C26">
            <v>86515.197920000006</v>
          </cell>
          <cell r="D26">
            <v>36515.464999999997</v>
          </cell>
          <cell r="E26">
            <v>38658.870750000002</v>
          </cell>
          <cell r="F26"/>
          <cell r="G26">
            <v>11340.86217</v>
          </cell>
          <cell r="H26">
            <v>0</v>
          </cell>
          <cell r="I26">
            <v>12723.376469999999</v>
          </cell>
          <cell r="J26">
            <v>12195.601369999998</v>
          </cell>
          <cell r="K26"/>
          <cell r="L26">
            <v>527.77509999999995</v>
          </cell>
          <cell r="M26"/>
          <cell r="N26"/>
          <cell r="O26"/>
          <cell r="P26"/>
          <cell r="Q26"/>
          <cell r="R26"/>
          <cell r="S26">
            <v>99238.574390000009</v>
          </cell>
          <cell r="T26">
            <v>477906.17848</v>
          </cell>
          <cell r="U26">
            <v>0</v>
          </cell>
          <cell r="V26">
            <v>78208.85123</v>
          </cell>
          <cell r="W26"/>
          <cell r="X26">
            <v>354.22224999999997</v>
          </cell>
          <cell r="Y26">
            <v>8109.5360000000001</v>
          </cell>
          <cell r="Z26">
            <v>0</v>
          </cell>
          <cell r="AA26">
            <v>0</v>
          </cell>
          <cell r="AB26"/>
          <cell r="AC26"/>
          <cell r="AD26">
            <v>0</v>
          </cell>
          <cell r="AE26">
            <v>0</v>
          </cell>
          <cell r="AF26">
            <v>304822.25300000003</v>
          </cell>
          <cell r="AG26"/>
          <cell r="AH26"/>
          <cell r="AI26"/>
          <cell r="AJ26"/>
          <cell r="AK26"/>
          <cell r="AL26"/>
          <cell r="AM26"/>
          <cell r="AN26"/>
          <cell r="AO26">
            <v>0</v>
          </cell>
          <cell r="AP26"/>
          <cell r="AQ26"/>
          <cell r="AR26"/>
          <cell r="AS26"/>
          <cell r="AT26">
            <v>0</v>
          </cell>
          <cell r="AU26">
            <v>0</v>
          </cell>
          <cell r="AV26">
            <v>0</v>
          </cell>
          <cell r="AW26"/>
          <cell r="AX26">
            <v>0</v>
          </cell>
          <cell r="AY26"/>
          <cell r="AZ26"/>
          <cell r="BA26">
            <v>477906.17848</v>
          </cell>
          <cell r="BB26">
            <v>378667.60408999998</v>
          </cell>
          <cell r="BC26">
            <v>1398993.001370237</v>
          </cell>
          <cell r="BI26">
            <v>99238.574390000009</v>
          </cell>
          <cell r="BJ26">
            <v>86515.197920000006</v>
          </cell>
          <cell r="BK26">
            <v>12723.376469999999</v>
          </cell>
          <cell r="BL26">
            <v>12195.601369999998</v>
          </cell>
          <cell r="BM26">
            <v>527.77509999999995</v>
          </cell>
          <cell r="BN26">
            <v>0</v>
          </cell>
          <cell r="BO26">
            <v>477906.17848</v>
          </cell>
          <cell r="BP26">
            <v>0</v>
          </cell>
          <cell r="BQ26">
            <v>78208.85123</v>
          </cell>
          <cell r="BR26">
            <v>399697.32725000003</v>
          </cell>
          <cell r="BS26">
            <v>8463.7582500000008</v>
          </cell>
          <cell r="BT26">
            <v>0</v>
          </cell>
          <cell r="BU26">
            <v>304822.25300000003</v>
          </cell>
          <cell r="BV26">
            <v>0</v>
          </cell>
          <cell r="BW26">
            <v>86411.315999999992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F26">
            <v>0</v>
          </cell>
          <cell r="CG26">
            <v>39400.942999999999</v>
          </cell>
          <cell r="CH26">
            <v>47010.373</v>
          </cell>
        </row>
        <row r="27">
          <cell r="A27">
            <v>37257</v>
          </cell>
          <cell r="B27">
            <v>162807.29897999999</v>
          </cell>
          <cell r="C27">
            <v>151129.79743999999</v>
          </cell>
          <cell r="D27">
            <v>72776.216780000002</v>
          </cell>
          <cell r="E27">
            <v>78353.580659999992</v>
          </cell>
          <cell r="F27"/>
          <cell r="G27">
            <v>0</v>
          </cell>
          <cell r="H27">
            <v>0</v>
          </cell>
          <cell r="I27">
            <v>11677.501540000001</v>
          </cell>
          <cell r="J27">
            <v>11677.501540000001</v>
          </cell>
          <cell r="K27"/>
          <cell r="L27">
            <v>0</v>
          </cell>
          <cell r="M27"/>
          <cell r="N27"/>
          <cell r="O27"/>
          <cell r="P27"/>
          <cell r="Q27"/>
          <cell r="R27"/>
          <cell r="S27">
            <v>162807.29897999999</v>
          </cell>
          <cell r="T27">
            <v>553800.94128000003</v>
          </cell>
          <cell r="U27">
            <v>6233.6816600000002</v>
          </cell>
          <cell r="V27">
            <v>127190</v>
          </cell>
          <cell r="W27"/>
          <cell r="X27">
            <v>4553.4551200000005</v>
          </cell>
          <cell r="Y27">
            <v>25960.67959</v>
          </cell>
          <cell r="Z27">
            <v>0</v>
          </cell>
          <cell r="AA27">
            <v>261496.82491</v>
          </cell>
          <cell r="AB27"/>
          <cell r="AC27"/>
          <cell r="AD27">
            <v>0</v>
          </cell>
          <cell r="AE27">
            <v>0</v>
          </cell>
          <cell r="AF27">
            <v>125177.61900000001</v>
          </cell>
          <cell r="AG27"/>
          <cell r="AH27"/>
          <cell r="AI27"/>
          <cell r="AJ27"/>
          <cell r="AK27"/>
          <cell r="AL27"/>
          <cell r="AM27"/>
          <cell r="AN27"/>
          <cell r="AO27">
            <v>0</v>
          </cell>
          <cell r="AP27"/>
          <cell r="AQ27"/>
          <cell r="AR27"/>
          <cell r="AS27"/>
          <cell r="AT27">
            <v>0</v>
          </cell>
          <cell r="AU27">
            <v>0</v>
          </cell>
          <cell r="AV27">
            <v>0</v>
          </cell>
          <cell r="AW27"/>
          <cell r="AX27">
            <v>0</v>
          </cell>
          <cell r="AY27"/>
          <cell r="AZ27"/>
          <cell r="BA27">
            <v>553800.94128000003</v>
          </cell>
          <cell r="BB27">
            <v>390993.64230000007</v>
          </cell>
          <cell r="BC27">
            <v>390993.64230000007</v>
          </cell>
          <cell r="BI27">
            <v>162807.29897999999</v>
          </cell>
          <cell r="BJ27">
            <v>151129.79743999999</v>
          </cell>
          <cell r="BK27">
            <v>11677.501540000001</v>
          </cell>
          <cell r="BL27">
            <v>11677.501540000001</v>
          </cell>
          <cell r="BM27">
            <v>0</v>
          </cell>
          <cell r="BN27">
            <v>0</v>
          </cell>
          <cell r="BO27">
            <v>553800.94128000003</v>
          </cell>
          <cell r="BP27">
            <v>6233.6816600000002</v>
          </cell>
          <cell r="BQ27">
            <v>127190</v>
          </cell>
          <cell r="BR27">
            <v>420377.25961999997</v>
          </cell>
          <cell r="BS27">
            <v>30514.134709999998</v>
          </cell>
          <cell r="BT27">
            <v>261496.82491</v>
          </cell>
          <cell r="BU27">
            <v>125177.61900000001</v>
          </cell>
          <cell r="BV27">
            <v>0</v>
          </cell>
          <cell r="BW27">
            <v>3188.681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F27">
            <v>0</v>
          </cell>
          <cell r="CG27">
            <v>0</v>
          </cell>
          <cell r="CH27">
            <v>3188.681</v>
          </cell>
        </row>
        <row r="28">
          <cell r="A28">
            <v>37288</v>
          </cell>
          <cell r="B28">
            <v>108702.32746</v>
          </cell>
          <cell r="C28">
            <v>96195.1875</v>
          </cell>
          <cell r="D28">
            <v>43917.427920000002</v>
          </cell>
          <cell r="E28">
            <v>44683.979670000001</v>
          </cell>
          <cell r="F28"/>
          <cell r="G28">
            <v>7078.5474999999997</v>
          </cell>
          <cell r="H28">
            <v>515.23240999999996</v>
          </cell>
          <cell r="I28">
            <v>12507.139959999999</v>
          </cell>
          <cell r="J28">
            <v>12507.139959999999</v>
          </cell>
          <cell r="K28"/>
          <cell r="L28">
            <v>0</v>
          </cell>
          <cell r="M28"/>
          <cell r="N28"/>
          <cell r="O28"/>
          <cell r="P28"/>
          <cell r="Q28"/>
          <cell r="R28"/>
          <cell r="S28">
            <v>108702.32746</v>
          </cell>
          <cell r="T28">
            <v>127601.36278</v>
          </cell>
          <cell r="U28">
            <v>0</v>
          </cell>
          <cell r="V28">
            <v>81510</v>
          </cell>
          <cell r="W28"/>
          <cell r="X28">
            <v>0</v>
          </cell>
          <cell r="Y28">
            <v>0</v>
          </cell>
          <cell r="Z28">
            <v>0</v>
          </cell>
          <cell r="AA28">
            <v>18173.63478</v>
          </cell>
          <cell r="AB28"/>
          <cell r="AC28"/>
          <cell r="AD28">
            <v>0</v>
          </cell>
          <cell r="AE28">
            <v>0</v>
          </cell>
          <cell r="AF28">
            <v>1060.0070000000001</v>
          </cell>
          <cell r="AG28"/>
          <cell r="AH28"/>
          <cell r="AI28"/>
          <cell r="AJ28"/>
          <cell r="AK28"/>
          <cell r="AL28"/>
          <cell r="AM28"/>
          <cell r="AN28"/>
          <cell r="AO28">
            <v>0</v>
          </cell>
          <cell r="AP28"/>
          <cell r="AQ28"/>
          <cell r="AR28"/>
          <cell r="AS28"/>
          <cell r="AT28">
            <v>0</v>
          </cell>
          <cell r="AU28">
            <v>0</v>
          </cell>
          <cell r="AV28">
            <v>0</v>
          </cell>
          <cell r="AW28"/>
          <cell r="AX28">
            <v>0</v>
          </cell>
          <cell r="AY28"/>
          <cell r="AZ28"/>
          <cell r="BA28">
            <v>127601.36278</v>
          </cell>
          <cell r="BB28">
            <v>18899.035319999995</v>
          </cell>
          <cell r="BC28">
            <v>409892.67762000009</v>
          </cell>
          <cell r="BI28">
            <v>108702.32746</v>
          </cell>
          <cell r="BJ28">
            <v>96195.1875</v>
          </cell>
          <cell r="BK28">
            <v>12507.139959999999</v>
          </cell>
          <cell r="BL28">
            <v>12507.139959999999</v>
          </cell>
          <cell r="BM28">
            <v>0</v>
          </cell>
          <cell r="BN28">
            <v>0</v>
          </cell>
          <cell r="BO28">
            <v>127601.36278</v>
          </cell>
          <cell r="BP28">
            <v>0</v>
          </cell>
          <cell r="BQ28">
            <v>81510</v>
          </cell>
          <cell r="BR28">
            <v>46091.362780000003</v>
          </cell>
          <cell r="BS28">
            <v>0</v>
          </cell>
          <cell r="BT28">
            <v>18173.63478</v>
          </cell>
          <cell r="BU28">
            <v>1060.0070000000001</v>
          </cell>
          <cell r="BV28">
            <v>0</v>
          </cell>
          <cell r="BW28">
            <v>26857.721000000001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F28">
            <v>0</v>
          </cell>
          <cell r="CG28">
            <v>5198.4880000000003</v>
          </cell>
          <cell r="CH28">
            <v>21659.233</v>
          </cell>
        </row>
        <row r="29">
          <cell r="A29">
            <v>37316</v>
          </cell>
          <cell r="B29">
            <v>105822.20649000001</v>
          </cell>
          <cell r="C29">
            <v>97011.46117000001</v>
          </cell>
          <cell r="D29">
            <v>43917.427920000002</v>
          </cell>
          <cell r="E29">
            <v>46015.48575</v>
          </cell>
          <cell r="F29"/>
          <cell r="G29">
            <v>7078.5474999999997</v>
          </cell>
          <cell r="H29">
            <v>0</v>
          </cell>
          <cell r="I29">
            <v>8810.74532</v>
          </cell>
          <cell r="J29">
            <v>8810.74532</v>
          </cell>
          <cell r="K29"/>
          <cell r="L29">
            <v>0</v>
          </cell>
          <cell r="M29"/>
          <cell r="N29"/>
          <cell r="O29"/>
          <cell r="P29"/>
          <cell r="Q29"/>
          <cell r="R29"/>
          <cell r="S29">
            <v>105822.20649000001</v>
          </cell>
          <cell r="T29">
            <v>182019.72928999999</v>
          </cell>
          <cell r="U29">
            <v>0</v>
          </cell>
          <cell r="V29">
            <v>94240</v>
          </cell>
          <cell r="W29"/>
          <cell r="X29">
            <v>0</v>
          </cell>
          <cell r="Y29">
            <v>7.9276499999999999</v>
          </cell>
          <cell r="Z29">
            <v>0</v>
          </cell>
          <cell r="AA29">
            <v>5353.7012400000003</v>
          </cell>
          <cell r="AB29"/>
          <cell r="AC29"/>
          <cell r="AD29">
            <v>0</v>
          </cell>
          <cell r="AE29">
            <v>1520</v>
          </cell>
          <cell r="AF29">
            <v>72379.448999999993</v>
          </cell>
          <cell r="AG29"/>
          <cell r="AH29"/>
          <cell r="AI29"/>
          <cell r="AJ29"/>
          <cell r="AK29"/>
          <cell r="AL29"/>
          <cell r="AM29"/>
          <cell r="AN29"/>
          <cell r="AO29">
            <v>0</v>
          </cell>
          <cell r="AP29"/>
          <cell r="AQ29"/>
          <cell r="AR29"/>
          <cell r="AS29"/>
          <cell r="AT29">
            <v>0</v>
          </cell>
          <cell r="AU29">
            <v>0</v>
          </cell>
          <cell r="AV29">
            <v>0</v>
          </cell>
          <cell r="AW29"/>
          <cell r="AX29">
            <v>4564.0544</v>
          </cell>
          <cell r="AY29"/>
          <cell r="AZ29"/>
          <cell r="BA29">
            <v>182019.72928999999</v>
          </cell>
          <cell r="BB29">
            <v>76197.522799999977</v>
          </cell>
          <cell r="BC29">
            <v>486090.20042000007</v>
          </cell>
          <cell r="BI29">
            <v>105822.20649000001</v>
          </cell>
          <cell r="BJ29">
            <v>97011.46117000001</v>
          </cell>
          <cell r="BK29">
            <v>8810.74532</v>
          </cell>
          <cell r="BL29">
            <v>8810.74532</v>
          </cell>
          <cell r="BM29">
            <v>0</v>
          </cell>
          <cell r="BN29">
            <v>0</v>
          </cell>
          <cell r="BO29">
            <v>182019.72928999999</v>
          </cell>
          <cell r="BP29">
            <v>0</v>
          </cell>
          <cell r="BQ29">
            <v>94240</v>
          </cell>
          <cell r="BR29">
            <v>83215.67488999998</v>
          </cell>
          <cell r="BS29">
            <v>7.9276499999999999</v>
          </cell>
          <cell r="BT29">
            <v>5353.7012400000003</v>
          </cell>
          <cell r="BU29">
            <v>73899.448999999993</v>
          </cell>
          <cell r="BV29">
            <v>0</v>
          </cell>
          <cell r="BW29">
            <v>3954.5970000000002</v>
          </cell>
          <cell r="BX29">
            <v>0</v>
          </cell>
          <cell r="BY29">
            <v>4564.0544000000082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F29">
            <v>0</v>
          </cell>
          <cell r="CG29">
            <v>0</v>
          </cell>
          <cell r="CH29">
            <v>3954.5970000000002</v>
          </cell>
        </row>
        <row r="30">
          <cell r="A30">
            <v>37347</v>
          </cell>
          <cell r="B30">
            <v>105130.95447000001</v>
          </cell>
          <cell r="C30">
            <v>97011.46117000001</v>
          </cell>
          <cell r="D30">
            <v>43917.427920000002</v>
          </cell>
          <cell r="E30">
            <v>46015.48575</v>
          </cell>
          <cell r="F30"/>
          <cell r="G30">
            <v>7078.5474999999997</v>
          </cell>
          <cell r="H30">
            <v>0</v>
          </cell>
          <cell r="I30">
            <v>8119.4933000000001</v>
          </cell>
          <cell r="J30">
            <v>8119.4933000000001</v>
          </cell>
          <cell r="K30"/>
          <cell r="L30">
            <v>0</v>
          </cell>
          <cell r="M30"/>
          <cell r="N30"/>
          <cell r="O30"/>
          <cell r="P30"/>
          <cell r="Q30"/>
          <cell r="R30"/>
          <cell r="S30">
            <v>105130.95447000001</v>
          </cell>
          <cell r="T30">
            <v>72726.56375999999</v>
          </cell>
          <cell r="U30">
            <v>0</v>
          </cell>
          <cell r="V30">
            <v>43460</v>
          </cell>
          <cell r="W30"/>
          <cell r="X30">
            <v>8.8991900000000008</v>
          </cell>
          <cell r="Y30">
            <v>0</v>
          </cell>
          <cell r="Z30">
            <v>0</v>
          </cell>
          <cell r="AA30">
            <v>15829.151199999998</v>
          </cell>
          <cell r="AB30"/>
          <cell r="AC30"/>
          <cell r="AD30">
            <v>0</v>
          </cell>
          <cell r="AE30">
            <v>0</v>
          </cell>
          <cell r="AF30">
            <v>3067.203</v>
          </cell>
          <cell r="AG30"/>
          <cell r="AH30"/>
          <cell r="AI30"/>
          <cell r="AJ30"/>
          <cell r="AK30"/>
          <cell r="AL30"/>
          <cell r="AM30"/>
          <cell r="AN30"/>
          <cell r="AO30">
            <v>0</v>
          </cell>
          <cell r="AP30"/>
          <cell r="AQ30"/>
          <cell r="AR30"/>
          <cell r="AS30"/>
          <cell r="AT30">
            <v>0</v>
          </cell>
          <cell r="AU30">
            <v>0</v>
          </cell>
          <cell r="AV30">
            <v>0</v>
          </cell>
          <cell r="AW30"/>
          <cell r="AX30">
            <v>609.10536999999999</v>
          </cell>
          <cell r="AY30"/>
          <cell r="AZ30"/>
          <cell r="BA30">
            <v>72726.56375999999</v>
          </cell>
          <cell r="BB30">
            <v>-32404.390710000021</v>
          </cell>
          <cell r="BC30">
            <v>453685.80971000006</v>
          </cell>
          <cell r="BI30">
            <v>105130.95447000001</v>
          </cell>
          <cell r="BJ30">
            <v>97011.46117000001</v>
          </cell>
          <cell r="BK30">
            <v>8119.4933000000001</v>
          </cell>
          <cell r="BL30">
            <v>8119.4933000000001</v>
          </cell>
          <cell r="BM30">
            <v>0</v>
          </cell>
          <cell r="BN30">
            <v>0</v>
          </cell>
          <cell r="BO30">
            <v>72726.56375999999</v>
          </cell>
          <cell r="BP30">
            <v>0</v>
          </cell>
          <cell r="BQ30">
            <v>43460</v>
          </cell>
          <cell r="BR30">
            <v>28657.45839</v>
          </cell>
          <cell r="BS30">
            <v>8.8991900000000008</v>
          </cell>
          <cell r="BT30">
            <v>15829.151199999998</v>
          </cell>
          <cell r="BU30">
            <v>3067.203</v>
          </cell>
          <cell r="BV30">
            <v>0</v>
          </cell>
          <cell r="BW30">
            <v>9752.2049999999999</v>
          </cell>
          <cell r="BX30">
            <v>0</v>
          </cell>
          <cell r="BY30">
            <v>609.10536999999022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F30">
            <v>0</v>
          </cell>
          <cell r="CG30">
            <v>4177.2070000000003</v>
          </cell>
          <cell r="CH30">
            <v>5574.9979999999996</v>
          </cell>
        </row>
        <row r="31">
          <cell r="A31">
            <v>37377</v>
          </cell>
          <cell r="B31">
            <v>104668.43363000001</v>
          </cell>
          <cell r="C31">
            <v>97011.46117000001</v>
          </cell>
          <cell r="D31">
            <v>43917.427920000002</v>
          </cell>
          <cell r="E31">
            <v>46015.48575</v>
          </cell>
          <cell r="F31"/>
          <cell r="G31">
            <v>7078.5474999999997</v>
          </cell>
          <cell r="H31">
            <v>0</v>
          </cell>
          <cell r="I31">
            <v>7656.97246</v>
          </cell>
          <cell r="J31">
            <v>7656.97246</v>
          </cell>
          <cell r="K31"/>
          <cell r="L31">
            <v>0</v>
          </cell>
          <cell r="M31"/>
          <cell r="N31"/>
          <cell r="O31"/>
          <cell r="P31"/>
          <cell r="Q31"/>
          <cell r="R31"/>
          <cell r="S31">
            <v>104668.43363000001</v>
          </cell>
          <cell r="T31">
            <v>382023.40541999997</v>
          </cell>
          <cell r="U31">
            <v>0</v>
          </cell>
          <cell r="V31">
            <v>35730</v>
          </cell>
          <cell r="W31"/>
          <cell r="X31">
            <v>0</v>
          </cell>
          <cell r="Y31">
            <v>6802.8969999999999</v>
          </cell>
          <cell r="Z31">
            <v>3398.7289999999998</v>
          </cell>
          <cell r="AA31">
            <v>140153.89512</v>
          </cell>
          <cell r="AB31"/>
          <cell r="AC31"/>
          <cell r="AD31">
            <v>0</v>
          </cell>
          <cell r="AE31">
            <v>37412.057999999997</v>
          </cell>
          <cell r="AF31">
            <v>58489.668299999998</v>
          </cell>
          <cell r="AG31"/>
          <cell r="AH31"/>
          <cell r="AI31"/>
          <cell r="AJ31"/>
          <cell r="AK31"/>
          <cell r="AL31"/>
          <cell r="AM31"/>
          <cell r="AN31"/>
          <cell r="AO31">
            <v>0</v>
          </cell>
          <cell r="AP31"/>
          <cell r="AQ31"/>
          <cell r="AR31"/>
          <cell r="AS31"/>
          <cell r="AT31">
            <v>0</v>
          </cell>
          <cell r="AU31">
            <v>2106</v>
          </cell>
          <cell r="AV31">
            <v>0</v>
          </cell>
          <cell r="AW31"/>
          <cell r="AX31">
            <v>594</v>
          </cell>
          <cell r="AY31"/>
          <cell r="AZ31"/>
          <cell r="BA31">
            <v>382023.40541999997</v>
          </cell>
          <cell r="BB31">
            <v>277354.97178999998</v>
          </cell>
          <cell r="BC31">
            <v>731040.78150000004</v>
          </cell>
          <cell r="BI31">
            <v>104668.43363000001</v>
          </cell>
          <cell r="BJ31">
            <v>97011.46117000001</v>
          </cell>
          <cell r="BK31">
            <v>7656.97246</v>
          </cell>
          <cell r="BL31">
            <v>7656.97246</v>
          </cell>
          <cell r="BM31">
            <v>0</v>
          </cell>
          <cell r="BN31">
            <v>0</v>
          </cell>
          <cell r="BO31">
            <v>382023.40541999997</v>
          </cell>
          <cell r="BP31">
            <v>0</v>
          </cell>
          <cell r="BQ31">
            <v>35730</v>
          </cell>
          <cell r="BR31">
            <v>345699.40541999997</v>
          </cell>
          <cell r="BS31">
            <v>6802.8969999999999</v>
          </cell>
          <cell r="BT31">
            <v>143552.62411999999</v>
          </cell>
          <cell r="BU31">
            <v>95901.726299999995</v>
          </cell>
          <cell r="BV31">
            <v>0</v>
          </cell>
          <cell r="BW31">
            <v>97336.157999999996</v>
          </cell>
          <cell r="BX31">
            <v>2106</v>
          </cell>
          <cell r="BY31">
            <v>594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F31">
            <v>0</v>
          </cell>
          <cell r="CG31">
            <v>13555.712</v>
          </cell>
          <cell r="CH31">
            <v>83780.445999999996</v>
          </cell>
        </row>
        <row r="32">
          <cell r="A32">
            <v>37408</v>
          </cell>
          <cell r="B32">
            <v>107421.81916000001</v>
          </cell>
          <cell r="C32">
            <v>97011.46117000001</v>
          </cell>
          <cell r="D32">
            <v>43917.427920000002</v>
          </cell>
          <cell r="E32">
            <v>46015.48575</v>
          </cell>
          <cell r="F32"/>
          <cell r="G32">
            <v>7078.5474999999997</v>
          </cell>
          <cell r="H32">
            <v>0</v>
          </cell>
          <cell r="I32">
            <v>10410.35799</v>
          </cell>
          <cell r="J32">
            <v>10124.94659</v>
          </cell>
          <cell r="K32"/>
          <cell r="L32">
            <v>285.41140000000001</v>
          </cell>
          <cell r="M32"/>
          <cell r="N32"/>
          <cell r="O32"/>
          <cell r="P32"/>
          <cell r="Q32"/>
          <cell r="R32"/>
          <cell r="S32">
            <v>107421.81916000001</v>
          </cell>
          <cell r="T32">
            <v>470446.45504999999</v>
          </cell>
          <cell r="U32">
            <v>0</v>
          </cell>
          <cell r="V32">
            <v>95650</v>
          </cell>
          <cell r="W32"/>
          <cell r="X32">
            <v>0</v>
          </cell>
          <cell r="Y32">
            <v>23.903020000000001</v>
          </cell>
          <cell r="Z32">
            <v>320.79578000000004</v>
          </cell>
          <cell r="AA32">
            <v>23830.328140000001</v>
          </cell>
          <cell r="AB32"/>
          <cell r="AC32"/>
          <cell r="AD32">
            <v>0</v>
          </cell>
          <cell r="AE32">
            <v>0</v>
          </cell>
          <cell r="AF32">
            <v>314863.74817000004</v>
          </cell>
          <cell r="AG32"/>
          <cell r="AH32"/>
          <cell r="AI32"/>
          <cell r="AJ32"/>
          <cell r="AK32"/>
          <cell r="AL32"/>
          <cell r="AM32"/>
          <cell r="AN32"/>
          <cell r="AO32">
            <v>0</v>
          </cell>
          <cell r="AP32"/>
          <cell r="AQ32"/>
          <cell r="AR32"/>
          <cell r="AS32"/>
          <cell r="AT32">
            <v>0</v>
          </cell>
          <cell r="AU32">
            <v>0</v>
          </cell>
          <cell r="AV32">
            <v>0.67418</v>
          </cell>
          <cell r="AW32"/>
          <cell r="AX32">
            <v>1934.8287599999999</v>
          </cell>
          <cell r="AY32"/>
          <cell r="AZ32"/>
          <cell r="BA32">
            <v>470446.45505000005</v>
          </cell>
          <cell r="BB32">
            <v>363024.63589000003</v>
          </cell>
          <cell r="BC32">
            <v>1094065.4173900001</v>
          </cell>
          <cell r="BI32">
            <v>107421.81916000001</v>
          </cell>
          <cell r="BJ32">
            <v>97011.46117000001</v>
          </cell>
          <cell r="BK32">
            <v>10410.35799</v>
          </cell>
          <cell r="BL32">
            <v>10124.94659</v>
          </cell>
          <cell r="BM32">
            <v>285.41140000000001</v>
          </cell>
          <cell r="BN32">
            <v>0</v>
          </cell>
          <cell r="BO32">
            <v>470446.45505000005</v>
          </cell>
          <cell r="BP32">
            <v>0</v>
          </cell>
          <cell r="BQ32">
            <v>95650</v>
          </cell>
          <cell r="BR32">
            <v>372860.95211000007</v>
          </cell>
          <cell r="BS32">
            <v>23.903020000000001</v>
          </cell>
          <cell r="BT32">
            <v>24151.123920000002</v>
          </cell>
          <cell r="BU32">
            <v>314863.74817000004</v>
          </cell>
          <cell r="BV32">
            <v>0</v>
          </cell>
          <cell r="BW32">
            <v>33822.176999999996</v>
          </cell>
          <cell r="BX32">
            <v>0</v>
          </cell>
          <cell r="BY32">
            <v>1935.5029399999767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F32">
            <v>0</v>
          </cell>
          <cell r="CG32">
            <v>618.02200000000005</v>
          </cell>
          <cell r="CH32">
            <v>33204.154999999999</v>
          </cell>
        </row>
        <row r="33">
          <cell r="A33">
            <v>37438</v>
          </cell>
          <cell r="B33">
            <v>145273.10121000002</v>
          </cell>
          <cell r="C33">
            <v>135282.86837000001</v>
          </cell>
          <cell r="D33">
            <v>0</v>
          </cell>
          <cell r="E33">
            <v>109225.09081000001</v>
          </cell>
          <cell r="F33"/>
          <cell r="G33">
            <v>26057.777559999999</v>
          </cell>
          <cell r="H33">
            <v>0</v>
          </cell>
          <cell r="I33">
            <v>9990.2328399999988</v>
          </cell>
          <cell r="J33">
            <v>9990.2328399999988</v>
          </cell>
          <cell r="K33"/>
          <cell r="L33">
            <v>0</v>
          </cell>
          <cell r="M33"/>
          <cell r="N33"/>
          <cell r="O33"/>
          <cell r="P33"/>
          <cell r="Q33"/>
          <cell r="R33"/>
          <cell r="S33">
            <v>145273.10121000002</v>
          </cell>
          <cell r="T33">
            <v>359186.56585000007</v>
          </cell>
          <cell r="U33">
            <v>62006.260020000002</v>
          </cell>
          <cell r="V33">
            <v>27820</v>
          </cell>
          <cell r="W33"/>
          <cell r="X33">
            <v>43908.538</v>
          </cell>
          <cell r="Y33">
            <v>0</v>
          </cell>
          <cell r="Z33">
            <v>0</v>
          </cell>
          <cell r="AA33">
            <v>39238.983310000003</v>
          </cell>
          <cell r="AB33"/>
          <cell r="AC33"/>
          <cell r="AD33">
            <v>0</v>
          </cell>
          <cell r="AE33">
            <v>1892.2</v>
          </cell>
          <cell r="AF33">
            <v>170395.26152</v>
          </cell>
          <cell r="AG33"/>
          <cell r="AH33"/>
          <cell r="AI33"/>
          <cell r="AJ33"/>
          <cell r="AK33"/>
          <cell r="AL33"/>
          <cell r="AM33"/>
          <cell r="AN33"/>
          <cell r="AO33">
            <v>0</v>
          </cell>
          <cell r="AP33"/>
          <cell r="AQ33"/>
          <cell r="AR33"/>
          <cell r="AS33"/>
          <cell r="AT33">
            <v>0</v>
          </cell>
          <cell r="AU33">
            <v>0</v>
          </cell>
          <cell r="AV33">
            <v>0</v>
          </cell>
          <cell r="AW33"/>
          <cell r="AX33">
            <v>0</v>
          </cell>
          <cell r="AY33"/>
          <cell r="AZ33"/>
          <cell r="BA33">
            <v>359186.56585000007</v>
          </cell>
          <cell r="BB33">
            <v>213913.46464000005</v>
          </cell>
          <cell r="BC33">
            <v>1307978.8820300002</v>
          </cell>
          <cell r="BI33">
            <v>145273.10121000002</v>
          </cell>
          <cell r="BJ33">
            <v>135282.86837000001</v>
          </cell>
          <cell r="BK33">
            <v>9990.2328399999988</v>
          </cell>
          <cell r="BL33">
            <v>9990.2328399999988</v>
          </cell>
          <cell r="BM33">
            <v>0</v>
          </cell>
          <cell r="BN33">
            <v>0</v>
          </cell>
          <cell r="BO33">
            <v>359186.56585000007</v>
          </cell>
          <cell r="BP33">
            <v>62006.260020000002</v>
          </cell>
          <cell r="BQ33">
            <v>27820</v>
          </cell>
          <cell r="BR33">
            <v>269360.30583000003</v>
          </cell>
          <cell r="BS33">
            <v>43908.538</v>
          </cell>
          <cell r="BT33">
            <v>39238.983310000003</v>
          </cell>
          <cell r="BU33">
            <v>172287.46152000001</v>
          </cell>
          <cell r="BV33">
            <v>0</v>
          </cell>
          <cell r="BW33">
            <v>13925.323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F33">
            <v>0</v>
          </cell>
          <cell r="CG33">
            <v>1162.1769999999999</v>
          </cell>
          <cell r="CH33">
            <v>12763.146000000001</v>
          </cell>
        </row>
        <row r="34">
          <cell r="A34">
            <v>37469</v>
          </cell>
          <cell r="B34">
            <v>82615.051799999987</v>
          </cell>
          <cell r="C34">
            <v>72815.420629999993</v>
          </cell>
          <cell r="D34">
            <v>17614.69313</v>
          </cell>
          <cell r="E34">
            <v>33577.737090000002</v>
          </cell>
          <cell r="F34"/>
          <cell r="G34">
            <v>19343.033359999998</v>
          </cell>
          <cell r="H34">
            <v>2279.95705</v>
          </cell>
          <cell r="I34">
            <v>9799.6311700000006</v>
          </cell>
          <cell r="J34">
            <v>9799.6311700000006</v>
          </cell>
          <cell r="K34"/>
          <cell r="L34">
            <v>0</v>
          </cell>
          <cell r="M34"/>
          <cell r="N34"/>
          <cell r="O34"/>
          <cell r="P34"/>
          <cell r="Q34"/>
          <cell r="R34"/>
          <cell r="S34">
            <v>82615.051799999987</v>
          </cell>
          <cell r="T34">
            <v>275149.37588999997</v>
          </cell>
          <cell r="U34">
            <v>22727.916000000001</v>
          </cell>
          <cell r="V34">
            <v>42770</v>
          </cell>
          <cell r="W34"/>
          <cell r="X34">
            <v>0</v>
          </cell>
          <cell r="Y34">
            <v>0</v>
          </cell>
          <cell r="Z34">
            <v>53.136249999999997</v>
          </cell>
          <cell r="AA34">
            <v>201499.26069999998</v>
          </cell>
          <cell r="AB34"/>
          <cell r="AC34"/>
          <cell r="AD34">
            <v>0</v>
          </cell>
          <cell r="AE34">
            <v>0</v>
          </cell>
          <cell r="AF34">
            <v>8099.0629400000007</v>
          </cell>
          <cell r="AG34"/>
          <cell r="AH34"/>
          <cell r="AI34"/>
          <cell r="AJ34"/>
          <cell r="AK34"/>
          <cell r="AL34"/>
          <cell r="AM34"/>
          <cell r="AN34"/>
          <cell r="AO34">
            <v>0</v>
          </cell>
          <cell r="AP34"/>
          <cell r="AQ34"/>
          <cell r="AR34"/>
          <cell r="AS34"/>
          <cell r="AT34">
            <v>0</v>
          </cell>
          <cell r="AU34">
            <v>0</v>
          </cell>
          <cell r="AV34">
            <v>0</v>
          </cell>
          <cell r="AW34"/>
          <cell r="AX34">
            <v>0</v>
          </cell>
          <cell r="AY34"/>
          <cell r="AZ34"/>
          <cell r="BA34">
            <v>275149.37588999997</v>
          </cell>
          <cell r="BB34">
            <v>192534.32408999998</v>
          </cell>
          <cell r="BC34">
            <v>1500513.2061200002</v>
          </cell>
          <cell r="BI34">
            <v>82615.051799999987</v>
          </cell>
          <cell r="BJ34">
            <v>72815.420629999993</v>
          </cell>
          <cell r="BK34">
            <v>9799.6311700000006</v>
          </cell>
          <cell r="BL34">
            <v>9799.6311700000006</v>
          </cell>
          <cell r="BM34">
            <v>0</v>
          </cell>
          <cell r="BN34">
            <v>0</v>
          </cell>
          <cell r="BO34">
            <v>275149.37588999997</v>
          </cell>
          <cell r="BP34">
            <v>22727.916000000001</v>
          </cell>
          <cell r="BQ34">
            <v>42770</v>
          </cell>
          <cell r="BR34">
            <v>209651.45989</v>
          </cell>
          <cell r="BS34">
            <v>0</v>
          </cell>
          <cell r="BT34">
            <v>201552.39694999999</v>
          </cell>
          <cell r="BU34">
            <v>8099.0629400000007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F34">
            <v>0</v>
          </cell>
          <cell r="CG34">
            <v>0</v>
          </cell>
          <cell r="CH34">
            <v>0</v>
          </cell>
        </row>
        <row r="35">
          <cell r="A35">
            <v>37500</v>
          </cell>
          <cell r="B35">
            <v>99796.878509999995</v>
          </cell>
          <cell r="C35">
            <v>90438.994489999997</v>
          </cell>
          <cell r="D35">
            <v>27366.02133</v>
          </cell>
          <cell r="E35">
            <v>52340.22883</v>
          </cell>
          <cell r="F35"/>
          <cell r="G35">
            <v>10732.74433</v>
          </cell>
          <cell r="H35">
            <v>0</v>
          </cell>
          <cell r="I35">
            <v>9357.8840199999995</v>
          </cell>
          <cell r="J35">
            <v>9357.8840199999995</v>
          </cell>
          <cell r="K35"/>
          <cell r="L35">
            <v>0</v>
          </cell>
          <cell r="M35"/>
          <cell r="N35"/>
          <cell r="O35"/>
          <cell r="P35"/>
          <cell r="Q35"/>
          <cell r="R35"/>
          <cell r="S35">
            <v>99796.878509999995</v>
          </cell>
          <cell r="T35">
            <v>212469.78084999998</v>
          </cell>
          <cell r="U35">
            <v>0</v>
          </cell>
          <cell r="V35">
            <v>27880</v>
          </cell>
          <cell r="W35"/>
          <cell r="X35">
            <v>0</v>
          </cell>
          <cell r="Y35">
            <v>0</v>
          </cell>
          <cell r="Z35">
            <v>213.45875000000001</v>
          </cell>
          <cell r="AA35">
            <v>32634.69195</v>
          </cell>
          <cell r="AB35"/>
          <cell r="AC35"/>
          <cell r="AD35">
            <v>0</v>
          </cell>
          <cell r="AE35">
            <v>0</v>
          </cell>
          <cell r="AF35">
            <v>113551.60815</v>
          </cell>
          <cell r="AG35"/>
          <cell r="AH35"/>
          <cell r="AI35"/>
          <cell r="AJ35"/>
          <cell r="AK35"/>
          <cell r="AL35"/>
          <cell r="AM35"/>
          <cell r="AN35"/>
          <cell r="AO35">
            <v>0</v>
          </cell>
          <cell r="AP35"/>
          <cell r="AQ35"/>
          <cell r="AR35"/>
          <cell r="AS35"/>
          <cell r="AT35">
            <v>0</v>
          </cell>
          <cell r="AU35">
            <v>5163.3969999999999</v>
          </cell>
          <cell r="AV35">
            <v>0</v>
          </cell>
          <cell r="AW35"/>
          <cell r="AX35">
            <v>0</v>
          </cell>
          <cell r="AY35"/>
          <cell r="AZ35"/>
          <cell r="BA35">
            <v>212469.78084999998</v>
          </cell>
          <cell r="BB35">
            <v>112672.90233999999</v>
          </cell>
          <cell r="BC35">
            <v>1613186.1084600003</v>
          </cell>
          <cell r="BI35">
            <v>99796.878509999995</v>
          </cell>
          <cell r="BJ35">
            <v>90438.994489999997</v>
          </cell>
          <cell r="BK35">
            <v>9357.8840199999995</v>
          </cell>
          <cell r="BL35">
            <v>9357.8840199999995</v>
          </cell>
          <cell r="BM35">
            <v>0</v>
          </cell>
          <cell r="BN35">
            <v>0</v>
          </cell>
          <cell r="BO35">
            <v>212469.78084999998</v>
          </cell>
          <cell r="BP35">
            <v>0</v>
          </cell>
          <cell r="BQ35">
            <v>27880</v>
          </cell>
          <cell r="BR35">
            <v>184589.78084999998</v>
          </cell>
          <cell r="BS35">
            <v>0</v>
          </cell>
          <cell r="BT35">
            <v>32848.150699999998</v>
          </cell>
          <cell r="BU35">
            <v>113551.60815</v>
          </cell>
          <cell r="BV35">
            <v>0</v>
          </cell>
          <cell r="BW35">
            <v>33026.625</v>
          </cell>
          <cell r="BX35">
            <v>5163.3969999999999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F35">
            <v>0</v>
          </cell>
          <cell r="CG35">
            <v>1091.751</v>
          </cell>
          <cell r="CH35">
            <v>31934.874</v>
          </cell>
        </row>
        <row r="36">
          <cell r="A36">
            <v>37530</v>
          </cell>
          <cell r="B36">
            <v>98056.714959999998</v>
          </cell>
          <cell r="C36">
            <v>90438.994489999997</v>
          </cell>
          <cell r="D36">
            <v>27366.02133</v>
          </cell>
          <cell r="E36">
            <v>52340.22883</v>
          </cell>
          <cell r="F36"/>
          <cell r="G36">
            <v>10732.74433</v>
          </cell>
          <cell r="H36">
            <v>0</v>
          </cell>
          <cell r="I36">
            <v>7617.7204700000002</v>
          </cell>
          <cell r="J36">
            <v>7617.7204700000002</v>
          </cell>
          <cell r="K36"/>
          <cell r="L36">
            <v>0</v>
          </cell>
          <cell r="M36"/>
          <cell r="N36"/>
          <cell r="O36"/>
          <cell r="P36"/>
          <cell r="Q36"/>
          <cell r="R36"/>
          <cell r="S36">
            <v>98056.714959999998</v>
          </cell>
          <cell r="T36">
            <v>412133.30870999995</v>
          </cell>
          <cell r="U36">
            <v>0</v>
          </cell>
          <cell r="V36">
            <v>2.0435099999999999</v>
          </cell>
          <cell r="W36"/>
          <cell r="X36">
            <v>49311.328000000001</v>
          </cell>
          <cell r="Y36">
            <v>120.27136</v>
          </cell>
          <cell r="Z36">
            <v>55.294640000000001</v>
          </cell>
          <cell r="AA36">
            <v>67023.787479999999</v>
          </cell>
          <cell r="AB36"/>
          <cell r="AC36"/>
          <cell r="AD36">
            <v>0</v>
          </cell>
          <cell r="AE36">
            <v>676.90599999999995</v>
          </cell>
          <cell r="AF36">
            <v>276194.82989999995</v>
          </cell>
          <cell r="AG36"/>
          <cell r="AH36"/>
          <cell r="AI36"/>
          <cell r="AJ36"/>
          <cell r="AK36"/>
          <cell r="AL36"/>
          <cell r="AM36"/>
          <cell r="AN36"/>
          <cell r="AO36">
            <v>0</v>
          </cell>
          <cell r="AP36"/>
          <cell r="AQ36"/>
          <cell r="AR36"/>
          <cell r="AS36"/>
          <cell r="AT36">
            <v>0</v>
          </cell>
          <cell r="AU36">
            <v>57.674819999999997</v>
          </cell>
          <cell r="AV36">
            <v>0</v>
          </cell>
          <cell r="AW36"/>
          <cell r="AX36">
            <v>0</v>
          </cell>
          <cell r="AY36"/>
          <cell r="AZ36"/>
          <cell r="BA36">
            <v>412133.30870999995</v>
          </cell>
          <cell r="BB36">
            <v>314076.59374999994</v>
          </cell>
          <cell r="BC36">
            <v>1927262.7022100003</v>
          </cell>
          <cell r="BI36">
            <v>98056.714959999998</v>
          </cell>
          <cell r="BJ36">
            <v>90438.994489999997</v>
          </cell>
          <cell r="BK36">
            <v>7617.7204700000002</v>
          </cell>
          <cell r="BL36">
            <v>7617.7204700000002</v>
          </cell>
          <cell r="BM36">
            <v>0</v>
          </cell>
          <cell r="BN36">
            <v>0</v>
          </cell>
          <cell r="BO36">
            <v>412133.30870999995</v>
          </cell>
          <cell r="BP36">
            <v>0</v>
          </cell>
          <cell r="BQ36">
            <v>2.0435099999999999</v>
          </cell>
          <cell r="BR36">
            <v>412131.26520000002</v>
          </cell>
          <cell r="BS36">
            <v>49431.59936</v>
          </cell>
          <cell r="BT36">
            <v>67079.082119999992</v>
          </cell>
          <cell r="BU36">
            <v>276871.73589999997</v>
          </cell>
          <cell r="BV36">
            <v>0</v>
          </cell>
          <cell r="BW36">
            <v>18691.172999999999</v>
          </cell>
          <cell r="BX36">
            <v>57.674819999999997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F36">
            <v>0</v>
          </cell>
          <cell r="CG36">
            <v>6021.4260000000004</v>
          </cell>
          <cell r="CH36">
            <v>12669.746999999999</v>
          </cell>
        </row>
        <row r="37">
          <cell r="A37">
            <v>37561</v>
          </cell>
          <cell r="B37">
            <v>97994.085489999998</v>
          </cell>
          <cell r="C37">
            <v>90438.994489999997</v>
          </cell>
          <cell r="D37">
            <v>27366.02133</v>
          </cell>
          <cell r="E37">
            <v>52340.22883</v>
          </cell>
          <cell r="F37"/>
          <cell r="G37">
            <v>10732.74433</v>
          </cell>
          <cell r="H37">
            <v>0</v>
          </cell>
          <cell r="I37">
            <v>7555.0910000000003</v>
          </cell>
          <cell r="J37">
            <v>7555.0910000000003</v>
          </cell>
          <cell r="K37"/>
          <cell r="L37">
            <v>0</v>
          </cell>
          <cell r="M37"/>
          <cell r="N37"/>
          <cell r="O37"/>
          <cell r="P37"/>
          <cell r="Q37"/>
          <cell r="R37"/>
          <cell r="S37">
            <v>97994.085489999998</v>
          </cell>
          <cell r="T37">
            <v>458259.53560000006</v>
          </cell>
          <cell r="U37">
            <v>0</v>
          </cell>
          <cell r="V37">
            <v>78780</v>
          </cell>
          <cell r="W37"/>
          <cell r="X37">
            <v>0</v>
          </cell>
          <cell r="Y37">
            <v>70008.875</v>
          </cell>
          <cell r="Z37">
            <v>1347.23567</v>
          </cell>
          <cell r="AA37">
            <v>78720.970579999994</v>
          </cell>
          <cell r="AB37"/>
          <cell r="AC37"/>
          <cell r="AD37">
            <v>0</v>
          </cell>
          <cell r="AE37">
            <v>5753.7820000000002</v>
          </cell>
          <cell r="AF37">
            <v>212834.87578</v>
          </cell>
          <cell r="AG37"/>
          <cell r="AH37"/>
          <cell r="AI37"/>
          <cell r="AJ37"/>
          <cell r="AK37"/>
          <cell r="AL37"/>
          <cell r="AM37"/>
          <cell r="AN37"/>
          <cell r="AO37">
            <v>0</v>
          </cell>
          <cell r="AP37"/>
          <cell r="AQ37"/>
          <cell r="AR37"/>
          <cell r="AS37"/>
          <cell r="AT37">
            <v>842.90250000000003</v>
          </cell>
          <cell r="AU37">
            <v>1703.7165199999999</v>
          </cell>
          <cell r="AV37">
            <v>0</v>
          </cell>
          <cell r="AW37"/>
          <cell r="AX37">
            <v>0</v>
          </cell>
          <cell r="AY37"/>
          <cell r="AZ37"/>
          <cell r="BA37">
            <v>458259.53560000006</v>
          </cell>
          <cell r="BB37">
            <v>360265.45011000009</v>
          </cell>
          <cell r="BC37">
            <v>2287528.1523200003</v>
          </cell>
          <cell r="BI37">
            <v>97994.085489999998</v>
          </cell>
          <cell r="BJ37">
            <v>90438.994489999997</v>
          </cell>
          <cell r="BK37">
            <v>7555.0910000000003</v>
          </cell>
          <cell r="BL37">
            <v>7555.0910000000003</v>
          </cell>
          <cell r="BM37">
            <v>0</v>
          </cell>
          <cell r="BN37">
            <v>0</v>
          </cell>
          <cell r="BO37">
            <v>458259.53560000006</v>
          </cell>
          <cell r="BP37">
            <v>0</v>
          </cell>
          <cell r="BQ37">
            <v>78780</v>
          </cell>
          <cell r="BR37">
            <v>379479.5356</v>
          </cell>
          <cell r="BS37">
            <v>70008.875</v>
          </cell>
          <cell r="BT37">
            <v>80068.206249999988</v>
          </cell>
          <cell r="BU37">
            <v>218588.65778000001</v>
          </cell>
          <cell r="BV37">
            <v>0</v>
          </cell>
          <cell r="BW37">
            <v>8267.1775500000003</v>
          </cell>
          <cell r="BX37">
            <v>2546.6190200000001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F37">
            <v>0</v>
          </cell>
          <cell r="CG37">
            <v>0</v>
          </cell>
          <cell r="CH37">
            <v>8267.1775500000003</v>
          </cell>
        </row>
        <row r="38">
          <cell r="A38">
            <v>37591</v>
          </cell>
          <cell r="B38">
            <v>111382.24500000002</v>
          </cell>
          <cell r="C38">
            <v>102646.97667000002</v>
          </cell>
          <cell r="D38">
            <v>34114.399170000004</v>
          </cell>
          <cell r="E38">
            <v>57799.833170000005</v>
          </cell>
          <cell r="F38"/>
          <cell r="G38">
            <v>10732.74433</v>
          </cell>
          <cell r="H38">
            <v>0</v>
          </cell>
          <cell r="I38">
            <v>8735.268329999999</v>
          </cell>
          <cell r="J38">
            <v>8366.8969699999998</v>
          </cell>
          <cell r="K38"/>
          <cell r="L38">
            <v>368.37135999999998</v>
          </cell>
          <cell r="M38"/>
          <cell r="N38"/>
          <cell r="O38"/>
          <cell r="P38"/>
          <cell r="Q38"/>
          <cell r="R38"/>
          <cell r="S38">
            <v>111382.24500000002</v>
          </cell>
          <cell r="T38">
            <v>517875.57989999995</v>
          </cell>
          <cell r="U38">
            <v>4030.7740699999999</v>
          </cell>
          <cell r="V38">
            <v>98583.049559999999</v>
          </cell>
          <cell r="W38"/>
          <cell r="X38">
            <v>0</v>
          </cell>
          <cell r="Y38">
            <v>64932.762000000002</v>
          </cell>
          <cell r="Z38">
            <v>535.09721999999999</v>
          </cell>
          <cell r="AA38">
            <v>25853.703539999999</v>
          </cell>
          <cell r="AB38"/>
          <cell r="AC38"/>
          <cell r="AD38">
            <v>0</v>
          </cell>
          <cell r="AE38">
            <v>24094.578000000001</v>
          </cell>
          <cell r="AF38">
            <v>133781.17009999999</v>
          </cell>
          <cell r="AG38"/>
          <cell r="AH38"/>
          <cell r="AI38"/>
          <cell r="AJ38"/>
          <cell r="AK38"/>
          <cell r="AL38"/>
          <cell r="AM38"/>
          <cell r="AN38"/>
          <cell r="AO38">
            <v>0</v>
          </cell>
          <cell r="AP38"/>
          <cell r="AQ38"/>
          <cell r="AR38"/>
          <cell r="AS38"/>
          <cell r="AT38">
            <v>0</v>
          </cell>
          <cell r="AU38">
            <v>12924.605099999999</v>
          </cell>
          <cell r="AV38">
            <v>0</v>
          </cell>
          <cell r="AW38"/>
          <cell r="AX38">
            <v>6584.5768100000005</v>
          </cell>
          <cell r="AY38"/>
          <cell r="AZ38"/>
          <cell r="BA38">
            <v>517875.57989999995</v>
          </cell>
          <cell r="BB38">
            <v>406493.3348999999</v>
          </cell>
          <cell r="BC38">
            <v>2694021.4872200005</v>
          </cell>
          <cell r="BI38">
            <v>111382.24500000002</v>
          </cell>
          <cell r="BJ38">
            <v>102646.97667000002</v>
          </cell>
          <cell r="BK38">
            <v>8735.268329999999</v>
          </cell>
          <cell r="BL38">
            <v>8366.8969699999998</v>
          </cell>
          <cell r="BM38">
            <v>368.37135999999998</v>
          </cell>
          <cell r="BN38">
            <v>0</v>
          </cell>
          <cell r="BO38">
            <v>517875.57989999995</v>
          </cell>
          <cell r="BP38">
            <v>4030.7740699999999</v>
          </cell>
          <cell r="BQ38">
            <v>98583.049559999999</v>
          </cell>
          <cell r="BR38">
            <v>408677.17945999996</v>
          </cell>
          <cell r="BS38">
            <v>64932.762000000002</v>
          </cell>
          <cell r="BT38">
            <v>26388.800759999998</v>
          </cell>
          <cell r="BU38">
            <v>157875.7481</v>
          </cell>
          <cell r="BV38">
            <v>0</v>
          </cell>
          <cell r="BW38">
            <v>146555.2635</v>
          </cell>
          <cell r="BX38">
            <v>12924.605099999999</v>
          </cell>
          <cell r="BY38">
            <v>6584.5768099999987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F38">
            <v>0</v>
          </cell>
          <cell r="CG38">
            <v>16930.140230000001</v>
          </cell>
          <cell r="CH38">
            <v>129625.12327</v>
          </cell>
        </row>
        <row r="39">
          <cell r="A39">
            <v>37622</v>
          </cell>
          <cell r="B39">
            <v>164866.72416000001</v>
          </cell>
          <cell r="C39">
            <v>157647.70191</v>
          </cell>
          <cell r="D39">
            <v>51167.734920000003</v>
          </cell>
          <cell r="E39">
            <v>87910.829719999994</v>
          </cell>
          <cell r="F39"/>
          <cell r="G39">
            <v>18569.137269999999</v>
          </cell>
          <cell r="H39">
            <v>0</v>
          </cell>
          <cell r="I39">
            <v>7206.0612500000007</v>
          </cell>
          <cell r="J39">
            <v>7206.0612500000007</v>
          </cell>
          <cell r="K39"/>
          <cell r="L39">
            <v>0</v>
          </cell>
          <cell r="M39"/>
          <cell r="N39"/>
          <cell r="O39"/>
          <cell r="P39"/>
          <cell r="Q39"/>
          <cell r="R39"/>
          <cell r="S39">
            <v>164866.72416000001</v>
          </cell>
          <cell r="T39">
            <v>390203.56930999999</v>
          </cell>
          <cell r="U39">
            <v>0</v>
          </cell>
          <cell r="V39">
            <v>158250</v>
          </cell>
          <cell r="W39"/>
          <cell r="X39">
            <v>0</v>
          </cell>
          <cell r="Y39">
            <v>0</v>
          </cell>
          <cell r="Z39">
            <v>0</v>
          </cell>
          <cell r="AA39">
            <v>25403.218399999998</v>
          </cell>
          <cell r="AB39"/>
          <cell r="AC39"/>
          <cell r="AD39">
            <v>0</v>
          </cell>
          <cell r="AE39">
            <v>602.23599999999999</v>
          </cell>
          <cell r="AF39">
            <v>187665.31151</v>
          </cell>
          <cell r="AG39"/>
          <cell r="AH39"/>
          <cell r="AI39"/>
          <cell r="AJ39"/>
          <cell r="AK39"/>
          <cell r="AL39"/>
          <cell r="AM39"/>
          <cell r="AN39"/>
          <cell r="AO39">
            <v>0</v>
          </cell>
          <cell r="AP39"/>
          <cell r="AQ39"/>
          <cell r="AR39"/>
          <cell r="AS39"/>
          <cell r="AT39">
            <v>0</v>
          </cell>
          <cell r="AU39">
            <v>0</v>
          </cell>
          <cell r="AV39">
            <v>3349.4140000000002</v>
          </cell>
          <cell r="AW39"/>
          <cell r="AX39">
            <v>0</v>
          </cell>
          <cell r="AY39"/>
          <cell r="AZ39"/>
          <cell r="BA39">
            <v>390203.56930999999</v>
          </cell>
          <cell r="BB39">
            <v>225336.84514999998</v>
          </cell>
          <cell r="BC39">
            <v>225336.84514999998</v>
          </cell>
          <cell r="BI39">
            <v>164866.72416000001</v>
          </cell>
          <cell r="BJ39">
            <v>157647.70191</v>
          </cell>
          <cell r="BK39">
            <v>7219.0222500000009</v>
          </cell>
          <cell r="BL39">
            <v>7206.0612500000007</v>
          </cell>
          <cell r="BM39">
            <v>0</v>
          </cell>
          <cell r="BN39">
            <v>0</v>
          </cell>
          <cell r="BO39">
            <v>390203.56930999999</v>
          </cell>
          <cell r="BP39">
            <v>0</v>
          </cell>
          <cell r="BQ39">
            <v>158250</v>
          </cell>
          <cell r="BR39">
            <v>228604.15531</v>
          </cell>
          <cell r="BS39">
            <v>0</v>
          </cell>
          <cell r="BT39">
            <v>25403.218399999998</v>
          </cell>
          <cell r="BU39">
            <v>188267.54751</v>
          </cell>
          <cell r="BV39">
            <v>0</v>
          </cell>
          <cell r="BW39">
            <v>14933.3894</v>
          </cell>
          <cell r="BX39">
            <v>0</v>
          </cell>
          <cell r="BY39">
            <v>3349.4139999999898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F39">
            <v>12.961</v>
          </cell>
          <cell r="CG39">
            <v>14933.3894</v>
          </cell>
          <cell r="CH39">
            <v>0</v>
          </cell>
        </row>
        <row r="40">
          <cell r="A40">
            <v>37653</v>
          </cell>
          <cell r="B40">
            <v>102600.80786</v>
          </cell>
          <cell r="C40">
            <v>96260.100040000005</v>
          </cell>
          <cell r="D40">
            <v>21929.029260000003</v>
          </cell>
          <cell r="E40">
            <v>66321.313150000002</v>
          </cell>
          <cell r="F40"/>
          <cell r="G40">
            <v>7958.2016800000001</v>
          </cell>
          <cell r="H40">
            <v>51.555949999999996</v>
          </cell>
          <cell r="I40">
            <v>6335.60239</v>
          </cell>
          <cell r="J40">
            <v>6335.60239</v>
          </cell>
          <cell r="K40"/>
          <cell r="L40">
            <v>0</v>
          </cell>
          <cell r="M40"/>
          <cell r="N40"/>
          <cell r="O40"/>
          <cell r="P40"/>
          <cell r="Q40"/>
          <cell r="R40"/>
          <cell r="S40">
            <v>102600.80786</v>
          </cell>
          <cell r="T40">
            <v>397289.10076000006</v>
          </cell>
          <cell r="U40">
            <v>0</v>
          </cell>
          <cell r="V40">
            <v>78880</v>
          </cell>
          <cell r="W40"/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/>
          <cell r="AC40"/>
          <cell r="AD40">
            <v>0</v>
          </cell>
          <cell r="AE40">
            <v>0</v>
          </cell>
          <cell r="AF40">
            <v>291997.72655000008</v>
          </cell>
          <cell r="AG40"/>
          <cell r="AH40"/>
          <cell r="AI40"/>
          <cell r="AJ40"/>
          <cell r="AK40"/>
          <cell r="AL40"/>
          <cell r="AM40"/>
          <cell r="AN40"/>
          <cell r="AO40">
            <v>0</v>
          </cell>
          <cell r="AP40"/>
          <cell r="AQ40"/>
          <cell r="AR40"/>
          <cell r="AS40"/>
          <cell r="AT40">
            <v>0</v>
          </cell>
          <cell r="AU40">
            <v>0</v>
          </cell>
          <cell r="AV40">
            <v>0</v>
          </cell>
          <cell r="AW40"/>
          <cell r="AX40">
            <v>1211.0228</v>
          </cell>
          <cell r="AY40"/>
          <cell r="AZ40"/>
          <cell r="BA40">
            <v>397289.10076000006</v>
          </cell>
          <cell r="BB40">
            <v>294688.29290000006</v>
          </cell>
          <cell r="BC40">
            <v>520025.13805000007</v>
          </cell>
          <cell r="BI40">
            <v>102600.80786</v>
          </cell>
          <cell r="BJ40">
            <v>96260.100040000005</v>
          </cell>
          <cell r="BK40">
            <v>6340.7078199999996</v>
          </cell>
          <cell r="BL40">
            <v>6335.60239</v>
          </cell>
          <cell r="BM40">
            <v>0</v>
          </cell>
          <cell r="BN40">
            <v>0</v>
          </cell>
          <cell r="BO40">
            <v>397289.10076000006</v>
          </cell>
          <cell r="BP40">
            <v>0</v>
          </cell>
          <cell r="BQ40">
            <v>78880</v>
          </cell>
          <cell r="BR40">
            <v>317198.07796000008</v>
          </cell>
          <cell r="BS40">
            <v>0</v>
          </cell>
          <cell r="BT40">
            <v>0</v>
          </cell>
          <cell r="BU40">
            <v>291997.72655000008</v>
          </cell>
          <cell r="BV40">
            <v>0</v>
          </cell>
          <cell r="BW40">
            <v>25200.351409999999</v>
          </cell>
          <cell r="BX40">
            <v>0</v>
          </cell>
          <cell r="BY40">
            <v>1211.022799999977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F40">
            <v>5.1054300000000001</v>
          </cell>
          <cell r="CG40">
            <v>0</v>
          </cell>
          <cell r="CH40">
            <v>25200.351409999999</v>
          </cell>
        </row>
        <row r="41">
          <cell r="A41">
            <v>37681</v>
          </cell>
          <cell r="B41">
            <v>74703.740859999991</v>
          </cell>
          <cell r="C41">
            <v>66865.038019999993</v>
          </cell>
          <cell r="D41">
            <v>14619.35284</v>
          </cell>
          <cell r="E41">
            <v>46940.217389999998</v>
          </cell>
          <cell r="F41"/>
          <cell r="G41">
            <v>5305.4677899999997</v>
          </cell>
          <cell r="H41">
            <v>0</v>
          </cell>
          <cell r="I41">
            <v>7838.7028399999999</v>
          </cell>
          <cell r="J41">
            <v>7838.7028399999999</v>
          </cell>
          <cell r="K41"/>
          <cell r="L41">
            <v>0</v>
          </cell>
          <cell r="M41"/>
          <cell r="N41"/>
          <cell r="O41"/>
          <cell r="P41"/>
          <cell r="Q41"/>
          <cell r="R41"/>
          <cell r="S41">
            <v>74703.740859999991</v>
          </cell>
          <cell r="T41">
            <v>483500.45254999999</v>
          </cell>
          <cell r="U41">
            <v>0</v>
          </cell>
          <cell r="V41">
            <v>128840</v>
          </cell>
          <cell r="W41"/>
          <cell r="X41">
            <v>0</v>
          </cell>
          <cell r="Y41">
            <v>22624.618999999999</v>
          </cell>
          <cell r="Z41">
            <v>5452.6303899999994</v>
          </cell>
          <cell r="AA41">
            <v>56639.44571</v>
          </cell>
          <cell r="AB41"/>
          <cell r="AC41"/>
          <cell r="AD41">
            <v>0</v>
          </cell>
          <cell r="AE41">
            <v>2840.7245800000001</v>
          </cell>
          <cell r="AF41">
            <v>250036.09323</v>
          </cell>
          <cell r="AG41"/>
          <cell r="AH41"/>
          <cell r="AI41"/>
          <cell r="AJ41"/>
          <cell r="AK41"/>
          <cell r="AL41"/>
          <cell r="AM41"/>
          <cell r="AN41"/>
          <cell r="AO41">
            <v>0</v>
          </cell>
          <cell r="AP41"/>
          <cell r="AQ41"/>
          <cell r="AR41"/>
          <cell r="AS41"/>
          <cell r="AT41">
            <v>524.20100000000002</v>
          </cell>
          <cell r="AU41">
            <v>1526.4875900000002</v>
          </cell>
          <cell r="AV41">
            <v>0</v>
          </cell>
          <cell r="AW41"/>
          <cell r="AX41">
            <v>134.92212000000001</v>
          </cell>
          <cell r="AY41"/>
          <cell r="AZ41"/>
          <cell r="BA41">
            <v>483500.45254999999</v>
          </cell>
          <cell r="BB41">
            <v>408796.71169000003</v>
          </cell>
          <cell r="BC41">
            <v>928821.84974000009</v>
          </cell>
          <cell r="BI41">
            <v>74703.740859999991</v>
          </cell>
          <cell r="BJ41">
            <v>66865.038019999993</v>
          </cell>
          <cell r="BK41">
            <v>7838.7028399999999</v>
          </cell>
          <cell r="BL41">
            <v>7838.7028399999999</v>
          </cell>
          <cell r="BM41">
            <v>0</v>
          </cell>
          <cell r="BN41">
            <v>0</v>
          </cell>
          <cell r="BO41">
            <v>483500.45254999999</v>
          </cell>
          <cell r="BP41">
            <v>0</v>
          </cell>
          <cell r="BQ41">
            <v>128840</v>
          </cell>
          <cell r="BR41">
            <v>354525.53042999998</v>
          </cell>
          <cell r="BS41">
            <v>22624.618999999999</v>
          </cell>
          <cell r="BT41">
            <v>62092.076099999998</v>
          </cell>
          <cell r="BU41">
            <v>252876.81781000001</v>
          </cell>
          <cell r="BV41">
            <v>0</v>
          </cell>
          <cell r="BW41">
            <v>14881.32893</v>
          </cell>
          <cell r="BX41">
            <v>2050.6885900000002</v>
          </cell>
          <cell r="BY41">
            <v>134.92212000000291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F41">
            <v>0</v>
          </cell>
          <cell r="CG41">
            <v>1516.845</v>
          </cell>
          <cell r="CH41">
            <v>13364.48393</v>
          </cell>
        </row>
        <row r="42">
          <cell r="A42">
            <v>37712</v>
          </cell>
          <cell r="B42">
            <v>115146.58569000001</v>
          </cell>
          <cell r="C42">
            <v>106907.09467000001</v>
          </cell>
          <cell r="D42">
            <v>29238.705670000003</v>
          </cell>
          <cell r="E42">
            <v>67057.453420000005</v>
          </cell>
          <cell r="F42"/>
          <cell r="G42">
            <v>10610.935579999999</v>
          </cell>
          <cell r="H42">
            <v>0</v>
          </cell>
          <cell r="I42">
            <v>8239.4910200000013</v>
          </cell>
          <cell r="J42">
            <v>8239.4910200000013</v>
          </cell>
          <cell r="K42"/>
          <cell r="L42">
            <v>0</v>
          </cell>
          <cell r="M42"/>
          <cell r="N42"/>
          <cell r="O42"/>
          <cell r="P42"/>
          <cell r="Q42"/>
          <cell r="R42"/>
          <cell r="S42">
            <v>115146.58569000001</v>
          </cell>
          <cell r="T42">
            <v>50347.0821</v>
          </cell>
          <cell r="U42">
            <v>0</v>
          </cell>
          <cell r="V42">
            <v>21060</v>
          </cell>
          <cell r="W42"/>
          <cell r="X42">
            <v>0</v>
          </cell>
          <cell r="Y42">
            <v>0</v>
          </cell>
          <cell r="Z42">
            <v>120.15908999999999</v>
          </cell>
          <cell r="AA42">
            <v>0</v>
          </cell>
          <cell r="AB42"/>
          <cell r="AC42"/>
          <cell r="AD42">
            <v>0</v>
          </cell>
          <cell r="AE42">
            <v>0</v>
          </cell>
          <cell r="AF42">
            <v>0</v>
          </cell>
          <cell r="AG42"/>
          <cell r="AH42"/>
          <cell r="AI42"/>
          <cell r="AJ42"/>
          <cell r="AK42"/>
          <cell r="AL42"/>
          <cell r="AM42"/>
          <cell r="AN42"/>
          <cell r="AO42">
            <v>0</v>
          </cell>
          <cell r="AP42"/>
          <cell r="AQ42"/>
          <cell r="AR42"/>
          <cell r="AS42"/>
          <cell r="AT42">
            <v>0</v>
          </cell>
          <cell r="AU42">
            <v>0</v>
          </cell>
          <cell r="AV42">
            <v>0</v>
          </cell>
          <cell r="AW42"/>
          <cell r="AX42">
            <v>515.00424999999996</v>
          </cell>
          <cell r="AY42"/>
          <cell r="AZ42"/>
          <cell r="BA42">
            <v>50347.0821</v>
          </cell>
          <cell r="BB42">
            <v>-64799.503590000008</v>
          </cell>
          <cell r="BC42">
            <v>864022.34615000011</v>
          </cell>
          <cell r="BI42">
            <v>115146.58569000001</v>
          </cell>
          <cell r="BJ42">
            <v>106907.09467000001</v>
          </cell>
          <cell r="BK42">
            <v>8239.4910200000013</v>
          </cell>
          <cell r="BL42">
            <v>8239.4910200000013</v>
          </cell>
          <cell r="BM42">
            <v>0</v>
          </cell>
          <cell r="BN42">
            <v>0</v>
          </cell>
          <cell r="BO42">
            <v>50347.0821</v>
          </cell>
          <cell r="BP42">
            <v>0</v>
          </cell>
          <cell r="BQ42">
            <v>21060</v>
          </cell>
          <cell r="BR42">
            <v>28772.077850000001</v>
          </cell>
          <cell r="BS42">
            <v>0</v>
          </cell>
          <cell r="BT42">
            <v>120.15908999999999</v>
          </cell>
          <cell r="BU42">
            <v>0</v>
          </cell>
          <cell r="BV42">
            <v>0</v>
          </cell>
          <cell r="BW42">
            <v>28651.91876</v>
          </cell>
          <cell r="BX42">
            <v>0</v>
          </cell>
          <cell r="BY42">
            <v>515.00424999999814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F42">
            <v>0</v>
          </cell>
          <cell r="CG42">
            <v>8360.2520000000004</v>
          </cell>
          <cell r="CH42">
            <v>20291.66676</v>
          </cell>
        </row>
        <row r="43">
          <cell r="A43">
            <v>37742</v>
          </cell>
          <cell r="B43">
            <v>114895.23501</v>
          </cell>
          <cell r="C43">
            <v>106907.09467000001</v>
          </cell>
          <cell r="D43">
            <v>29238.705670000003</v>
          </cell>
          <cell r="E43">
            <v>67057.453420000005</v>
          </cell>
          <cell r="F43"/>
          <cell r="G43">
            <v>10610.935579999999</v>
          </cell>
          <cell r="H43">
            <v>0</v>
          </cell>
          <cell r="I43">
            <v>7988.1403399999999</v>
          </cell>
          <cell r="J43">
            <v>7988.1403399999999</v>
          </cell>
          <cell r="K43"/>
          <cell r="L43">
            <v>0</v>
          </cell>
          <cell r="M43"/>
          <cell r="N43"/>
          <cell r="O43"/>
          <cell r="P43"/>
          <cell r="Q43"/>
          <cell r="R43"/>
          <cell r="S43">
            <v>114895.23501</v>
          </cell>
          <cell r="T43">
            <v>381765.11558999994</v>
          </cell>
          <cell r="U43">
            <v>0</v>
          </cell>
          <cell r="V43">
            <v>130370</v>
          </cell>
          <cell r="W43"/>
          <cell r="X43">
            <v>0</v>
          </cell>
          <cell r="Y43">
            <v>0</v>
          </cell>
          <cell r="Z43">
            <v>732.14535000000001</v>
          </cell>
          <cell r="AA43">
            <v>0</v>
          </cell>
          <cell r="AB43"/>
          <cell r="AC43"/>
          <cell r="AD43">
            <v>0</v>
          </cell>
          <cell r="AE43">
            <v>0</v>
          </cell>
          <cell r="AF43">
            <v>231539.71184999999</v>
          </cell>
          <cell r="AG43"/>
          <cell r="AH43"/>
          <cell r="AI43"/>
          <cell r="AJ43"/>
          <cell r="AK43"/>
          <cell r="AL43"/>
          <cell r="AM43"/>
          <cell r="AN43"/>
          <cell r="AO43">
            <v>0</v>
          </cell>
          <cell r="AP43"/>
          <cell r="AQ43"/>
          <cell r="AR43"/>
          <cell r="AS43"/>
          <cell r="AT43">
            <v>0</v>
          </cell>
          <cell r="AU43">
            <v>0</v>
          </cell>
          <cell r="AV43">
            <v>0</v>
          </cell>
          <cell r="AW43"/>
          <cell r="AX43">
            <v>445.45716000000004</v>
          </cell>
          <cell r="AY43"/>
          <cell r="AZ43"/>
          <cell r="BA43">
            <v>381765.11558999994</v>
          </cell>
          <cell r="BB43">
            <v>266869.88057999994</v>
          </cell>
          <cell r="BC43">
            <v>1130892.22673</v>
          </cell>
          <cell r="BI43">
            <v>114895.23501</v>
          </cell>
          <cell r="BJ43">
            <v>106907.09467000001</v>
          </cell>
          <cell r="BK43">
            <v>7988.1403399999999</v>
          </cell>
          <cell r="BL43">
            <v>7988.1403399999999</v>
          </cell>
          <cell r="BM43">
            <v>0</v>
          </cell>
          <cell r="BN43">
            <v>0</v>
          </cell>
          <cell r="BO43">
            <v>381765.11558999994</v>
          </cell>
          <cell r="BP43">
            <v>0</v>
          </cell>
          <cell r="BQ43">
            <v>130370</v>
          </cell>
          <cell r="BR43">
            <v>250949.65843000001</v>
          </cell>
          <cell r="BS43">
            <v>0</v>
          </cell>
          <cell r="BT43">
            <v>732.14535000000001</v>
          </cell>
          <cell r="BU43">
            <v>231539.71184999999</v>
          </cell>
          <cell r="BV43">
            <v>0</v>
          </cell>
          <cell r="BW43">
            <v>18677.801230000001</v>
          </cell>
          <cell r="BX43">
            <v>0</v>
          </cell>
          <cell r="BY43">
            <v>445.45715999993263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F43">
            <v>0</v>
          </cell>
          <cell r="CG43">
            <v>434.435</v>
          </cell>
          <cell r="CH43">
            <v>18243.36623</v>
          </cell>
        </row>
        <row r="44">
          <cell r="A44">
            <v>37773</v>
          </cell>
          <cell r="B44">
            <v>117240.29516000001</v>
          </cell>
          <cell r="C44">
            <v>106923.80266</v>
          </cell>
          <cell r="D44">
            <v>29238.705670000003</v>
          </cell>
          <cell r="E44">
            <v>67074.161410000001</v>
          </cell>
          <cell r="F44"/>
          <cell r="G44">
            <v>10610.935579999999</v>
          </cell>
          <cell r="H44">
            <v>0</v>
          </cell>
          <cell r="I44">
            <v>10316.4925</v>
          </cell>
          <cell r="J44">
            <v>9572.8352699999996</v>
          </cell>
          <cell r="K44"/>
          <cell r="L44">
            <v>743.65723000000003</v>
          </cell>
          <cell r="M44"/>
          <cell r="N44"/>
          <cell r="O44"/>
          <cell r="P44"/>
          <cell r="Q44"/>
          <cell r="R44"/>
          <cell r="S44">
            <v>117240.29516000001</v>
          </cell>
          <cell r="T44">
            <v>341036.80190999998</v>
          </cell>
          <cell r="U44">
            <v>0</v>
          </cell>
          <cell r="V44">
            <v>26280</v>
          </cell>
          <cell r="W44"/>
          <cell r="X44">
            <v>1340.7019700000001</v>
          </cell>
          <cell r="Y44">
            <v>42439.656000000003</v>
          </cell>
          <cell r="Z44">
            <v>7568.9244699999999</v>
          </cell>
          <cell r="AA44">
            <v>3413.5602899999999</v>
          </cell>
          <cell r="AB44"/>
          <cell r="AC44"/>
          <cell r="AD44">
            <v>0</v>
          </cell>
          <cell r="AE44">
            <v>5306.7907300000006</v>
          </cell>
          <cell r="AF44">
            <v>211314.83659999998</v>
          </cell>
          <cell r="AG44"/>
          <cell r="AH44"/>
          <cell r="AI44"/>
          <cell r="AJ44"/>
          <cell r="AK44"/>
          <cell r="AL44"/>
          <cell r="AM44"/>
          <cell r="AN44"/>
          <cell r="AO44">
            <v>0</v>
          </cell>
          <cell r="AP44"/>
          <cell r="AQ44"/>
          <cell r="AR44"/>
          <cell r="AS44"/>
          <cell r="AT44">
            <v>0</v>
          </cell>
          <cell r="AU44">
            <v>1538.7131100000001</v>
          </cell>
          <cell r="AV44">
            <v>7237.2330000000002</v>
          </cell>
          <cell r="AW44"/>
          <cell r="AX44">
            <v>4238.6246300000003</v>
          </cell>
          <cell r="AY44"/>
          <cell r="AZ44"/>
          <cell r="BA44">
            <v>341322.51610000001</v>
          </cell>
          <cell r="BB44">
            <v>224082.22094</v>
          </cell>
          <cell r="BC44">
            <v>1354974.4476699999</v>
          </cell>
          <cell r="BI44">
            <v>117240.29516000001</v>
          </cell>
          <cell r="BJ44">
            <v>106923.80266</v>
          </cell>
          <cell r="BK44">
            <v>10316.4925</v>
          </cell>
          <cell r="BL44">
            <v>9572.8352699999996</v>
          </cell>
          <cell r="BM44">
            <v>743.65723000000003</v>
          </cell>
          <cell r="BN44">
            <v>0</v>
          </cell>
          <cell r="BO44">
            <v>341322.51610000001</v>
          </cell>
          <cell r="BP44">
            <v>0</v>
          </cell>
          <cell r="BQ44">
            <v>26280</v>
          </cell>
          <cell r="BR44">
            <v>303280.94428</v>
          </cell>
          <cell r="BS44">
            <v>43780.357970000005</v>
          </cell>
          <cell r="BT44">
            <v>10982.484759999999</v>
          </cell>
          <cell r="BU44">
            <v>216621.62732999999</v>
          </cell>
          <cell r="BV44">
            <v>0</v>
          </cell>
          <cell r="BW44">
            <v>30357.761109999999</v>
          </cell>
          <cell r="BX44">
            <v>1538.7131100000001</v>
          </cell>
          <cell r="BY44">
            <v>11761.571820000012</v>
          </cell>
          <cell r="BZ44">
            <v>0</v>
          </cell>
          <cell r="CA44">
            <v>0</v>
          </cell>
          <cell r="CB44">
            <v>285.71419000002788</v>
          </cell>
          <cell r="CC44">
            <v>0</v>
          </cell>
          <cell r="CD44">
            <v>0</v>
          </cell>
          <cell r="CF44">
            <v>0</v>
          </cell>
          <cell r="CG44">
            <v>0</v>
          </cell>
          <cell r="CH44">
            <v>30357.761109999999</v>
          </cell>
        </row>
        <row r="45">
          <cell r="A45">
            <v>37803</v>
          </cell>
          <cell r="B45">
            <v>116691.17066</v>
          </cell>
          <cell r="C45">
            <v>106907.09467000001</v>
          </cell>
          <cell r="D45">
            <v>29238.705670000003</v>
          </cell>
          <cell r="E45">
            <v>67057.453420000005</v>
          </cell>
          <cell r="F45"/>
          <cell r="G45">
            <v>10610.935579999999</v>
          </cell>
          <cell r="H45">
            <v>0</v>
          </cell>
          <cell r="I45">
            <v>9784.0759900000012</v>
          </cell>
          <cell r="J45">
            <v>9784.0759900000012</v>
          </cell>
          <cell r="K45"/>
          <cell r="L45">
            <v>0</v>
          </cell>
          <cell r="M45"/>
          <cell r="N45"/>
          <cell r="O45"/>
          <cell r="P45"/>
          <cell r="Q45"/>
          <cell r="R45"/>
          <cell r="S45">
            <v>116691.17066</v>
          </cell>
          <cell r="T45">
            <v>657311.83287000004</v>
          </cell>
          <cell r="U45">
            <v>0</v>
          </cell>
          <cell r="V45">
            <v>95670</v>
          </cell>
          <cell r="W45"/>
          <cell r="X45">
            <v>0</v>
          </cell>
          <cell r="Y45">
            <v>50885.794000000002</v>
          </cell>
          <cell r="Z45">
            <v>44213.841780000002</v>
          </cell>
          <cell r="AA45">
            <v>275814.48294999998</v>
          </cell>
          <cell r="AB45"/>
          <cell r="AC45"/>
          <cell r="AD45">
            <v>0</v>
          </cell>
          <cell r="AE45">
            <v>36749.05891</v>
          </cell>
          <cell r="AF45">
            <v>133599.23491</v>
          </cell>
          <cell r="AG45"/>
          <cell r="AH45"/>
          <cell r="AI45"/>
          <cell r="AJ45"/>
          <cell r="AK45"/>
          <cell r="AL45"/>
          <cell r="AM45"/>
          <cell r="AN45"/>
          <cell r="AO45">
            <v>0</v>
          </cell>
          <cell r="AP45"/>
          <cell r="AQ45"/>
          <cell r="AR45"/>
          <cell r="AS45"/>
          <cell r="AT45">
            <v>0</v>
          </cell>
          <cell r="AU45">
            <v>0</v>
          </cell>
          <cell r="AV45">
            <v>0</v>
          </cell>
          <cell r="AW45"/>
          <cell r="AX45">
            <v>3093.6561000000002</v>
          </cell>
          <cell r="AY45"/>
          <cell r="AZ45"/>
          <cell r="BA45">
            <v>657311.83287000004</v>
          </cell>
          <cell r="BB45">
            <v>540620.66220999998</v>
          </cell>
          <cell r="BC45">
            <v>1895595.1098799999</v>
          </cell>
          <cell r="BI45">
            <v>116691.17066</v>
          </cell>
          <cell r="BJ45">
            <v>106907.09467000001</v>
          </cell>
          <cell r="BK45">
            <v>9784.0759900000012</v>
          </cell>
          <cell r="BL45">
            <v>9784.0759900000012</v>
          </cell>
          <cell r="BM45">
            <v>0</v>
          </cell>
          <cell r="BN45">
            <v>0</v>
          </cell>
          <cell r="BO45">
            <v>657311.83287000004</v>
          </cell>
          <cell r="BP45">
            <v>0</v>
          </cell>
          <cell r="BQ45">
            <v>95670</v>
          </cell>
          <cell r="BR45">
            <v>558548.17677000002</v>
          </cell>
          <cell r="BS45">
            <v>50885.794000000002</v>
          </cell>
          <cell r="BT45">
            <v>320028.32472999999</v>
          </cell>
          <cell r="BU45">
            <v>170348.29381999999</v>
          </cell>
          <cell r="BV45">
            <v>0</v>
          </cell>
          <cell r="BW45">
            <v>17285.764219999997</v>
          </cell>
          <cell r="BX45">
            <v>0</v>
          </cell>
          <cell r="BY45">
            <v>3093.656100000022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F45">
            <v>0</v>
          </cell>
          <cell r="CG45">
            <v>0</v>
          </cell>
          <cell r="CH45">
            <v>17285.764219999997</v>
          </cell>
        </row>
        <row r="46">
          <cell r="A46">
            <v>37834</v>
          </cell>
          <cell r="B46">
            <v>117674.71423000001</v>
          </cell>
          <cell r="C46">
            <v>106907.09467000001</v>
          </cell>
          <cell r="D46">
            <v>29238.705670000003</v>
          </cell>
          <cell r="E46">
            <v>67057.453420000005</v>
          </cell>
          <cell r="F46"/>
          <cell r="G46">
            <v>10610.935579999999</v>
          </cell>
          <cell r="H46">
            <v>0</v>
          </cell>
          <cell r="I46">
            <v>10767.619559999999</v>
          </cell>
          <cell r="J46">
            <v>10767.619559999999</v>
          </cell>
          <cell r="K46"/>
          <cell r="L46">
            <v>0</v>
          </cell>
          <cell r="M46"/>
          <cell r="N46"/>
          <cell r="O46"/>
          <cell r="P46"/>
          <cell r="Q46"/>
          <cell r="R46"/>
          <cell r="S46">
            <v>117674.71423000001</v>
          </cell>
          <cell r="T46">
            <v>357491.87749999994</v>
          </cell>
          <cell r="U46">
            <v>0</v>
          </cell>
          <cell r="V46">
            <v>31570</v>
          </cell>
          <cell r="W46"/>
          <cell r="X46">
            <v>0</v>
          </cell>
          <cell r="Y46">
            <v>0</v>
          </cell>
          <cell r="Z46">
            <v>121.45099</v>
          </cell>
          <cell r="AA46">
            <v>8998.97883</v>
          </cell>
          <cell r="AB46"/>
          <cell r="AC46"/>
          <cell r="AD46">
            <v>0</v>
          </cell>
          <cell r="AE46">
            <v>25136.1</v>
          </cell>
          <cell r="AF46">
            <v>249131.9951</v>
          </cell>
          <cell r="AG46"/>
          <cell r="AH46"/>
          <cell r="AI46"/>
          <cell r="AJ46"/>
          <cell r="AK46"/>
          <cell r="AL46"/>
          <cell r="AM46"/>
          <cell r="AN46"/>
          <cell r="AO46">
            <v>0</v>
          </cell>
          <cell r="AP46"/>
          <cell r="AQ46"/>
          <cell r="AR46"/>
          <cell r="AS46"/>
          <cell r="AT46">
            <v>0</v>
          </cell>
          <cell r="AU46">
            <v>1252.6020100000001</v>
          </cell>
          <cell r="AV46">
            <v>0</v>
          </cell>
          <cell r="AW46"/>
          <cell r="AX46">
            <v>6143.2060899999997</v>
          </cell>
          <cell r="AY46"/>
          <cell r="AZ46"/>
          <cell r="BA46">
            <v>357491.87749999994</v>
          </cell>
          <cell r="BB46">
            <v>239817.16326999993</v>
          </cell>
          <cell r="BC46">
            <v>2135412.2731499998</v>
          </cell>
          <cell r="BI46">
            <v>117674.71423000001</v>
          </cell>
          <cell r="BJ46">
            <v>106907.09467000001</v>
          </cell>
          <cell r="BK46">
            <v>10767.619559999999</v>
          </cell>
          <cell r="BL46">
            <v>10767.619559999999</v>
          </cell>
          <cell r="BM46">
            <v>0</v>
          </cell>
          <cell r="BN46">
            <v>0</v>
          </cell>
          <cell r="BO46">
            <v>357491.87749999994</v>
          </cell>
          <cell r="BP46">
            <v>0</v>
          </cell>
          <cell r="BQ46">
            <v>31570</v>
          </cell>
          <cell r="BR46">
            <v>319778.67140999995</v>
          </cell>
          <cell r="BS46">
            <v>0</v>
          </cell>
          <cell r="BT46">
            <v>9120.4298199999994</v>
          </cell>
          <cell r="BU46">
            <v>274268.09509999998</v>
          </cell>
          <cell r="BV46">
            <v>0</v>
          </cell>
          <cell r="BW46">
            <v>35137.544479999997</v>
          </cell>
          <cell r="BX46">
            <v>1252.6020100000001</v>
          </cell>
          <cell r="BY46">
            <v>6143.2060899999924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F46">
            <v>0</v>
          </cell>
          <cell r="CG46">
            <v>0</v>
          </cell>
          <cell r="CH46">
            <v>35137.544479999997</v>
          </cell>
        </row>
        <row r="47">
          <cell r="A47">
            <v>37865</v>
          </cell>
          <cell r="B47">
            <v>115268.18831</v>
          </cell>
          <cell r="C47">
            <v>106907.09467000001</v>
          </cell>
          <cell r="D47">
            <v>29238.705670000003</v>
          </cell>
          <cell r="E47">
            <v>67057.453420000005</v>
          </cell>
          <cell r="F47"/>
          <cell r="G47">
            <v>10610.935579999999</v>
          </cell>
          <cell r="H47">
            <v>0</v>
          </cell>
          <cell r="I47">
            <v>8361.0936399999991</v>
          </cell>
          <cell r="J47">
            <v>8361.0936399999991</v>
          </cell>
          <cell r="K47"/>
          <cell r="L47">
            <v>0</v>
          </cell>
          <cell r="M47"/>
          <cell r="N47"/>
          <cell r="O47"/>
          <cell r="P47"/>
          <cell r="Q47"/>
          <cell r="R47"/>
          <cell r="S47">
            <v>115268.18831</v>
          </cell>
          <cell r="T47">
            <v>200201.74922000003</v>
          </cell>
          <cell r="U47">
            <v>0</v>
          </cell>
          <cell r="V47">
            <v>21420</v>
          </cell>
          <cell r="W47"/>
          <cell r="X47">
            <v>0</v>
          </cell>
          <cell r="Y47">
            <v>36222.156999999999</v>
          </cell>
          <cell r="Z47">
            <v>720.17409999999995</v>
          </cell>
          <cell r="AA47">
            <v>36607.246490000005</v>
          </cell>
          <cell r="AB47"/>
          <cell r="AC47"/>
          <cell r="AD47">
            <v>0</v>
          </cell>
          <cell r="AE47">
            <v>29310.415000000001</v>
          </cell>
          <cell r="AF47">
            <v>61089.424420000003</v>
          </cell>
          <cell r="AG47"/>
          <cell r="AH47"/>
          <cell r="AI47"/>
          <cell r="AJ47"/>
          <cell r="AK47"/>
          <cell r="AL47"/>
          <cell r="AM47"/>
          <cell r="AN47"/>
          <cell r="AO47">
            <v>0</v>
          </cell>
          <cell r="AP47"/>
          <cell r="AQ47"/>
          <cell r="AR47"/>
          <cell r="AS47"/>
          <cell r="AT47">
            <v>0</v>
          </cell>
          <cell r="AU47">
            <v>1342.5027299999999</v>
          </cell>
          <cell r="AV47">
            <v>0</v>
          </cell>
          <cell r="AW47"/>
          <cell r="AX47">
            <v>268.92709000000002</v>
          </cell>
          <cell r="AY47"/>
          <cell r="AZ47"/>
          <cell r="BA47">
            <v>200201.74922000003</v>
          </cell>
          <cell r="BB47">
            <v>84933.560910000029</v>
          </cell>
          <cell r="BC47">
            <v>2220345.8340599998</v>
          </cell>
          <cell r="BI47">
            <v>115268.18831</v>
          </cell>
          <cell r="BJ47">
            <v>106907.09467000001</v>
          </cell>
          <cell r="BK47">
            <v>8361.0936399999991</v>
          </cell>
          <cell r="BL47">
            <v>8361.0936399999991</v>
          </cell>
          <cell r="BM47">
            <v>0</v>
          </cell>
          <cell r="BN47">
            <v>0</v>
          </cell>
          <cell r="BO47">
            <v>200201.74922000003</v>
          </cell>
          <cell r="BP47">
            <v>0</v>
          </cell>
          <cell r="BQ47">
            <v>21420</v>
          </cell>
          <cell r="BR47">
            <v>178512.82213000002</v>
          </cell>
          <cell r="BS47">
            <v>36222.156999999999</v>
          </cell>
          <cell r="BT47">
            <v>37327.420590000002</v>
          </cell>
          <cell r="BU47">
            <v>90399.839420000004</v>
          </cell>
          <cell r="BV47">
            <v>0</v>
          </cell>
          <cell r="BW47">
            <v>13220.902389999999</v>
          </cell>
          <cell r="BX47">
            <v>1342.5027299999999</v>
          </cell>
          <cell r="BY47">
            <v>268.92709000001196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F47">
            <v>0</v>
          </cell>
          <cell r="CG47">
            <v>7810.27</v>
          </cell>
          <cell r="CH47">
            <v>5410.6323899999998</v>
          </cell>
        </row>
        <row r="48">
          <cell r="A48">
            <v>37895</v>
          </cell>
          <cell r="B48">
            <v>47916.12571</v>
          </cell>
          <cell r="C48">
            <v>41837.417139999998</v>
          </cell>
          <cell r="D48">
            <v>29238.70566</v>
          </cell>
          <cell r="E48">
            <v>0</v>
          </cell>
          <cell r="F48"/>
          <cell r="G48">
            <v>10610.935579999999</v>
          </cell>
          <cell r="H48">
            <v>1987.7758999999999</v>
          </cell>
          <cell r="I48">
            <v>6078.7085700000007</v>
          </cell>
          <cell r="J48">
            <v>6078.7085700000007</v>
          </cell>
          <cell r="K48"/>
          <cell r="L48">
            <v>0</v>
          </cell>
          <cell r="M48"/>
          <cell r="N48"/>
          <cell r="O48"/>
          <cell r="P48"/>
          <cell r="Q48"/>
          <cell r="R48"/>
          <cell r="S48">
            <v>47916.12571</v>
          </cell>
          <cell r="T48">
            <v>232628.53044999996</v>
          </cell>
          <cell r="U48">
            <v>5873.1590800000004</v>
          </cell>
          <cell r="V48">
            <v>24100</v>
          </cell>
          <cell r="W48"/>
          <cell r="X48">
            <v>0</v>
          </cell>
          <cell r="Y48">
            <v>53029.457000000002</v>
          </cell>
          <cell r="Z48">
            <v>475.97742999999997</v>
          </cell>
          <cell r="AA48">
            <v>32755.39054</v>
          </cell>
          <cell r="AB48"/>
          <cell r="AC48"/>
          <cell r="AD48">
            <v>0</v>
          </cell>
          <cell r="AE48">
            <v>35679.542000000001</v>
          </cell>
          <cell r="AF48">
            <v>53788.94212</v>
          </cell>
          <cell r="AG48"/>
          <cell r="AH48"/>
          <cell r="AI48"/>
          <cell r="AJ48"/>
          <cell r="AK48"/>
          <cell r="AL48"/>
          <cell r="AM48"/>
          <cell r="AN48"/>
          <cell r="AO48">
            <v>0</v>
          </cell>
          <cell r="AP48"/>
          <cell r="AQ48"/>
          <cell r="AR48"/>
          <cell r="AS48"/>
          <cell r="AT48">
            <v>10878.158220000001</v>
          </cell>
          <cell r="AU48">
            <v>0</v>
          </cell>
          <cell r="AV48">
            <v>7291.5309999999999</v>
          </cell>
          <cell r="AW48"/>
          <cell r="AX48">
            <v>2784.17706</v>
          </cell>
          <cell r="AY48"/>
          <cell r="AZ48"/>
          <cell r="BA48">
            <v>232628.53044999996</v>
          </cell>
          <cell r="BB48">
            <v>184712.40473999997</v>
          </cell>
          <cell r="BC48">
            <v>2405058.2387999999</v>
          </cell>
          <cell r="BI48">
            <v>47916.12571</v>
          </cell>
          <cell r="BJ48">
            <v>41837.417139999998</v>
          </cell>
          <cell r="BK48">
            <v>6078.7085700000007</v>
          </cell>
          <cell r="BL48">
            <v>6078.7085700000007</v>
          </cell>
          <cell r="BM48">
            <v>0</v>
          </cell>
          <cell r="BN48">
            <v>0</v>
          </cell>
          <cell r="BO48">
            <v>232628.53044999996</v>
          </cell>
          <cell r="BP48">
            <v>5873.1590800000004</v>
          </cell>
          <cell r="BQ48">
            <v>24100</v>
          </cell>
          <cell r="BR48">
            <v>192579.66331</v>
          </cell>
          <cell r="BS48">
            <v>53029.457000000002</v>
          </cell>
          <cell r="BT48">
            <v>33231.367969999999</v>
          </cell>
          <cell r="BU48">
            <v>89468.484120000008</v>
          </cell>
          <cell r="BV48">
            <v>0</v>
          </cell>
          <cell r="BW48">
            <v>5972.1959999999999</v>
          </cell>
          <cell r="BX48">
            <v>10878.158220000001</v>
          </cell>
          <cell r="BY48">
            <v>10075.708059999946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F48">
            <v>0</v>
          </cell>
          <cell r="CG48">
            <v>5972.1959999999999</v>
          </cell>
          <cell r="CH48">
            <v>0</v>
          </cell>
        </row>
        <row r="49">
          <cell r="A49">
            <v>37926</v>
          </cell>
          <cell r="B49">
            <v>162111.73901999998</v>
          </cell>
          <cell r="C49">
            <v>154120.17564999999</v>
          </cell>
          <cell r="D49">
            <v>12288.3968</v>
          </cell>
          <cell r="E49">
            <v>115713.60417000001</v>
          </cell>
          <cell r="F49"/>
          <cell r="G49">
            <v>26078.04495</v>
          </cell>
          <cell r="H49">
            <v>40.129730000000002</v>
          </cell>
          <cell r="I49">
            <v>7991.5633699999998</v>
          </cell>
          <cell r="J49">
            <v>7409.98675</v>
          </cell>
          <cell r="K49"/>
          <cell r="L49">
            <v>581.57662000000005</v>
          </cell>
          <cell r="M49"/>
          <cell r="N49"/>
          <cell r="O49"/>
          <cell r="P49"/>
          <cell r="Q49"/>
          <cell r="R49"/>
          <cell r="S49">
            <v>162111.73901999998</v>
          </cell>
          <cell r="T49">
            <v>537796.90911999997</v>
          </cell>
          <cell r="U49">
            <v>0</v>
          </cell>
          <cell r="V49">
            <v>44530</v>
          </cell>
          <cell r="W49"/>
          <cell r="X49">
            <v>0</v>
          </cell>
          <cell r="Y49">
            <v>19410.805179999999</v>
          </cell>
          <cell r="Z49">
            <v>24.091470000000001</v>
          </cell>
          <cell r="AA49">
            <v>166334.2157</v>
          </cell>
          <cell r="AB49"/>
          <cell r="AC49"/>
          <cell r="AD49">
            <v>0</v>
          </cell>
          <cell r="AE49">
            <v>211330.48903999999</v>
          </cell>
          <cell r="AF49">
            <v>52671.722540000002</v>
          </cell>
          <cell r="AG49"/>
          <cell r="AH49"/>
          <cell r="AI49"/>
          <cell r="AJ49"/>
          <cell r="AK49"/>
          <cell r="AL49"/>
          <cell r="AM49"/>
          <cell r="AN49"/>
          <cell r="AO49">
            <v>0</v>
          </cell>
          <cell r="AP49"/>
          <cell r="AQ49"/>
          <cell r="AR49"/>
          <cell r="AS49"/>
          <cell r="AT49">
            <v>0</v>
          </cell>
          <cell r="AU49">
            <v>20373.670260000003</v>
          </cell>
          <cell r="AV49">
            <v>0</v>
          </cell>
          <cell r="AW49"/>
          <cell r="AX49">
            <v>402.41199</v>
          </cell>
          <cell r="AY49"/>
          <cell r="AZ49"/>
          <cell r="BA49">
            <v>537796.90911999997</v>
          </cell>
          <cell r="BB49">
            <v>375685.17009999999</v>
          </cell>
          <cell r="BC49">
            <v>2780743.4089000002</v>
          </cell>
          <cell r="BI49">
            <v>162111.73901999998</v>
          </cell>
          <cell r="BJ49">
            <v>154120.17564999999</v>
          </cell>
          <cell r="BK49">
            <v>7991.5633699999998</v>
          </cell>
          <cell r="BL49">
            <v>7409.98675</v>
          </cell>
          <cell r="BM49">
            <v>581.57662000000005</v>
          </cell>
          <cell r="BN49">
            <v>0</v>
          </cell>
          <cell r="BO49">
            <v>537796.90911999997</v>
          </cell>
          <cell r="BP49">
            <v>0</v>
          </cell>
          <cell r="BQ49">
            <v>44530</v>
          </cell>
          <cell r="BR49">
            <v>492864.49712999997</v>
          </cell>
          <cell r="BS49">
            <v>19410.805179999999</v>
          </cell>
          <cell r="BT49">
            <v>166358.30717000001</v>
          </cell>
          <cell r="BU49">
            <v>264002.21158</v>
          </cell>
          <cell r="BV49">
            <v>0</v>
          </cell>
          <cell r="BW49">
            <v>22719.502940000002</v>
          </cell>
          <cell r="BX49">
            <v>20373.670260000003</v>
          </cell>
          <cell r="BY49">
            <v>402.41198999999324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F49">
            <v>0</v>
          </cell>
          <cell r="CG49">
            <v>0</v>
          </cell>
          <cell r="CH49">
            <v>22719.502940000002</v>
          </cell>
        </row>
        <row r="50">
          <cell r="A50">
            <v>37956</v>
          </cell>
          <cell r="B50">
            <v>6911.7075699999996</v>
          </cell>
          <cell r="C50">
            <v>0</v>
          </cell>
          <cell r="D50">
            <v>0</v>
          </cell>
          <cell r="E50">
            <v>0</v>
          </cell>
          <cell r="F50"/>
          <cell r="G50">
            <v>0</v>
          </cell>
          <cell r="H50">
            <v>0</v>
          </cell>
          <cell r="I50">
            <v>6911.7075699999996</v>
          </cell>
          <cell r="J50">
            <v>6911.7075699999996</v>
          </cell>
          <cell r="K50"/>
          <cell r="L50">
            <v>0</v>
          </cell>
          <cell r="M50"/>
          <cell r="N50"/>
          <cell r="O50"/>
          <cell r="P50"/>
          <cell r="Q50"/>
          <cell r="R50"/>
          <cell r="S50">
            <v>6911.7075699999996</v>
          </cell>
          <cell r="T50">
            <v>872550.13082999992</v>
          </cell>
          <cell r="U50">
            <v>0</v>
          </cell>
          <cell r="V50">
            <v>88576.984030000007</v>
          </cell>
          <cell r="W50"/>
          <cell r="X50">
            <v>453.9015</v>
          </cell>
          <cell r="Y50">
            <v>43291.260419999999</v>
          </cell>
          <cell r="Z50">
            <v>61376.490159999994</v>
          </cell>
          <cell r="AA50">
            <v>37977.99235</v>
          </cell>
          <cell r="AB50"/>
          <cell r="AC50"/>
          <cell r="AD50">
            <v>0</v>
          </cell>
          <cell r="AE50">
            <v>79263.294420000006</v>
          </cell>
          <cell r="AF50">
            <v>432498.62404999998</v>
          </cell>
          <cell r="AG50"/>
          <cell r="AH50"/>
          <cell r="AI50"/>
          <cell r="AJ50"/>
          <cell r="AK50"/>
          <cell r="AL50"/>
          <cell r="AM50"/>
          <cell r="AN50"/>
          <cell r="AO50">
            <v>0</v>
          </cell>
          <cell r="AP50"/>
          <cell r="AQ50"/>
          <cell r="AR50"/>
          <cell r="AS50"/>
          <cell r="AT50">
            <v>0</v>
          </cell>
          <cell r="AU50">
            <v>9989.2898499999992</v>
          </cell>
          <cell r="AV50">
            <v>14077.99689</v>
          </cell>
          <cell r="AW50"/>
          <cell r="AX50">
            <v>77317.66915999999</v>
          </cell>
          <cell r="AY50"/>
          <cell r="AZ50"/>
          <cell r="BA50">
            <v>872816.90521999996</v>
          </cell>
          <cell r="BB50">
            <v>865905.19764999999</v>
          </cell>
          <cell r="BC50">
            <v>3646648.6065500001</v>
          </cell>
          <cell r="BI50">
            <v>6911.7075699999996</v>
          </cell>
          <cell r="BJ50">
            <v>0</v>
          </cell>
          <cell r="BK50">
            <v>6911.7075699999996</v>
          </cell>
          <cell r="BL50">
            <v>6911.7075699999996</v>
          </cell>
          <cell r="BM50">
            <v>0</v>
          </cell>
          <cell r="BN50">
            <v>0</v>
          </cell>
          <cell r="BO50">
            <v>872816.90521999996</v>
          </cell>
          <cell r="BP50">
            <v>0</v>
          </cell>
          <cell r="BQ50">
            <v>88576.984030000007</v>
          </cell>
          <cell r="BR50">
            <v>692577.48074999999</v>
          </cell>
          <cell r="BS50">
            <v>43745.161919999999</v>
          </cell>
          <cell r="BT50">
            <v>99354.482510000002</v>
          </cell>
          <cell r="BU50">
            <v>511761.91846999998</v>
          </cell>
          <cell r="BV50">
            <v>0</v>
          </cell>
          <cell r="BW50">
            <v>27726.628000000001</v>
          </cell>
          <cell r="BX50">
            <v>9989.2898499999992</v>
          </cell>
          <cell r="BY50">
            <v>91662.440439999918</v>
          </cell>
          <cell r="BZ50">
            <v>0</v>
          </cell>
          <cell r="CA50">
            <v>0</v>
          </cell>
          <cell r="CB50">
            <v>266.77439000003505</v>
          </cell>
          <cell r="CC50">
            <v>0</v>
          </cell>
          <cell r="CD50">
            <v>0</v>
          </cell>
          <cell r="CF50">
            <v>0</v>
          </cell>
          <cell r="CG50">
            <v>4801.3969999999999</v>
          </cell>
          <cell r="CH50">
            <v>22925.231</v>
          </cell>
        </row>
        <row r="51">
          <cell r="A51">
            <v>37987</v>
          </cell>
          <cell r="B51">
            <v>299885.35251</v>
          </cell>
          <cell r="C51">
            <v>292181.51056999998</v>
          </cell>
          <cell r="D51">
            <v>69107.354859999992</v>
          </cell>
          <cell r="E51">
            <v>188696.93278</v>
          </cell>
          <cell r="F51"/>
          <cell r="G51">
            <v>34377.222929999996</v>
          </cell>
          <cell r="H51">
            <v>0</v>
          </cell>
          <cell r="I51">
            <v>7703.8419400000002</v>
          </cell>
          <cell r="J51">
            <v>7703.8419400000002</v>
          </cell>
          <cell r="K51"/>
          <cell r="L51">
            <v>0</v>
          </cell>
          <cell r="M51"/>
          <cell r="N51"/>
          <cell r="O51"/>
          <cell r="P51"/>
          <cell r="Q51"/>
          <cell r="R51"/>
          <cell r="S51">
            <v>299885.35251</v>
          </cell>
          <cell r="T51">
            <v>156065.13166000001</v>
          </cell>
          <cell r="U51">
            <v>0</v>
          </cell>
          <cell r="V51">
            <v>140160</v>
          </cell>
          <cell r="W51"/>
          <cell r="X51">
            <v>0</v>
          </cell>
          <cell r="Y51">
            <v>6.0636400000000004</v>
          </cell>
          <cell r="Z51">
            <v>81.455410000000001</v>
          </cell>
          <cell r="AA51">
            <v>0</v>
          </cell>
          <cell r="AB51"/>
          <cell r="AC51"/>
          <cell r="AD51">
            <v>0</v>
          </cell>
          <cell r="AE51">
            <v>0</v>
          </cell>
          <cell r="AF51">
            <v>15623.160470000001</v>
          </cell>
          <cell r="AG51"/>
          <cell r="AH51"/>
          <cell r="AI51"/>
          <cell r="AJ51"/>
          <cell r="AK51"/>
          <cell r="AL51"/>
          <cell r="AM51"/>
          <cell r="AN51"/>
          <cell r="AO51">
            <v>0</v>
          </cell>
          <cell r="AP51"/>
          <cell r="AQ51"/>
          <cell r="AR51"/>
          <cell r="AS51"/>
          <cell r="AT51">
            <v>0</v>
          </cell>
          <cell r="AU51">
            <v>61.800410000000007</v>
          </cell>
          <cell r="AV51">
            <v>0</v>
          </cell>
          <cell r="AW51"/>
          <cell r="AX51">
            <v>132.65172999999999</v>
          </cell>
          <cell r="AY51"/>
          <cell r="AZ51"/>
          <cell r="BA51">
            <v>156065.13166000001</v>
          </cell>
          <cell r="BB51">
            <v>-143820.22084999998</v>
          </cell>
          <cell r="BC51">
            <v>-143820.22084999998</v>
          </cell>
          <cell r="BI51">
            <v>299885.35251</v>
          </cell>
          <cell r="BJ51">
            <v>292181.51056999998</v>
          </cell>
          <cell r="BK51">
            <v>7703.8419400000002</v>
          </cell>
          <cell r="BL51">
            <v>7703.8419400000002</v>
          </cell>
          <cell r="BM51">
            <v>0</v>
          </cell>
          <cell r="BN51">
            <v>0</v>
          </cell>
          <cell r="BO51">
            <v>156065.13166000001</v>
          </cell>
          <cell r="BP51">
            <v>0</v>
          </cell>
          <cell r="BQ51">
            <v>140160</v>
          </cell>
          <cell r="BR51">
            <v>15772.479930000001</v>
          </cell>
          <cell r="BS51">
            <v>6.0636400000000004</v>
          </cell>
          <cell r="BT51">
            <v>81.455410000000001</v>
          </cell>
          <cell r="BU51">
            <v>15623.160470000001</v>
          </cell>
          <cell r="BV51">
            <v>0</v>
          </cell>
          <cell r="BW51">
            <v>0</v>
          </cell>
          <cell r="BX51">
            <v>61.800410000000007</v>
          </cell>
          <cell r="BY51">
            <v>132.65173000001232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F51">
            <v>0</v>
          </cell>
          <cell r="CG51">
            <v>0</v>
          </cell>
          <cell r="CH51">
            <v>0</v>
          </cell>
        </row>
        <row r="52">
          <cell r="A52">
            <v>38018</v>
          </cell>
          <cell r="B52">
            <v>126895.54208000001</v>
          </cell>
          <cell r="C52">
            <v>115903.28606000001</v>
          </cell>
          <cell r="D52">
            <v>18651.297329999998</v>
          </cell>
          <cell r="E52">
            <v>86503.844500000007</v>
          </cell>
          <cell r="F52"/>
          <cell r="G52">
            <v>10716.821460000001</v>
          </cell>
          <cell r="H52">
            <v>31.322770000000002</v>
          </cell>
          <cell r="I52">
            <v>10992.256019999999</v>
          </cell>
          <cell r="J52">
            <v>10992.256019999999</v>
          </cell>
          <cell r="K52"/>
          <cell r="L52">
            <v>0</v>
          </cell>
          <cell r="M52"/>
          <cell r="N52"/>
          <cell r="O52"/>
          <cell r="P52"/>
          <cell r="Q52"/>
          <cell r="R52"/>
          <cell r="S52">
            <v>126895.54208000001</v>
          </cell>
          <cell r="T52">
            <v>790694.93224999995</v>
          </cell>
          <cell r="U52">
            <v>0</v>
          </cell>
          <cell r="V52">
            <v>86680</v>
          </cell>
          <cell r="W52"/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/>
          <cell r="AC52"/>
          <cell r="AD52">
            <v>0</v>
          </cell>
          <cell r="AE52">
            <v>617191.05903999996</v>
          </cell>
          <cell r="AF52">
            <v>0</v>
          </cell>
          <cell r="AG52"/>
          <cell r="AH52"/>
          <cell r="AI52"/>
          <cell r="AJ52"/>
          <cell r="AK52"/>
          <cell r="AL52"/>
          <cell r="AM52"/>
          <cell r="AN52"/>
          <cell r="AO52">
            <v>0</v>
          </cell>
          <cell r="AP52"/>
          <cell r="AQ52"/>
          <cell r="AR52"/>
          <cell r="AS52"/>
          <cell r="AT52">
            <v>0</v>
          </cell>
          <cell r="AU52">
            <v>187.49164999999999</v>
          </cell>
          <cell r="AV52">
            <v>0</v>
          </cell>
          <cell r="AW52"/>
          <cell r="AX52">
            <v>695.66856000000007</v>
          </cell>
          <cell r="AY52"/>
          <cell r="AZ52"/>
          <cell r="BA52">
            <v>790694.93224999995</v>
          </cell>
          <cell r="BB52">
            <v>663799.39016999991</v>
          </cell>
          <cell r="BC52">
            <v>519979.16931999993</v>
          </cell>
          <cell r="BI52">
            <v>126895.54208000001</v>
          </cell>
          <cell r="BJ52">
            <v>115903.28606000001</v>
          </cell>
          <cell r="BK52">
            <v>10992.256019999999</v>
          </cell>
          <cell r="BL52">
            <v>10992.256019999999</v>
          </cell>
          <cell r="BM52">
            <v>0</v>
          </cell>
          <cell r="BN52">
            <v>0</v>
          </cell>
          <cell r="BO52">
            <v>790694.93224999995</v>
          </cell>
          <cell r="BP52">
            <v>0</v>
          </cell>
          <cell r="BQ52">
            <v>86680</v>
          </cell>
          <cell r="BR52">
            <v>703319.26368999993</v>
          </cell>
          <cell r="BS52">
            <v>0</v>
          </cell>
          <cell r="BT52">
            <v>0</v>
          </cell>
          <cell r="BU52">
            <v>617191.05903999996</v>
          </cell>
          <cell r="BV52">
            <v>0</v>
          </cell>
          <cell r="BW52">
            <v>85940.713000000003</v>
          </cell>
          <cell r="BX52">
            <v>187.49164999999999</v>
          </cell>
          <cell r="BY52">
            <v>695.66856000002008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F52">
            <v>0</v>
          </cell>
          <cell r="CG52">
            <v>8416.0789999999997</v>
          </cell>
          <cell r="CH52">
            <v>77524.634000000005</v>
          </cell>
        </row>
        <row r="53">
          <cell r="A53">
            <v>38047</v>
          </cell>
          <cell r="B53">
            <v>95118.533769999995</v>
          </cell>
          <cell r="C53">
            <v>83866.469249999995</v>
          </cell>
          <cell r="D53">
            <v>13408.128919999999</v>
          </cell>
          <cell r="E53">
            <v>62774.101909999998</v>
          </cell>
          <cell r="F53"/>
          <cell r="G53">
            <v>7684.2384199999997</v>
          </cell>
          <cell r="H53">
            <v>0</v>
          </cell>
          <cell r="I53">
            <v>11252.06452</v>
          </cell>
          <cell r="J53">
            <v>11252.06452</v>
          </cell>
          <cell r="K53"/>
          <cell r="L53">
            <v>0</v>
          </cell>
          <cell r="M53"/>
          <cell r="N53"/>
          <cell r="O53"/>
          <cell r="P53"/>
          <cell r="Q53"/>
          <cell r="R53"/>
          <cell r="S53">
            <v>95118.533769999995</v>
          </cell>
          <cell r="T53">
            <v>373387.35579000006</v>
          </cell>
          <cell r="U53">
            <v>0</v>
          </cell>
          <cell r="V53">
            <v>102730</v>
          </cell>
          <cell r="W53"/>
          <cell r="X53">
            <v>0</v>
          </cell>
          <cell r="Y53">
            <v>73837.369000000006</v>
          </cell>
          <cell r="Z53">
            <v>135.45613</v>
          </cell>
          <cell r="AA53">
            <v>125078.33909000001</v>
          </cell>
          <cell r="AB53"/>
          <cell r="AC53"/>
          <cell r="AD53">
            <v>0</v>
          </cell>
          <cell r="AE53">
            <v>0</v>
          </cell>
          <cell r="AF53">
            <v>38304.853619999994</v>
          </cell>
          <cell r="AG53"/>
          <cell r="AH53"/>
          <cell r="AI53"/>
          <cell r="AJ53"/>
          <cell r="AK53"/>
          <cell r="AL53"/>
          <cell r="AM53"/>
          <cell r="AN53"/>
          <cell r="AO53">
            <v>0</v>
          </cell>
          <cell r="AP53"/>
          <cell r="AQ53"/>
          <cell r="AR53"/>
          <cell r="AS53"/>
          <cell r="AT53">
            <v>0</v>
          </cell>
          <cell r="AU53">
            <v>0</v>
          </cell>
          <cell r="AV53">
            <v>0</v>
          </cell>
          <cell r="AW53"/>
          <cell r="AX53">
            <v>2207.2808899999995</v>
          </cell>
          <cell r="AY53"/>
          <cell r="AZ53"/>
          <cell r="BA53">
            <v>373387.35579000006</v>
          </cell>
          <cell r="BB53">
            <v>278268.82202000008</v>
          </cell>
          <cell r="BC53">
            <v>798247.99133999995</v>
          </cell>
          <cell r="BI53">
            <v>95118.533769999995</v>
          </cell>
          <cell r="BJ53">
            <v>83866.469249999995</v>
          </cell>
          <cell r="BK53">
            <v>11252.06452</v>
          </cell>
          <cell r="BL53">
            <v>11252.06452</v>
          </cell>
          <cell r="BM53">
            <v>0</v>
          </cell>
          <cell r="BN53">
            <v>0</v>
          </cell>
          <cell r="BO53">
            <v>373387.35579000006</v>
          </cell>
          <cell r="BP53">
            <v>0</v>
          </cell>
          <cell r="BQ53">
            <v>102730</v>
          </cell>
          <cell r="BR53">
            <v>268450.07490000007</v>
          </cell>
          <cell r="BS53">
            <v>73837.369000000006</v>
          </cell>
          <cell r="BT53">
            <v>125213.79522000001</v>
          </cell>
          <cell r="BU53">
            <v>38304.853619999994</v>
          </cell>
          <cell r="BV53">
            <v>0</v>
          </cell>
          <cell r="BW53">
            <v>31094.057059999999</v>
          </cell>
          <cell r="BX53">
            <v>0</v>
          </cell>
          <cell r="BY53">
            <v>2207.2808899999945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F53">
            <v>0</v>
          </cell>
          <cell r="CG53">
            <v>11274.98206</v>
          </cell>
          <cell r="CH53">
            <v>19819.075000000001</v>
          </cell>
        </row>
        <row r="54">
          <cell r="A54">
            <v>38078</v>
          </cell>
          <cell r="B54">
            <v>62348.366710000002</v>
          </cell>
          <cell r="C54">
            <v>54193.134770000004</v>
          </cell>
          <cell r="D54">
            <v>8634.8598699999984</v>
          </cell>
          <cell r="E54">
            <v>40596.783490000002</v>
          </cell>
          <cell r="F54"/>
          <cell r="G54">
            <v>4961.4914100000005</v>
          </cell>
          <cell r="H54">
            <v>0</v>
          </cell>
          <cell r="I54">
            <v>8155.2319399999997</v>
          </cell>
          <cell r="J54">
            <v>8155.2319399999997</v>
          </cell>
          <cell r="K54"/>
          <cell r="L54">
            <v>0</v>
          </cell>
          <cell r="M54"/>
          <cell r="N54"/>
          <cell r="O54"/>
          <cell r="P54"/>
          <cell r="Q54"/>
          <cell r="R54"/>
          <cell r="S54">
            <v>62348.366710000002</v>
          </cell>
          <cell r="T54">
            <v>172408.27562000003</v>
          </cell>
          <cell r="U54">
            <v>0</v>
          </cell>
          <cell r="V54">
            <v>104830</v>
          </cell>
          <cell r="W54"/>
          <cell r="X54">
            <v>0</v>
          </cell>
          <cell r="Y54">
            <v>0</v>
          </cell>
          <cell r="Z54">
            <v>0</v>
          </cell>
          <cell r="AA54">
            <v>27419.859330000003</v>
          </cell>
          <cell r="AB54"/>
          <cell r="AC54"/>
          <cell r="AD54">
            <v>0</v>
          </cell>
          <cell r="AE54">
            <v>0</v>
          </cell>
          <cell r="AF54">
            <v>31321.83</v>
          </cell>
          <cell r="AG54"/>
          <cell r="AH54"/>
          <cell r="AI54"/>
          <cell r="AJ54"/>
          <cell r="AK54"/>
          <cell r="AL54"/>
          <cell r="AM54"/>
          <cell r="AN54"/>
          <cell r="AO54">
            <v>0</v>
          </cell>
          <cell r="AP54"/>
          <cell r="AQ54"/>
          <cell r="AR54"/>
          <cell r="AS54"/>
          <cell r="AT54">
            <v>0</v>
          </cell>
          <cell r="AU54">
            <v>0</v>
          </cell>
          <cell r="AV54">
            <v>0</v>
          </cell>
          <cell r="AW54"/>
          <cell r="AX54">
            <v>2631.3212900000003</v>
          </cell>
          <cell r="AY54"/>
          <cell r="AZ54"/>
          <cell r="BA54">
            <v>172408.27562000003</v>
          </cell>
          <cell r="BB54">
            <v>110059.90891000003</v>
          </cell>
          <cell r="BC54">
            <v>908307.90024999995</v>
          </cell>
          <cell r="BI54">
            <v>62348.366710000002</v>
          </cell>
          <cell r="BJ54">
            <v>54193.134770000004</v>
          </cell>
          <cell r="BK54">
            <v>8155.2319399999997</v>
          </cell>
          <cell r="BL54">
            <v>8155.2319399999997</v>
          </cell>
          <cell r="BM54">
            <v>0</v>
          </cell>
          <cell r="BN54">
            <v>0</v>
          </cell>
          <cell r="BO54">
            <v>172408.27562000003</v>
          </cell>
          <cell r="BP54">
            <v>0</v>
          </cell>
          <cell r="BQ54">
            <v>104830</v>
          </cell>
          <cell r="BR54">
            <v>64946.954330000008</v>
          </cell>
          <cell r="BS54">
            <v>0</v>
          </cell>
          <cell r="BT54">
            <v>27419.859330000003</v>
          </cell>
          <cell r="BU54">
            <v>31321.83</v>
          </cell>
          <cell r="BV54">
            <v>0</v>
          </cell>
          <cell r="BW54">
            <v>6205.2649999999994</v>
          </cell>
          <cell r="BX54">
            <v>0</v>
          </cell>
          <cell r="BY54">
            <v>2631.3212900000217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F54">
            <v>0</v>
          </cell>
          <cell r="CG54">
            <v>4267.4319999999998</v>
          </cell>
          <cell r="CH54">
            <v>1937.8330000000001</v>
          </cell>
        </row>
        <row r="55">
          <cell r="A55">
            <v>38108</v>
          </cell>
          <cell r="B55">
            <v>113090.91975</v>
          </cell>
          <cell r="C55">
            <v>102727.17465</v>
          </cell>
          <cell r="D55">
            <v>16924.478170000002</v>
          </cell>
          <cell r="E55">
            <v>77490.346900000004</v>
          </cell>
          <cell r="F55"/>
          <cell r="G55">
            <v>8312.3495800000001</v>
          </cell>
          <cell r="H55">
            <v>0</v>
          </cell>
          <cell r="I55">
            <v>10363.7451</v>
          </cell>
          <cell r="J55">
            <v>10363.7451</v>
          </cell>
          <cell r="K55"/>
          <cell r="L55">
            <v>0</v>
          </cell>
          <cell r="M55"/>
          <cell r="N55"/>
          <cell r="O55"/>
          <cell r="P55"/>
          <cell r="Q55"/>
          <cell r="R55"/>
          <cell r="S55">
            <v>113090.91975</v>
          </cell>
          <cell r="T55">
            <v>260130.94488000002</v>
          </cell>
          <cell r="U55">
            <v>0</v>
          </cell>
          <cell r="V55">
            <v>22060</v>
          </cell>
          <cell r="W55"/>
          <cell r="X55">
            <v>0</v>
          </cell>
          <cell r="Y55">
            <v>0</v>
          </cell>
          <cell r="Z55">
            <v>75.844940000000008</v>
          </cell>
          <cell r="AA55">
            <v>55325.625500000002</v>
          </cell>
          <cell r="AB55"/>
          <cell r="AC55"/>
          <cell r="AD55">
            <v>0</v>
          </cell>
          <cell r="AE55">
            <v>0</v>
          </cell>
          <cell r="AF55">
            <v>151625.94027000002</v>
          </cell>
          <cell r="AG55"/>
          <cell r="AH55"/>
          <cell r="AI55"/>
          <cell r="AJ55"/>
          <cell r="AK55"/>
          <cell r="AL55"/>
          <cell r="AM55"/>
          <cell r="AN55"/>
          <cell r="AO55">
            <v>0</v>
          </cell>
          <cell r="AP55"/>
          <cell r="AQ55"/>
          <cell r="AR55"/>
          <cell r="AS55"/>
          <cell r="AT55">
            <v>0</v>
          </cell>
          <cell r="AU55">
            <v>0</v>
          </cell>
          <cell r="AV55">
            <v>9172.2199999999993</v>
          </cell>
          <cell r="AW55"/>
          <cell r="AX55">
            <v>2472.5083</v>
          </cell>
          <cell r="AY55"/>
          <cell r="AZ55"/>
          <cell r="BA55">
            <v>260130.94488000002</v>
          </cell>
          <cell r="BB55">
            <v>147040.02513000002</v>
          </cell>
          <cell r="BC55">
            <v>1055347.9253799999</v>
          </cell>
          <cell r="BI55">
            <v>113090.91975</v>
          </cell>
          <cell r="BJ55">
            <v>102727.17465</v>
          </cell>
          <cell r="BK55">
            <v>10363.7451</v>
          </cell>
          <cell r="BL55">
            <v>10363.7451</v>
          </cell>
          <cell r="BM55">
            <v>0</v>
          </cell>
          <cell r="BN55">
            <v>0</v>
          </cell>
          <cell r="BO55">
            <v>260130.94488000002</v>
          </cell>
          <cell r="BP55">
            <v>0</v>
          </cell>
          <cell r="BQ55">
            <v>22060</v>
          </cell>
          <cell r="BR55">
            <v>226426.21658000004</v>
          </cell>
          <cell r="BS55">
            <v>0</v>
          </cell>
          <cell r="BT55">
            <v>55401.470440000005</v>
          </cell>
          <cell r="BU55">
            <v>151625.94027000002</v>
          </cell>
          <cell r="BV55">
            <v>0</v>
          </cell>
          <cell r="BW55">
            <v>19398.80587</v>
          </cell>
          <cell r="BX55">
            <v>0</v>
          </cell>
          <cell r="BY55">
            <v>11644.728299999988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F55">
            <v>0</v>
          </cell>
          <cell r="CG55">
            <v>0</v>
          </cell>
          <cell r="CH55">
            <v>19398.80587</v>
          </cell>
        </row>
        <row r="56">
          <cell r="A56">
            <v>38139</v>
          </cell>
          <cell r="B56">
            <v>116955.12075</v>
          </cell>
          <cell r="C56">
            <v>102863.36779</v>
          </cell>
          <cell r="D56">
            <v>16924.478170000002</v>
          </cell>
          <cell r="E56">
            <v>77626.540040000007</v>
          </cell>
          <cell r="F56"/>
          <cell r="G56">
            <v>8312.3495800000001</v>
          </cell>
          <cell r="H56">
            <v>0</v>
          </cell>
          <cell r="I56">
            <v>14091.752959999998</v>
          </cell>
          <cell r="J56">
            <v>13280.531599999998</v>
          </cell>
          <cell r="K56"/>
          <cell r="L56">
            <v>811.22136</v>
          </cell>
          <cell r="M56"/>
          <cell r="N56"/>
          <cell r="O56"/>
          <cell r="P56"/>
          <cell r="Q56"/>
          <cell r="R56"/>
          <cell r="S56">
            <v>116955.12075</v>
          </cell>
          <cell r="T56">
            <v>376831.00495000003</v>
          </cell>
          <cell r="U56">
            <v>0</v>
          </cell>
          <cell r="V56">
            <v>119880</v>
          </cell>
          <cell r="W56"/>
          <cell r="X56">
            <v>0</v>
          </cell>
          <cell r="Y56">
            <v>0</v>
          </cell>
          <cell r="Z56">
            <v>13130.94319</v>
          </cell>
          <cell r="AA56">
            <v>179604.53922999999</v>
          </cell>
          <cell r="AB56"/>
          <cell r="AC56"/>
          <cell r="AD56">
            <v>0</v>
          </cell>
          <cell r="AE56">
            <v>11734.627119999999</v>
          </cell>
          <cell r="AF56">
            <v>44631.134380000003</v>
          </cell>
          <cell r="AG56"/>
          <cell r="AH56"/>
          <cell r="AI56"/>
          <cell r="AJ56"/>
          <cell r="AK56"/>
          <cell r="AL56"/>
          <cell r="AM56"/>
          <cell r="AN56"/>
          <cell r="AO56">
            <v>0</v>
          </cell>
          <cell r="AP56"/>
          <cell r="AQ56"/>
          <cell r="AR56"/>
          <cell r="AS56"/>
          <cell r="AT56">
            <v>0</v>
          </cell>
          <cell r="AU56">
            <v>0</v>
          </cell>
          <cell r="AV56">
            <v>0</v>
          </cell>
          <cell r="AW56"/>
          <cell r="AX56">
            <v>3551.6280300000003</v>
          </cell>
          <cell r="AY56"/>
          <cell r="AZ56"/>
          <cell r="BA56">
            <v>376831.00495000003</v>
          </cell>
          <cell r="BB56">
            <v>259875.88420000003</v>
          </cell>
          <cell r="BC56">
            <v>1315223.8095799999</v>
          </cell>
          <cell r="BI56">
            <v>116955.12075</v>
          </cell>
          <cell r="BJ56">
            <v>102863.36779</v>
          </cell>
          <cell r="BK56">
            <v>14091.752959999998</v>
          </cell>
          <cell r="BL56">
            <v>13280.531599999998</v>
          </cell>
          <cell r="BM56">
            <v>811.22136</v>
          </cell>
          <cell r="BN56">
            <v>0</v>
          </cell>
          <cell r="BO56">
            <v>376831.00495000003</v>
          </cell>
          <cell r="BP56">
            <v>0</v>
          </cell>
          <cell r="BQ56">
            <v>119880</v>
          </cell>
          <cell r="BR56">
            <v>253399.37691999998</v>
          </cell>
          <cell r="BS56">
            <v>0</v>
          </cell>
          <cell r="BT56">
            <v>192735.48241999999</v>
          </cell>
          <cell r="BU56">
            <v>56365.761500000001</v>
          </cell>
          <cell r="BV56">
            <v>0</v>
          </cell>
          <cell r="BW56">
            <v>4298.1329999999998</v>
          </cell>
          <cell r="BX56">
            <v>0</v>
          </cell>
          <cell r="BY56">
            <v>3551.6280300000508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F56">
            <v>0</v>
          </cell>
          <cell r="CG56">
            <v>4298.1329999999998</v>
          </cell>
          <cell r="CH56">
            <v>0</v>
          </cell>
        </row>
        <row r="57">
          <cell r="A57">
            <v>38169</v>
          </cell>
          <cell r="B57">
            <v>113858.67938</v>
          </cell>
          <cell r="C57">
            <v>102863.36779</v>
          </cell>
          <cell r="D57">
            <v>16924.478170000002</v>
          </cell>
          <cell r="E57">
            <v>77626.540040000007</v>
          </cell>
          <cell r="F57"/>
          <cell r="G57">
            <v>8312.3495800000001</v>
          </cell>
          <cell r="H57">
            <v>0</v>
          </cell>
          <cell r="I57">
            <v>10995.311589999999</v>
          </cell>
          <cell r="J57">
            <v>10995.311589999999</v>
          </cell>
          <cell r="K57"/>
          <cell r="L57">
            <v>0</v>
          </cell>
          <cell r="M57"/>
          <cell r="N57"/>
          <cell r="O57"/>
          <cell r="P57"/>
          <cell r="Q57"/>
          <cell r="R57"/>
          <cell r="S57">
            <v>113858.67938</v>
          </cell>
          <cell r="T57">
            <v>246131.56387000004</v>
          </cell>
          <cell r="U57">
            <v>0</v>
          </cell>
          <cell r="V57">
            <v>19421.633739999997</v>
          </cell>
          <cell r="W57"/>
          <cell r="X57">
            <v>0</v>
          </cell>
          <cell r="Y57">
            <v>68221.650999999998</v>
          </cell>
          <cell r="Z57">
            <v>3940.5621599999999</v>
          </cell>
          <cell r="AA57">
            <v>51071.47941</v>
          </cell>
          <cell r="AB57"/>
          <cell r="AC57"/>
          <cell r="AD57">
            <v>0</v>
          </cell>
          <cell r="AE57">
            <v>4952.6000000000004</v>
          </cell>
          <cell r="AF57">
            <v>78798.868920000008</v>
          </cell>
          <cell r="AG57"/>
          <cell r="AH57"/>
          <cell r="AI57"/>
          <cell r="AJ57"/>
          <cell r="AK57"/>
          <cell r="AL57"/>
          <cell r="AM57"/>
          <cell r="AN57"/>
          <cell r="AO57">
            <v>0</v>
          </cell>
          <cell r="AP57"/>
          <cell r="AQ57"/>
          <cell r="AR57"/>
          <cell r="AS57"/>
          <cell r="AT57">
            <v>0</v>
          </cell>
          <cell r="AU57">
            <v>3671.3562299999999</v>
          </cell>
          <cell r="AV57">
            <v>0</v>
          </cell>
          <cell r="AW57"/>
          <cell r="AX57">
            <v>7224.1304099999998</v>
          </cell>
          <cell r="AY57"/>
          <cell r="AZ57"/>
          <cell r="BA57">
            <v>246131.56387000004</v>
          </cell>
          <cell r="BB57">
            <v>132272.88449000003</v>
          </cell>
          <cell r="BC57">
            <v>1447496.69407</v>
          </cell>
          <cell r="BI57">
            <v>113858.67938</v>
          </cell>
          <cell r="BJ57">
            <v>102863.36779</v>
          </cell>
          <cell r="BK57">
            <v>10995.311589999999</v>
          </cell>
          <cell r="BL57">
            <v>10995.311589999999</v>
          </cell>
          <cell r="BM57">
            <v>0</v>
          </cell>
          <cell r="BN57">
            <v>0</v>
          </cell>
          <cell r="BO57">
            <v>246131.56387000004</v>
          </cell>
          <cell r="BP57">
            <v>0</v>
          </cell>
          <cell r="BQ57">
            <v>19421.633739999997</v>
          </cell>
          <cell r="BR57">
            <v>219485.79972000004</v>
          </cell>
          <cell r="BS57">
            <v>68221.650999999998</v>
          </cell>
          <cell r="BT57">
            <v>55012.041570000001</v>
          </cell>
          <cell r="BU57">
            <v>83751.468920000014</v>
          </cell>
          <cell r="BV57">
            <v>0</v>
          </cell>
          <cell r="BW57">
            <v>8829.2819999999992</v>
          </cell>
          <cell r="BX57">
            <v>3671.3562299999999</v>
          </cell>
          <cell r="BY57">
            <v>7224.1304100000125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F57">
            <v>0</v>
          </cell>
          <cell r="CG57">
            <v>0</v>
          </cell>
          <cell r="CH57">
            <v>8829.2819999999992</v>
          </cell>
        </row>
        <row r="58">
          <cell r="A58">
            <v>38200</v>
          </cell>
          <cell r="B58">
            <v>114405.97917000001</v>
          </cell>
          <cell r="C58">
            <v>102863.36779</v>
          </cell>
          <cell r="D58">
            <v>16924.478170000002</v>
          </cell>
          <cell r="E58">
            <v>77626.540040000007</v>
          </cell>
          <cell r="F58"/>
          <cell r="G58">
            <v>8312.3495800000001</v>
          </cell>
          <cell r="H58">
            <v>0</v>
          </cell>
          <cell r="I58">
            <v>11542.61138</v>
          </cell>
          <cell r="J58">
            <v>11542.61138</v>
          </cell>
          <cell r="K58"/>
          <cell r="L58">
            <v>0</v>
          </cell>
          <cell r="M58"/>
          <cell r="N58"/>
          <cell r="O58"/>
          <cell r="P58"/>
          <cell r="Q58"/>
          <cell r="R58"/>
          <cell r="S58">
            <v>114405.97917000001</v>
          </cell>
          <cell r="T58">
            <v>216534.00547000003</v>
          </cell>
          <cell r="U58">
            <v>0</v>
          </cell>
          <cell r="V58">
            <v>38680</v>
          </cell>
          <cell r="W58"/>
          <cell r="X58">
            <v>0</v>
          </cell>
          <cell r="Y58">
            <v>0</v>
          </cell>
          <cell r="Z58">
            <v>82.30707000000001</v>
          </cell>
          <cell r="AA58">
            <v>115186.84945000001</v>
          </cell>
          <cell r="AB58"/>
          <cell r="AC58"/>
          <cell r="AD58">
            <v>0</v>
          </cell>
          <cell r="AE58">
            <v>5371.4127099999996</v>
          </cell>
          <cell r="AF58">
            <v>20489.19255</v>
          </cell>
          <cell r="AG58"/>
          <cell r="AH58"/>
          <cell r="AI58"/>
          <cell r="AJ58"/>
          <cell r="AK58"/>
          <cell r="AL58"/>
          <cell r="AM58"/>
          <cell r="AN58"/>
          <cell r="AO58">
            <v>0</v>
          </cell>
          <cell r="AP58"/>
          <cell r="AQ58"/>
          <cell r="AR58"/>
          <cell r="AS58"/>
          <cell r="AT58">
            <v>0</v>
          </cell>
          <cell r="AU58">
            <v>7750.1785999999993</v>
          </cell>
          <cell r="AV58">
            <v>0</v>
          </cell>
          <cell r="AW58"/>
          <cell r="AX58">
            <v>4611.8480899999995</v>
          </cell>
          <cell r="AY58"/>
          <cell r="AZ58"/>
          <cell r="BA58">
            <v>216534.00547000003</v>
          </cell>
          <cell r="BB58">
            <v>102128.02630000003</v>
          </cell>
          <cell r="BC58">
            <v>1549624.72037</v>
          </cell>
          <cell r="BI58">
            <v>114405.97917000001</v>
          </cell>
          <cell r="BJ58">
            <v>102863.36779</v>
          </cell>
          <cell r="BK58">
            <v>11542.61138</v>
          </cell>
          <cell r="BL58">
            <v>11542.61138</v>
          </cell>
          <cell r="BM58">
            <v>0</v>
          </cell>
          <cell r="BN58">
            <v>0</v>
          </cell>
          <cell r="BO58">
            <v>216534.00547000003</v>
          </cell>
          <cell r="BP58">
            <v>0</v>
          </cell>
          <cell r="BQ58">
            <v>38680</v>
          </cell>
          <cell r="BR58">
            <v>173242.15737999999</v>
          </cell>
          <cell r="BS58">
            <v>0</v>
          </cell>
          <cell r="BT58">
            <v>115269.15652</v>
          </cell>
          <cell r="BU58">
            <v>25860.60526</v>
          </cell>
          <cell r="BV58">
            <v>0</v>
          </cell>
          <cell r="BW58">
            <v>24362.217000000001</v>
          </cell>
          <cell r="BX58">
            <v>7750.1785999999993</v>
          </cell>
          <cell r="BY58">
            <v>4611.8480900000432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F58">
            <v>0</v>
          </cell>
          <cell r="CG58">
            <v>1519.29</v>
          </cell>
          <cell r="CH58">
            <v>22842.927</v>
          </cell>
        </row>
        <row r="59">
          <cell r="A59">
            <v>38231</v>
          </cell>
          <cell r="B59">
            <v>115653.85829</v>
          </cell>
          <cell r="C59">
            <v>105353.86117</v>
          </cell>
          <cell r="D59">
            <v>16924.478170000002</v>
          </cell>
          <cell r="E59">
            <v>77626.540040000007</v>
          </cell>
          <cell r="F59"/>
          <cell r="G59">
            <v>8312.3495800000001</v>
          </cell>
          <cell r="H59">
            <v>2490.4933799999999</v>
          </cell>
          <cell r="I59">
            <v>10299.99712</v>
          </cell>
          <cell r="J59">
            <v>10299.99712</v>
          </cell>
          <cell r="K59"/>
          <cell r="L59">
            <v>0</v>
          </cell>
          <cell r="M59"/>
          <cell r="N59"/>
          <cell r="O59"/>
          <cell r="P59"/>
          <cell r="Q59"/>
          <cell r="R59"/>
          <cell r="S59">
            <v>115653.85829</v>
          </cell>
          <cell r="T59">
            <v>248126.87820000001</v>
          </cell>
          <cell r="U59">
            <v>0</v>
          </cell>
          <cell r="V59">
            <v>14760</v>
          </cell>
          <cell r="W59"/>
          <cell r="X59">
            <v>0</v>
          </cell>
          <cell r="Y59">
            <v>0</v>
          </cell>
          <cell r="Z59">
            <v>451.06234999999998</v>
          </cell>
          <cell r="AA59">
            <v>7548.5768200000002</v>
          </cell>
          <cell r="AB59"/>
          <cell r="AC59"/>
          <cell r="AD59">
            <v>0</v>
          </cell>
          <cell r="AE59">
            <v>6306.7162699999999</v>
          </cell>
          <cell r="AF59">
            <v>149078.26895</v>
          </cell>
          <cell r="AG59"/>
          <cell r="AH59"/>
          <cell r="AI59"/>
          <cell r="AJ59"/>
          <cell r="AK59"/>
          <cell r="AL59"/>
          <cell r="AM59"/>
          <cell r="AN59"/>
          <cell r="AO59">
            <v>0</v>
          </cell>
          <cell r="AP59"/>
          <cell r="AQ59"/>
          <cell r="AR59"/>
          <cell r="AS59"/>
          <cell r="AT59">
            <v>0</v>
          </cell>
          <cell r="AU59">
            <v>0</v>
          </cell>
          <cell r="AV59">
            <v>9324.5220000000008</v>
          </cell>
          <cell r="AW59"/>
          <cell r="AX59">
            <v>159.01721000000001</v>
          </cell>
          <cell r="AY59"/>
          <cell r="AZ59"/>
          <cell r="BA59">
            <v>248126.87820000001</v>
          </cell>
          <cell r="BB59">
            <v>132473.01991</v>
          </cell>
          <cell r="BC59">
            <v>1682097.74028</v>
          </cell>
          <cell r="BI59">
            <v>115653.85829</v>
          </cell>
          <cell r="BJ59">
            <v>105353.86117</v>
          </cell>
          <cell r="BK59">
            <v>10299.99712</v>
          </cell>
          <cell r="BL59">
            <v>10299.99712</v>
          </cell>
          <cell r="BM59">
            <v>0</v>
          </cell>
          <cell r="BN59">
            <v>0</v>
          </cell>
          <cell r="BO59">
            <v>248126.87820000001</v>
          </cell>
          <cell r="BP59">
            <v>0</v>
          </cell>
          <cell r="BQ59">
            <v>14760</v>
          </cell>
          <cell r="BR59">
            <v>223883.33899000002</v>
          </cell>
          <cell r="BS59">
            <v>0</v>
          </cell>
          <cell r="BT59">
            <v>7999.6391700000004</v>
          </cell>
          <cell r="BU59">
            <v>155384.98522</v>
          </cell>
          <cell r="BV59">
            <v>0</v>
          </cell>
          <cell r="BW59">
            <v>60498.714600000007</v>
          </cell>
          <cell r="BX59">
            <v>0</v>
          </cell>
          <cell r="BY59">
            <v>9483.5392099999881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F59">
            <v>0</v>
          </cell>
          <cell r="CG59">
            <v>1366.279</v>
          </cell>
          <cell r="CH59">
            <v>59132.435600000004</v>
          </cell>
        </row>
        <row r="60">
          <cell r="A60">
            <v>38261</v>
          </cell>
          <cell r="B60">
            <v>77778.984779999999</v>
          </cell>
          <cell r="C60">
            <v>69465.020799999998</v>
          </cell>
          <cell r="D60">
            <v>10711.2125</v>
          </cell>
          <cell r="E60">
            <v>47589.222710000002</v>
          </cell>
          <cell r="F60"/>
          <cell r="G60">
            <v>11164.585590000001</v>
          </cell>
          <cell r="H60">
            <v>0</v>
          </cell>
          <cell r="I60">
            <v>8313.9639800000004</v>
          </cell>
          <cell r="J60">
            <v>8313.9639800000004</v>
          </cell>
          <cell r="K60"/>
          <cell r="L60">
            <v>0</v>
          </cell>
          <cell r="M60"/>
          <cell r="N60"/>
          <cell r="O60"/>
          <cell r="P60"/>
          <cell r="Q60"/>
          <cell r="R60"/>
          <cell r="S60">
            <v>77778.984779999999</v>
          </cell>
          <cell r="T60">
            <v>335756.68706999993</v>
          </cell>
          <cell r="U60">
            <v>1467.5155300000001</v>
          </cell>
          <cell r="V60">
            <v>19720</v>
          </cell>
          <cell r="W60"/>
          <cell r="X60">
            <v>0</v>
          </cell>
          <cell r="Y60">
            <v>0</v>
          </cell>
          <cell r="Z60">
            <v>0</v>
          </cell>
          <cell r="AA60">
            <v>26165.985929999999</v>
          </cell>
          <cell r="AB60"/>
          <cell r="AC60"/>
          <cell r="AD60">
            <v>0</v>
          </cell>
          <cell r="AE60">
            <v>234.43671000000001</v>
          </cell>
          <cell r="AF60">
            <v>257159.57513999997</v>
          </cell>
          <cell r="AG60"/>
          <cell r="AH60"/>
          <cell r="AI60"/>
          <cell r="AJ60"/>
          <cell r="AK60"/>
          <cell r="AL60"/>
          <cell r="AM60"/>
          <cell r="AN60"/>
          <cell r="AO60">
            <v>0</v>
          </cell>
          <cell r="AP60"/>
          <cell r="AQ60"/>
          <cell r="AR60"/>
          <cell r="AS60"/>
          <cell r="AT60">
            <v>0</v>
          </cell>
          <cell r="AU60">
            <v>1683.5107399999999</v>
          </cell>
          <cell r="AV60">
            <v>0</v>
          </cell>
          <cell r="AW60"/>
          <cell r="AX60">
            <v>400.57553999999999</v>
          </cell>
          <cell r="AY60"/>
          <cell r="AZ60"/>
          <cell r="BA60">
            <v>335756.68706999993</v>
          </cell>
          <cell r="BB60">
            <v>257977.70228999993</v>
          </cell>
          <cell r="BC60">
            <v>1940075.44257</v>
          </cell>
          <cell r="BI60">
            <v>77778.984779999999</v>
          </cell>
          <cell r="BJ60">
            <v>69465.020799999998</v>
          </cell>
          <cell r="BK60">
            <v>8313.9639800000004</v>
          </cell>
          <cell r="BL60">
            <v>8313.9639800000004</v>
          </cell>
          <cell r="BM60">
            <v>0</v>
          </cell>
          <cell r="BN60">
            <v>0</v>
          </cell>
          <cell r="BO60">
            <v>335756.68706999993</v>
          </cell>
          <cell r="BP60">
            <v>1467.5155300000001</v>
          </cell>
          <cell r="BQ60">
            <v>19720</v>
          </cell>
          <cell r="BR60">
            <v>314168.59599999996</v>
          </cell>
          <cell r="BS60">
            <v>0</v>
          </cell>
          <cell r="BT60">
            <v>26165.985929999999</v>
          </cell>
          <cell r="BU60">
            <v>257394.01184999998</v>
          </cell>
          <cell r="BV60">
            <v>0</v>
          </cell>
          <cell r="BW60">
            <v>28925.087480000002</v>
          </cell>
          <cell r="BX60">
            <v>1683.5107399999999</v>
          </cell>
          <cell r="BY60">
            <v>400.57553999999072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F60">
            <v>0</v>
          </cell>
          <cell r="CG60">
            <v>0</v>
          </cell>
          <cell r="CH60">
            <v>28925.087480000002</v>
          </cell>
        </row>
        <row r="61">
          <cell r="A61">
            <v>38292</v>
          </cell>
          <cell r="B61">
            <v>78706.375569999989</v>
          </cell>
          <cell r="C61">
            <v>69468.339309999996</v>
          </cell>
          <cell r="D61">
            <v>10711.212509999999</v>
          </cell>
          <cell r="E61">
            <v>47592.541210000003</v>
          </cell>
          <cell r="F61"/>
          <cell r="G61">
            <v>11164.585590000001</v>
          </cell>
          <cell r="H61">
            <v>0</v>
          </cell>
          <cell r="I61">
            <v>9238.0362599999989</v>
          </cell>
          <cell r="J61">
            <v>9238.0362599999989</v>
          </cell>
          <cell r="K61"/>
          <cell r="L61">
            <v>0</v>
          </cell>
          <cell r="M61"/>
          <cell r="N61"/>
          <cell r="O61"/>
          <cell r="P61"/>
          <cell r="Q61"/>
          <cell r="R61"/>
          <cell r="S61">
            <v>78706.375569999989</v>
          </cell>
          <cell r="T61">
            <v>285994.62255999999</v>
          </cell>
          <cell r="U61">
            <v>0</v>
          </cell>
          <cell r="V61">
            <v>71210</v>
          </cell>
          <cell r="W61"/>
          <cell r="X61">
            <v>0</v>
          </cell>
          <cell r="Y61">
            <v>47593.218000000001</v>
          </cell>
          <cell r="Z61">
            <v>0</v>
          </cell>
          <cell r="AA61">
            <v>111950.87067</v>
          </cell>
          <cell r="AB61"/>
          <cell r="AC61"/>
          <cell r="AD61">
            <v>0</v>
          </cell>
          <cell r="AE61">
            <v>2698.9670000000001</v>
          </cell>
          <cell r="AF61">
            <v>23988.433570000001</v>
          </cell>
          <cell r="AG61"/>
          <cell r="AH61"/>
          <cell r="AI61"/>
          <cell r="AJ61"/>
          <cell r="AK61"/>
          <cell r="AL61"/>
          <cell r="AM61"/>
          <cell r="AN61"/>
          <cell r="AO61">
            <v>0</v>
          </cell>
          <cell r="AP61"/>
          <cell r="AQ61"/>
          <cell r="AR61"/>
          <cell r="AS61"/>
          <cell r="AT61">
            <v>0</v>
          </cell>
          <cell r="AU61">
            <v>1185.1080400000001</v>
          </cell>
          <cell r="AV61">
            <v>0</v>
          </cell>
          <cell r="AW61"/>
          <cell r="AX61">
            <v>687.70728000000008</v>
          </cell>
          <cell r="AY61"/>
          <cell r="AZ61"/>
          <cell r="BA61">
            <v>285994.62255999999</v>
          </cell>
          <cell r="BB61">
            <v>207288.24699000001</v>
          </cell>
          <cell r="BC61">
            <v>2147363.6895599999</v>
          </cell>
          <cell r="BI61">
            <v>78706.375569999989</v>
          </cell>
          <cell r="BJ61">
            <v>69468.339309999996</v>
          </cell>
          <cell r="BK61">
            <v>9238.0362599999989</v>
          </cell>
          <cell r="BL61">
            <v>9238.0362599999989</v>
          </cell>
          <cell r="BM61">
            <v>0</v>
          </cell>
          <cell r="BN61">
            <v>0</v>
          </cell>
          <cell r="BO61">
            <v>285994.62255999999</v>
          </cell>
          <cell r="BP61">
            <v>0</v>
          </cell>
          <cell r="BQ61">
            <v>71210</v>
          </cell>
          <cell r="BR61">
            <v>214096.91527999999</v>
          </cell>
          <cell r="BS61">
            <v>47593.218000000001</v>
          </cell>
          <cell r="BT61">
            <v>111950.87067</v>
          </cell>
          <cell r="BU61">
            <v>26687.400570000002</v>
          </cell>
          <cell r="BV61">
            <v>0</v>
          </cell>
          <cell r="BW61">
            <v>26680.317999999999</v>
          </cell>
          <cell r="BX61">
            <v>1185.1080400000001</v>
          </cell>
          <cell r="BY61">
            <v>687.70728000000236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F61">
            <v>0</v>
          </cell>
          <cell r="CG61">
            <v>0</v>
          </cell>
          <cell r="CH61">
            <v>26680.317999999999</v>
          </cell>
        </row>
        <row r="62">
          <cell r="A62">
            <v>38322</v>
          </cell>
          <cell r="B62">
            <v>78248.826399999991</v>
          </cell>
          <cell r="C62">
            <v>69478.758889999997</v>
          </cell>
          <cell r="D62">
            <v>10711.212509999999</v>
          </cell>
          <cell r="E62">
            <v>47602.960789999997</v>
          </cell>
          <cell r="F62"/>
          <cell r="G62">
            <v>11164.585590000001</v>
          </cell>
          <cell r="H62">
            <v>0</v>
          </cell>
          <cell r="I62">
            <v>8770.0675100000008</v>
          </cell>
          <cell r="J62">
            <v>7973.64066</v>
          </cell>
          <cell r="K62"/>
          <cell r="L62">
            <v>796.42684999999994</v>
          </cell>
          <cell r="M62"/>
          <cell r="N62"/>
          <cell r="O62"/>
          <cell r="P62"/>
          <cell r="Q62"/>
          <cell r="R62"/>
          <cell r="S62">
            <v>78248.826399999991</v>
          </cell>
          <cell r="T62">
            <v>863303.92483000003</v>
          </cell>
          <cell r="U62">
            <v>22511.902040000001</v>
          </cell>
          <cell r="V62">
            <v>83025.282670000001</v>
          </cell>
          <cell r="W62"/>
          <cell r="X62">
            <v>0</v>
          </cell>
          <cell r="Y62">
            <v>145258.25599999999</v>
          </cell>
          <cell r="Z62">
            <v>843.84229000000005</v>
          </cell>
          <cell r="AA62">
            <v>17787.954760000001</v>
          </cell>
          <cell r="AB62"/>
          <cell r="AC62"/>
          <cell r="AD62">
            <v>0</v>
          </cell>
          <cell r="AE62">
            <v>45507.497009999999</v>
          </cell>
          <cell r="AF62">
            <v>488570.38263000001</v>
          </cell>
          <cell r="AG62"/>
          <cell r="AH62"/>
          <cell r="AI62"/>
          <cell r="AJ62"/>
          <cell r="AK62"/>
          <cell r="AL62"/>
          <cell r="AM62"/>
          <cell r="AN62"/>
          <cell r="AO62">
            <v>1843.5259799999999</v>
          </cell>
          <cell r="AP62"/>
          <cell r="AQ62"/>
          <cell r="AR62"/>
          <cell r="AS62"/>
          <cell r="AT62">
            <v>0</v>
          </cell>
          <cell r="AU62">
            <v>23322.003390000002</v>
          </cell>
          <cell r="AV62">
            <v>8777.5509999999995</v>
          </cell>
          <cell r="AW62"/>
          <cell r="AX62">
            <v>5603.6157999999996</v>
          </cell>
          <cell r="AY62"/>
          <cell r="AZ62"/>
          <cell r="BA62">
            <v>863303.92483000003</v>
          </cell>
          <cell r="BB62">
            <v>785055.09843000001</v>
          </cell>
          <cell r="BC62">
            <v>2932418.7879900001</v>
          </cell>
          <cell r="BI62">
            <v>78248.826399999991</v>
          </cell>
          <cell r="BJ62">
            <v>69478.758889999997</v>
          </cell>
          <cell r="BK62">
            <v>8770.0675100000008</v>
          </cell>
          <cell r="BL62">
            <v>7973.64066</v>
          </cell>
          <cell r="BM62">
            <v>796.42684999999994</v>
          </cell>
          <cell r="BN62">
            <v>0</v>
          </cell>
          <cell r="BO62">
            <v>863303.92483000003</v>
          </cell>
          <cell r="BP62">
            <v>22511.902040000001</v>
          </cell>
          <cell r="BQ62">
            <v>83025.282670000001</v>
          </cell>
          <cell r="BR62">
            <v>741542.04734000005</v>
          </cell>
          <cell r="BS62">
            <v>145258.25599999999</v>
          </cell>
          <cell r="BT62">
            <v>18631.797050000001</v>
          </cell>
          <cell r="BU62">
            <v>534077.87964000006</v>
          </cell>
          <cell r="BV62">
            <v>0</v>
          </cell>
          <cell r="BW62">
            <v>20252.111260000001</v>
          </cell>
          <cell r="BX62">
            <v>23322.003390000002</v>
          </cell>
          <cell r="BY62">
            <v>16224.692780000041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F62">
            <v>0</v>
          </cell>
          <cell r="CG62">
            <v>0</v>
          </cell>
          <cell r="CH62">
            <v>20252.111260000001</v>
          </cell>
        </row>
        <row r="63">
          <cell r="A63">
            <v>38353</v>
          </cell>
          <cell r="B63">
            <v>311608.75070999999</v>
          </cell>
          <cell r="C63">
            <v>304290.63089999999</v>
          </cell>
          <cell r="D63">
            <v>48682.152439999998</v>
          </cell>
          <cell r="E63">
            <v>229402.38712999999</v>
          </cell>
          <cell r="F63"/>
          <cell r="G63">
            <v>26206.091329999999</v>
          </cell>
          <cell r="H63">
            <v>0</v>
          </cell>
          <cell r="I63">
            <v>7318.1198099999992</v>
          </cell>
          <cell r="J63">
            <v>7318.1198099999992</v>
          </cell>
          <cell r="K63"/>
          <cell r="L63">
            <v>0</v>
          </cell>
          <cell r="M63"/>
          <cell r="N63"/>
          <cell r="O63"/>
          <cell r="P63"/>
          <cell r="Q63"/>
          <cell r="R63"/>
          <cell r="S63">
            <v>311608.75070999999</v>
          </cell>
          <cell r="T63">
            <v>89515.484370000006</v>
          </cell>
          <cell r="U63">
            <v>0</v>
          </cell>
          <cell r="V63">
            <v>88790</v>
          </cell>
          <cell r="W63"/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/>
          <cell r="AC63"/>
          <cell r="AD63">
            <v>0</v>
          </cell>
          <cell r="AE63">
            <v>0</v>
          </cell>
          <cell r="AF63">
            <v>0</v>
          </cell>
          <cell r="AG63"/>
          <cell r="AH63"/>
          <cell r="AI63"/>
          <cell r="AJ63"/>
          <cell r="AK63"/>
          <cell r="AL63"/>
          <cell r="AM63"/>
          <cell r="AN63"/>
          <cell r="AO63">
            <v>0</v>
          </cell>
          <cell r="AP63"/>
          <cell r="AQ63"/>
          <cell r="AR63"/>
          <cell r="AS63"/>
          <cell r="AT63">
            <v>0</v>
          </cell>
          <cell r="AU63">
            <v>0</v>
          </cell>
          <cell r="AV63">
            <v>0</v>
          </cell>
          <cell r="AW63"/>
          <cell r="AX63">
            <v>725.48437000000001</v>
          </cell>
          <cell r="AY63"/>
          <cell r="AZ63"/>
          <cell r="BA63">
            <v>89515.484370000006</v>
          </cell>
          <cell r="BB63">
            <v>-222093.26633999997</v>
          </cell>
          <cell r="BC63">
            <v>-222093.26633999997</v>
          </cell>
          <cell r="BI63">
            <v>311608.75070999999</v>
          </cell>
          <cell r="BJ63">
            <v>304290.63089999999</v>
          </cell>
          <cell r="BK63">
            <v>7318.1198099999992</v>
          </cell>
          <cell r="BL63">
            <v>7318.1198099999992</v>
          </cell>
          <cell r="BM63">
            <v>0</v>
          </cell>
          <cell r="BN63">
            <v>0</v>
          </cell>
          <cell r="BO63">
            <v>89515.484370000006</v>
          </cell>
          <cell r="BP63">
            <v>0</v>
          </cell>
          <cell r="BQ63">
            <v>88790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725.48437000000558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F63">
            <v>0</v>
          </cell>
          <cell r="CG63">
            <v>0</v>
          </cell>
          <cell r="CH63">
            <v>0</v>
          </cell>
        </row>
        <row r="64">
          <cell r="A64">
            <v>38384</v>
          </cell>
          <cell r="B64">
            <v>89195.447450000007</v>
          </cell>
          <cell r="C64">
            <v>80929.438020000001</v>
          </cell>
          <cell r="D64">
            <v>12621.298779999999</v>
          </cell>
          <cell r="E64">
            <v>61513.967420000001</v>
          </cell>
          <cell r="F64"/>
          <cell r="G64">
            <v>6794.1718200000005</v>
          </cell>
          <cell r="H64">
            <v>0</v>
          </cell>
          <cell r="I64">
            <v>8266.0094300000001</v>
          </cell>
          <cell r="J64">
            <v>8266.0094300000001</v>
          </cell>
          <cell r="K64"/>
          <cell r="L64">
            <v>0</v>
          </cell>
          <cell r="M64"/>
          <cell r="N64"/>
          <cell r="O64"/>
          <cell r="P64"/>
          <cell r="Q64"/>
          <cell r="R64"/>
          <cell r="S64">
            <v>89195.447450000007</v>
          </cell>
          <cell r="T64">
            <v>324141.56233000004</v>
          </cell>
          <cell r="U64">
            <v>0</v>
          </cell>
          <cell r="V64">
            <v>210040</v>
          </cell>
          <cell r="W64"/>
          <cell r="X64">
            <v>0</v>
          </cell>
          <cell r="Y64">
            <v>0</v>
          </cell>
          <cell r="Z64">
            <v>51.079120000000003</v>
          </cell>
          <cell r="AA64">
            <v>0</v>
          </cell>
          <cell r="AB64"/>
          <cell r="AC64"/>
          <cell r="AD64">
            <v>0</v>
          </cell>
          <cell r="AE64">
            <v>0</v>
          </cell>
          <cell r="AF64">
            <v>112962.565</v>
          </cell>
          <cell r="AG64"/>
          <cell r="AH64"/>
          <cell r="AI64"/>
          <cell r="AJ64"/>
          <cell r="AK64"/>
          <cell r="AL64"/>
          <cell r="AM64"/>
          <cell r="AN64"/>
          <cell r="AO64">
            <v>0</v>
          </cell>
          <cell r="AP64"/>
          <cell r="AQ64"/>
          <cell r="AR64"/>
          <cell r="AS64"/>
          <cell r="AT64">
            <v>0</v>
          </cell>
          <cell r="AU64">
            <v>436.72389000000004</v>
          </cell>
          <cell r="AV64">
            <v>0</v>
          </cell>
          <cell r="AW64"/>
          <cell r="AX64">
            <v>98.884320000000002</v>
          </cell>
          <cell r="AY64"/>
          <cell r="AZ64"/>
          <cell r="BA64">
            <v>324141.56233000004</v>
          </cell>
          <cell r="BB64">
            <v>234946.11488000004</v>
          </cell>
          <cell r="BC64">
            <v>12852.848540000065</v>
          </cell>
          <cell r="BI64">
            <v>89195.447450000007</v>
          </cell>
          <cell r="BJ64">
            <v>80929.438020000001</v>
          </cell>
          <cell r="BK64">
            <v>8266.0094300000001</v>
          </cell>
          <cell r="BL64">
            <v>8266.0094300000001</v>
          </cell>
          <cell r="BM64">
            <v>0</v>
          </cell>
          <cell r="BN64">
            <v>0</v>
          </cell>
          <cell r="BO64">
            <v>324141.56233000004</v>
          </cell>
          <cell r="BP64">
            <v>0</v>
          </cell>
          <cell r="BQ64">
            <v>210040</v>
          </cell>
          <cell r="BR64">
            <v>114002.67800999999</v>
          </cell>
          <cell r="BS64">
            <v>0</v>
          </cell>
          <cell r="BT64">
            <v>51.079120000000003</v>
          </cell>
          <cell r="BU64">
            <v>112962.565</v>
          </cell>
          <cell r="BV64">
            <v>0</v>
          </cell>
          <cell r="BW64">
            <v>552.30999999999995</v>
          </cell>
          <cell r="BX64">
            <v>436.72389000000004</v>
          </cell>
          <cell r="BY64">
            <v>98.884320000055595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F64">
            <v>0</v>
          </cell>
          <cell r="CG64">
            <v>0</v>
          </cell>
          <cell r="CH64">
            <v>552.30999999999995</v>
          </cell>
        </row>
        <row r="65">
          <cell r="A65">
            <v>38412</v>
          </cell>
          <cell r="B65">
            <v>98379.63807999999</v>
          </cell>
          <cell r="C65">
            <v>89071.597859999994</v>
          </cell>
          <cell r="D65">
            <v>14424.341460000001</v>
          </cell>
          <cell r="E65">
            <v>66882.488599999997</v>
          </cell>
          <cell r="F65"/>
          <cell r="G65">
            <v>7764.7677999999996</v>
          </cell>
          <cell r="H65">
            <v>0</v>
          </cell>
          <cell r="I65">
            <v>9308.040219999999</v>
          </cell>
          <cell r="J65">
            <v>9308.040219999999</v>
          </cell>
          <cell r="K65"/>
          <cell r="L65">
            <v>0</v>
          </cell>
          <cell r="M65"/>
          <cell r="N65"/>
          <cell r="O65"/>
          <cell r="P65"/>
          <cell r="Q65"/>
          <cell r="R65"/>
          <cell r="S65">
            <v>98379.63807999999</v>
          </cell>
          <cell r="T65">
            <v>528931.12838000001</v>
          </cell>
          <cell r="U65">
            <v>0</v>
          </cell>
          <cell r="V65">
            <v>158640</v>
          </cell>
          <cell r="W65"/>
          <cell r="X65">
            <v>0</v>
          </cell>
          <cell r="Y65">
            <v>60159.163999999997</v>
          </cell>
          <cell r="Z65">
            <v>413.59996999999998</v>
          </cell>
          <cell r="AA65">
            <v>79068.711590000006</v>
          </cell>
          <cell r="AB65"/>
          <cell r="AC65"/>
          <cell r="AD65">
            <v>0</v>
          </cell>
          <cell r="AE65">
            <v>0</v>
          </cell>
          <cell r="AF65">
            <v>211090.05330999999</v>
          </cell>
          <cell r="AG65"/>
          <cell r="AH65"/>
          <cell r="AI65"/>
          <cell r="AJ65"/>
          <cell r="AK65"/>
          <cell r="AL65"/>
          <cell r="AM65"/>
          <cell r="AN65"/>
          <cell r="AO65">
            <v>0</v>
          </cell>
          <cell r="AP65"/>
          <cell r="AQ65"/>
          <cell r="AR65"/>
          <cell r="AS65"/>
          <cell r="AT65">
            <v>0</v>
          </cell>
          <cell r="AU65">
            <v>0</v>
          </cell>
          <cell r="AV65">
            <v>0</v>
          </cell>
          <cell r="AW65"/>
          <cell r="AX65">
            <v>942.40850999999998</v>
          </cell>
          <cell r="AY65"/>
          <cell r="AZ65"/>
          <cell r="BA65">
            <v>528931.12838000001</v>
          </cell>
          <cell r="BB65">
            <v>430551.4903</v>
          </cell>
          <cell r="BC65">
            <v>443404.3388400001</v>
          </cell>
          <cell r="BI65">
            <v>98379.63807999999</v>
          </cell>
          <cell r="BJ65">
            <v>89071.597859999994</v>
          </cell>
          <cell r="BK65">
            <v>9308.040219999999</v>
          </cell>
          <cell r="BL65">
            <v>9308.040219999999</v>
          </cell>
          <cell r="BM65">
            <v>0</v>
          </cell>
          <cell r="BN65">
            <v>0</v>
          </cell>
          <cell r="BO65">
            <v>528931.12838000001</v>
          </cell>
          <cell r="BP65">
            <v>0</v>
          </cell>
          <cell r="BQ65">
            <v>158640</v>
          </cell>
          <cell r="BR65">
            <v>369348.71986999997</v>
          </cell>
          <cell r="BS65">
            <v>60159.163999999997</v>
          </cell>
          <cell r="BT65">
            <v>79482.311560000002</v>
          </cell>
          <cell r="BU65">
            <v>211090.05330999999</v>
          </cell>
          <cell r="BV65">
            <v>0</v>
          </cell>
          <cell r="BW65">
            <v>18617.190999999999</v>
          </cell>
          <cell r="BX65">
            <v>0</v>
          </cell>
          <cell r="BY65">
            <v>942.4085100000375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F65">
            <v>0</v>
          </cell>
          <cell r="CG65">
            <v>0</v>
          </cell>
          <cell r="CH65">
            <v>18617.190999999999</v>
          </cell>
        </row>
        <row r="66">
          <cell r="A66">
            <v>38443</v>
          </cell>
          <cell r="B66">
            <v>74362.101739999998</v>
          </cell>
          <cell r="C66">
            <v>66803.698399999994</v>
          </cell>
          <cell r="D66">
            <v>10818.256100000001</v>
          </cell>
          <cell r="E66">
            <v>50161.866450000001</v>
          </cell>
          <cell r="F66"/>
          <cell r="G66">
            <v>5823.5758499999993</v>
          </cell>
          <cell r="H66">
            <v>0</v>
          </cell>
          <cell r="I66">
            <v>7558.4033399999998</v>
          </cell>
          <cell r="J66">
            <v>7558.4033399999998</v>
          </cell>
          <cell r="K66"/>
          <cell r="L66">
            <v>0</v>
          </cell>
          <cell r="M66"/>
          <cell r="N66"/>
          <cell r="O66"/>
          <cell r="P66"/>
          <cell r="Q66"/>
          <cell r="R66"/>
          <cell r="S66">
            <v>74362.101739999998</v>
          </cell>
          <cell r="T66">
            <v>181434.40225000001</v>
          </cell>
          <cell r="U66">
            <v>0</v>
          </cell>
          <cell r="V66">
            <v>49210</v>
          </cell>
          <cell r="W66"/>
          <cell r="X66">
            <v>0</v>
          </cell>
          <cell r="Y66">
            <v>0</v>
          </cell>
          <cell r="Z66">
            <v>15.96827</v>
          </cell>
          <cell r="AA66">
            <v>69596.140520000001</v>
          </cell>
          <cell r="AB66"/>
          <cell r="AC66"/>
          <cell r="AD66">
            <v>0</v>
          </cell>
          <cell r="AE66">
            <v>0</v>
          </cell>
          <cell r="AF66">
            <v>48055.119810000004</v>
          </cell>
          <cell r="AG66"/>
          <cell r="AH66"/>
          <cell r="AI66"/>
          <cell r="AJ66"/>
          <cell r="AK66"/>
          <cell r="AL66"/>
          <cell r="AM66"/>
          <cell r="AN66"/>
          <cell r="AO66">
            <v>0</v>
          </cell>
          <cell r="AP66"/>
          <cell r="AQ66"/>
          <cell r="AR66"/>
          <cell r="AS66"/>
          <cell r="AT66">
            <v>0</v>
          </cell>
          <cell r="AU66">
            <v>0</v>
          </cell>
          <cell r="AV66">
            <v>0</v>
          </cell>
          <cell r="AW66"/>
          <cell r="AX66">
            <v>606.71564999999998</v>
          </cell>
          <cell r="AY66"/>
          <cell r="AZ66"/>
          <cell r="BA66">
            <v>181434.40225000001</v>
          </cell>
          <cell r="BB66">
            <v>107072.30051000002</v>
          </cell>
          <cell r="BC66">
            <v>550476.63935000007</v>
          </cell>
          <cell r="BI66">
            <v>74362.101739999998</v>
          </cell>
          <cell r="BJ66">
            <v>66803.698399999994</v>
          </cell>
          <cell r="BK66">
            <v>7558.4033399999998</v>
          </cell>
          <cell r="BL66">
            <v>7558.4033399999998</v>
          </cell>
          <cell r="BM66">
            <v>0</v>
          </cell>
          <cell r="BN66">
            <v>0</v>
          </cell>
          <cell r="BO66">
            <v>181434.40225000001</v>
          </cell>
          <cell r="BP66">
            <v>0</v>
          </cell>
          <cell r="BQ66">
            <v>49210</v>
          </cell>
          <cell r="BR66">
            <v>131617.68660000002</v>
          </cell>
          <cell r="BS66">
            <v>0</v>
          </cell>
          <cell r="BT66">
            <v>69612.108789999998</v>
          </cell>
          <cell r="BU66">
            <v>48055.119810000004</v>
          </cell>
          <cell r="BV66">
            <v>0</v>
          </cell>
          <cell r="BW66">
            <v>13950.458000000001</v>
          </cell>
          <cell r="BX66">
            <v>0</v>
          </cell>
          <cell r="BY66">
            <v>606.71564999999828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F66">
            <v>0</v>
          </cell>
          <cell r="CG66">
            <v>0</v>
          </cell>
          <cell r="CH66">
            <v>13950.458000000001</v>
          </cell>
        </row>
        <row r="67">
          <cell r="A67">
            <v>38473</v>
          </cell>
          <cell r="B67">
            <v>98216.873070000001</v>
          </cell>
          <cell r="C67">
            <v>89071.597859999994</v>
          </cell>
          <cell r="D67">
            <v>14424.341460000001</v>
          </cell>
          <cell r="E67">
            <v>66882.488599999997</v>
          </cell>
          <cell r="F67"/>
          <cell r="G67">
            <v>7764.7677999999996</v>
          </cell>
          <cell r="H67">
            <v>0</v>
          </cell>
          <cell r="I67">
            <v>9145.2752099999998</v>
          </cell>
          <cell r="J67">
            <v>9145.2752099999998</v>
          </cell>
          <cell r="K67"/>
          <cell r="L67">
            <v>0</v>
          </cell>
          <cell r="M67"/>
          <cell r="N67"/>
          <cell r="O67"/>
          <cell r="P67"/>
          <cell r="Q67"/>
          <cell r="R67"/>
          <cell r="S67">
            <v>98216.873070000001</v>
          </cell>
          <cell r="T67">
            <v>141285.39577</v>
          </cell>
          <cell r="U67">
            <v>0</v>
          </cell>
          <cell r="V67">
            <v>49260</v>
          </cell>
          <cell r="W67"/>
          <cell r="X67">
            <v>0</v>
          </cell>
          <cell r="Y67">
            <v>0</v>
          </cell>
          <cell r="Z67">
            <v>0</v>
          </cell>
          <cell r="AA67">
            <v>21100.48444</v>
          </cell>
          <cell r="AB67"/>
          <cell r="AC67"/>
          <cell r="AD67">
            <v>0</v>
          </cell>
          <cell r="AE67">
            <v>0</v>
          </cell>
          <cell r="AF67">
            <v>33070.684000000001</v>
          </cell>
          <cell r="AG67"/>
          <cell r="AH67"/>
          <cell r="AI67"/>
          <cell r="AJ67"/>
          <cell r="AK67"/>
          <cell r="AL67"/>
          <cell r="AM67"/>
          <cell r="AN67"/>
          <cell r="AO67">
            <v>0</v>
          </cell>
          <cell r="AP67"/>
          <cell r="AQ67"/>
          <cell r="AR67"/>
          <cell r="AS67"/>
          <cell r="AT67">
            <v>0</v>
          </cell>
          <cell r="AU67">
            <v>0</v>
          </cell>
          <cell r="AV67">
            <v>0</v>
          </cell>
          <cell r="AW67"/>
          <cell r="AX67">
            <v>1293.46333</v>
          </cell>
          <cell r="AY67"/>
          <cell r="AZ67"/>
          <cell r="BA67">
            <v>141285.39577</v>
          </cell>
          <cell r="BB67">
            <v>43068.522700000001</v>
          </cell>
          <cell r="BC67">
            <v>593545.16205000004</v>
          </cell>
          <cell r="BI67">
            <v>98216.873070000001</v>
          </cell>
          <cell r="BJ67">
            <v>89071.597859999994</v>
          </cell>
          <cell r="BK67">
            <v>9145.2752099999998</v>
          </cell>
          <cell r="BL67">
            <v>9145.2752099999998</v>
          </cell>
          <cell r="BM67">
            <v>0</v>
          </cell>
          <cell r="BN67">
            <v>0</v>
          </cell>
          <cell r="BO67">
            <v>141285.39577</v>
          </cell>
          <cell r="BP67">
            <v>0</v>
          </cell>
          <cell r="BQ67">
            <v>49260</v>
          </cell>
          <cell r="BR67">
            <v>90731.932440000004</v>
          </cell>
          <cell r="BS67">
            <v>0</v>
          </cell>
          <cell r="BT67">
            <v>21100.48444</v>
          </cell>
          <cell r="BU67">
            <v>33070.684000000001</v>
          </cell>
          <cell r="BV67">
            <v>0</v>
          </cell>
          <cell r="BW67">
            <v>36560.764000000003</v>
          </cell>
          <cell r="BX67">
            <v>0</v>
          </cell>
          <cell r="BY67">
            <v>1293.4633299999987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F67">
            <v>0</v>
          </cell>
          <cell r="CG67">
            <v>0</v>
          </cell>
          <cell r="CH67">
            <v>36560.764000000003</v>
          </cell>
        </row>
        <row r="68">
          <cell r="A68">
            <v>38504</v>
          </cell>
          <cell r="B68">
            <v>102610.73778</v>
          </cell>
          <cell r="C68">
            <v>89071.597859999994</v>
          </cell>
          <cell r="D68">
            <v>14424.341460000001</v>
          </cell>
          <cell r="E68">
            <v>66882.488599999997</v>
          </cell>
          <cell r="F68"/>
          <cell r="G68">
            <v>7764.7677999999996</v>
          </cell>
          <cell r="H68">
            <v>0</v>
          </cell>
          <cell r="I68">
            <v>13539.13992</v>
          </cell>
          <cell r="J68">
            <v>12617.95969</v>
          </cell>
          <cell r="K68"/>
          <cell r="L68">
            <v>921.18022999999994</v>
          </cell>
          <cell r="M68"/>
          <cell r="N68"/>
          <cell r="O68"/>
          <cell r="P68"/>
          <cell r="Q68"/>
          <cell r="R68"/>
          <cell r="S68">
            <v>102610.73778</v>
          </cell>
          <cell r="T68">
            <v>397662.5189100001</v>
          </cell>
          <cell r="U68">
            <v>0</v>
          </cell>
          <cell r="V68">
            <v>119280</v>
          </cell>
          <cell r="W68"/>
          <cell r="X68">
            <v>0</v>
          </cell>
          <cell r="Y68">
            <v>0</v>
          </cell>
          <cell r="Z68">
            <v>0</v>
          </cell>
          <cell r="AA68">
            <v>59626.178500000002</v>
          </cell>
          <cell r="AB68"/>
          <cell r="AC68"/>
          <cell r="AD68">
            <v>0</v>
          </cell>
          <cell r="AE68">
            <v>352.23415999999997</v>
          </cell>
          <cell r="AF68">
            <v>169688.80631000001</v>
          </cell>
          <cell r="AG68"/>
          <cell r="AH68"/>
          <cell r="AI68"/>
          <cell r="AJ68"/>
          <cell r="AK68"/>
          <cell r="AL68"/>
          <cell r="AM68"/>
          <cell r="AN68"/>
          <cell r="AO68">
            <v>0</v>
          </cell>
          <cell r="AP68"/>
          <cell r="AQ68"/>
          <cell r="AR68"/>
          <cell r="AS68"/>
          <cell r="AT68">
            <v>0</v>
          </cell>
          <cell r="AU68">
            <v>0</v>
          </cell>
          <cell r="AV68">
            <v>0</v>
          </cell>
          <cell r="AW68"/>
          <cell r="AX68">
            <v>5895.6779399999996</v>
          </cell>
          <cell r="AY68"/>
          <cell r="AZ68"/>
          <cell r="BA68">
            <v>397662.51891000004</v>
          </cell>
          <cell r="BB68">
            <v>295051.78113000002</v>
          </cell>
          <cell r="BC68">
            <v>888596.94318000006</v>
          </cell>
          <cell r="BI68">
            <v>102610.73778</v>
          </cell>
          <cell r="BJ68">
            <v>89071.597859999994</v>
          </cell>
          <cell r="BK68">
            <v>13539.13992</v>
          </cell>
          <cell r="BL68">
            <v>12617.95969</v>
          </cell>
          <cell r="BM68">
            <v>921.18022999999994</v>
          </cell>
          <cell r="BN68">
            <v>0</v>
          </cell>
          <cell r="BO68">
            <v>397662.51891000004</v>
          </cell>
          <cell r="BP68">
            <v>0</v>
          </cell>
          <cell r="BQ68">
            <v>119280</v>
          </cell>
          <cell r="BR68">
            <v>272486.84097000002</v>
          </cell>
          <cell r="BS68">
            <v>0</v>
          </cell>
          <cell r="BT68">
            <v>59626.178500000002</v>
          </cell>
          <cell r="BU68">
            <v>170041.04047000001</v>
          </cell>
          <cell r="BV68">
            <v>0</v>
          </cell>
          <cell r="BW68">
            <v>42819.622000000003</v>
          </cell>
          <cell r="BX68">
            <v>0</v>
          </cell>
          <cell r="BY68">
            <v>5895.6779400000232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F68">
            <v>0</v>
          </cell>
          <cell r="CG68">
            <v>68.477999999999994</v>
          </cell>
          <cell r="CH68">
            <v>42751.144</v>
          </cell>
        </row>
        <row r="69">
          <cell r="A69">
            <v>38534</v>
          </cell>
          <cell r="B69">
            <v>98722.168049999993</v>
          </cell>
          <cell r="C69">
            <v>89071.597859999994</v>
          </cell>
          <cell r="D69">
            <v>14424.341460000001</v>
          </cell>
          <cell r="E69">
            <v>66882.488599999997</v>
          </cell>
          <cell r="F69"/>
          <cell r="G69">
            <v>7764.7677999999996</v>
          </cell>
          <cell r="H69">
            <v>0</v>
          </cell>
          <cell r="I69">
            <v>9650.5701899999985</v>
          </cell>
          <cell r="J69">
            <v>9650.5701899999985</v>
          </cell>
          <cell r="K69"/>
          <cell r="L69">
            <v>0</v>
          </cell>
          <cell r="M69"/>
          <cell r="N69"/>
          <cell r="O69"/>
          <cell r="P69"/>
          <cell r="Q69"/>
          <cell r="R69"/>
          <cell r="S69">
            <v>98722.168049999993</v>
          </cell>
          <cell r="T69">
            <v>437439.26574999996</v>
          </cell>
          <cell r="U69">
            <v>0</v>
          </cell>
          <cell r="V69">
            <v>24220</v>
          </cell>
          <cell r="W69"/>
          <cell r="X69">
            <v>0</v>
          </cell>
          <cell r="Y69">
            <v>36145.565999999999</v>
          </cell>
          <cell r="Z69">
            <v>1950.0580600000001</v>
          </cell>
          <cell r="AA69">
            <v>195682.68594</v>
          </cell>
          <cell r="AB69"/>
          <cell r="AC69"/>
          <cell r="AD69">
            <v>0</v>
          </cell>
          <cell r="AE69">
            <v>0</v>
          </cell>
          <cell r="AF69">
            <v>144939.39300000001</v>
          </cell>
          <cell r="AG69"/>
          <cell r="AH69"/>
          <cell r="AI69"/>
          <cell r="AJ69"/>
          <cell r="AK69"/>
          <cell r="AL69"/>
          <cell r="AM69"/>
          <cell r="AN69"/>
          <cell r="AO69">
            <v>0</v>
          </cell>
          <cell r="AP69"/>
          <cell r="AQ69"/>
          <cell r="AR69"/>
          <cell r="AS69"/>
          <cell r="AT69">
            <v>0</v>
          </cell>
          <cell r="AU69">
            <v>0</v>
          </cell>
          <cell r="AV69">
            <v>9086.9279999999999</v>
          </cell>
          <cell r="AW69"/>
          <cell r="AX69">
            <v>12383.76375</v>
          </cell>
          <cell r="AY69"/>
          <cell r="AZ69"/>
          <cell r="BA69">
            <v>437439.26574999996</v>
          </cell>
          <cell r="BB69">
            <v>338717.09769999998</v>
          </cell>
          <cell r="BC69">
            <v>1227314.04088</v>
          </cell>
          <cell r="BI69">
            <v>98722.168049999993</v>
          </cell>
          <cell r="BJ69">
            <v>89071.597859999994</v>
          </cell>
          <cell r="BK69">
            <v>9650.5701899999985</v>
          </cell>
          <cell r="BL69">
            <v>9650.5701899999985</v>
          </cell>
          <cell r="BM69">
            <v>0</v>
          </cell>
          <cell r="BN69">
            <v>0</v>
          </cell>
          <cell r="BO69">
            <v>437439.26574999996</v>
          </cell>
          <cell r="BP69">
            <v>0</v>
          </cell>
          <cell r="BQ69">
            <v>24220</v>
          </cell>
          <cell r="BR69">
            <v>391748.57399999996</v>
          </cell>
          <cell r="BS69">
            <v>36145.565999999999</v>
          </cell>
          <cell r="BT69">
            <v>197632.74400000001</v>
          </cell>
          <cell r="BU69">
            <v>144939.39300000001</v>
          </cell>
          <cell r="BV69">
            <v>0</v>
          </cell>
          <cell r="BW69">
            <v>13030.870999999999</v>
          </cell>
          <cell r="BX69">
            <v>0</v>
          </cell>
          <cell r="BY69">
            <v>21470.691749999998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F69">
            <v>0</v>
          </cell>
          <cell r="CG69">
            <v>0</v>
          </cell>
          <cell r="CH69">
            <v>13030.870999999999</v>
          </cell>
        </row>
        <row r="70">
          <cell r="A70">
            <v>38565</v>
          </cell>
          <cell r="B70">
            <v>99928.105360000001</v>
          </cell>
          <cell r="C70">
            <v>90512.253349999999</v>
          </cell>
          <cell r="D70">
            <v>14424.341480000001</v>
          </cell>
          <cell r="E70">
            <v>66500.886599999998</v>
          </cell>
          <cell r="F70"/>
          <cell r="G70">
            <v>7764.7677999999996</v>
          </cell>
          <cell r="H70">
            <v>1822.25747</v>
          </cell>
          <cell r="I70">
            <v>9415.8520100000005</v>
          </cell>
          <cell r="J70">
            <v>9415.8520100000005</v>
          </cell>
          <cell r="K70"/>
          <cell r="L70">
            <v>0</v>
          </cell>
          <cell r="M70"/>
          <cell r="N70"/>
          <cell r="O70"/>
          <cell r="P70"/>
          <cell r="Q70"/>
          <cell r="R70"/>
          <cell r="S70">
            <v>99928.105360000001</v>
          </cell>
          <cell r="T70">
            <v>90924.821849999993</v>
          </cell>
          <cell r="U70">
            <v>0</v>
          </cell>
          <cell r="V70">
            <v>45370</v>
          </cell>
          <cell r="W70"/>
          <cell r="X70">
            <v>0</v>
          </cell>
          <cell r="Y70">
            <v>0</v>
          </cell>
          <cell r="Z70">
            <v>86.717009999999988</v>
          </cell>
          <cell r="AA70">
            <v>11958.35385</v>
          </cell>
          <cell r="AB70"/>
          <cell r="AC70"/>
          <cell r="AD70">
            <v>0</v>
          </cell>
          <cell r="AE70">
            <v>204.80098000000001</v>
          </cell>
          <cell r="AF70">
            <v>28198.298199999997</v>
          </cell>
          <cell r="AG70"/>
          <cell r="AH70"/>
          <cell r="AI70"/>
          <cell r="AJ70"/>
          <cell r="AK70"/>
          <cell r="AL70"/>
          <cell r="AM70"/>
          <cell r="AN70"/>
          <cell r="AO70">
            <v>0</v>
          </cell>
          <cell r="AP70"/>
          <cell r="AQ70"/>
          <cell r="AR70"/>
          <cell r="AS70"/>
          <cell r="AT70">
            <v>0</v>
          </cell>
          <cell r="AU70">
            <v>0</v>
          </cell>
          <cell r="AV70">
            <v>0</v>
          </cell>
          <cell r="AW70"/>
          <cell r="AX70">
            <v>2354.1298099999999</v>
          </cell>
          <cell r="AY70"/>
          <cell r="AZ70"/>
          <cell r="BA70">
            <v>90924.821849999993</v>
          </cell>
          <cell r="BB70">
            <v>-9003.2835100000084</v>
          </cell>
          <cell r="BC70">
            <v>1218310.75737</v>
          </cell>
          <cell r="BI70">
            <v>99928.105360000001</v>
          </cell>
          <cell r="BJ70">
            <v>90512.253349999999</v>
          </cell>
          <cell r="BK70">
            <v>9415.8520100000005</v>
          </cell>
          <cell r="BL70">
            <v>9415.8520100000005</v>
          </cell>
          <cell r="BM70">
            <v>0</v>
          </cell>
          <cell r="BN70">
            <v>0</v>
          </cell>
          <cell r="BO70">
            <v>90924.821849999993</v>
          </cell>
          <cell r="BP70">
            <v>0</v>
          </cell>
          <cell r="BQ70">
            <v>45370</v>
          </cell>
          <cell r="BR70">
            <v>43200.692039999994</v>
          </cell>
          <cell r="BS70">
            <v>0</v>
          </cell>
          <cell r="BT70">
            <v>12045.07086</v>
          </cell>
          <cell r="BU70">
            <v>28403.099179999997</v>
          </cell>
          <cell r="BV70">
            <v>0</v>
          </cell>
          <cell r="BW70">
            <v>2752.5219999999999</v>
          </cell>
          <cell r="BX70">
            <v>0</v>
          </cell>
          <cell r="BY70">
            <v>2354.1298099999985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F70">
            <v>0</v>
          </cell>
          <cell r="CG70">
            <v>304.77</v>
          </cell>
          <cell r="CH70">
            <v>2447.752</v>
          </cell>
        </row>
        <row r="71">
          <cell r="A71">
            <v>38596</v>
          </cell>
          <cell r="B71">
            <v>119511.98409999999</v>
          </cell>
          <cell r="C71">
            <v>111291.79707999999</v>
          </cell>
          <cell r="D71">
            <v>18030.426829999997</v>
          </cell>
          <cell r="E71">
            <v>83555.410499999998</v>
          </cell>
          <cell r="F71"/>
          <cell r="G71">
            <v>9705.95975</v>
          </cell>
          <cell r="H71">
            <v>0</v>
          </cell>
          <cell r="I71">
            <v>8220.1870199999994</v>
          </cell>
          <cell r="J71">
            <v>8220.1870199999994</v>
          </cell>
          <cell r="K71"/>
          <cell r="L71">
            <v>0</v>
          </cell>
          <cell r="M71"/>
          <cell r="N71"/>
          <cell r="O71"/>
          <cell r="P71"/>
          <cell r="Q71"/>
          <cell r="R71"/>
          <cell r="S71">
            <v>119511.98409999999</v>
          </cell>
          <cell r="T71">
            <v>240642.21669</v>
          </cell>
          <cell r="U71">
            <v>0</v>
          </cell>
          <cell r="V71">
            <v>19200</v>
          </cell>
          <cell r="W71"/>
          <cell r="X71">
            <v>0</v>
          </cell>
          <cell r="Y71">
            <v>15128.023999999999</v>
          </cell>
          <cell r="Z71">
            <v>44.69088</v>
          </cell>
          <cell r="AA71">
            <v>6136.8436600000005</v>
          </cell>
          <cell r="AB71"/>
          <cell r="AC71"/>
          <cell r="AD71">
            <v>0</v>
          </cell>
          <cell r="AE71">
            <v>0</v>
          </cell>
          <cell r="AF71">
            <v>176761.97113999998</v>
          </cell>
          <cell r="AG71"/>
          <cell r="AH71"/>
          <cell r="AI71"/>
          <cell r="AJ71"/>
          <cell r="AK71"/>
          <cell r="AL71"/>
          <cell r="AM71"/>
          <cell r="AN71"/>
          <cell r="AO71">
            <v>0</v>
          </cell>
          <cell r="AP71"/>
          <cell r="AQ71"/>
          <cell r="AR71"/>
          <cell r="AS71"/>
          <cell r="AT71">
            <v>0</v>
          </cell>
          <cell r="AU71">
            <v>2203.5450000000001</v>
          </cell>
          <cell r="AV71">
            <v>0</v>
          </cell>
          <cell r="AW71"/>
          <cell r="AX71">
            <v>1253.16201</v>
          </cell>
          <cell r="AY71"/>
          <cell r="AZ71"/>
          <cell r="BA71">
            <v>240642.21669</v>
          </cell>
          <cell r="BB71">
            <v>121130.23259000001</v>
          </cell>
          <cell r="BC71">
            <v>1339440.9899599999</v>
          </cell>
          <cell r="BI71">
            <v>119511.98409999999</v>
          </cell>
          <cell r="BJ71">
            <v>111291.79707999999</v>
          </cell>
          <cell r="BK71">
            <v>8220.1870199999994</v>
          </cell>
          <cell r="BL71">
            <v>8220.1870199999994</v>
          </cell>
          <cell r="BM71">
            <v>0</v>
          </cell>
          <cell r="BN71">
            <v>0</v>
          </cell>
          <cell r="BO71">
            <v>240642.21669</v>
          </cell>
          <cell r="BP71">
            <v>0</v>
          </cell>
          <cell r="BQ71">
            <v>19200</v>
          </cell>
          <cell r="BR71">
            <v>220189.05468</v>
          </cell>
          <cell r="BS71">
            <v>15128.023999999999</v>
          </cell>
          <cell r="BT71">
            <v>6181.5345400000006</v>
          </cell>
          <cell r="BU71">
            <v>176761.97113999998</v>
          </cell>
          <cell r="BV71">
            <v>0</v>
          </cell>
          <cell r="BW71">
            <v>19913.98</v>
          </cell>
          <cell r="BX71">
            <v>2203.5450000000001</v>
          </cell>
          <cell r="BY71">
            <v>1253.16201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F71">
            <v>0</v>
          </cell>
          <cell r="CG71">
            <v>0</v>
          </cell>
          <cell r="CH71">
            <v>19913.98</v>
          </cell>
        </row>
        <row r="72">
          <cell r="A72">
            <v>38626</v>
          </cell>
          <cell r="B72">
            <v>65523.870010000006</v>
          </cell>
          <cell r="C72">
            <v>57992.095380000006</v>
          </cell>
          <cell r="D72">
            <v>19303.199329999999</v>
          </cell>
          <cell r="E72">
            <v>29516.656300000002</v>
          </cell>
          <cell r="F72"/>
          <cell r="G72">
            <v>9172.2397500000006</v>
          </cell>
          <cell r="H72">
            <v>0</v>
          </cell>
          <cell r="I72">
            <v>7531.7746299999999</v>
          </cell>
          <cell r="J72">
            <v>7531.7746299999999</v>
          </cell>
          <cell r="K72"/>
          <cell r="L72">
            <v>0</v>
          </cell>
          <cell r="M72"/>
          <cell r="N72"/>
          <cell r="O72"/>
          <cell r="P72"/>
          <cell r="Q72"/>
          <cell r="R72"/>
          <cell r="S72">
            <v>65523.870010000006</v>
          </cell>
          <cell r="T72">
            <v>439435.92809</v>
          </cell>
          <cell r="U72">
            <v>4904.9624699999995</v>
          </cell>
          <cell r="V72">
            <v>18480</v>
          </cell>
          <cell r="W72"/>
          <cell r="X72">
            <v>0</v>
          </cell>
          <cell r="Y72">
            <v>0</v>
          </cell>
          <cell r="Z72">
            <v>0</v>
          </cell>
          <cell r="AA72">
            <v>132964.25943000001</v>
          </cell>
          <cell r="AB72"/>
          <cell r="AC72"/>
          <cell r="AD72">
            <v>0</v>
          </cell>
          <cell r="AE72">
            <v>0</v>
          </cell>
          <cell r="AF72">
            <v>233253.8149</v>
          </cell>
          <cell r="AG72"/>
          <cell r="AH72"/>
          <cell r="AI72"/>
          <cell r="AJ72"/>
          <cell r="AK72"/>
          <cell r="AL72"/>
          <cell r="AM72"/>
          <cell r="AN72"/>
          <cell r="AO72">
            <v>0</v>
          </cell>
          <cell r="AP72"/>
          <cell r="AQ72"/>
          <cell r="AR72"/>
          <cell r="AS72"/>
          <cell r="AT72">
            <v>0</v>
          </cell>
          <cell r="AU72">
            <v>0</v>
          </cell>
          <cell r="AV72">
            <v>0</v>
          </cell>
          <cell r="AW72"/>
          <cell r="AX72">
            <v>1720.52433</v>
          </cell>
          <cell r="AY72"/>
          <cell r="AZ72"/>
          <cell r="BA72">
            <v>439435.92809</v>
          </cell>
          <cell r="BB72">
            <v>373912.05807999999</v>
          </cell>
          <cell r="BC72">
            <v>1713353.0480399998</v>
          </cell>
          <cell r="BI72">
            <v>65523.870010000006</v>
          </cell>
          <cell r="BJ72">
            <v>57992.095380000006</v>
          </cell>
          <cell r="BK72">
            <v>7531.7746299999999</v>
          </cell>
          <cell r="BL72">
            <v>7531.7746299999999</v>
          </cell>
          <cell r="BM72">
            <v>0</v>
          </cell>
          <cell r="BN72">
            <v>0</v>
          </cell>
          <cell r="BO72">
            <v>439435.92809</v>
          </cell>
          <cell r="BP72">
            <v>4904.9624699999995</v>
          </cell>
          <cell r="BQ72">
            <v>18480</v>
          </cell>
          <cell r="BR72">
            <v>414330.44128999999</v>
          </cell>
          <cell r="BS72">
            <v>0</v>
          </cell>
          <cell r="BT72">
            <v>132964.25943000001</v>
          </cell>
          <cell r="BU72">
            <v>233253.8149</v>
          </cell>
          <cell r="BV72">
            <v>0</v>
          </cell>
          <cell r="BW72">
            <v>48112.366959999999</v>
          </cell>
          <cell r="BX72">
            <v>0</v>
          </cell>
          <cell r="BY72">
            <v>1720.5243299999856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F72">
            <v>0</v>
          </cell>
          <cell r="CG72">
            <v>0</v>
          </cell>
          <cell r="CH72">
            <v>48112.366959999999</v>
          </cell>
        </row>
        <row r="73">
          <cell r="A73">
            <v>38657</v>
          </cell>
          <cell r="B73">
            <v>114311.39894</v>
          </cell>
          <cell r="C73">
            <v>105961.82691</v>
          </cell>
          <cell r="D73">
            <v>18157.70408</v>
          </cell>
          <cell r="E73">
            <v>78151.535080000001</v>
          </cell>
          <cell r="F73"/>
          <cell r="G73">
            <v>9652.5877500000006</v>
          </cell>
          <cell r="H73">
            <v>0</v>
          </cell>
          <cell r="I73">
            <v>8349.5720299999994</v>
          </cell>
          <cell r="J73">
            <v>8349.5720299999994</v>
          </cell>
          <cell r="K73"/>
          <cell r="L73">
            <v>0</v>
          </cell>
          <cell r="M73"/>
          <cell r="N73"/>
          <cell r="O73"/>
          <cell r="P73"/>
          <cell r="Q73"/>
          <cell r="R73"/>
          <cell r="S73">
            <v>114311.39894</v>
          </cell>
          <cell r="T73">
            <v>215326.39673000001</v>
          </cell>
          <cell r="U73">
            <v>489.99316999999996</v>
          </cell>
          <cell r="V73">
            <v>0</v>
          </cell>
          <cell r="W73"/>
          <cell r="X73">
            <v>0</v>
          </cell>
          <cell r="Y73">
            <v>46178.101000000002</v>
          </cell>
          <cell r="Z73">
            <v>0</v>
          </cell>
          <cell r="AA73">
            <v>24684.371179999998</v>
          </cell>
          <cell r="AB73"/>
          <cell r="AC73"/>
          <cell r="AD73">
            <v>0</v>
          </cell>
          <cell r="AE73">
            <v>0</v>
          </cell>
          <cell r="AF73">
            <v>96302.45</v>
          </cell>
          <cell r="AG73"/>
          <cell r="AH73"/>
          <cell r="AI73"/>
          <cell r="AJ73"/>
          <cell r="AK73"/>
          <cell r="AL73"/>
          <cell r="AM73"/>
          <cell r="AN73"/>
          <cell r="AO73">
            <v>0</v>
          </cell>
          <cell r="AP73"/>
          <cell r="AQ73"/>
          <cell r="AR73"/>
          <cell r="AS73"/>
          <cell r="AT73">
            <v>0</v>
          </cell>
          <cell r="AU73">
            <v>13468.67591</v>
          </cell>
          <cell r="AV73">
            <v>8094.665</v>
          </cell>
          <cell r="AW73"/>
          <cell r="AX73">
            <v>221.99447000000001</v>
          </cell>
          <cell r="AY73"/>
          <cell r="AZ73"/>
          <cell r="BA73">
            <v>215326.39673000001</v>
          </cell>
          <cell r="BB73">
            <v>101014.99779000001</v>
          </cell>
          <cell r="BC73">
            <v>1814368.0458299997</v>
          </cell>
          <cell r="BI73">
            <v>114311.39894</v>
          </cell>
          <cell r="BJ73">
            <v>105961.82691</v>
          </cell>
          <cell r="BK73">
            <v>8349.5720299999994</v>
          </cell>
          <cell r="BL73">
            <v>8349.5720299999994</v>
          </cell>
          <cell r="BM73">
            <v>0</v>
          </cell>
          <cell r="BN73">
            <v>0</v>
          </cell>
          <cell r="BO73">
            <v>215326.39673000001</v>
          </cell>
          <cell r="BP73">
            <v>489.99316999999996</v>
          </cell>
          <cell r="BQ73">
            <v>0</v>
          </cell>
          <cell r="BR73">
            <v>206519.74408999999</v>
          </cell>
          <cell r="BS73">
            <v>46178.101000000002</v>
          </cell>
          <cell r="BT73">
            <v>24684.371179999998</v>
          </cell>
          <cell r="BU73">
            <v>96302.45</v>
          </cell>
          <cell r="BV73">
            <v>0</v>
          </cell>
          <cell r="BW73">
            <v>25886.146000000001</v>
          </cell>
          <cell r="BX73">
            <v>13468.67591</v>
          </cell>
          <cell r="BY73">
            <v>8316.6594700000132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F73">
            <v>0</v>
          </cell>
          <cell r="CG73">
            <v>0</v>
          </cell>
          <cell r="CH73">
            <v>25886.146000000001</v>
          </cell>
        </row>
        <row r="74">
          <cell r="A74">
            <v>38687</v>
          </cell>
          <cell r="B74">
            <v>115695.13160000001</v>
          </cell>
          <cell r="C74">
            <v>105971.55534000001</v>
          </cell>
          <cell r="D74">
            <v>18157.70408</v>
          </cell>
          <cell r="E74">
            <v>78161.263510000004</v>
          </cell>
          <cell r="F74"/>
          <cell r="G74">
            <v>9652.5877500000006</v>
          </cell>
          <cell r="H74">
            <v>0</v>
          </cell>
          <cell r="I74">
            <v>9723.5762600000016</v>
          </cell>
          <cell r="J74">
            <v>8355.0778000000009</v>
          </cell>
          <cell r="K74"/>
          <cell r="L74">
            <v>1368.49846</v>
          </cell>
          <cell r="M74"/>
          <cell r="N74"/>
          <cell r="O74"/>
          <cell r="P74"/>
          <cell r="Q74"/>
          <cell r="R74"/>
          <cell r="S74">
            <v>115695.13160000001</v>
          </cell>
          <cell r="T74">
            <v>682206.84418999986</v>
          </cell>
          <cell r="U74">
            <v>489.99316999999996</v>
          </cell>
          <cell r="V74">
            <v>109367.59263</v>
          </cell>
          <cell r="W74"/>
          <cell r="X74">
            <v>0</v>
          </cell>
          <cell r="Y74">
            <v>72093.588000000003</v>
          </cell>
          <cell r="Z74">
            <v>18.096029999999999</v>
          </cell>
          <cell r="AA74">
            <v>92800.544880000001</v>
          </cell>
          <cell r="AB74"/>
          <cell r="AC74"/>
          <cell r="AD74">
            <v>0</v>
          </cell>
          <cell r="AE74">
            <v>0</v>
          </cell>
          <cell r="AF74">
            <v>348004.16381</v>
          </cell>
          <cell r="AG74"/>
          <cell r="AH74"/>
          <cell r="AI74"/>
          <cell r="AJ74"/>
          <cell r="AK74"/>
          <cell r="AL74"/>
          <cell r="AM74"/>
          <cell r="AN74"/>
          <cell r="AO74">
            <v>0</v>
          </cell>
          <cell r="AP74"/>
          <cell r="AQ74"/>
          <cell r="AR74"/>
          <cell r="AS74"/>
          <cell r="AT74">
            <v>0</v>
          </cell>
          <cell r="AU74">
            <v>1502.2151799999999</v>
          </cell>
          <cell r="AV74">
            <v>5052.0730000000003</v>
          </cell>
          <cell r="AW74"/>
          <cell r="AX74">
            <v>4786.2384199999997</v>
          </cell>
          <cell r="AY74"/>
          <cell r="AZ74"/>
          <cell r="BA74">
            <v>682206.84418999986</v>
          </cell>
          <cell r="BB74">
            <v>566511.71258999989</v>
          </cell>
          <cell r="BC74">
            <v>2380879.7584199999</v>
          </cell>
          <cell r="BI74">
            <v>115695.13160000001</v>
          </cell>
          <cell r="BJ74">
            <v>105971.55534000001</v>
          </cell>
          <cell r="BK74">
            <v>9723.5762600000016</v>
          </cell>
          <cell r="BL74">
            <v>8355.0778000000009</v>
          </cell>
          <cell r="BM74">
            <v>1368.49846</v>
          </cell>
          <cell r="BN74">
            <v>0</v>
          </cell>
          <cell r="BO74">
            <v>682206.84418999986</v>
          </cell>
          <cell r="BP74">
            <v>489.99316999999996</v>
          </cell>
          <cell r="BQ74">
            <v>109367.59263</v>
          </cell>
          <cell r="BR74">
            <v>562510.94697000005</v>
          </cell>
          <cell r="BS74">
            <v>72093.588000000003</v>
          </cell>
          <cell r="BT74">
            <v>92818.640910000002</v>
          </cell>
          <cell r="BU74">
            <v>348004.16381</v>
          </cell>
          <cell r="BV74">
            <v>0</v>
          </cell>
          <cell r="BW74">
            <v>48092.339070000002</v>
          </cell>
          <cell r="BX74">
            <v>1502.2151799999999</v>
          </cell>
          <cell r="BY74">
            <v>9838.311419999809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F74">
            <v>0</v>
          </cell>
          <cell r="CG74">
            <v>0</v>
          </cell>
          <cell r="CH74">
            <v>48092.339070000002</v>
          </cell>
        </row>
        <row r="75">
          <cell r="A75">
            <v>38718</v>
          </cell>
          <cell r="B75">
            <v>324417.92946000001</v>
          </cell>
          <cell r="C75">
            <v>316090.67090000003</v>
          </cell>
          <cell r="D75">
            <v>84222.106980000011</v>
          </cell>
          <cell r="E75">
            <v>221345.76767</v>
          </cell>
          <cell r="F75"/>
          <cell r="G75">
            <v>10522.796249999999</v>
          </cell>
          <cell r="H75">
            <v>0</v>
          </cell>
          <cell r="I75">
            <v>8327.2585600000002</v>
          </cell>
          <cell r="J75">
            <v>8327.2585600000002</v>
          </cell>
          <cell r="K75"/>
          <cell r="L75">
            <v>0</v>
          </cell>
          <cell r="M75"/>
          <cell r="N75"/>
          <cell r="O75"/>
          <cell r="P75"/>
          <cell r="Q75"/>
          <cell r="R75"/>
          <cell r="S75">
            <v>324417.92946000001</v>
          </cell>
          <cell r="T75">
            <v>754743.38173999998</v>
          </cell>
          <cell r="U75">
            <v>50176.275000000001</v>
          </cell>
          <cell r="V75">
            <v>298650</v>
          </cell>
          <cell r="W75"/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/>
          <cell r="AC75"/>
          <cell r="AD75">
            <v>0</v>
          </cell>
          <cell r="AE75">
            <v>11484.089749999999</v>
          </cell>
          <cell r="AF75">
            <v>339491.94581</v>
          </cell>
          <cell r="AG75"/>
          <cell r="AH75"/>
          <cell r="AI75"/>
          <cell r="AJ75"/>
          <cell r="AK75"/>
          <cell r="AL75"/>
          <cell r="AM75"/>
          <cell r="AN75"/>
          <cell r="AO75">
            <v>0</v>
          </cell>
          <cell r="AP75"/>
          <cell r="AQ75"/>
          <cell r="AR75"/>
          <cell r="AS75"/>
          <cell r="AT75">
            <v>0</v>
          </cell>
          <cell r="AU75">
            <v>10068.958939999999</v>
          </cell>
          <cell r="AV75">
            <v>0</v>
          </cell>
          <cell r="AW75"/>
          <cell r="AX75">
            <v>538.19723999999997</v>
          </cell>
          <cell r="AY75"/>
          <cell r="AZ75"/>
          <cell r="BA75">
            <v>754743.38173999998</v>
          </cell>
          <cell r="BB75">
            <v>430325.45227999997</v>
          </cell>
          <cell r="BC75">
            <v>430325.45227999997</v>
          </cell>
          <cell r="BI75">
            <v>324417.92946000001</v>
          </cell>
          <cell r="BJ75">
            <v>316090.67090000003</v>
          </cell>
          <cell r="BK75">
            <v>8327.2585600000002</v>
          </cell>
          <cell r="BL75">
            <v>8327.2585600000002</v>
          </cell>
          <cell r="BM75">
            <v>0</v>
          </cell>
          <cell r="BN75">
            <v>0</v>
          </cell>
          <cell r="BO75">
            <v>754743.38173999998</v>
          </cell>
          <cell r="BP75">
            <v>50176.275000000001</v>
          </cell>
          <cell r="BQ75">
            <v>298650</v>
          </cell>
          <cell r="BR75">
            <v>405378.90949999995</v>
          </cell>
          <cell r="BS75">
            <v>0</v>
          </cell>
          <cell r="BT75">
            <v>0</v>
          </cell>
          <cell r="BU75">
            <v>350976.03555999999</v>
          </cell>
          <cell r="BV75">
            <v>0</v>
          </cell>
          <cell r="BW75">
            <v>44333.915000000001</v>
          </cell>
          <cell r="BX75">
            <v>10068.958939999999</v>
          </cell>
          <cell r="BY75">
            <v>538.19724000000861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F75">
            <v>0</v>
          </cell>
          <cell r="CG75">
            <v>15998.198</v>
          </cell>
          <cell r="CH75">
            <v>28335.717000000001</v>
          </cell>
        </row>
        <row r="76">
          <cell r="A76">
            <v>38749</v>
          </cell>
          <cell r="B76">
            <v>284730.55912000005</v>
          </cell>
          <cell r="C76">
            <v>276551.81381000002</v>
          </cell>
          <cell r="D76">
            <v>44230.184590000004</v>
          </cell>
          <cell r="E76">
            <v>207066.91821999999</v>
          </cell>
          <cell r="F76"/>
          <cell r="G76">
            <v>25254.710999999999</v>
          </cell>
          <cell r="H76">
            <v>0</v>
          </cell>
          <cell r="I76">
            <v>8178.7453100000002</v>
          </cell>
          <cell r="J76">
            <v>8178.7453100000002</v>
          </cell>
          <cell r="K76"/>
          <cell r="L76">
            <v>0</v>
          </cell>
          <cell r="M76"/>
          <cell r="N76"/>
          <cell r="O76"/>
          <cell r="P76"/>
          <cell r="Q76"/>
          <cell r="R76"/>
          <cell r="S76">
            <v>284730.55912000005</v>
          </cell>
          <cell r="T76">
            <v>194552.59965000002</v>
          </cell>
          <cell r="U76">
            <v>0</v>
          </cell>
          <cell r="V76">
            <v>92340</v>
          </cell>
          <cell r="W76"/>
          <cell r="X76">
            <v>0</v>
          </cell>
          <cell r="Y76">
            <v>72691.88192</v>
          </cell>
          <cell r="Z76">
            <v>0</v>
          </cell>
          <cell r="AA76">
            <v>2784.8547200000003</v>
          </cell>
          <cell r="AB76"/>
          <cell r="AC76"/>
          <cell r="AD76">
            <v>0</v>
          </cell>
          <cell r="AE76">
            <v>0</v>
          </cell>
          <cell r="AF76">
            <v>16320.236000000001</v>
          </cell>
          <cell r="AG76"/>
          <cell r="AH76"/>
          <cell r="AI76"/>
          <cell r="AJ76"/>
          <cell r="AK76"/>
          <cell r="AL76"/>
          <cell r="AM76"/>
          <cell r="AN76"/>
          <cell r="AO76">
            <v>0</v>
          </cell>
          <cell r="AP76"/>
          <cell r="AQ76"/>
          <cell r="AR76"/>
          <cell r="AS76"/>
          <cell r="AT76">
            <v>0</v>
          </cell>
          <cell r="AU76">
            <v>405.06419</v>
          </cell>
          <cell r="AV76">
            <v>2702.5949999999998</v>
          </cell>
          <cell r="AW76"/>
          <cell r="AX76">
            <v>244.99782000000002</v>
          </cell>
          <cell r="AY76"/>
          <cell r="AZ76"/>
          <cell r="BA76">
            <v>194552.59965000002</v>
          </cell>
          <cell r="BB76">
            <v>-90177.959470000031</v>
          </cell>
          <cell r="BC76">
            <v>340147.49280999997</v>
          </cell>
          <cell r="BI76">
            <v>284730.55912000005</v>
          </cell>
          <cell r="BJ76">
            <v>276551.81381000002</v>
          </cell>
          <cell r="BK76">
            <v>8178.7453100000002</v>
          </cell>
          <cell r="BL76">
            <v>8178.7453100000002</v>
          </cell>
          <cell r="BM76">
            <v>0</v>
          </cell>
          <cell r="BN76">
            <v>0</v>
          </cell>
          <cell r="BO76">
            <v>194552.59965000002</v>
          </cell>
          <cell r="BP76">
            <v>0</v>
          </cell>
          <cell r="BQ76">
            <v>92340</v>
          </cell>
          <cell r="BR76">
            <v>99265.006830000013</v>
          </cell>
          <cell r="BS76">
            <v>72691.88192</v>
          </cell>
          <cell r="BT76">
            <v>2784.8547200000003</v>
          </cell>
          <cell r="BU76">
            <v>16320.236000000001</v>
          </cell>
          <cell r="BV76">
            <v>0</v>
          </cell>
          <cell r="BW76">
            <v>7062.97</v>
          </cell>
          <cell r="BX76">
            <v>405.06419</v>
          </cell>
          <cell r="BY76">
            <v>2947.5928200000053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F76">
            <v>0</v>
          </cell>
          <cell r="CG76">
            <v>0</v>
          </cell>
          <cell r="CH76">
            <v>7062.97</v>
          </cell>
        </row>
        <row r="77">
          <cell r="A77">
            <v>38777</v>
          </cell>
          <cell r="B77">
            <v>94260.38271000002</v>
          </cell>
          <cell r="C77">
            <v>80500.578670000017</v>
          </cell>
          <cell r="D77">
            <v>12900.470509999999</v>
          </cell>
          <cell r="E77">
            <v>60234.150780000004</v>
          </cell>
          <cell r="F77"/>
          <cell r="G77">
            <v>7365.9573799999998</v>
          </cell>
          <cell r="H77">
            <v>0</v>
          </cell>
          <cell r="I77">
            <v>13016.554680000001</v>
          </cell>
          <cell r="J77">
            <v>13016.554680000001</v>
          </cell>
          <cell r="K77"/>
          <cell r="L77">
            <v>0</v>
          </cell>
          <cell r="M77"/>
          <cell r="N77"/>
          <cell r="O77"/>
          <cell r="P77"/>
          <cell r="Q77"/>
          <cell r="R77"/>
          <cell r="S77">
            <v>94260.38271000002</v>
          </cell>
          <cell r="T77">
            <v>326294.71267999994</v>
          </cell>
          <cell r="U77">
            <v>0</v>
          </cell>
          <cell r="V77">
            <v>53300</v>
          </cell>
          <cell r="W77"/>
          <cell r="X77">
            <v>0</v>
          </cell>
          <cell r="Y77">
            <v>16756.800999999999</v>
          </cell>
          <cell r="Z77">
            <v>0</v>
          </cell>
          <cell r="AA77">
            <v>175925.02971999999</v>
          </cell>
          <cell r="AB77"/>
          <cell r="AC77"/>
          <cell r="AD77">
            <v>0</v>
          </cell>
          <cell r="AE77">
            <v>0</v>
          </cell>
          <cell r="AF77">
            <v>72473.468720000004</v>
          </cell>
          <cell r="AG77"/>
          <cell r="AH77"/>
          <cell r="AI77"/>
          <cell r="AJ77"/>
          <cell r="AK77"/>
          <cell r="AL77"/>
          <cell r="AM77"/>
          <cell r="AN77"/>
          <cell r="AO77">
            <v>0</v>
          </cell>
          <cell r="AP77"/>
          <cell r="AQ77"/>
          <cell r="AR77"/>
          <cell r="AS77"/>
          <cell r="AT77">
            <v>0</v>
          </cell>
          <cell r="AU77">
            <v>0</v>
          </cell>
          <cell r="AV77">
            <v>0</v>
          </cell>
          <cell r="AW77"/>
          <cell r="AX77">
            <v>1066.3626899999999</v>
          </cell>
          <cell r="AY77"/>
          <cell r="AZ77"/>
          <cell r="BA77">
            <v>326294.71267999994</v>
          </cell>
          <cell r="BB77">
            <v>232034.3299699999</v>
          </cell>
          <cell r="BC77">
            <v>572181.82277999981</v>
          </cell>
          <cell r="BI77">
            <v>94260.38271000002</v>
          </cell>
          <cell r="BJ77">
            <v>80500.578670000017</v>
          </cell>
          <cell r="BK77">
            <v>13759.804040000001</v>
          </cell>
          <cell r="BL77">
            <v>13016.554680000001</v>
          </cell>
          <cell r="BM77">
            <v>0</v>
          </cell>
          <cell r="BN77">
            <v>0</v>
          </cell>
          <cell r="BO77">
            <v>326294.71267999994</v>
          </cell>
          <cell r="BP77">
            <v>0</v>
          </cell>
          <cell r="BQ77">
            <v>53300</v>
          </cell>
          <cell r="BR77">
            <v>271928.34998999996</v>
          </cell>
          <cell r="BS77">
            <v>16756.800999999999</v>
          </cell>
          <cell r="BT77">
            <v>175925.02971999999</v>
          </cell>
          <cell r="BU77">
            <v>72473.468720000004</v>
          </cell>
          <cell r="BV77">
            <v>0</v>
          </cell>
          <cell r="BW77">
            <v>6773.0505499999999</v>
          </cell>
          <cell r="BX77">
            <v>0</v>
          </cell>
          <cell r="BY77">
            <v>1066.3626899999799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F77">
            <v>743.24936000000002</v>
          </cell>
          <cell r="CG77">
            <v>0</v>
          </cell>
          <cell r="CH77">
            <v>6773.0505499999999</v>
          </cell>
        </row>
        <row r="78">
          <cell r="A78">
            <v>38808</v>
          </cell>
          <cell r="B78">
            <v>87736.076150000023</v>
          </cell>
          <cell r="C78">
            <v>80500.578670000017</v>
          </cell>
          <cell r="D78">
            <v>12900.470509999999</v>
          </cell>
          <cell r="E78">
            <v>60234.150780000004</v>
          </cell>
          <cell r="F78"/>
          <cell r="G78">
            <v>7365.9573799999998</v>
          </cell>
          <cell r="H78">
            <v>0</v>
          </cell>
          <cell r="I78">
            <v>7235.4974800000009</v>
          </cell>
          <cell r="J78">
            <v>7235.4974800000009</v>
          </cell>
          <cell r="K78"/>
          <cell r="L78">
            <v>0</v>
          </cell>
          <cell r="M78"/>
          <cell r="N78"/>
          <cell r="O78"/>
          <cell r="P78"/>
          <cell r="Q78"/>
          <cell r="R78"/>
          <cell r="S78">
            <v>87736.076150000023</v>
          </cell>
          <cell r="T78">
            <v>211575.77915000002</v>
          </cell>
          <cell r="U78">
            <v>0</v>
          </cell>
          <cell r="V78">
            <v>157960</v>
          </cell>
          <cell r="W78"/>
          <cell r="X78">
            <v>0</v>
          </cell>
          <cell r="Y78">
            <v>3388.2849999999999</v>
          </cell>
          <cell r="Z78">
            <v>0</v>
          </cell>
          <cell r="AA78">
            <v>0</v>
          </cell>
          <cell r="AB78"/>
          <cell r="AC78"/>
          <cell r="AD78">
            <v>0</v>
          </cell>
          <cell r="AE78">
            <v>0</v>
          </cell>
          <cell r="AF78">
            <v>44379.169450000001</v>
          </cell>
          <cell r="AG78"/>
          <cell r="AH78"/>
          <cell r="AI78"/>
          <cell r="AJ78"/>
          <cell r="AK78"/>
          <cell r="AL78"/>
          <cell r="AM78"/>
          <cell r="AN78"/>
          <cell r="AO78">
            <v>0</v>
          </cell>
          <cell r="AP78"/>
          <cell r="AQ78"/>
          <cell r="AR78"/>
          <cell r="AS78"/>
          <cell r="AT78">
            <v>0</v>
          </cell>
          <cell r="AU78">
            <v>0</v>
          </cell>
          <cell r="AV78">
            <v>0</v>
          </cell>
          <cell r="AW78"/>
          <cell r="AX78">
            <v>3556.0377000000003</v>
          </cell>
          <cell r="AY78"/>
          <cell r="AZ78"/>
          <cell r="BA78">
            <v>211575.77915000002</v>
          </cell>
          <cell r="BB78">
            <v>123839.70299999999</v>
          </cell>
          <cell r="BC78">
            <v>696021.52577999979</v>
          </cell>
          <cell r="BI78">
            <v>87736.076150000023</v>
          </cell>
          <cell r="BJ78">
            <v>80500.578670000017</v>
          </cell>
          <cell r="BK78">
            <v>7235.4974800000009</v>
          </cell>
          <cell r="BL78">
            <v>7235.4974800000009</v>
          </cell>
          <cell r="BM78">
            <v>0</v>
          </cell>
          <cell r="BN78">
            <v>0</v>
          </cell>
          <cell r="BO78">
            <v>211575.77915000002</v>
          </cell>
          <cell r="BP78">
            <v>0</v>
          </cell>
          <cell r="BQ78">
            <v>157960</v>
          </cell>
          <cell r="BR78">
            <v>50059.741450000001</v>
          </cell>
          <cell r="BS78">
            <v>3388.2849999999999</v>
          </cell>
          <cell r="BT78">
            <v>0</v>
          </cell>
          <cell r="BU78">
            <v>44379.169450000001</v>
          </cell>
          <cell r="BV78">
            <v>0</v>
          </cell>
          <cell r="BW78">
            <v>2292.2869999999998</v>
          </cell>
          <cell r="BX78">
            <v>0</v>
          </cell>
          <cell r="BY78">
            <v>3556.0377000000153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F78">
            <v>0</v>
          </cell>
          <cell r="CG78">
            <v>0</v>
          </cell>
          <cell r="CH78">
            <v>2292.2869999999998</v>
          </cell>
        </row>
        <row r="79">
          <cell r="A79">
            <v>38838</v>
          </cell>
          <cell r="B79">
            <v>91613.482400000023</v>
          </cell>
          <cell r="C79">
            <v>80500.578670000017</v>
          </cell>
          <cell r="D79">
            <v>12900.470509999999</v>
          </cell>
          <cell r="E79">
            <v>60234.150780000004</v>
          </cell>
          <cell r="F79"/>
          <cell r="G79">
            <v>7365.9573799999998</v>
          </cell>
          <cell r="H79">
            <v>0</v>
          </cell>
          <cell r="I79">
            <v>11112.903730000002</v>
          </cell>
          <cell r="J79">
            <v>11112.903730000002</v>
          </cell>
          <cell r="K79"/>
          <cell r="L79">
            <v>0</v>
          </cell>
          <cell r="M79"/>
          <cell r="N79"/>
          <cell r="O79"/>
          <cell r="P79"/>
          <cell r="Q79"/>
          <cell r="R79"/>
          <cell r="S79">
            <v>91613.482400000023</v>
          </cell>
          <cell r="T79">
            <v>83610.136799999993</v>
          </cell>
          <cell r="U79">
            <v>0</v>
          </cell>
          <cell r="V79">
            <v>22630</v>
          </cell>
          <cell r="W79"/>
          <cell r="X79">
            <v>0</v>
          </cell>
          <cell r="Y79">
            <v>0</v>
          </cell>
          <cell r="Z79">
            <v>0</v>
          </cell>
          <cell r="AA79">
            <v>16702.896339999999</v>
          </cell>
          <cell r="AB79"/>
          <cell r="AC79"/>
          <cell r="AD79">
            <v>0</v>
          </cell>
          <cell r="AE79">
            <v>0</v>
          </cell>
          <cell r="AF79">
            <v>8532.3808499999996</v>
          </cell>
          <cell r="AG79"/>
          <cell r="AH79"/>
          <cell r="AI79"/>
          <cell r="AJ79"/>
          <cell r="AK79"/>
          <cell r="AL79"/>
          <cell r="AM79"/>
          <cell r="AN79"/>
          <cell r="AO79">
            <v>0</v>
          </cell>
          <cell r="AP79"/>
          <cell r="AQ79"/>
          <cell r="AR79"/>
          <cell r="AS79"/>
          <cell r="AT79">
            <v>0</v>
          </cell>
          <cell r="AU79">
            <v>0</v>
          </cell>
          <cell r="AV79">
            <v>0</v>
          </cell>
          <cell r="AW79"/>
          <cell r="AX79">
            <v>3165.61661</v>
          </cell>
          <cell r="AY79"/>
          <cell r="AZ79"/>
          <cell r="BA79">
            <v>83610.136799999993</v>
          </cell>
          <cell r="BB79">
            <v>-8003.3456000000297</v>
          </cell>
          <cell r="BC79">
            <v>688018.18017999979</v>
          </cell>
          <cell r="BI79">
            <v>91613.482400000023</v>
          </cell>
          <cell r="BJ79">
            <v>80500.578670000017</v>
          </cell>
          <cell r="BK79">
            <v>11112.903730000002</v>
          </cell>
          <cell r="BL79">
            <v>11112.903730000002</v>
          </cell>
          <cell r="BM79">
            <v>0</v>
          </cell>
          <cell r="BN79">
            <v>0</v>
          </cell>
          <cell r="BO79">
            <v>83610.136799999993</v>
          </cell>
          <cell r="BP79">
            <v>0</v>
          </cell>
          <cell r="BQ79">
            <v>22630</v>
          </cell>
          <cell r="BR79">
            <v>57814.520189999996</v>
          </cell>
          <cell r="BS79">
            <v>0</v>
          </cell>
          <cell r="BT79">
            <v>16702.896339999999</v>
          </cell>
          <cell r="BU79">
            <v>8532.3808499999996</v>
          </cell>
          <cell r="BV79">
            <v>0</v>
          </cell>
          <cell r="BW79">
            <v>32579.242999999999</v>
          </cell>
          <cell r="BX79">
            <v>0</v>
          </cell>
          <cell r="BY79">
            <v>3165.6166099999973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F79">
            <v>0</v>
          </cell>
          <cell r="CG79">
            <v>0</v>
          </cell>
          <cell r="CH79">
            <v>32579.242999999999</v>
          </cell>
        </row>
        <row r="80">
          <cell r="A80">
            <v>38869</v>
          </cell>
          <cell r="B80">
            <v>68021.710319999998</v>
          </cell>
          <cell r="C80">
            <v>58185.913850000004</v>
          </cell>
          <cell r="D80">
            <v>9214.6217799999995</v>
          </cell>
          <cell r="E80">
            <v>43709.893960000001</v>
          </cell>
          <cell r="F80"/>
          <cell r="G80">
            <v>5261.3981100000001</v>
          </cell>
          <cell r="H80">
            <v>0</v>
          </cell>
          <cell r="I80">
            <v>9835.7964699999993</v>
          </cell>
          <cell r="J80">
            <v>9306.3959599999998</v>
          </cell>
          <cell r="K80"/>
          <cell r="L80">
            <v>529.40051000000005</v>
          </cell>
          <cell r="M80"/>
          <cell r="N80"/>
          <cell r="O80"/>
          <cell r="P80"/>
          <cell r="Q80"/>
          <cell r="R80"/>
          <cell r="S80">
            <v>68021.710319999998</v>
          </cell>
          <cell r="T80">
            <v>327782.03960999998</v>
          </cell>
          <cell r="U80">
            <v>0</v>
          </cell>
          <cell r="V80">
            <v>49960</v>
          </cell>
          <cell r="W80"/>
          <cell r="X80">
            <v>0</v>
          </cell>
          <cell r="Y80">
            <v>0</v>
          </cell>
          <cell r="Z80">
            <v>0</v>
          </cell>
          <cell r="AA80">
            <v>208774.88753000001</v>
          </cell>
          <cell r="AB80"/>
          <cell r="AC80"/>
          <cell r="AD80">
            <v>0</v>
          </cell>
          <cell r="AE80">
            <v>0</v>
          </cell>
          <cell r="AF80">
            <v>50049.39</v>
          </cell>
          <cell r="AG80"/>
          <cell r="AH80"/>
          <cell r="AI80"/>
          <cell r="AJ80"/>
          <cell r="AK80"/>
          <cell r="AL80"/>
          <cell r="AM80"/>
          <cell r="AN80"/>
          <cell r="AO80">
            <v>0</v>
          </cell>
          <cell r="AP80"/>
          <cell r="AQ80"/>
          <cell r="AR80"/>
          <cell r="AS80"/>
          <cell r="AT80">
            <v>0</v>
          </cell>
          <cell r="AU80">
            <v>0</v>
          </cell>
          <cell r="AV80">
            <v>0</v>
          </cell>
          <cell r="AW80"/>
          <cell r="AX80">
            <v>4064.6110699999999</v>
          </cell>
          <cell r="AY80"/>
          <cell r="AZ80"/>
          <cell r="BA80">
            <v>327782.03960999998</v>
          </cell>
          <cell r="BB80">
            <v>259760.32928999997</v>
          </cell>
          <cell r="BC80">
            <v>947778.5094699997</v>
          </cell>
          <cell r="BI80">
            <v>68021.710319999998</v>
          </cell>
          <cell r="BJ80">
            <v>58185.913850000004</v>
          </cell>
          <cell r="BK80">
            <v>9835.7964699999993</v>
          </cell>
          <cell r="BL80">
            <v>9306.3959599999998</v>
          </cell>
          <cell r="BM80">
            <v>529.40051000000005</v>
          </cell>
          <cell r="BN80">
            <v>0</v>
          </cell>
          <cell r="BO80">
            <v>327782.03960999998</v>
          </cell>
          <cell r="BP80">
            <v>0</v>
          </cell>
          <cell r="BQ80">
            <v>49960</v>
          </cell>
          <cell r="BR80">
            <v>273757.42853999999</v>
          </cell>
          <cell r="BS80">
            <v>0</v>
          </cell>
          <cell r="BT80">
            <v>208774.88753000001</v>
          </cell>
          <cell r="BU80">
            <v>50049.39</v>
          </cell>
          <cell r="BV80">
            <v>0</v>
          </cell>
          <cell r="BW80">
            <v>14933.15101</v>
          </cell>
          <cell r="BX80">
            <v>0</v>
          </cell>
          <cell r="BY80">
            <v>4064.6110699999845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F80">
            <v>0</v>
          </cell>
          <cell r="CG80">
            <v>0</v>
          </cell>
          <cell r="CH80">
            <v>14933.15101</v>
          </cell>
        </row>
        <row r="81">
          <cell r="A81">
            <v>38899</v>
          </cell>
          <cell r="B81">
            <v>106671.95395</v>
          </cell>
          <cell r="C81">
            <v>96992.611059999996</v>
          </cell>
          <cell r="D81">
            <v>18429.243579999998</v>
          </cell>
          <cell r="E81">
            <v>68040.571230000001</v>
          </cell>
          <cell r="F81"/>
          <cell r="G81">
            <v>10522.796249999999</v>
          </cell>
          <cell r="H81">
            <v>0</v>
          </cell>
          <cell r="I81">
            <v>9679.3428899999999</v>
          </cell>
          <cell r="J81">
            <v>9679.3428899999999</v>
          </cell>
          <cell r="K81"/>
          <cell r="L81">
            <v>0</v>
          </cell>
          <cell r="M81"/>
          <cell r="N81"/>
          <cell r="O81"/>
          <cell r="P81"/>
          <cell r="Q81"/>
          <cell r="R81"/>
          <cell r="S81">
            <v>106671.95395</v>
          </cell>
          <cell r="T81">
            <v>376787.49923000002</v>
          </cell>
          <cell r="U81">
            <v>0</v>
          </cell>
          <cell r="V81">
            <v>23750</v>
          </cell>
          <cell r="W81"/>
          <cell r="X81">
            <v>0</v>
          </cell>
          <cell r="Y81">
            <v>0</v>
          </cell>
          <cell r="Z81">
            <v>0</v>
          </cell>
          <cell r="AA81">
            <v>35621.130920000003</v>
          </cell>
          <cell r="AB81"/>
          <cell r="AC81"/>
          <cell r="AD81">
            <v>0</v>
          </cell>
          <cell r="AE81">
            <v>0</v>
          </cell>
          <cell r="AF81">
            <v>283547.43335000001</v>
          </cell>
          <cell r="AG81"/>
          <cell r="AH81"/>
          <cell r="AI81"/>
          <cell r="AJ81"/>
          <cell r="AK81"/>
          <cell r="AL81"/>
          <cell r="AM81"/>
          <cell r="AN81"/>
          <cell r="AO81">
            <v>0</v>
          </cell>
          <cell r="AP81"/>
          <cell r="AQ81"/>
          <cell r="AR81"/>
          <cell r="AS81"/>
          <cell r="AT81">
            <v>0</v>
          </cell>
          <cell r="AU81">
            <v>0</v>
          </cell>
          <cell r="AV81">
            <v>0</v>
          </cell>
          <cell r="AW81"/>
          <cell r="AX81">
            <v>10819.938960000001</v>
          </cell>
          <cell r="AY81"/>
          <cell r="AZ81"/>
          <cell r="BA81">
            <v>376787.49923000002</v>
          </cell>
          <cell r="BB81">
            <v>270115.54528000002</v>
          </cell>
          <cell r="BC81">
            <v>1217894.0547499997</v>
          </cell>
          <cell r="BI81">
            <v>106671.95395</v>
          </cell>
          <cell r="BJ81">
            <v>96992.611059999996</v>
          </cell>
          <cell r="BK81">
            <v>9679.3428899999999</v>
          </cell>
          <cell r="BL81">
            <v>9679.3428899999999</v>
          </cell>
          <cell r="BM81">
            <v>0</v>
          </cell>
          <cell r="BN81">
            <v>0</v>
          </cell>
          <cell r="BO81">
            <v>376787.49923000002</v>
          </cell>
          <cell r="BP81">
            <v>0</v>
          </cell>
          <cell r="BQ81">
            <v>23750</v>
          </cell>
          <cell r="BR81">
            <v>342217.56027000002</v>
          </cell>
          <cell r="BS81">
            <v>0</v>
          </cell>
          <cell r="BT81">
            <v>35621.130920000003</v>
          </cell>
          <cell r="BU81">
            <v>283547.43335000001</v>
          </cell>
          <cell r="BV81">
            <v>0</v>
          </cell>
          <cell r="BW81">
            <v>23048.995999999999</v>
          </cell>
          <cell r="BX81">
            <v>0</v>
          </cell>
          <cell r="BY81">
            <v>10819.938959999999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F81">
            <v>0</v>
          </cell>
          <cell r="CG81">
            <v>0</v>
          </cell>
          <cell r="CH81">
            <v>23048.995999999999</v>
          </cell>
        </row>
        <row r="82">
          <cell r="A82">
            <v>38930</v>
          </cell>
          <cell r="B82">
            <v>121390.51561999999</v>
          </cell>
          <cell r="C82">
            <v>112526.15307999999</v>
          </cell>
          <cell r="D82">
            <v>18429.243579999998</v>
          </cell>
          <cell r="E82">
            <v>83574.113249999995</v>
          </cell>
          <cell r="F82"/>
          <cell r="G82">
            <v>10522.796249999999</v>
          </cell>
          <cell r="H82">
            <v>0</v>
          </cell>
          <cell r="I82">
            <v>8864.3625400000001</v>
          </cell>
          <cell r="J82">
            <v>8864.3625400000001</v>
          </cell>
          <cell r="K82"/>
          <cell r="L82">
            <v>0</v>
          </cell>
          <cell r="M82"/>
          <cell r="N82"/>
          <cell r="O82"/>
          <cell r="P82"/>
          <cell r="Q82"/>
          <cell r="R82"/>
          <cell r="S82">
            <v>121390.51561999999</v>
          </cell>
          <cell r="T82">
            <v>176976.53298000002</v>
          </cell>
          <cell r="U82">
            <v>0</v>
          </cell>
          <cell r="V82">
            <v>57460</v>
          </cell>
          <cell r="W82"/>
          <cell r="X82">
            <v>0</v>
          </cell>
          <cell r="Y82">
            <v>40010.834999999999</v>
          </cell>
          <cell r="Z82">
            <v>0</v>
          </cell>
          <cell r="AA82">
            <v>8795.7690899999998</v>
          </cell>
          <cell r="AB82"/>
          <cell r="AC82"/>
          <cell r="AD82">
            <v>0</v>
          </cell>
          <cell r="AE82">
            <v>0</v>
          </cell>
          <cell r="AF82">
            <v>49762.971840000006</v>
          </cell>
          <cell r="AG82"/>
          <cell r="AH82"/>
          <cell r="AI82"/>
          <cell r="AJ82"/>
          <cell r="AK82"/>
          <cell r="AL82"/>
          <cell r="AM82"/>
          <cell r="AN82"/>
          <cell r="AO82">
            <v>0</v>
          </cell>
          <cell r="AP82"/>
          <cell r="AQ82"/>
          <cell r="AR82"/>
          <cell r="AS82"/>
          <cell r="AT82">
            <v>0</v>
          </cell>
          <cell r="AU82">
            <v>0</v>
          </cell>
          <cell r="AV82">
            <v>0</v>
          </cell>
          <cell r="AW82"/>
          <cell r="AX82">
            <v>319.94204999999999</v>
          </cell>
          <cell r="AY82"/>
          <cell r="AZ82"/>
          <cell r="BA82">
            <v>176976.53298000002</v>
          </cell>
          <cell r="BB82">
            <v>55586.017360000027</v>
          </cell>
          <cell r="BC82">
            <v>1273480.0721099996</v>
          </cell>
          <cell r="BI82">
            <v>121390.51561999999</v>
          </cell>
          <cell r="BJ82">
            <v>112526.15307999999</v>
          </cell>
          <cell r="BK82">
            <v>8864.3625400000001</v>
          </cell>
          <cell r="BL82">
            <v>8864.3625400000001</v>
          </cell>
          <cell r="BM82">
            <v>0</v>
          </cell>
          <cell r="BN82">
            <v>0</v>
          </cell>
          <cell r="BO82">
            <v>176976.53298000002</v>
          </cell>
          <cell r="BP82">
            <v>0</v>
          </cell>
          <cell r="BQ82">
            <v>57460</v>
          </cell>
          <cell r="BR82">
            <v>119196.59093000001</v>
          </cell>
          <cell r="BS82">
            <v>40010.834999999999</v>
          </cell>
          <cell r="BT82">
            <v>8795.7690899999998</v>
          </cell>
          <cell r="BU82">
            <v>49762.971840000006</v>
          </cell>
          <cell r="BV82">
            <v>0</v>
          </cell>
          <cell r="BW82">
            <v>20627.014999999999</v>
          </cell>
          <cell r="BX82">
            <v>0</v>
          </cell>
          <cell r="BY82">
            <v>319.94205000001239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F82">
            <v>0</v>
          </cell>
          <cell r="CG82">
            <v>0</v>
          </cell>
          <cell r="CH82">
            <v>20627.014999999999</v>
          </cell>
        </row>
        <row r="83">
          <cell r="A83">
            <v>38961</v>
          </cell>
          <cell r="B83">
            <v>124293.58603999999</v>
          </cell>
          <cell r="C83">
            <v>114171.49398999999</v>
          </cell>
          <cell r="D83">
            <v>18429.243579999998</v>
          </cell>
          <cell r="E83">
            <v>83574.113249999995</v>
          </cell>
          <cell r="F83"/>
          <cell r="G83">
            <v>10522.796249999999</v>
          </cell>
          <cell r="H83">
            <v>1645.3409099999999</v>
          </cell>
          <cell r="I83">
            <v>10122.092049999999</v>
          </cell>
          <cell r="J83">
            <v>10122.092049999999</v>
          </cell>
          <cell r="K83"/>
          <cell r="L83">
            <v>0</v>
          </cell>
          <cell r="M83"/>
          <cell r="N83"/>
          <cell r="O83"/>
          <cell r="P83"/>
          <cell r="Q83"/>
          <cell r="R83"/>
          <cell r="S83">
            <v>124293.58603999999</v>
          </cell>
          <cell r="T83">
            <v>228447.19962</v>
          </cell>
          <cell r="U83">
            <v>0</v>
          </cell>
          <cell r="V83">
            <v>13550</v>
          </cell>
          <cell r="W83"/>
          <cell r="X83">
            <v>0</v>
          </cell>
          <cell r="Y83">
            <v>0</v>
          </cell>
          <cell r="Z83">
            <v>0</v>
          </cell>
          <cell r="AA83">
            <v>73848.251369999998</v>
          </cell>
          <cell r="AB83"/>
          <cell r="AC83"/>
          <cell r="AD83">
            <v>0</v>
          </cell>
          <cell r="AE83">
            <v>0</v>
          </cell>
          <cell r="AF83">
            <v>91517.585000000006</v>
          </cell>
          <cell r="AG83"/>
          <cell r="AH83"/>
          <cell r="AI83"/>
          <cell r="AJ83"/>
          <cell r="AK83"/>
          <cell r="AL83"/>
          <cell r="AM83"/>
          <cell r="AN83"/>
          <cell r="AO83">
            <v>0</v>
          </cell>
          <cell r="AP83"/>
          <cell r="AQ83"/>
          <cell r="AR83"/>
          <cell r="AS83"/>
          <cell r="AT83">
            <v>0</v>
          </cell>
          <cell r="AU83">
            <v>10090.876420000001</v>
          </cell>
          <cell r="AV83">
            <v>0</v>
          </cell>
          <cell r="AW83"/>
          <cell r="AX83">
            <v>15909.140830000002</v>
          </cell>
          <cell r="AY83"/>
          <cell r="AZ83"/>
          <cell r="BA83">
            <v>228447.19961999997</v>
          </cell>
          <cell r="BB83">
            <v>104153.61357999998</v>
          </cell>
          <cell r="BC83">
            <v>1377633.6856899995</v>
          </cell>
          <cell r="BI83">
            <v>124293.58603999999</v>
          </cell>
          <cell r="BJ83">
            <v>114171.49398999999</v>
          </cell>
          <cell r="BK83">
            <v>10122.092049999999</v>
          </cell>
          <cell r="BL83">
            <v>10122.092049999999</v>
          </cell>
          <cell r="BM83">
            <v>0</v>
          </cell>
          <cell r="BN83">
            <v>0</v>
          </cell>
          <cell r="BO83">
            <v>228447.19961999997</v>
          </cell>
          <cell r="BP83">
            <v>0</v>
          </cell>
          <cell r="BQ83">
            <v>13550</v>
          </cell>
          <cell r="BR83">
            <v>198988.05878999998</v>
          </cell>
          <cell r="BS83">
            <v>0</v>
          </cell>
          <cell r="BT83">
            <v>73848.251369999998</v>
          </cell>
          <cell r="BU83">
            <v>91517.585000000006</v>
          </cell>
          <cell r="BV83">
            <v>0</v>
          </cell>
          <cell r="BW83">
            <v>23531.346000000001</v>
          </cell>
          <cell r="BX83">
            <v>10090.876420000001</v>
          </cell>
          <cell r="BY83">
            <v>15909.140829999989</v>
          </cell>
          <cell r="BZ83">
            <v>0</v>
          </cell>
          <cell r="CA83">
            <v>0</v>
          </cell>
          <cell r="CB83">
            <v>0</v>
          </cell>
          <cell r="CC83">
            <v>0</v>
          </cell>
          <cell r="CD83">
            <v>0</v>
          </cell>
          <cell r="CF83">
            <v>0</v>
          </cell>
          <cell r="CG83">
            <v>0</v>
          </cell>
          <cell r="CH83">
            <v>23531.346000000001</v>
          </cell>
        </row>
        <row r="84">
          <cell r="A84">
            <v>38991</v>
          </cell>
          <cell r="B84">
            <v>122691.77755999999</v>
          </cell>
          <cell r="C84">
            <v>112526.15307999999</v>
          </cell>
          <cell r="D84">
            <v>18429.243579999998</v>
          </cell>
          <cell r="E84">
            <v>83574.113249999995</v>
          </cell>
          <cell r="F84"/>
          <cell r="G84">
            <v>10522.796249999999</v>
          </cell>
          <cell r="H84">
            <v>0</v>
          </cell>
          <cell r="I84">
            <v>10165.624479999999</v>
          </cell>
          <cell r="J84">
            <v>10165.624479999999</v>
          </cell>
          <cell r="K84"/>
          <cell r="L84">
            <v>0</v>
          </cell>
          <cell r="M84"/>
          <cell r="N84"/>
          <cell r="O84"/>
          <cell r="P84"/>
          <cell r="Q84"/>
          <cell r="R84"/>
          <cell r="S84">
            <v>122691.77755999999</v>
          </cell>
          <cell r="T84">
            <v>270405.20501999999</v>
          </cell>
          <cell r="U84">
            <v>0</v>
          </cell>
          <cell r="V84">
            <v>75210</v>
          </cell>
          <cell r="W84"/>
          <cell r="X84">
            <v>0</v>
          </cell>
          <cell r="Y84">
            <v>10852.351000000001</v>
          </cell>
          <cell r="Z84">
            <v>0</v>
          </cell>
          <cell r="AA84">
            <v>15375.503939999999</v>
          </cell>
          <cell r="AB84"/>
          <cell r="AC84"/>
          <cell r="AD84">
            <v>0</v>
          </cell>
          <cell r="AE84">
            <v>0</v>
          </cell>
          <cell r="AF84">
            <v>155304.636</v>
          </cell>
          <cell r="AG84"/>
          <cell r="AH84"/>
          <cell r="AI84"/>
          <cell r="AJ84"/>
          <cell r="AK84"/>
          <cell r="AL84"/>
          <cell r="AM84"/>
          <cell r="AN84"/>
          <cell r="AO84">
            <v>0</v>
          </cell>
          <cell r="AP84"/>
          <cell r="AQ84"/>
          <cell r="AR84"/>
          <cell r="AS84"/>
          <cell r="AT84">
            <v>0</v>
          </cell>
          <cell r="AU84">
            <v>650.64913999999999</v>
          </cell>
          <cell r="AV84">
            <v>0</v>
          </cell>
          <cell r="AW84"/>
          <cell r="AX84">
            <v>662.1499399999999</v>
          </cell>
          <cell r="AY84"/>
          <cell r="AZ84"/>
          <cell r="BA84">
            <v>270405.20501999994</v>
          </cell>
          <cell r="BB84">
            <v>147713.42745999995</v>
          </cell>
          <cell r="BC84">
            <v>1525347.1131499994</v>
          </cell>
          <cell r="BI84">
            <v>122691.77755999999</v>
          </cell>
          <cell r="BJ84">
            <v>112526.15307999999</v>
          </cell>
          <cell r="BK84">
            <v>10165.624479999999</v>
          </cell>
          <cell r="BL84">
            <v>10165.624479999999</v>
          </cell>
          <cell r="BM84">
            <v>0</v>
          </cell>
          <cell r="BN84">
            <v>0</v>
          </cell>
          <cell r="BO84">
            <v>270405.20501999994</v>
          </cell>
          <cell r="BP84">
            <v>0</v>
          </cell>
          <cell r="BQ84">
            <v>75210</v>
          </cell>
          <cell r="BR84">
            <v>194533.05507999999</v>
          </cell>
          <cell r="BS84">
            <v>10852.351000000001</v>
          </cell>
          <cell r="BT84">
            <v>15375.503939999999</v>
          </cell>
          <cell r="BU84">
            <v>155304.636</v>
          </cell>
          <cell r="BV84">
            <v>0</v>
          </cell>
          <cell r="BW84">
            <v>12349.915000000001</v>
          </cell>
          <cell r="BX84">
            <v>650.64913999999999</v>
          </cell>
          <cell r="BY84">
            <v>662.14993999994476</v>
          </cell>
          <cell r="BZ84">
            <v>0</v>
          </cell>
          <cell r="CA84">
            <v>0</v>
          </cell>
          <cell r="CB84">
            <v>0</v>
          </cell>
          <cell r="CC84">
            <v>0</v>
          </cell>
          <cell r="CD84">
            <v>0</v>
          </cell>
          <cell r="CF84">
            <v>0</v>
          </cell>
          <cell r="CG84">
            <v>0</v>
          </cell>
          <cell r="CH84">
            <v>12349.915000000001</v>
          </cell>
        </row>
        <row r="85">
          <cell r="A85">
            <v>39022</v>
          </cell>
          <cell r="B85">
            <v>153354.35918</v>
          </cell>
          <cell r="C85">
            <v>143600.17795000001</v>
          </cell>
          <cell r="D85">
            <v>44466.758820000003</v>
          </cell>
          <cell r="E85">
            <v>89878.988750000004</v>
          </cell>
          <cell r="F85"/>
          <cell r="G85">
            <v>9200.0535099999997</v>
          </cell>
          <cell r="H85">
            <v>54.376870000000004</v>
          </cell>
          <cell r="I85">
            <v>9754.1812300000001</v>
          </cell>
          <cell r="J85">
            <v>9754.1812300000001</v>
          </cell>
          <cell r="K85"/>
          <cell r="L85">
            <v>0</v>
          </cell>
          <cell r="M85"/>
          <cell r="N85"/>
          <cell r="O85"/>
          <cell r="P85"/>
          <cell r="Q85"/>
          <cell r="R85"/>
          <cell r="S85">
            <v>153354.35918</v>
          </cell>
          <cell r="T85">
            <v>209129.42072999998</v>
          </cell>
          <cell r="U85">
            <v>0</v>
          </cell>
          <cell r="V85">
            <v>13260</v>
          </cell>
          <cell r="W85"/>
          <cell r="X85">
            <v>0</v>
          </cell>
          <cell r="Y85">
            <v>39682.690999999999</v>
          </cell>
          <cell r="Z85">
            <v>0</v>
          </cell>
          <cell r="AA85">
            <v>82994.972909999997</v>
          </cell>
          <cell r="AB85"/>
          <cell r="AC85"/>
          <cell r="AD85">
            <v>0</v>
          </cell>
          <cell r="AE85">
            <v>4.0079000000000002</v>
          </cell>
          <cell r="AF85">
            <v>61822.802000000003</v>
          </cell>
          <cell r="AG85"/>
          <cell r="AH85"/>
          <cell r="AI85"/>
          <cell r="AJ85"/>
          <cell r="AK85"/>
          <cell r="AL85"/>
          <cell r="AM85"/>
          <cell r="AN85"/>
          <cell r="AO85">
            <v>0</v>
          </cell>
          <cell r="AP85"/>
          <cell r="AQ85"/>
          <cell r="AR85"/>
          <cell r="AS85"/>
          <cell r="AT85">
            <v>0</v>
          </cell>
          <cell r="AU85">
            <v>6148.4454500000002</v>
          </cell>
          <cell r="AV85">
            <v>0</v>
          </cell>
          <cell r="AW85"/>
          <cell r="AX85">
            <v>5216.5014700000002</v>
          </cell>
          <cell r="AY85"/>
          <cell r="AZ85"/>
          <cell r="BA85">
            <v>209129.42072999998</v>
          </cell>
          <cell r="BB85">
            <v>55775.061549999984</v>
          </cell>
          <cell r="BC85">
            <v>1581122.1746999994</v>
          </cell>
          <cell r="BI85">
            <v>153354.35918</v>
          </cell>
          <cell r="BJ85">
            <v>143600.17795000001</v>
          </cell>
          <cell r="BK85">
            <v>9754.1812300000001</v>
          </cell>
          <cell r="BL85">
            <v>9754.1812300000001</v>
          </cell>
          <cell r="BM85">
            <v>0</v>
          </cell>
          <cell r="BN85">
            <v>0</v>
          </cell>
          <cell r="BO85">
            <v>209129.42072999998</v>
          </cell>
          <cell r="BP85">
            <v>0</v>
          </cell>
          <cell r="BQ85">
            <v>13260</v>
          </cell>
          <cell r="BR85">
            <v>190652.91926</v>
          </cell>
          <cell r="BS85">
            <v>39682.690999999999</v>
          </cell>
          <cell r="BT85">
            <v>82994.972909999997</v>
          </cell>
          <cell r="BU85">
            <v>61826.8099</v>
          </cell>
          <cell r="BV85">
            <v>0</v>
          </cell>
          <cell r="BW85">
            <v>0</v>
          </cell>
          <cell r="BX85">
            <v>6148.4454500000002</v>
          </cell>
          <cell r="BY85">
            <v>5216.5014699999883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F85">
            <v>0</v>
          </cell>
          <cell r="CG85">
            <v>0</v>
          </cell>
          <cell r="CH85">
            <v>0</v>
          </cell>
        </row>
        <row r="86">
          <cell r="A86">
            <v>39052</v>
          </cell>
          <cell r="B86">
            <v>131044.01771000001</v>
          </cell>
          <cell r="C86">
            <v>119560.90297000001</v>
          </cell>
          <cell r="D86">
            <v>20796.290420000001</v>
          </cell>
          <cell r="E86">
            <v>84276.91777</v>
          </cell>
          <cell r="F86"/>
          <cell r="G86">
            <v>14487.69478</v>
          </cell>
          <cell r="H86">
            <v>0</v>
          </cell>
          <cell r="I86">
            <v>11483.114740000001</v>
          </cell>
          <cell r="J86">
            <v>11483.114740000001</v>
          </cell>
          <cell r="K86"/>
          <cell r="L86">
            <v>0</v>
          </cell>
          <cell r="M86"/>
          <cell r="N86"/>
          <cell r="O86"/>
          <cell r="P86"/>
          <cell r="Q86"/>
          <cell r="R86"/>
          <cell r="S86">
            <v>131044.01771000001</v>
          </cell>
          <cell r="T86">
            <v>410382.76316000003</v>
          </cell>
          <cell r="U86">
            <v>31212.170969999999</v>
          </cell>
          <cell r="V86">
            <v>88371.751510000002</v>
          </cell>
          <cell r="W86"/>
          <cell r="X86">
            <v>0</v>
          </cell>
          <cell r="Y86">
            <v>32121.288</v>
          </cell>
          <cell r="Z86">
            <v>0</v>
          </cell>
          <cell r="AA86">
            <v>132323.60738999999</v>
          </cell>
          <cell r="AB86"/>
          <cell r="AC86"/>
          <cell r="AD86">
            <v>0</v>
          </cell>
          <cell r="AE86">
            <v>6066.8672500000002</v>
          </cell>
          <cell r="AF86">
            <v>75096.516319999995</v>
          </cell>
          <cell r="AG86"/>
          <cell r="AH86"/>
          <cell r="AI86"/>
          <cell r="AJ86"/>
          <cell r="AK86"/>
          <cell r="AL86"/>
          <cell r="AM86"/>
          <cell r="AN86"/>
          <cell r="AO86">
            <v>0</v>
          </cell>
          <cell r="AP86"/>
          <cell r="AQ86"/>
          <cell r="AR86"/>
          <cell r="AS86"/>
          <cell r="AT86">
            <v>15461.741679999999</v>
          </cell>
          <cell r="AU86">
            <v>104.91182999999999</v>
          </cell>
          <cell r="AV86">
            <v>7033.549</v>
          </cell>
          <cell r="AW86"/>
          <cell r="AX86">
            <v>6597.7892099999999</v>
          </cell>
          <cell r="AY86"/>
          <cell r="AZ86"/>
          <cell r="BA86">
            <v>410382.76316000003</v>
          </cell>
          <cell r="BB86">
            <v>279338.74545000005</v>
          </cell>
          <cell r="BC86">
            <v>1860460.9201499994</v>
          </cell>
          <cell r="BI86">
            <v>131044.01771000001</v>
          </cell>
          <cell r="BJ86">
            <v>119560.90297000001</v>
          </cell>
          <cell r="BK86">
            <v>11483.114740000001</v>
          </cell>
          <cell r="BL86">
            <v>11483.114740000001</v>
          </cell>
          <cell r="BM86">
            <v>0</v>
          </cell>
          <cell r="BN86">
            <v>0</v>
          </cell>
          <cell r="BO86">
            <v>410382.76316000003</v>
          </cell>
          <cell r="BP86">
            <v>31212.170969999999</v>
          </cell>
          <cell r="BQ86">
            <v>88371.751510000002</v>
          </cell>
          <cell r="BR86">
            <v>277167.50246999995</v>
          </cell>
          <cell r="BS86">
            <v>32121.288</v>
          </cell>
          <cell r="BT86">
            <v>132323.60738999999</v>
          </cell>
          <cell r="BU86">
            <v>81163.383569999991</v>
          </cell>
          <cell r="BV86">
            <v>0</v>
          </cell>
          <cell r="BW86">
            <v>15992.57</v>
          </cell>
          <cell r="BX86">
            <v>15566.653509999998</v>
          </cell>
          <cell r="BY86">
            <v>13631.338210000074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F86">
            <v>0</v>
          </cell>
          <cell r="CG86">
            <v>0</v>
          </cell>
          <cell r="CH86">
            <v>15992.57</v>
          </cell>
        </row>
        <row r="87">
          <cell r="A87">
            <v>39083</v>
          </cell>
          <cell r="B87">
            <v>126618.23461000001</v>
          </cell>
          <cell r="C87">
            <v>117360.73125000001</v>
          </cell>
          <cell r="D87">
            <v>21453.866249999999</v>
          </cell>
          <cell r="E87">
            <v>86150.870420000007</v>
          </cell>
          <cell r="F87"/>
          <cell r="G87">
            <v>9755.9945800000005</v>
          </cell>
          <cell r="H87">
            <v>0</v>
          </cell>
          <cell r="I87">
            <v>9257.5033600000006</v>
          </cell>
          <cell r="J87">
            <v>9257.5033600000006</v>
          </cell>
          <cell r="K87"/>
          <cell r="L87">
            <v>0</v>
          </cell>
          <cell r="M87"/>
          <cell r="N87"/>
          <cell r="O87"/>
          <cell r="P87"/>
          <cell r="Q87"/>
          <cell r="R87"/>
          <cell r="S87">
            <v>126618.23461000001</v>
          </cell>
          <cell r="T87">
            <v>920912.32420999988</v>
          </cell>
          <cell r="U87">
            <v>98190.269</v>
          </cell>
          <cell r="V87">
            <v>68670</v>
          </cell>
          <cell r="W87"/>
          <cell r="X87">
            <v>0</v>
          </cell>
          <cell r="Y87">
            <v>124743.156</v>
          </cell>
          <cell r="Z87">
            <v>0</v>
          </cell>
          <cell r="AA87">
            <v>6950.1138899999996</v>
          </cell>
          <cell r="AB87"/>
          <cell r="AC87"/>
          <cell r="AD87">
            <v>0</v>
          </cell>
          <cell r="AE87">
            <v>0</v>
          </cell>
          <cell r="AF87">
            <v>558303.87737999996</v>
          </cell>
          <cell r="AG87">
            <v>0</v>
          </cell>
          <cell r="AH87"/>
          <cell r="AI87">
            <v>0</v>
          </cell>
          <cell r="AJ87"/>
          <cell r="AK87"/>
          <cell r="AL87">
            <v>0</v>
          </cell>
          <cell r="AM87"/>
          <cell r="AN87"/>
          <cell r="AO87">
            <v>0</v>
          </cell>
          <cell r="AP87"/>
          <cell r="AQ87"/>
          <cell r="AR87">
            <v>0</v>
          </cell>
          <cell r="AS87"/>
          <cell r="AT87">
            <v>0</v>
          </cell>
          <cell r="AU87">
            <v>0</v>
          </cell>
          <cell r="AV87">
            <v>0</v>
          </cell>
          <cell r="AW87"/>
          <cell r="AX87">
            <v>2772.0119400000003</v>
          </cell>
          <cell r="AY87"/>
          <cell r="AZ87"/>
          <cell r="BA87">
            <v>920912.32420999988</v>
          </cell>
          <cell r="BB87">
            <v>794294.08959999983</v>
          </cell>
          <cell r="BC87">
            <v>794294.08959999983</v>
          </cell>
          <cell r="BI87">
            <v>126618.23461000001</v>
          </cell>
          <cell r="BJ87">
            <v>117360.73125000001</v>
          </cell>
          <cell r="BK87">
            <v>9257.5033600000006</v>
          </cell>
          <cell r="BL87">
            <v>9257.5033600000006</v>
          </cell>
          <cell r="BM87">
            <v>0</v>
          </cell>
          <cell r="BN87">
            <v>0</v>
          </cell>
          <cell r="BO87">
            <v>920912.32420999988</v>
          </cell>
          <cell r="BP87">
            <v>98190.269</v>
          </cell>
          <cell r="BQ87">
            <v>68670</v>
          </cell>
          <cell r="BR87">
            <v>751280.04326999991</v>
          </cell>
          <cell r="BS87">
            <v>124743.156</v>
          </cell>
          <cell r="BT87">
            <v>6950.1138899999996</v>
          </cell>
          <cell r="BU87">
            <v>558303.87737999996</v>
          </cell>
          <cell r="BV87">
            <v>0</v>
          </cell>
          <cell r="BW87">
            <v>61282.896000000001</v>
          </cell>
          <cell r="BX87">
            <v>0</v>
          </cell>
          <cell r="BY87">
            <v>2772.0119399999967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F87">
            <v>0</v>
          </cell>
          <cell r="CG87">
            <v>0</v>
          </cell>
          <cell r="CH87">
            <v>61282.896000000001</v>
          </cell>
        </row>
        <row r="88">
          <cell r="A88">
            <v>39114</v>
          </cell>
          <cell r="B88">
            <v>354095.80529000005</v>
          </cell>
          <cell r="C88">
            <v>344094.11875000002</v>
          </cell>
          <cell r="D88">
            <v>62216.21213</v>
          </cell>
          <cell r="E88">
            <v>253585.52234</v>
          </cell>
          <cell r="F88"/>
          <cell r="G88">
            <v>28292.384280000002</v>
          </cell>
          <cell r="H88">
            <v>0</v>
          </cell>
          <cell r="I88">
            <v>10001.686540000001</v>
          </cell>
          <cell r="J88">
            <v>10001.686540000001</v>
          </cell>
          <cell r="K88"/>
          <cell r="L88">
            <v>0</v>
          </cell>
          <cell r="M88"/>
          <cell r="N88"/>
          <cell r="O88"/>
          <cell r="P88"/>
          <cell r="Q88"/>
          <cell r="R88"/>
          <cell r="S88">
            <v>354095.80529000005</v>
          </cell>
          <cell r="T88">
            <v>325063.14458000002</v>
          </cell>
          <cell r="U88">
            <v>0</v>
          </cell>
          <cell r="V88">
            <v>131260</v>
          </cell>
          <cell r="W88"/>
          <cell r="X88">
            <v>0</v>
          </cell>
          <cell r="Y88">
            <v>41854.322999999997</v>
          </cell>
          <cell r="Z88">
            <v>0</v>
          </cell>
          <cell r="AA88">
            <v>31900.981030000003</v>
          </cell>
          <cell r="AB88"/>
          <cell r="AC88"/>
          <cell r="AD88">
            <v>0</v>
          </cell>
          <cell r="AE88">
            <v>0</v>
          </cell>
          <cell r="AF88">
            <v>102220.0995</v>
          </cell>
          <cell r="AG88">
            <v>0</v>
          </cell>
          <cell r="AH88"/>
          <cell r="AI88">
            <v>0</v>
          </cell>
          <cell r="AJ88"/>
          <cell r="AK88"/>
          <cell r="AL88">
            <v>0</v>
          </cell>
          <cell r="AM88"/>
          <cell r="AN88"/>
          <cell r="AO88">
            <v>0</v>
          </cell>
          <cell r="AP88"/>
          <cell r="AQ88"/>
          <cell r="AR88">
            <v>0</v>
          </cell>
          <cell r="AS88"/>
          <cell r="AT88">
            <v>0</v>
          </cell>
          <cell r="AU88">
            <v>0</v>
          </cell>
          <cell r="AV88">
            <v>0</v>
          </cell>
          <cell r="AW88"/>
          <cell r="AX88">
            <v>56.438050000000004</v>
          </cell>
          <cell r="AY88"/>
          <cell r="AZ88"/>
          <cell r="BA88">
            <v>325063.14458000002</v>
          </cell>
          <cell r="BB88">
            <v>-29032.660710000026</v>
          </cell>
          <cell r="BC88">
            <v>765261.42888999986</v>
          </cell>
          <cell r="BI88">
            <v>354095.80529000005</v>
          </cell>
          <cell r="BJ88">
            <v>344094.11875000002</v>
          </cell>
          <cell r="BK88">
            <v>10001.686540000001</v>
          </cell>
          <cell r="BL88">
            <v>10001.686540000001</v>
          </cell>
          <cell r="BM88">
            <v>0</v>
          </cell>
          <cell r="BN88">
            <v>0</v>
          </cell>
          <cell r="BO88">
            <v>325063.14458000002</v>
          </cell>
          <cell r="BP88">
            <v>0</v>
          </cell>
          <cell r="BQ88">
            <v>131260</v>
          </cell>
          <cell r="BR88">
            <v>193746.70653000002</v>
          </cell>
          <cell r="BS88">
            <v>41854.322999999997</v>
          </cell>
          <cell r="BT88">
            <v>31900.981030000003</v>
          </cell>
          <cell r="BU88">
            <v>102220.0995</v>
          </cell>
          <cell r="BV88">
            <v>0</v>
          </cell>
          <cell r="BW88">
            <v>17771.303</v>
          </cell>
          <cell r="BX88">
            <v>0</v>
          </cell>
          <cell r="BY88">
            <v>56.43804999999702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F88">
            <v>0</v>
          </cell>
          <cell r="CG88">
            <v>0</v>
          </cell>
          <cell r="CH88">
            <v>17771.303</v>
          </cell>
        </row>
        <row r="89">
          <cell r="A89">
            <v>39142</v>
          </cell>
          <cell r="B89">
            <v>82479.114160000012</v>
          </cell>
          <cell r="C89">
            <v>70993.053850000011</v>
          </cell>
          <cell r="D89">
            <v>12872.319750000001</v>
          </cell>
          <cell r="E89">
            <v>52267.137350000005</v>
          </cell>
          <cell r="F89"/>
          <cell r="G89">
            <v>5853.5967499999997</v>
          </cell>
          <cell r="H89">
            <v>0</v>
          </cell>
          <cell r="I89">
            <v>11486.060309999999</v>
          </cell>
          <cell r="J89">
            <v>11486.060309999999</v>
          </cell>
          <cell r="K89"/>
          <cell r="L89">
            <v>0</v>
          </cell>
          <cell r="M89"/>
          <cell r="N89"/>
          <cell r="O89"/>
          <cell r="P89"/>
          <cell r="Q89"/>
          <cell r="R89"/>
          <cell r="S89">
            <v>82479.114160000012</v>
          </cell>
          <cell r="T89">
            <v>56078.392240000008</v>
          </cell>
          <cell r="U89">
            <v>0</v>
          </cell>
          <cell r="V89">
            <v>6380</v>
          </cell>
          <cell r="W89"/>
          <cell r="X89">
            <v>0</v>
          </cell>
          <cell r="Y89">
            <v>0</v>
          </cell>
          <cell r="Z89">
            <v>0</v>
          </cell>
          <cell r="AA89">
            <v>5309.7705500000002</v>
          </cell>
          <cell r="AB89"/>
          <cell r="AC89"/>
          <cell r="AD89">
            <v>0</v>
          </cell>
          <cell r="AE89">
            <v>0</v>
          </cell>
          <cell r="AF89">
            <v>2125.31</v>
          </cell>
          <cell r="AG89">
            <v>0</v>
          </cell>
          <cell r="AH89"/>
          <cell r="AI89">
            <v>0</v>
          </cell>
          <cell r="AJ89"/>
          <cell r="AK89"/>
          <cell r="AL89">
            <v>0</v>
          </cell>
          <cell r="AM89"/>
          <cell r="AN89"/>
          <cell r="AO89">
            <v>0</v>
          </cell>
          <cell r="AP89"/>
          <cell r="AQ89"/>
          <cell r="AR89">
            <v>0</v>
          </cell>
          <cell r="AS89"/>
          <cell r="AT89">
            <v>0</v>
          </cell>
          <cell r="AU89">
            <v>4233.8869999999997</v>
          </cell>
          <cell r="AV89">
            <v>0</v>
          </cell>
          <cell r="AW89"/>
          <cell r="AX89">
            <v>186.39223999999999</v>
          </cell>
          <cell r="AY89"/>
          <cell r="AZ89"/>
          <cell r="BA89">
            <v>56078.392240000008</v>
          </cell>
          <cell r="BB89">
            <v>-26400.721920000004</v>
          </cell>
          <cell r="BC89">
            <v>738860.70696999982</v>
          </cell>
          <cell r="BI89">
            <v>82479.114160000012</v>
          </cell>
          <cell r="BJ89">
            <v>70993.053850000011</v>
          </cell>
          <cell r="BK89">
            <v>11486.060309999999</v>
          </cell>
          <cell r="BL89">
            <v>11486.060309999999</v>
          </cell>
          <cell r="BM89">
            <v>0</v>
          </cell>
          <cell r="BN89">
            <v>0</v>
          </cell>
          <cell r="BO89">
            <v>56078.392240000008</v>
          </cell>
          <cell r="BP89">
            <v>0</v>
          </cell>
          <cell r="BQ89">
            <v>6380</v>
          </cell>
          <cell r="BR89">
            <v>49512.000000000007</v>
          </cell>
          <cell r="BS89">
            <v>0</v>
          </cell>
          <cell r="BT89">
            <v>5309.7705500000002</v>
          </cell>
          <cell r="BU89">
            <v>2125.31</v>
          </cell>
          <cell r="BV89">
            <v>0</v>
          </cell>
          <cell r="BW89">
            <v>37843.032450000006</v>
          </cell>
          <cell r="BX89">
            <v>4233.8869999999997</v>
          </cell>
          <cell r="BY89">
            <v>186.39224000000104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F89">
            <v>0</v>
          </cell>
          <cell r="CG89">
            <v>0</v>
          </cell>
          <cell r="CH89">
            <v>37843.032450000006</v>
          </cell>
        </row>
        <row r="90">
          <cell r="A90">
            <v>39173</v>
          </cell>
          <cell r="B90">
            <v>103655.14648000001</v>
          </cell>
          <cell r="C90">
            <v>94657.40512000001</v>
          </cell>
          <cell r="D90">
            <v>17163.093000000001</v>
          </cell>
          <cell r="E90">
            <v>69689.516459999999</v>
          </cell>
          <cell r="F90"/>
          <cell r="G90">
            <v>7804.7956599999998</v>
          </cell>
          <cell r="H90">
            <v>0</v>
          </cell>
          <cell r="I90">
            <v>8997.74136</v>
          </cell>
          <cell r="J90">
            <v>9191.6234199999999</v>
          </cell>
          <cell r="K90"/>
          <cell r="L90">
            <v>-193.88206</v>
          </cell>
          <cell r="M90"/>
          <cell r="N90"/>
          <cell r="O90"/>
          <cell r="P90"/>
          <cell r="Q90"/>
          <cell r="R90"/>
          <cell r="S90">
            <v>103655.14648000001</v>
          </cell>
          <cell r="T90">
            <v>402287.08594999998</v>
          </cell>
          <cell r="U90">
            <v>0</v>
          </cell>
          <cell r="V90">
            <v>272650</v>
          </cell>
          <cell r="W90"/>
          <cell r="X90">
            <v>11973.391740000001</v>
          </cell>
          <cell r="Y90">
            <v>0</v>
          </cell>
          <cell r="Z90">
            <v>0</v>
          </cell>
          <cell r="AA90">
            <v>66433.914810000002</v>
          </cell>
          <cell r="AB90"/>
          <cell r="AC90"/>
          <cell r="AD90">
            <v>0</v>
          </cell>
          <cell r="AE90">
            <v>0</v>
          </cell>
          <cell r="AF90">
            <v>22065.732</v>
          </cell>
          <cell r="AG90">
            <v>0</v>
          </cell>
          <cell r="AH90"/>
          <cell r="AI90">
            <v>0</v>
          </cell>
          <cell r="AJ90"/>
          <cell r="AK90"/>
          <cell r="AL90">
            <v>0</v>
          </cell>
          <cell r="AM90"/>
          <cell r="AN90"/>
          <cell r="AO90">
            <v>0</v>
          </cell>
          <cell r="AP90"/>
          <cell r="AQ90"/>
          <cell r="AR90">
            <v>0</v>
          </cell>
          <cell r="AS90"/>
          <cell r="AT90">
            <v>0</v>
          </cell>
          <cell r="AU90">
            <v>0</v>
          </cell>
          <cell r="AV90">
            <v>0</v>
          </cell>
          <cell r="AW90"/>
          <cell r="AX90">
            <v>1061.8646099999999</v>
          </cell>
          <cell r="AY90"/>
          <cell r="AZ90"/>
          <cell r="BA90">
            <v>402287.08594999998</v>
          </cell>
          <cell r="BB90">
            <v>298631.93946999998</v>
          </cell>
          <cell r="BC90">
            <v>1037492.6464399998</v>
          </cell>
          <cell r="BI90">
            <v>103655.14648000001</v>
          </cell>
          <cell r="BJ90">
            <v>94657.40512000001</v>
          </cell>
          <cell r="BK90">
            <v>8997.74136</v>
          </cell>
          <cell r="BL90">
            <v>9191.6234199999999</v>
          </cell>
          <cell r="BM90">
            <v>-193.88206</v>
          </cell>
          <cell r="BN90">
            <v>0</v>
          </cell>
          <cell r="BO90">
            <v>402287.08594999998</v>
          </cell>
          <cell r="BP90">
            <v>0</v>
          </cell>
          <cell r="BQ90">
            <v>272650</v>
          </cell>
          <cell r="BR90">
            <v>128575.22134000002</v>
          </cell>
          <cell r="BS90">
            <v>11973.391740000001</v>
          </cell>
          <cell r="BT90">
            <v>66433.914810000002</v>
          </cell>
          <cell r="BU90">
            <v>22065.732</v>
          </cell>
          <cell r="BV90">
            <v>0</v>
          </cell>
          <cell r="BW90">
            <v>28102.182789999999</v>
          </cell>
          <cell r="BX90">
            <v>0</v>
          </cell>
          <cell r="BY90">
            <v>1061.8646099999605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F90">
            <v>0</v>
          </cell>
          <cell r="CG90">
            <v>0</v>
          </cell>
          <cell r="CH90">
            <v>28102.182789999999</v>
          </cell>
        </row>
        <row r="91">
          <cell r="A91">
            <v>39203</v>
          </cell>
          <cell r="B91">
            <v>80974.930150000015</v>
          </cell>
          <cell r="C91">
            <v>70993.053850000011</v>
          </cell>
          <cell r="D91">
            <v>12872.319750000001</v>
          </cell>
          <cell r="E91">
            <v>52267.137350000005</v>
          </cell>
          <cell r="F91"/>
          <cell r="G91">
            <v>5853.5967499999997</v>
          </cell>
          <cell r="H91">
            <v>0</v>
          </cell>
          <cell r="I91">
            <v>9981.8762999999999</v>
          </cell>
          <cell r="J91">
            <v>9981.8762999999999</v>
          </cell>
          <cell r="K91"/>
          <cell r="L91">
            <v>0</v>
          </cell>
          <cell r="M91"/>
          <cell r="N91"/>
          <cell r="O91"/>
          <cell r="P91"/>
          <cell r="Q91"/>
          <cell r="R91"/>
          <cell r="S91">
            <v>80974.930150000015</v>
          </cell>
          <cell r="T91">
            <v>107663.41893</v>
          </cell>
          <cell r="U91">
            <v>0</v>
          </cell>
          <cell r="V91">
            <v>42900</v>
          </cell>
          <cell r="W91"/>
          <cell r="X91">
            <v>0</v>
          </cell>
          <cell r="Y91">
            <v>7306.2709999999997</v>
          </cell>
          <cell r="Z91">
            <v>0</v>
          </cell>
          <cell r="AA91">
            <v>21480.41994</v>
          </cell>
          <cell r="AB91"/>
          <cell r="AC91"/>
          <cell r="AD91">
            <v>0</v>
          </cell>
          <cell r="AE91">
            <v>0</v>
          </cell>
          <cell r="AF91">
            <v>14467.9936</v>
          </cell>
          <cell r="AG91">
            <v>0</v>
          </cell>
          <cell r="AH91"/>
          <cell r="AI91">
            <v>0</v>
          </cell>
          <cell r="AJ91"/>
          <cell r="AK91"/>
          <cell r="AL91">
            <v>0</v>
          </cell>
          <cell r="AM91"/>
          <cell r="AN91"/>
          <cell r="AO91">
            <v>0</v>
          </cell>
          <cell r="AP91"/>
          <cell r="AQ91"/>
          <cell r="AR91">
            <v>0</v>
          </cell>
          <cell r="AS91"/>
          <cell r="AT91">
            <v>0</v>
          </cell>
          <cell r="AU91">
            <v>0</v>
          </cell>
          <cell r="AV91">
            <v>0</v>
          </cell>
          <cell r="AW91"/>
          <cell r="AX91">
            <v>885.85973999999999</v>
          </cell>
          <cell r="AY91"/>
          <cell r="AZ91"/>
          <cell r="BA91">
            <v>107663.41893</v>
          </cell>
          <cell r="BB91">
            <v>26688.488779999985</v>
          </cell>
          <cell r="BC91">
            <v>1064181.1352199998</v>
          </cell>
          <cell r="BI91">
            <v>80974.930150000015</v>
          </cell>
          <cell r="BJ91">
            <v>70993.053850000011</v>
          </cell>
          <cell r="BK91">
            <v>9981.8762999999999</v>
          </cell>
          <cell r="BL91">
            <v>9981.8762999999999</v>
          </cell>
          <cell r="BM91">
            <v>0</v>
          </cell>
          <cell r="BN91">
            <v>0</v>
          </cell>
          <cell r="BO91">
            <v>107663.41893</v>
          </cell>
          <cell r="BP91">
            <v>0</v>
          </cell>
          <cell r="BQ91">
            <v>42900</v>
          </cell>
          <cell r="BR91">
            <v>63877.55919</v>
          </cell>
          <cell r="BS91">
            <v>7306.2709999999997</v>
          </cell>
          <cell r="BT91">
            <v>21480.41994</v>
          </cell>
          <cell r="BU91">
            <v>14467.9936</v>
          </cell>
          <cell r="BV91">
            <v>0</v>
          </cell>
          <cell r="BW91">
            <v>20622.874649999998</v>
          </cell>
          <cell r="BX91">
            <v>0</v>
          </cell>
          <cell r="BY91">
            <v>885.85973999999987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F91">
            <v>0</v>
          </cell>
          <cell r="CG91">
            <v>0</v>
          </cell>
          <cell r="CH91">
            <v>20622.874649999998</v>
          </cell>
        </row>
        <row r="92">
          <cell r="A92">
            <v>39234</v>
          </cell>
          <cell r="B92">
            <v>48816.648429999994</v>
          </cell>
          <cell r="C92">
            <v>35496.526919999997</v>
          </cell>
          <cell r="D92">
            <v>6436.1598800000002</v>
          </cell>
          <cell r="E92">
            <v>26133.568670000001</v>
          </cell>
          <cell r="F92"/>
          <cell r="G92">
            <v>2926.79837</v>
          </cell>
          <cell r="H92">
            <v>0</v>
          </cell>
          <cell r="I92">
            <v>13320.121509999999</v>
          </cell>
          <cell r="J92">
            <v>13320.121509999999</v>
          </cell>
          <cell r="K92"/>
          <cell r="L92">
            <v>0</v>
          </cell>
          <cell r="M92"/>
          <cell r="N92"/>
          <cell r="O92"/>
          <cell r="P92"/>
          <cell r="Q92"/>
          <cell r="R92"/>
          <cell r="S92">
            <v>48816.648429999994</v>
          </cell>
          <cell r="T92">
            <v>165311.48782000001</v>
          </cell>
          <cell r="U92">
            <v>0</v>
          </cell>
          <cell r="V92">
            <v>50890</v>
          </cell>
          <cell r="W92"/>
          <cell r="X92">
            <v>1341.1564499999999</v>
          </cell>
          <cell r="Y92">
            <v>0</v>
          </cell>
          <cell r="Z92">
            <v>0</v>
          </cell>
          <cell r="AA92">
            <v>61823.932229999999</v>
          </cell>
          <cell r="AB92"/>
          <cell r="AC92"/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/>
          <cell r="AI92">
            <v>0</v>
          </cell>
          <cell r="AJ92"/>
          <cell r="AK92"/>
          <cell r="AL92">
            <v>0</v>
          </cell>
          <cell r="AM92"/>
          <cell r="AN92"/>
          <cell r="AO92">
            <v>0</v>
          </cell>
          <cell r="AP92"/>
          <cell r="AQ92"/>
          <cell r="AR92">
            <v>0</v>
          </cell>
          <cell r="AS92"/>
          <cell r="AT92">
            <v>0</v>
          </cell>
          <cell r="AU92">
            <v>0</v>
          </cell>
          <cell r="AV92">
            <v>0</v>
          </cell>
          <cell r="AW92"/>
          <cell r="AX92">
            <v>2027.1503700000001</v>
          </cell>
          <cell r="AY92"/>
          <cell r="AZ92"/>
          <cell r="BA92">
            <v>165311.48781999998</v>
          </cell>
          <cell r="BB92">
            <v>116494.83938999998</v>
          </cell>
          <cell r="BC92">
            <v>1180675.9746099999</v>
          </cell>
          <cell r="BI92">
            <v>48816.648429999994</v>
          </cell>
          <cell r="BJ92">
            <v>35496.526919999997</v>
          </cell>
          <cell r="BK92">
            <v>13320.121509999999</v>
          </cell>
          <cell r="BL92">
            <v>13320.121509999999</v>
          </cell>
          <cell r="BM92">
            <v>0</v>
          </cell>
          <cell r="BN92">
            <v>0</v>
          </cell>
          <cell r="BO92">
            <v>165311.48781999998</v>
          </cell>
          <cell r="BP92">
            <v>0</v>
          </cell>
          <cell r="BQ92">
            <v>50890</v>
          </cell>
          <cell r="BR92">
            <v>112394.33745000001</v>
          </cell>
          <cell r="BS92">
            <v>1341.1564499999999</v>
          </cell>
          <cell r="BT92">
            <v>61823.932229999999</v>
          </cell>
          <cell r="BU92">
            <v>0</v>
          </cell>
          <cell r="BV92">
            <v>0</v>
          </cell>
          <cell r="BW92">
            <v>49229.248770000006</v>
          </cell>
          <cell r="BX92">
            <v>0</v>
          </cell>
          <cell r="BY92">
            <v>2027.1503699999739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F92">
            <v>0</v>
          </cell>
          <cell r="CG92">
            <v>0</v>
          </cell>
          <cell r="CH92">
            <v>49229.248770000006</v>
          </cell>
        </row>
        <row r="93">
          <cell r="A93">
            <v>39264</v>
          </cell>
          <cell r="B93">
            <v>94043.59749</v>
          </cell>
          <cell r="C93">
            <v>80423.487880000001</v>
          </cell>
          <cell r="D93">
            <v>17163.092989999997</v>
          </cell>
          <cell r="E93">
            <v>55455.599219999996</v>
          </cell>
          <cell r="F93"/>
          <cell r="G93">
            <v>7804.7956699999995</v>
          </cell>
          <cell r="H93">
            <v>0</v>
          </cell>
          <cell r="I93">
            <v>13620.109610000001</v>
          </cell>
          <cell r="J93">
            <v>13620.109610000001</v>
          </cell>
          <cell r="K93"/>
          <cell r="L93">
            <v>0</v>
          </cell>
          <cell r="M93"/>
          <cell r="N93"/>
          <cell r="O93"/>
          <cell r="P93"/>
          <cell r="Q93"/>
          <cell r="R93"/>
          <cell r="S93">
            <v>94043.59749</v>
          </cell>
          <cell r="T93">
            <v>269186.20809999999</v>
          </cell>
          <cell r="U93">
            <v>0</v>
          </cell>
          <cell r="V93">
            <v>38260</v>
          </cell>
          <cell r="W93"/>
          <cell r="X93">
            <v>33299.299870000003</v>
          </cell>
          <cell r="Y93">
            <v>0</v>
          </cell>
          <cell r="Z93">
            <v>0</v>
          </cell>
          <cell r="AA93">
            <v>68921.372589999999</v>
          </cell>
          <cell r="AB93"/>
          <cell r="AC93"/>
          <cell r="AD93">
            <v>0</v>
          </cell>
          <cell r="AE93">
            <v>0</v>
          </cell>
          <cell r="AF93">
            <v>87653.52549</v>
          </cell>
          <cell r="AG93">
            <v>0</v>
          </cell>
          <cell r="AH93"/>
          <cell r="AI93">
            <v>0</v>
          </cell>
          <cell r="AJ93"/>
          <cell r="AK93"/>
          <cell r="AL93">
            <v>0</v>
          </cell>
          <cell r="AM93"/>
          <cell r="AN93"/>
          <cell r="AO93">
            <v>0</v>
          </cell>
          <cell r="AP93"/>
          <cell r="AQ93"/>
          <cell r="AR93">
            <v>0</v>
          </cell>
          <cell r="AS93"/>
          <cell r="AT93">
            <v>0</v>
          </cell>
          <cell r="AU93">
            <v>0</v>
          </cell>
          <cell r="AV93">
            <v>0</v>
          </cell>
          <cell r="AW93"/>
          <cell r="AX93">
            <v>901.78773000000001</v>
          </cell>
          <cell r="AY93"/>
          <cell r="AZ93"/>
          <cell r="BA93">
            <v>269186.20809999999</v>
          </cell>
          <cell r="BB93">
            <v>175142.61060999997</v>
          </cell>
          <cell r="BC93">
            <v>1355818.5852199998</v>
          </cell>
          <cell r="BI93">
            <v>94043.59749</v>
          </cell>
          <cell r="BJ93">
            <v>80423.487880000001</v>
          </cell>
          <cell r="BK93">
            <v>13620.109610000001</v>
          </cell>
          <cell r="BL93">
            <v>13620.109610000001</v>
          </cell>
          <cell r="BM93">
            <v>0</v>
          </cell>
          <cell r="BN93">
            <v>0</v>
          </cell>
          <cell r="BO93">
            <v>269186.20809999999</v>
          </cell>
          <cell r="BP93">
            <v>0</v>
          </cell>
          <cell r="BQ93">
            <v>38260</v>
          </cell>
          <cell r="BR93">
            <v>230024.42037000001</v>
          </cell>
          <cell r="BS93">
            <v>33299.299870000003</v>
          </cell>
          <cell r="BT93">
            <v>68921.372589999999</v>
          </cell>
          <cell r="BU93">
            <v>87653.52549</v>
          </cell>
          <cell r="BV93">
            <v>0</v>
          </cell>
          <cell r="BW93">
            <v>40150.222419999998</v>
          </cell>
          <cell r="BX93">
            <v>0</v>
          </cell>
          <cell r="BY93">
            <v>901.78772999998182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F93">
            <v>0</v>
          </cell>
          <cell r="CG93">
            <v>0</v>
          </cell>
          <cell r="CH93">
            <v>40150.222419999998</v>
          </cell>
        </row>
        <row r="94">
          <cell r="A94">
            <v>39295</v>
          </cell>
          <cell r="B94">
            <v>129935.16184</v>
          </cell>
          <cell r="C94">
            <v>116288.33966</v>
          </cell>
          <cell r="D94">
            <v>21453.866249999999</v>
          </cell>
          <cell r="E94">
            <v>85078.478829999993</v>
          </cell>
          <cell r="F94"/>
          <cell r="G94">
            <v>9755.9945800000005</v>
          </cell>
          <cell r="H94">
            <v>0</v>
          </cell>
          <cell r="I94">
            <v>13646.822180000001</v>
          </cell>
          <cell r="J94">
            <v>13646.822180000001</v>
          </cell>
          <cell r="K94"/>
          <cell r="L94">
            <v>0</v>
          </cell>
          <cell r="M94"/>
          <cell r="N94"/>
          <cell r="O94"/>
          <cell r="P94"/>
          <cell r="Q94"/>
          <cell r="R94"/>
          <cell r="S94">
            <v>129935.16184</v>
          </cell>
          <cell r="T94">
            <v>407616.07459000003</v>
          </cell>
          <cell r="U94">
            <v>0</v>
          </cell>
          <cell r="V94">
            <v>50610</v>
          </cell>
          <cell r="W94"/>
          <cell r="X94">
            <v>0</v>
          </cell>
          <cell r="Y94">
            <v>0</v>
          </cell>
          <cell r="Z94">
            <v>0</v>
          </cell>
          <cell r="AA94">
            <v>15853.002619999999</v>
          </cell>
          <cell r="AB94"/>
          <cell r="AC94"/>
          <cell r="AD94">
            <v>0</v>
          </cell>
          <cell r="AE94">
            <v>0</v>
          </cell>
          <cell r="AF94">
            <v>247680.1097</v>
          </cell>
          <cell r="AG94">
            <v>0</v>
          </cell>
          <cell r="AH94"/>
          <cell r="AI94">
            <v>0</v>
          </cell>
          <cell r="AJ94"/>
          <cell r="AK94"/>
          <cell r="AL94">
            <v>0</v>
          </cell>
          <cell r="AM94"/>
          <cell r="AN94"/>
          <cell r="AO94">
            <v>0</v>
          </cell>
          <cell r="AP94"/>
          <cell r="AQ94"/>
          <cell r="AR94">
            <v>0</v>
          </cell>
          <cell r="AS94"/>
          <cell r="AT94">
            <v>0</v>
          </cell>
          <cell r="AU94">
            <v>1678.5665300000001</v>
          </cell>
          <cell r="AV94">
            <v>0</v>
          </cell>
          <cell r="AW94"/>
          <cell r="AX94">
            <v>6999.5988600000001</v>
          </cell>
          <cell r="AY94"/>
          <cell r="AZ94"/>
          <cell r="BA94">
            <v>407616.07459000003</v>
          </cell>
          <cell r="BB94">
            <v>277680.91275000002</v>
          </cell>
          <cell r="BC94">
            <v>1633499.4979699999</v>
          </cell>
          <cell r="BI94">
            <v>129935.16184</v>
          </cell>
          <cell r="BJ94">
            <v>116288.33966</v>
          </cell>
          <cell r="BK94">
            <v>13646.822180000001</v>
          </cell>
          <cell r="BL94">
            <v>13646.822180000001</v>
          </cell>
          <cell r="BM94">
            <v>0</v>
          </cell>
          <cell r="BN94">
            <v>0</v>
          </cell>
          <cell r="BO94">
            <v>407616.07459000003</v>
          </cell>
          <cell r="BP94">
            <v>0</v>
          </cell>
          <cell r="BQ94">
            <v>50610</v>
          </cell>
          <cell r="BR94">
            <v>350006.47573000001</v>
          </cell>
          <cell r="BS94">
            <v>0</v>
          </cell>
          <cell r="BT94">
            <v>15853.002619999999</v>
          </cell>
          <cell r="BU94">
            <v>247680.1097</v>
          </cell>
          <cell r="BV94">
            <v>0</v>
          </cell>
          <cell r="BW94">
            <v>84794.796879999994</v>
          </cell>
          <cell r="BX94">
            <v>1678.5665300000001</v>
          </cell>
          <cell r="BY94">
            <v>6999.5988600000273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F94">
            <v>0</v>
          </cell>
          <cell r="CG94">
            <v>0</v>
          </cell>
          <cell r="CH94">
            <v>84794.796879999994</v>
          </cell>
        </row>
        <row r="95">
          <cell r="A95">
            <v>39326</v>
          </cell>
          <cell r="B95">
            <v>127591.50525</v>
          </cell>
          <cell r="C95">
            <v>116288.33966</v>
          </cell>
          <cell r="D95">
            <v>21453.866249999999</v>
          </cell>
          <cell r="E95">
            <v>85078.478829999993</v>
          </cell>
          <cell r="F95"/>
          <cell r="G95">
            <v>9755.9945800000005</v>
          </cell>
          <cell r="H95">
            <v>0</v>
          </cell>
          <cell r="I95">
            <v>11303.165590000001</v>
          </cell>
          <cell r="J95">
            <v>11303.165590000001</v>
          </cell>
          <cell r="K95"/>
          <cell r="L95">
            <v>0</v>
          </cell>
          <cell r="M95"/>
          <cell r="N95"/>
          <cell r="O95"/>
          <cell r="P95"/>
          <cell r="Q95"/>
          <cell r="R95"/>
          <cell r="S95">
            <v>127591.50525</v>
          </cell>
          <cell r="T95">
            <v>29481.851580000002</v>
          </cell>
          <cell r="U95">
            <v>0</v>
          </cell>
          <cell r="V95">
            <v>7270</v>
          </cell>
          <cell r="W95"/>
          <cell r="X95">
            <v>0</v>
          </cell>
          <cell r="Y95">
            <v>0</v>
          </cell>
          <cell r="Z95">
            <v>0</v>
          </cell>
          <cell r="AA95">
            <v>16512.252469999999</v>
          </cell>
          <cell r="AB95"/>
          <cell r="AC95"/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/>
          <cell r="AI95">
            <v>0</v>
          </cell>
          <cell r="AJ95"/>
          <cell r="AK95"/>
          <cell r="AL95">
            <v>0</v>
          </cell>
          <cell r="AM95"/>
          <cell r="AN95"/>
          <cell r="AO95">
            <v>0</v>
          </cell>
          <cell r="AP95"/>
          <cell r="AQ95"/>
          <cell r="AR95">
            <v>0</v>
          </cell>
          <cell r="AS95"/>
          <cell r="AT95">
            <v>0</v>
          </cell>
          <cell r="AU95">
            <v>0</v>
          </cell>
          <cell r="AV95">
            <v>0</v>
          </cell>
          <cell r="AW95"/>
          <cell r="AX95">
            <v>841.33911000000001</v>
          </cell>
          <cell r="AY95"/>
          <cell r="AZ95"/>
          <cell r="BA95">
            <v>29481.851580000002</v>
          </cell>
          <cell r="BB95">
            <v>-98109.65367</v>
          </cell>
          <cell r="BC95">
            <v>1535389.8443</v>
          </cell>
          <cell r="BI95">
            <v>127591.50525</v>
          </cell>
          <cell r="BJ95">
            <v>116288.33966</v>
          </cell>
          <cell r="BK95">
            <v>11303.165590000001</v>
          </cell>
          <cell r="BL95">
            <v>11303.165590000001</v>
          </cell>
          <cell r="BM95">
            <v>0</v>
          </cell>
          <cell r="BN95">
            <v>0</v>
          </cell>
          <cell r="BO95">
            <v>29481.851580000002</v>
          </cell>
          <cell r="BP95">
            <v>0</v>
          </cell>
          <cell r="BQ95">
            <v>7270</v>
          </cell>
          <cell r="BR95">
            <v>21370.512470000001</v>
          </cell>
          <cell r="BS95">
            <v>0</v>
          </cell>
          <cell r="BT95">
            <v>16512.252469999999</v>
          </cell>
          <cell r="BU95">
            <v>0</v>
          </cell>
          <cell r="BV95">
            <v>0</v>
          </cell>
          <cell r="BW95">
            <v>4858.26</v>
          </cell>
          <cell r="BX95">
            <v>0</v>
          </cell>
          <cell r="BY95">
            <v>841.3391100000008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F95">
            <v>0</v>
          </cell>
          <cell r="CG95">
            <v>4858.26</v>
          </cell>
          <cell r="CH95">
            <v>0</v>
          </cell>
        </row>
        <row r="96">
          <cell r="A96">
            <v>39356</v>
          </cell>
          <cell r="B96">
            <v>81086.012229999993</v>
          </cell>
          <cell r="C96">
            <v>78639.118859999988</v>
          </cell>
          <cell r="D96">
            <v>20528.046249999999</v>
          </cell>
          <cell r="E96">
            <v>49976.756329999997</v>
          </cell>
          <cell r="F96"/>
          <cell r="G96">
            <v>8134.31628</v>
          </cell>
          <cell r="H96">
            <v>0</v>
          </cell>
          <cell r="I96">
            <v>2446.8933700000002</v>
          </cell>
          <cell r="J96">
            <v>2446.8933700000002</v>
          </cell>
          <cell r="K96"/>
          <cell r="L96">
            <v>0</v>
          </cell>
          <cell r="M96"/>
          <cell r="N96"/>
          <cell r="O96"/>
          <cell r="P96"/>
          <cell r="Q96"/>
          <cell r="R96"/>
          <cell r="S96">
            <v>81086.012229999993</v>
          </cell>
          <cell r="T96">
            <v>529941.50318</v>
          </cell>
          <cell r="U96">
            <v>1043.1883</v>
          </cell>
          <cell r="V96">
            <v>8080</v>
          </cell>
          <cell r="W96"/>
          <cell r="X96">
            <v>0</v>
          </cell>
          <cell r="Y96">
            <v>0</v>
          </cell>
          <cell r="Z96">
            <v>0</v>
          </cell>
          <cell r="AA96">
            <v>192104.95937</v>
          </cell>
          <cell r="AB96"/>
          <cell r="AC96"/>
          <cell r="AD96">
            <v>0</v>
          </cell>
          <cell r="AE96">
            <v>0</v>
          </cell>
          <cell r="AF96">
            <v>6934.0010599999996</v>
          </cell>
          <cell r="AG96">
            <v>237143.40833999999</v>
          </cell>
          <cell r="AH96"/>
          <cell r="AI96">
            <v>0</v>
          </cell>
          <cell r="AJ96"/>
          <cell r="AK96"/>
          <cell r="AL96">
            <v>0</v>
          </cell>
          <cell r="AM96"/>
          <cell r="AN96"/>
          <cell r="AO96">
            <v>0</v>
          </cell>
          <cell r="AP96"/>
          <cell r="AQ96"/>
          <cell r="AR96">
            <v>61199.3105</v>
          </cell>
          <cell r="AS96"/>
          <cell r="AT96">
            <v>0</v>
          </cell>
          <cell r="AU96">
            <v>0</v>
          </cell>
          <cell r="AV96">
            <v>0</v>
          </cell>
          <cell r="AW96"/>
          <cell r="AX96">
            <v>15061.113380000001</v>
          </cell>
          <cell r="AY96"/>
          <cell r="AZ96"/>
          <cell r="BA96">
            <v>529941.50318</v>
          </cell>
          <cell r="BB96">
            <v>448855.49095000001</v>
          </cell>
          <cell r="BC96">
            <v>1984245.33525</v>
          </cell>
          <cell r="BI96">
            <v>81086.012229999993</v>
          </cell>
          <cell r="BJ96">
            <v>78639.118859999988</v>
          </cell>
          <cell r="BK96">
            <v>2446.8933700000002</v>
          </cell>
          <cell r="BL96">
            <v>2446.8933700000002</v>
          </cell>
          <cell r="BM96">
            <v>0</v>
          </cell>
          <cell r="BN96">
            <v>0</v>
          </cell>
          <cell r="BO96">
            <v>529941.50318</v>
          </cell>
          <cell r="BP96">
            <v>1043.1883</v>
          </cell>
          <cell r="BQ96">
            <v>8080</v>
          </cell>
          <cell r="BR96">
            <v>505757.20149999997</v>
          </cell>
          <cell r="BS96">
            <v>0</v>
          </cell>
          <cell r="BT96">
            <v>192104.95937</v>
          </cell>
          <cell r="BU96">
            <v>244077.4094</v>
          </cell>
          <cell r="BV96">
            <v>0</v>
          </cell>
          <cell r="BW96">
            <v>69574.832729999995</v>
          </cell>
          <cell r="BX96">
            <v>0</v>
          </cell>
          <cell r="BY96">
            <v>15061.113379999995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F96">
            <v>0</v>
          </cell>
          <cell r="CG96">
            <v>8375.5222300000005</v>
          </cell>
          <cell r="CH96">
            <v>0</v>
          </cell>
        </row>
        <row r="97">
          <cell r="A97">
            <v>39387</v>
          </cell>
          <cell r="B97">
            <v>123981.36600000001</v>
          </cell>
          <cell r="C97">
            <v>112523.41758000001</v>
          </cell>
          <cell r="D97">
            <v>21361.284250000001</v>
          </cell>
          <cell r="E97">
            <v>81568.306580000004</v>
          </cell>
          <cell r="F97"/>
          <cell r="G97">
            <v>9593.8267500000002</v>
          </cell>
          <cell r="H97">
            <v>0</v>
          </cell>
          <cell r="I97">
            <v>11457.948419999999</v>
          </cell>
          <cell r="J97">
            <v>11457.948419999999</v>
          </cell>
          <cell r="K97"/>
          <cell r="L97">
            <v>0</v>
          </cell>
          <cell r="M97"/>
          <cell r="N97"/>
          <cell r="O97"/>
          <cell r="P97"/>
          <cell r="Q97"/>
          <cell r="R97"/>
          <cell r="S97">
            <v>123981.36600000001</v>
          </cell>
          <cell r="T97">
            <v>123931.70916</v>
          </cell>
          <cell r="U97">
            <v>104.31883000000001</v>
          </cell>
          <cell r="V97">
            <v>35580</v>
          </cell>
          <cell r="W97"/>
          <cell r="X97">
            <v>0</v>
          </cell>
          <cell r="Y97">
            <v>1474.925</v>
          </cell>
          <cell r="Z97">
            <v>0</v>
          </cell>
          <cell r="AA97">
            <v>35179.497430000003</v>
          </cell>
          <cell r="AB97"/>
          <cell r="AC97"/>
          <cell r="AD97">
            <v>0</v>
          </cell>
          <cell r="AE97">
            <v>0</v>
          </cell>
          <cell r="AF97">
            <v>196.33472</v>
          </cell>
          <cell r="AG97">
            <v>5348.1195199999993</v>
          </cell>
          <cell r="AH97"/>
          <cell r="AI97">
            <v>0</v>
          </cell>
          <cell r="AJ97"/>
          <cell r="AK97"/>
          <cell r="AL97">
            <v>0</v>
          </cell>
          <cell r="AM97"/>
          <cell r="AN97"/>
          <cell r="AO97">
            <v>0</v>
          </cell>
          <cell r="AP97"/>
          <cell r="AQ97"/>
          <cell r="AR97">
            <v>0</v>
          </cell>
          <cell r="AS97"/>
          <cell r="AT97">
            <v>7874.5365199999997</v>
          </cell>
          <cell r="AU97">
            <v>0</v>
          </cell>
          <cell r="AV97">
            <v>0</v>
          </cell>
          <cell r="AW97"/>
          <cell r="AX97">
            <v>13630.72133</v>
          </cell>
          <cell r="AY97"/>
          <cell r="AZ97"/>
          <cell r="BA97">
            <v>123931.70916</v>
          </cell>
          <cell r="BB97">
            <v>-49.656840000010561</v>
          </cell>
          <cell r="BC97">
            <v>1984195.6784099999</v>
          </cell>
          <cell r="BI97">
            <v>123981.36600000001</v>
          </cell>
          <cell r="BJ97">
            <v>112523.41758000001</v>
          </cell>
          <cell r="BK97">
            <v>11457.948419999999</v>
          </cell>
          <cell r="BL97">
            <v>11457.948419999999</v>
          </cell>
          <cell r="BM97">
            <v>0</v>
          </cell>
          <cell r="BN97">
            <v>0</v>
          </cell>
          <cell r="BO97">
            <v>123931.70916</v>
          </cell>
          <cell r="BP97">
            <v>104.31883000000001</v>
          </cell>
          <cell r="BQ97">
            <v>35580</v>
          </cell>
          <cell r="BR97">
            <v>74616.668999999994</v>
          </cell>
          <cell r="BS97">
            <v>1474.925</v>
          </cell>
          <cell r="BT97">
            <v>35179.497430000003</v>
          </cell>
          <cell r="BU97">
            <v>5544.4542399999991</v>
          </cell>
          <cell r="BV97">
            <v>0</v>
          </cell>
          <cell r="BW97">
            <v>24543.255809999999</v>
          </cell>
          <cell r="BX97">
            <v>7874.5365199999997</v>
          </cell>
          <cell r="BY97">
            <v>13630.72133</v>
          </cell>
          <cell r="BZ97">
            <v>0</v>
          </cell>
          <cell r="CA97">
            <v>0</v>
          </cell>
          <cell r="CB97">
            <v>0</v>
          </cell>
          <cell r="CC97">
            <v>0</v>
          </cell>
          <cell r="CD97">
            <v>0</v>
          </cell>
          <cell r="CF97">
            <v>0</v>
          </cell>
          <cell r="CG97">
            <v>0</v>
          </cell>
          <cell r="CH97">
            <v>24543.255809999999</v>
          </cell>
        </row>
        <row r="98">
          <cell r="A98">
            <v>39417</v>
          </cell>
          <cell r="B98">
            <v>174399.30768000003</v>
          </cell>
          <cell r="C98">
            <v>162666.48555000001</v>
          </cell>
          <cell r="D98">
            <v>34417.923159999998</v>
          </cell>
          <cell r="E98">
            <v>118654.73564</v>
          </cell>
          <cell r="F98"/>
          <cell r="G98">
            <v>9593.8267500000002</v>
          </cell>
          <cell r="H98">
            <v>0</v>
          </cell>
          <cell r="I98">
            <v>11732.82213</v>
          </cell>
          <cell r="J98">
            <v>11732.82213</v>
          </cell>
          <cell r="K98"/>
          <cell r="L98">
            <v>0</v>
          </cell>
          <cell r="M98"/>
          <cell r="N98"/>
          <cell r="O98"/>
          <cell r="P98"/>
          <cell r="Q98"/>
          <cell r="R98"/>
          <cell r="S98">
            <v>174399.30768000003</v>
          </cell>
          <cell r="T98">
            <v>522160.37354</v>
          </cell>
          <cell r="U98">
            <v>104.31883000000001</v>
          </cell>
          <cell r="V98">
            <v>4670</v>
          </cell>
          <cell r="W98"/>
          <cell r="X98">
            <v>0</v>
          </cell>
          <cell r="Y98">
            <v>87109.969430000012</v>
          </cell>
          <cell r="Z98">
            <v>0</v>
          </cell>
          <cell r="AA98">
            <v>12262.59338</v>
          </cell>
          <cell r="AB98"/>
          <cell r="AC98"/>
          <cell r="AD98">
            <v>0</v>
          </cell>
          <cell r="AE98">
            <v>0</v>
          </cell>
          <cell r="AF98">
            <v>100638.00018</v>
          </cell>
          <cell r="AG98">
            <v>0</v>
          </cell>
          <cell r="AH98"/>
          <cell r="AI98">
            <v>221250.15341999999</v>
          </cell>
          <cell r="AJ98"/>
          <cell r="AK98"/>
          <cell r="AL98">
            <v>0</v>
          </cell>
          <cell r="AM98"/>
          <cell r="AN98"/>
          <cell r="AO98">
            <v>0</v>
          </cell>
          <cell r="AP98"/>
          <cell r="AQ98"/>
          <cell r="AR98">
            <v>0</v>
          </cell>
          <cell r="AS98"/>
          <cell r="AT98">
            <v>0</v>
          </cell>
          <cell r="AU98">
            <v>6500.2249800000009</v>
          </cell>
          <cell r="AV98">
            <v>0</v>
          </cell>
          <cell r="AW98"/>
          <cell r="AX98">
            <v>38049.320699999997</v>
          </cell>
          <cell r="AY98"/>
          <cell r="AZ98"/>
          <cell r="BA98">
            <v>522160.37354</v>
          </cell>
          <cell r="BB98">
            <v>347761.06585999997</v>
          </cell>
          <cell r="BC98">
            <v>2331956.7442699997</v>
          </cell>
          <cell r="BI98">
            <v>174399.30768000003</v>
          </cell>
          <cell r="BJ98">
            <v>162666.48555000001</v>
          </cell>
          <cell r="BK98">
            <v>11732.82213</v>
          </cell>
          <cell r="BL98">
            <v>11732.82213</v>
          </cell>
          <cell r="BM98">
            <v>0</v>
          </cell>
          <cell r="BN98">
            <v>0</v>
          </cell>
          <cell r="BO98">
            <v>522160.37354</v>
          </cell>
          <cell r="BP98">
            <v>104.31883000000001</v>
          </cell>
          <cell r="BQ98">
            <v>4670</v>
          </cell>
          <cell r="BR98">
            <v>479336.73401000001</v>
          </cell>
          <cell r="BS98">
            <v>87109.969430000012</v>
          </cell>
          <cell r="BT98">
            <v>12262.59338</v>
          </cell>
          <cell r="BU98">
            <v>100638.00018</v>
          </cell>
          <cell r="BV98">
            <v>221250.15341999999</v>
          </cell>
          <cell r="BW98">
            <v>51575.79262</v>
          </cell>
          <cell r="BX98">
            <v>6500.2249800000009</v>
          </cell>
          <cell r="BY98">
            <v>38049.320699999982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F98">
            <v>0</v>
          </cell>
          <cell r="CG98">
            <v>2209.15</v>
          </cell>
          <cell r="CH98">
            <v>49366.642619999999</v>
          </cell>
        </row>
        <row r="99">
          <cell r="A99">
            <v>39448</v>
          </cell>
          <cell r="B99">
            <v>245742.50122000001</v>
          </cell>
          <cell r="C99">
            <v>234422.84766</v>
          </cell>
          <cell r="D99">
            <v>44126.276840000006</v>
          </cell>
          <cell r="E99">
            <v>169693.07915999999</v>
          </cell>
          <cell r="F99"/>
          <cell r="G99">
            <v>20603.49166</v>
          </cell>
          <cell r="H99">
            <v>0</v>
          </cell>
          <cell r="I99">
            <v>11319.653560000001</v>
          </cell>
          <cell r="J99">
            <v>11319.653560000001</v>
          </cell>
          <cell r="K99"/>
          <cell r="L99">
            <v>0</v>
          </cell>
          <cell r="M99"/>
          <cell r="N99"/>
          <cell r="O99"/>
          <cell r="P99"/>
          <cell r="Q99"/>
          <cell r="R99"/>
          <cell r="S99">
            <v>245742.50122000001</v>
          </cell>
          <cell r="T99">
            <v>472685.46867999999</v>
          </cell>
          <cell r="U99">
            <v>75841.410999999993</v>
          </cell>
          <cell r="V99">
            <v>20919.444820000001</v>
          </cell>
          <cell r="W99"/>
          <cell r="X99">
            <v>0</v>
          </cell>
          <cell r="Y99">
            <v>29580.232</v>
          </cell>
          <cell r="Z99">
            <v>0</v>
          </cell>
          <cell r="AA99">
            <v>9691.3376700000008</v>
          </cell>
          <cell r="AB99">
            <v>0</v>
          </cell>
          <cell r="AC99"/>
          <cell r="AD99">
            <v>0</v>
          </cell>
          <cell r="AE99">
            <v>0</v>
          </cell>
          <cell r="AF99">
            <v>299234.67475000001</v>
          </cell>
          <cell r="AG99">
            <v>1721.7587599999999</v>
          </cell>
          <cell r="AH99"/>
          <cell r="AI99">
            <v>0</v>
          </cell>
          <cell r="AJ99"/>
          <cell r="AK99"/>
          <cell r="AL99">
            <v>0</v>
          </cell>
          <cell r="AM99"/>
          <cell r="AN99"/>
          <cell r="AO99">
            <v>0</v>
          </cell>
          <cell r="AP99"/>
          <cell r="AQ99"/>
          <cell r="AR99">
            <v>0</v>
          </cell>
          <cell r="AS99"/>
          <cell r="AT99">
            <v>0</v>
          </cell>
          <cell r="AU99">
            <v>188.67357999999999</v>
          </cell>
          <cell r="AV99">
            <v>0</v>
          </cell>
          <cell r="AW99"/>
          <cell r="AX99">
            <v>1784.21138</v>
          </cell>
          <cell r="AY99"/>
          <cell r="AZ99"/>
          <cell r="BA99">
            <v>472685.46867999999</v>
          </cell>
          <cell r="BB99">
            <v>226942.96745999999</v>
          </cell>
          <cell r="BC99">
            <v>226942.96745999999</v>
          </cell>
          <cell r="BI99">
            <v>245742.50122000001</v>
          </cell>
          <cell r="BJ99">
            <v>234422.84766</v>
          </cell>
          <cell r="BK99">
            <v>11319.653560000001</v>
          </cell>
          <cell r="BL99">
            <v>11319.653560000001</v>
          </cell>
          <cell r="BM99">
            <v>0</v>
          </cell>
          <cell r="BN99">
            <v>0</v>
          </cell>
          <cell r="BO99">
            <v>472685.46867999999</v>
          </cell>
          <cell r="BP99">
            <v>75841.410999999993</v>
          </cell>
          <cell r="BQ99">
            <v>20919.444820000001</v>
          </cell>
          <cell r="BR99">
            <v>374140.40148</v>
          </cell>
          <cell r="BS99">
            <v>29580.232</v>
          </cell>
          <cell r="BT99">
            <v>9691.3376700000008</v>
          </cell>
          <cell r="BU99">
            <v>300956.43351</v>
          </cell>
          <cell r="BV99">
            <v>0</v>
          </cell>
          <cell r="BW99">
            <v>33723.724719999998</v>
          </cell>
          <cell r="BX99">
            <v>188.67357999999999</v>
          </cell>
          <cell r="BY99">
            <v>1784.2113799999934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F99">
            <v>0</v>
          </cell>
          <cell r="CG99">
            <v>0</v>
          </cell>
          <cell r="CH99">
            <v>33723.724719999998</v>
          </cell>
        </row>
        <row r="100">
          <cell r="A100">
            <v>39479</v>
          </cell>
          <cell r="B100">
            <v>247338.90234</v>
          </cell>
          <cell r="C100">
            <v>238331.59366000001</v>
          </cell>
          <cell r="D100">
            <v>44126.276840000006</v>
          </cell>
          <cell r="E100">
            <v>173601.82516000001</v>
          </cell>
          <cell r="F100"/>
          <cell r="G100">
            <v>20603.49166</v>
          </cell>
          <cell r="H100">
            <v>0</v>
          </cell>
          <cell r="I100">
            <v>9007.3086799999983</v>
          </cell>
          <cell r="J100">
            <v>9007.3086799999983</v>
          </cell>
          <cell r="K100"/>
          <cell r="L100">
            <v>0</v>
          </cell>
          <cell r="M100"/>
          <cell r="N100"/>
          <cell r="O100"/>
          <cell r="P100"/>
          <cell r="Q100"/>
          <cell r="R100"/>
          <cell r="S100">
            <v>247338.90234</v>
          </cell>
          <cell r="T100">
            <v>838606.84419000009</v>
          </cell>
          <cell r="U100">
            <v>0</v>
          </cell>
          <cell r="V100">
            <v>331890</v>
          </cell>
          <cell r="W100"/>
          <cell r="X100">
            <v>0</v>
          </cell>
          <cell r="Y100">
            <v>127538.213</v>
          </cell>
          <cell r="Z100">
            <v>0</v>
          </cell>
          <cell r="AA100">
            <v>40038.863109999998</v>
          </cell>
          <cell r="AB100">
            <v>0</v>
          </cell>
          <cell r="AC100"/>
          <cell r="AD100">
            <v>0</v>
          </cell>
          <cell r="AE100">
            <v>0</v>
          </cell>
          <cell r="AF100">
            <v>285051.14399000001</v>
          </cell>
          <cell r="AG100">
            <v>2582.63814</v>
          </cell>
          <cell r="AH100"/>
          <cell r="AI100">
            <v>0</v>
          </cell>
          <cell r="AJ100"/>
          <cell r="AK100"/>
          <cell r="AL100">
            <v>0</v>
          </cell>
          <cell r="AM100"/>
          <cell r="AN100"/>
          <cell r="AO100">
            <v>0</v>
          </cell>
          <cell r="AP100"/>
          <cell r="AQ100"/>
          <cell r="AR100">
            <v>0</v>
          </cell>
          <cell r="AS100"/>
          <cell r="AT100">
            <v>0</v>
          </cell>
          <cell r="AU100">
            <v>0</v>
          </cell>
          <cell r="AV100">
            <v>0</v>
          </cell>
          <cell r="AW100"/>
          <cell r="AX100">
            <v>4034.0139399999998</v>
          </cell>
          <cell r="AY100"/>
          <cell r="AZ100"/>
          <cell r="BA100">
            <v>838606.84419000009</v>
          </cell>
          <cell r="BB100">
            <v>591267.94185000006</v>
          </cell>
          <cell r="BC100">
            <v>818210.90931000002</v>
          </cell>
          <cell r="BI100">
            <v>247338.90234</v>
          </cell>
          <cell r="BJ100">
            <v>238331.59366000001</v>
          </cell>
          <cell r="BK100">
            <v>9007.3086799999983</v>
          </cell>
          <cell r="BL100">
            <v>9007.3086799999983</v>
          </cell>
          <cell r="BM100">
            <v>0</v>
          </cell>
          <cell r="BN100">
            <v>0</v>
          </cell>
          <cell r="BO100">
            <v>838606.84419000009</v>
          </cell>
          <cell r="BP100">
            <v>0</v>
          </cell>
          <cell r="BQ100">
            <v>331890</v>
          </cell>
          <cell r="BR100">
            <v>502682.83025</v>
          </cell>
          <cell r="BS100">
            <v>127538.213</v>
          </cell>
          <cell r="BT100">
            <v>40038.863109999998</v>
          </cell>
          <cell r="BU100">
            <v>287633.78213000001</v>
          </cell>
          <cell r="BV100">
            <v>0</v>
          </cell>
          <cell r="BW100">
            <v>47471.972009999998</v>
          </cell>
          <cell r="BX100">
            <v>0</v>
          </cell>
          <cell r="BY100">
            <v>4034.0139400000917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F100">
            <v>0</v>
          </cell>
          <cell r="CG100">
            <v>0</v>
          </cell>
          <cell r="CH100">
            <v>47471.972009999998</v>
          </cell>
        </row>
        <row r="101">
          <cell r="A101">
            <v>39508</v>
          </cell>
          <cell r="B101">
            <v>129591.85156</v>
          </cell>
          <cell r="C101">
            <v>118188.61033</v>
          </cell>
          <cell r="D101">
            <v>22063.138420000003</v>
          </cell>
          <cell r="E101">
            <v>85823.726079999993</v>
          </cell>
          <cell r="F101"/>
          <cell r="G101">
            <v>10301.74583</v>
          </cell>
          <cell r="H101">
            <v>0</v>
          </cell>
          <cell r="I101">
            <v>11403.241230000001</v>
          </cell>
          <cell r="J101">
            <v>11116.460730000001</v>
          </cell>
          <cell r="K101"/>
          <cell r="L101">
            <v>286.78050000000002</v>
          </cell>
          <cell r="M101"/>
          <cell r="N101"/>
          <cell r="O101"/>
          <cell r="P101"/>
          <cell r="Q101"/>
          <cell r="R101"/>
          <cell r="S101">
            <v>129591.85156</v>
          </cell>
          <cell r="T101">
            <v>307864.74277999997</v>
          </cell>
          <cell r="U101">
            <v>0</v>
          </cell>
          <cell r="V101">
            <v>16830</v>
          </cell>
          <cell r="W101"/>
          <cell r="X101">
            <v>0</v>
          </cell>
          <cell r="Y101">
            <v>0</v>
          </cell>
          <cell r="Z101">
            <v>7575.54745</v>
          </cell>
          <cell r="AA101">
            <v>0</v>
          </cell>
          <cell r="AB101">
            <v>0</v>
          </cell>
          <cell r="AC101"/>
          <cell r="AD101">
            <v>0</v>
          </cell>
          <cell r="AE101">
            <v>0</v>
          </cell>
          <cell r="AF101">
            <v>250999.41682999997</v>
          </cell>
          <cell r="AG101">
            <v>0</v>
          </cell>
          <cell r="AH101"/>
          <cell r="AI101">
            <v>32231.306800000002</v>
          </cell>
          <cell r="AJ101"/>
          <cell r="AK101"/>
          <cell r="AL101">
            <v>0</v>
          </cell>
          <cell r="AM101"/>
          <cell r="AN101"/>
          <cell r="AO101">
            <v>0</v>
          </cell>
          <cell r="AP101"/>
          <cell r="AQ101"/>
          <cell r="AR101">
            <v>0</v>
          </cell>
          <cell r="AS101"/>
          <cell r="AT101">
            <v>0</v>
          </cell>
          <cell r="AU101">
            <v>0</v>
          </cell>
          <cell r="AV101">
            <v>0</v>
          </cell>
          <cell r="AW101"/>
          <cell r="AX101">
            <v>228.4717</v>
          </cell>
          <cell r="AY101"/>
          <cell r="AZ101"/>
          <cell r="BA101">
            <v>307864.74277999997</v>
          </cell>
          <cell r="BB101">
            <v>178272.89121999999</v>
          </cell>
          <cell r="BC101">
            <v>996483.80053000001</v>
          </cell>
          <cell r="BI101">
            <v>129591.85156</v>
          </cell>
          <cell r="BJ101">
            <v>118188.61033</v>
          </cell>
          <cell r="BK101">
            <v>11403.241230000001</v>
          </cell>
          <cell r="BL101">
            <v>11116.460730000001</v>
          </cell>
          <cell r="BM101">
            <v>286.78050000000002</v>
          </cell>
          <cell r="BN101">
            <v>0</v>
          </cell>
          <cell r="BO101">
            <v>307864.74277999997</v>
          </cell>
          <cell r="BP101">
            <v>0</v>
          </cell>
          <cell r="BQ101">
            <v>16830</v>
          </cell>
          <cell r="BR101">
            <v>290806.27107999998</v>
          </cell>
          <cell r="BS101">
            <v>0</v>
          </cell>
          <cell r="BT101">
            <v>7575.54745</v>
          </cell>
          <cell r="BU101">
            <v>250999.41682999997</v>
          </cell>
          <cell r="BV101">
            <v>32231.306800000002</v>
          </cell>
          <cell r="BW101">
            <v>0</v>
          </cell>
          <cell r="BX101">
            <v>0</v>
          </cell>
          <cell r="BY101">
            <v>228.4716999999946</v>
          </cell>
          <cell r="BZ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F101">
            <v>0</v>
          </cell>
          <cell r="CG101">
            <v>0</v>
          </cell>
          <cell r="CH101">
            <v>0</v>
          </cell>
        </row>
        <row r="102">
          <cell r="A102">
            <v>39539</v>
          </cell>
          <cell r="B102">
            <v>129486.1289</v>
          </cell>
          <cell r="C102">
            <v>118188.61033</v>
          </cell>
          <cell r="D102">
            <v>22063.138420000003</v>
          </cell>
          <cell r="E102">
            <v>85823.726079999993</v>
          </cell>
          <cell r="F102"/>
          <cell r="G102">
            <v>10301.74583</v>
          </cell>
          <cell r="H102">
            <v>0</v>
          </cell>
          <cell r="I102">
            <v>11297.51857</v>
          </cell>
          <cell r="J102">
            <v>11297.51857</v>
          </cell>
          <cell r="K102"/>
          <cell r="L102">
            <v>0</v>
          </cell>
          <cell r="M102"/>
          <cell r="N102"/>
          <cell r="O102"/>
          <cell r="P102"/>
          <cell r="Q102"/>
          <cell r="R102"/>
          <cell r="S102">
            <v>129486.1289</v>
          </cell>
          <cell r="T102">
            <v>717869.57599999977</v>
          </cell>
          <cell r="U102">
            <v>0</v>
          </cell>
          <cell r="V102">
            <v>59840</v>
          </cell>
          <cell r="W102"/>
          <cell r="X102">
            <v>0</v>
          </cell>
          <cell r="Y102">
            <v>0</v>
          </cell>
          <cell r="Z102">
            <v>0</v>
          </cell>
          <cell r="AA102">
            <v>15991.96602</v>
          </cell>
          <cell r="AB102">
            <v>195371.63595</v>
          </cell>
          <cell r="AC102"/>
          <cell r="AD102">
            <v>0</v>
          </cell>
          <cell r="AE102">
            <v>0</v>
          </cell>
          <cell r="AF102">
            <v>8927.7967799999988</v>
          </cell>
          <cell r="AG102">
            <v>285819.06932999997</v>
          </cell>
          <cell r="AH102"/>
          <cell r="AI102">
            <v>137113.79684999998</v>
          </cell>
          <cell r="AJ102"/>
          <cell r="AK102"/>
          <cell r="AL102">
            <v>0</v>
          </cell>
          <cell r="AM102"/>
          <cell r="AN102"/>
          <cell r="AO102">
            <v>0</v>
          </cell>
          <cell r="AP102"/>
          <cell r="AQ102"/>
          <cell r="AR102">
            <v>0</v>
          </cell>
          <cell r="AS102"/>
          <cell r="AT102">
            <v>0</v>
          </cell>
          <cell r="AU102">
            <v>12999.311750000001</v>
          </cell>
          <cell r="AV102">
            <v>0</v>
          </cell>
          <cell r="AW102"/>
          <cell r="AX102">
            <v>1074.9993199999999</v>
          </cell>
          <cell r="AY102"/>
          <cell r="AZ102"/>
          <cell r="BA102">
            <v>717869.57599999977</v>
          </cell>
          <cell r="BB102">
            <v>588383.44709999976</v>
          </cell>
          <cell r="BC102">
            <v>1584867.2476299996</v>
          </cell>
          <cell r="BI102">
            <v>129486.1289</v>
          </cell>
          <cell r="BJ102">
            <v>118188.61033</v>
          </cell>
          <cell r="BK102">
            <v>11297.51857</v>
          </cell>
          <cell r="BL102">
            <v>11297.51857</v>
          </cell>
          <cell r="BM102">
            <v>0</v>
          </cell>
          <cell r="BN102">
            <v>0</v>
          </cell>
          <cell r="BO102">
            <v>717869.57599999977</v>
          </cell>
          <cell r="BP102">
            <v>0</v>
          </cell>
          <cell r="BQ102">
            <v>59840</v>
          </cell>
          <cell r="BR102">
            <v>656954.57667999982</v>
          </cell>
          <cell r="BS102">
            <v>0</v>
          </cell>
          <cell r="BT102">
            <v>211363.60196999999</v>
          </cell>
          <cell r="BU102">
            <v>294746.86610999994</v>
          </cell>
          <cell r="BV102">
            <v>137113.79684999998</v>
          </cell>
          <cell r="BW102">
            <v>731</v>
          </cell>
          <cell r="BX102">
            <v>12999.311750000001</v>
          </cell>
          <cell r="BY102">
            <v>1074.9993199999444</v>
          </cell>
          <cell r="BZ102">
            <v>0</v>
          </cell>
          <cell r="CA102">
            <v>0</v>
          </cell>
          <cell r="CB102">
            <v>0</v>
          </cell>
          <cell r="CC102">
            <v>0</v>
          </cell>
          <cell r="CD102">
            <v>0</v>
          </cell>
          <cell r="CF102">
            <v>0</v>
          </cell>
          <cell r="CG102">
            <v>0</v>
          </cell>
          <cell r="CH102">
            <v>731</v>
          </cell>
        </row>
        <row r="103">
          <cell r="A103">
            <v>39569</v>
          </cell>
          <cell r="B103">
            <v>83945.744180000009</v>
          </cell>
          <cell r="C103">
            <v>72047.666070000007</v>
          </cell>
          <cell r="D103">
            <v>13237.88305</v>
          </cell>
          <cell r="E103">
            <v>52628.735520000002</v>
          </cell>
          <cell r="F103"/>
          <cell r="G103">
            <v>6181.0474999999997</v>
          </cell>
          <cell r="H103">
            <v>0</v>
          </cell>
          <cell r="I103">
            <v>11898.07811</v>
          </cell>
          <cell r="J103">
            <v>11898.07811</v>
          </cell>
          <cell r="K103"/>
          <cell r="L103">
            <v>0</v>
          </cell>
          <cell r="M103"/>
          <cell r="N103"/>
          <cell r="O103"/>
          <cell r="P103"/>
          <cell r="Q103"/>
          <cell r="R103"/>
          <cell r="S103">
            <v>83945.744180000009</v>
          </cell>
          <cell r="T103">
            <v>282090.28619000001</v>
          </cell>
          <cell r="U103">
            <v>0</v>
          </cell>
          <cell r="V103">
            <v>88740</v>
          </cell>
          <cell r="W103"/>
          <cell r="X103">
            <v>0</v>
          </cell>
          <cell r="Y103">
            <v>0</v>
          </cell>
          <cell r="Z103">
            <v>0</v>
          </cell>
          <cell r="AA103">
            <v>12388.32828</v>
          </cell>
          <cell r="AB103">
            <v>0</v>
          </cell>
          <cell r="AC103"/>
          <cell r="AD103">
            <v>0</v>
          </cell>
          <cell r="AE103">
            <v>0</v>
          </cell>
          <cell r="AF103">
            <v>656.80418000000009</v>
          </cell>
          <cell r="AG103">
            <v>66774.50619</v>
          </cell>
          <cell r="AH103"/>
          <cell r="AI103">
            <v>0</v>
          </cell>
          <cell r="AJ103"/>
          <cell r="AK103"/>
          <cell r="AL103">
            <v>0</v>
          </cell>
          <cell r="AM103"/>
          <cell r="AN103"/>
          <cell r="AO103">
            <v>0</v>
          </cell>
          <cell r="AP103"/>
          <cell r="AQ103"/>
          <cell r="AR103">
            <v>91798.965750000003</v>
          </cell>
          <cell r="AS103"/>
          <cell r="AT103">
            <v>0</v>
          </cell>
          <cell r="AU103">
            <v>0</v>
          </cell>
          <cell r="AV103">
            <v>4345.8140000000003</v>
          </cell>
          <cell r="AW103"/>
          <cell r="AX103">
            <v>2698.40769</v>
          </cell>
          <cell r="AY103"/>
          <cell r="AZ103"/>
          <cell r="BA103">
            <v>282090.28619000001</v>
          </cell>
          <cell r="BB103">
            <v>198144.54201</v>
          </cell>
          <cell r="BC103">
            <v>1783011.7896399996</v>
          </cell>
          <cell r="BI103">
            <v>83945.744180000009</v>
          </cell>
          <cell r="BJ103">
            <v>72047.666070000007</v>
          </cell>
          <cell r="BK103">
            <v>11898.07811</v>
          </cell>
          <cell r="BL103">
            <v>11898.07811</v>
          </cell>
          <cell r="BM103">
            <v>0</v>
          </cell>
          <cell r="BN103">
            <v>0</v>
          </cell>
          <cell r="BO103">
            <v>282090.28619000001</v>
          </cell>
          <cell r="BP103">
            <v>0</v>
          </cell>
          <cell r="BQ103">
            <v>88740</v>
          </cell>
          <cell r="BR103">
            <v>186306.06450000001</v>
          </cell>
          <cell r="BS103">
            <v>0</v>
          </cell>
          <cell r="BT103">
            <v>12388.32828</v>
          </cell>
          <cell r="BU103">
            <v>67431.310370000007</v>
          </cell>
          <cell r="BV103">
            <v>0</v>
          </cell>
          <cell r="BW103">
            <v>106486.42585</v>
          </cell>
          <cell r="BX103">
            <v>0</v>
          </cell>
          <cell r="BY103">
            <v>7044.2216900000058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F103">
            <v>0</v>
          </cell>
          <cell r="CG103">
            <v>3970.0445499999996</v>
          </cell>
          <cell r="CH103">
            <v>10717.415550000002</v>
          </cell>
        </row>
        <row r="104">
          <cell r="A104">
            <v>39600</v>
          </cell>
          <cell r="B104">
            <v>69601.468160000004</v>
          </cell>
          <cell r="C104">
            <v>59180.252130000001</v>
          </cell>
          <cell r="D104">
            <v>11031.569210000001</v>
          </cell>
          <cell r="E104">
            <v>42997.81</v>
          </cell>
          <cell r="F104"/>
          <cell r="G104">
            <v>5150.8729199999998</v>
          </cell>
          <cell r="H104">
            <v>0</v>
          </cell>
          <cell r="I104">
            <v>10421.21603</v>
          </cell>
          <cell r="J104">
            <v>10421.21603</v>
          </cell>
          <cell r="K104"/>
          <cell r="L104">
            <v>0</v>
          </cell>
          <cell r="M104"/>
          <cell r="N104"/>
          <cell r="O104"/>
          <cell r="P104"/>
          <cell r="Q104"/>
          <cell r="R104"/>
          <cell r="S104">
            <v>69601.468160000004</v>
          </cell>
          <cell r="T104">
            <v>90398.378970000005</v>
          </cell>
          <cell r="U104">
            <v>0</v>
          </cell>
          <cell r="V104">
            <v>41474.301530000004</v>
          </cell>
          <cell r="W104"/>
          <cell r="X104">
            <v>0</v>
          </cell>
          <cell r="Y104">
            <v>5275.134</v>
          </cell>
          <cell r="Z104">
            <v>12196.682949999999</v>
          </cell>
          <cell r="AA104">
            <v>0</v>
          </cell>
          <cell r="AB104">
            <v>0</v>
          </cell>
          <cell r="AC104"/>
          <cell r="AD104">
            <v>0</v>
          </cell>
          <cell r="AE104">
            <v>0</v>
          </cell>
          <cell r="AF104">
            <v>681.7038</v>
          </cell>
          <cell r="AG104">
            <v>8022.1792800000003</v>
          </cell>
          <cell r="AH104"/>
          <cell r="AI104">
            <v>1183.2963500000001</v>
          </cell>
          <cell r="AJ104"/>
          <cell r="AK104"/>
          <cell r="AL104">
            <v>0</v>
          </cell>
          <cell r="AM104"/>
          <cell r="AN104"/>
          <cell r="AO104">
            <v>0</v>
          </cell>
          <cell r="AP104"/>
          <cell r="AQ104"/>
          <cell r="AR104">
            <v>0</v>
          </cell>
          <cell r="AS104"/>
          <cell r="AT104">
            <v>0</v>
          </cell>
          <cell r="AU104">
            <v>0</v>
          </cell>
          <cell r="AV104">
            <v>0</v>
          </cell>
          <cell r="AW104"/>
          <cell r="AX104">
            <v>5621.0038099999992</v>
          </cell>
          <cell r="AY104"/>
          <cell r="AZ104"/>
          <cell r="BA104">
            <v>90398.378970000005</v>
          </cell>
          <cell r="BB104">
            <v>20796.910810000001</v>
          </cell>
          <cell r="BC104">
            <v>1803808.7004499997</v>
          </cell>
          <cell r="BI104">
            <v>69601.468160000004</v>
          </cell>
          <cell r="BJ104">
            <v>59180.252130000001</v>
          </cell>
          <cell r="BK104">
            <v>10421.21603</v>
          </cell>
          <cell r="BL104">
            <v>10421.21603</v>
          </cell>
          <cell r="BM104">
            <v>0</v>
          </cell>
          <cell r="BN104">
            <v>0</v>
          </cell>
          <cell r="BO104">
            <v>90398.378970000005</v>
          </cell>
          <cell r="BP104">
            <v>0</v>
          </cell>
          <cell r="BQ104">
            <v>41474.301530000004</v>
          </cell>
          <cell r="BR104">
            <v>43303.073629999999</v>
          </cell>
          <cell r="BS104">
            <v>5275.134</v>
          </cell>
          <cell r="BT104">
            <v>12196.682949999999</v>
          </cell>
          <cell r="BU104">
            <v>8703.8830799999996</v>
          </cell>
          <cell r="BV104">
            <v>1183.2963500000001</v>
          </cell>
          <cell r="BW104">
            <v>15944.07725</v>
          </cell>
          <cell r="BX104">
            <v>0</v>
          </cell>
          <cell r="BY104">
            <v>5621.003810000002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F104">
            <v>0</v>
          </cell>
          <cell r="CG104">
            <v>0</v>
          </cell>
          <cell r="CH104">
            <v>15944.07725</v>
          </cell>
        </row>
        <row r="105">
          <cell r="A105">
            <v>39630</v>
          </cell>
          <cell r="B105">
            <v>65671.62401</v>
          </cell>
          <cell r="C105">
            <v>52886.642919999998</v>
          </cell>
          <cell r="D105">
            <v>13237.88305</v>
          </cell>
          <cell r="E105">
            <v>33467.712379999997</v>
          </cell>
          <cell r="F105"/>
          <cell r="G105">
            <v>6181.0474899999999</v>
          </cell>
          <cell r="H105">
            <v>0</v>
          </cell>
          <cell r="I105">
            <v>12784.981090000001</v>
          </cell>
          <cell r="J105">
            <v>12784.981090000001</v>
          </cell>
          <cell r="K105"/>
          <cell r="L105">
            <v>0</v>
          </cell>
          <cell r="M105"/>
          <cell r="N105"/>
          <cell r="O105"/>
          <cell r="P105"/>
          <cell r="Q105"/>
          <cell r="R105"/>
          <cell r="S105">
            <v>65671.62401</v>
          </cell>
          <cell r="T105">
            <v>292942.97353999998</v>
          </cell>
          <cell r="U105">
            <v>0</v>
          </cell>
          <cell r="V105">
            <v>5720.7113099999997</v>
          </cell>
          <cell r="W105"/>
          <cell r="X105">
            <v>0</v>
          </cell>
          <cell r="Y105">
            <v>0</v>
          </cell>
          <cell r="Z105">
            <v>1.27495</v>
          </cell>
          <cell r="AA105">
            <v>0</v>
          </cell>
          <cell r="AB105">
            <v>0</v>
          </cell>
          <cell r="AC105"/>
          <cell r="AD105">
            <v>0</v>
          </cell>
          <cell r="AE105">
            <v>0</v>
          </cell>
          <cell r="AF105">
            <v>149380.43333</v>
          </cell>
          <cell r="AG105">
            <v>3121.5369900000001</v>
          </cell>
          <cell r="AH105"/>
          <cell r="AI105">
            <v>115632.20312000001</v>
          </cell>
          <cell r="AJ105"/>
          <cell r="AK105"/>
          <cell r="AL105">
            <v>580.55719999999997</v>
          </cell>
          <cell r="AM105"/>
          <cell r="AN105"/>
          <cell r="AO105">
            <v>0</v>
          </cell>
          <cell r="AP105"/>
          <cell r="AQ105"/>
          <cell r="AR105">
            <v>0</v>
          </cell>
          <cell r="AS105"/>
          <cell r="AT105">
            <v>0</v>
          </cell>
          <cell r="AU105">
            <v>0</v>
          </cell>
          <cell r="AV105">
            <v>0</v>
          </cell>
          <cell r="AW105"/>
          <cell r="AX105">
            <v>1606.0694099999998</v>
          </cell>
          <cell r="AY105"/>
          <cell r="AZ105"/>
          <cell r="BA105">
            <v>292942.97353999998</v>
          </cell>
          <cell r="BB105">
            <v>227271.34952999998</v>
          </cell>
          <cell r="BC105">
            <v>2031080.0499799997</v>
          </cell>
          <cell r="BI105">
            <v>65671.62401</v>
          </cell>
          <cell r="BJ105">
            <v>52886.642919999998</v>
          </cell>
          <cell r="BK105">
            <v>12784.981090000001</v>
          </cell>
          <cell r="BL105">
            <v>12784.981090000001</v>
          </cell>
          <cell r="BM105">
            <v>0</v>
          </cell>
          <cell r="BN105">
            <v>0</v>
          </cell>
          <cell r="BO105">
            <v>292942.97353999998</v>
          </cell>
          <cell r="BP105">
            <v>0</v>
          </cell>
          <cell r="BQ105">
            <v>5720.7113099999997</v>
          </cell>
          <cell r="BR105">
            <v>285035.63561999996</v>
          </cell>
          <cell r="BS105">
            <v>0</v>
          </cell>
          <cell r="BT105">
            <v>1.27495</v>
          </cell>
          <cell r="BU105">
            <v>152501.97031999999</v>
          </cell>
          <cell r="BV105">
            <v>115632.20312000001</v>
          </cell>
          <cell r="BW105">
            <v>16900.18723</v>
          </cell>
          <cell r="BX105">
            <v>0</v>
          </cell>
          <cell r="BY105">
            <v>2186.6266100000357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F105">
            <v>0</v>
          </cell>
          <cell r="CG105">
            <v>0</v>
          </cell>
          <cell r="CH105">
            <v>16900.18723</v>
          </cell>
        </row>
        <row r="106">
          <cell r="A106">
            <v>39661</v>
          </cell>
          <cell r="B106">
            <v>84582.000470000014</v>
          </cell>
          <cell r="C106">
            <v>69603.601800000004</v>
          </cell>
          <cell r="D106">
            <v>13237.88305</v>
          </cell>
          <cell r="E106">
            <v>50184.671249999999</v>
          </cell>
          <cell r="F106"/>
          <cell r="G106">
            <v>6181.0474999999997</v>
          </cell>
          <cell r="H106">
            <v>0</v>
          </cell>
          <cell r="I106">
            <v>12224.73467</v>
          </cell>
          <cell r="J106">
            <v>12224.73467</v>
          </cell>
          <cell r="K106"/>
          <cell r="L106">
            <v>0</v>
          </cell>
          <cell r="M106"/>
          <cell r="N106"/>
          <cell r="O106"/>
          <cell r="P106"/>
          <cell r="Q106"/>
          <cell r="R106"/>
          <cell r="S106">
            <v>84582.000470000014</v>
          </cell>
          <cell r="T106">
            <v>190772.07991</v>
          </cell>
          <cell r="U106">
            <v>0</v>
          </cell>
          <cell r="V106">
            <v>110150</v>
          </cell>
          <cell r="W106"/>
          <cell r="X106">
            <v>0</v>
          </cell>
          <cell r="Y106">
            <v>0</v>
          </cell>
          <cell r="Z106">
            <v>0</v>
          </cell>
          <cell r="AA106">
            <v>1461.3209899999999</v>
          </cell>
          <cell r="AB106">
            <v>0</v>
          </cell>
          <cell r="AC106"/>
          <cell r="AD106">
            <v>0</v>
          </cell>
          <cell r="AE106">
            <v>0</v>
          </cell>
          <cell r="AF106">
            <v>14124.773210000001</v>
          </cell>
          <cell r="AG106">
            <v>0</v>
          </cell>
          <cell r="AH106"/>
          <cell r="AI106">
            <v>37010.165520000002</v>
          </cell>
          <cell r="AJ106"/>
          <cell r="AK106"/>
          <cell r="AL106">
            <v>14371.777</v>
          </cell>
          <cell r="AM106"/>
          <cell r="AN106"/>
          <cell r="AO106">
            <v>0</v>
          </cell>
          <cell r="AP106"/>
          <cell r="AQ106"/>
          <cell r="AR106">
            <v>0</v>
          </cell>
          <cell r="AS106"/>
          <cell r="AT106">
            <v>0</v>
          </cell>
          <cell r="AU106">
            <v>0</v>
          </cell>
          <cell r="AV106">
            <v>0</v>
          </cell>
          <cell r="AW106"/>
          <cell r="AX106">
            <v>190.78870000000001</v>
          </cell>
          <cell r="AY106"/>
          <cell r="AZ106"/>
          <cell r="BA106">
            <v>190772.07991</v>
          </cell>
          <cell r="BB106">
            <v>106190.07943999999</v>
          </cell>
          <cell r="BC106">
            <v>2137270.1294199997</v>
          </cell>
          <cell r="BI106">
            <v>84582.000470000014</v>
          </cell>
          <cell r="BJ106">
            <v>69603.601800000004</v>
          </cell>
          <cell r="BK106">
            <v>14978.39867</v>
          </cell>
          <cell r="BL106">
            <v>12224.73467</v>
          </cell>
          <cell r="BM106">
            <v>0</v>
          </cell>
          <cell r="BN106">
            <v>0</v>
          </cell>
          <cell r="BO106">
            <v>190772.07991</v>
          </cell>
          <cell r="BP106">
            <v>0</v>
          </cell>
          <cell r="BQ106">
            <v>110150</v>
          </cell>
          <cell r="BR106">
            <v>66059.514209999994</v>
          </cell>
          <cell r="BS106">
            <v>0</v>
          </cell>
          <cell r="BT106">
            <v>1461.3209899999999</v>
          </cell>
          <cell r="BU106">
            <v>14124.773210000001</v>
          </cell>
          <cell r="BV106">
            <v>37010.165520000002</v>
          </cell>
          <cell r="BW106">
            <v>13463.254489999999</v>
          </cell>
          <cell r="BX106">
            <v>0</v>
          </cell>
          <cell r="BY106">
            <v>14562.565700000006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F106">
            <v>2753.6640000000002</v>
          </cell>
          <cell r="CG106">
            <v>0</v>
          </cell>
          <cell r="CH106">
            <v>13463.254489999999</v>
          </cell>
        </row>
        <row r="107">
          <cell r="A107">
            <v>39692</v>
          </cell>
          <cell r="B107">
            <v>92082.495060000016</v>
          </cell>
          <cell r="C107">
            <v>81204.20210000001</v>
          </cell>
          <cell r="D107">
            <v>15444.196890000001</v>
          </cell>
          <cell r="E107">
            <v>58548.783130000003</v>
          </cell>
          <cell r="F107"/>
          <cell r="G107">
            <v>7211.2220800000005</v>
          </cell>
          <cell r="H107">
            <v>0</v>
          </cell>
          <cell r="I107">
            <v>10878.292960000001</v>
          </cell>
          <cell r="J107">
            <v>10878.292960000001</v>
          </cell>
          <cell r="K107"/>
          <cell r="L107">
            <v>0</v>
          </cell>
          <cell r="M107"/>
          <cell r="N107"/>
          <cell r="O107"/>
          <cell r="P107"/>
          <cell r="Q107"/>
          <cell r="R107"/>
          <cell r="S107">
            <v>92082.495060000016</v>
          </cell>
          <cell r="T107">
            <v>230617.79184999998</v>
          </cell>
          <cell r="U107">
            <v>0</v>
          </cell>
          <cell r="V107">
            <v>5940</v>
          </cell>
          <cell r="W107"/>
          <cell r="X107">
            <v>0</v>
          </cell>
          <cell r="Y107">
            <v>7503.5379999999996</v>
          </cell>
          <cell r="Z107">
            <v>0</v>
          </cell>
          <cell r="AA107">
            <v>4378.4786900000008</v>
          </cell>
          <cell r="AB107">
            <v>0</v>
          </cell>
          <cell r="AC107"/>
          <cell r="AD107">
            <v>0</v>
          </cell>
          <cell r="AE107">
            <v>0</v>
          </cell>
          <cell r="AF107">
            <v>175881.01687999998</v>
          </cell>
          <cell r="AG107">
            <v>0</v>
          </cell>
          <cell r="AH107"/>
          <cell r="AI107">
            <v>0</v>
          </cell>
          <cell r="AJ107"/>
          <cell r="AK107"/>
          <cell r="AL107">
            <v>5816.9695000000002</v>
          </cell>
          <cell r="AM107"/>
          <cell r="AN107"/>
          <cell r="AO107">
            <v>0</v>
          </cell>
          <cell r="AP107"/>
          <cell r="AQ107"/>
          <cell r="AR107">
            <v>0</v>
          </cell>
          <cell r="AS107"/>
          <cell r="AT107">
            <v>0</v>
          </cell>
          <cell r="AU107">
            <v>0</v>
          </cell>
          <cell r="AV107">
            <v>0</v>
          </cell>
          <cell r="AW107"/>
          <cell r="AX107">
            <v>633.64364</v>
          </cell>
          <cell r="AY107"/>
          <cell r="AZ107"/>
          <cell r="BA107">
            <v>230617.79184999998</v>
          </cell>
          <cell r="BB107">
            <v>138535.29678999996</v>
          </cell>
          <cell r="BC107">
            <v>2275805.4262099997</v>
          </cell>
          <cell r="BI107">
            <v>92082.495060000016</v>
          </cell>
          <cell r="BJ107">
            <v>81204.20210000001</v>
          </cell>
          <cell r="BK107">
            <v>10878.292960000001</v>
          </cell>
          <cell r="BL107">
            <v>10878.292960000001</v>
          </cell>
          <cell r="BM107">
            <v>0</v>
          </cell>
          <cell r="BN107">
            <v>0</v>
          </cell>
          <cell r="BO107">
            <v>230617.79184999998</v>
          </cell>
          <cell r="BP107">
            <v>0</v>
          </cell>
          <cell r="BQ107">
            <v>5940</v>
          </cell>
          <cell r="BR107">
            <v>218227.17870999998</v>
          </cell>
          <cell r="BS107">
            <v>7503.5379999999996</v>
          </cell>
          <cell r="BT107">
            <v>4378.4786900000008</v>
          </cell>
          <cell r="BU107">
            <v>175881.01687999998</v>
          </cell>
          <cell r="BV107">
            <v>0</v>
          </cell>
          <cell r="BW107">
            <v>30464.145140000001</v>
          </cell>
          <cell r="BX107">
            <v>0</v>
          </cell>
          <cell r="BY107">
            <v>6450.6131400000013</v>
          </cell>
          <cell r="BZ107">
            <v>0</v>
          </cell>
          <cell r="CA107">
            <v>0</v>
          </cell>
          <cell r="CB107">
            <v>0</v>
          </cell>
          <cell r="CC107">
            <v>0</v>
          </cell>
          <cell r="CD107">
            <v>0</v>
          </cell>
          <cell r="CF107">
            <v>0</v>
          </cell>
          <cell r="CG107">
            <v>0</v>
          </cell>
          <cell r="CH107">
            <v>30464.145140000001</v>
          </cell>
        </row>
        <row r="108">
          <cell r="A108">
            <v>39722</v>
          </cell>
          <cell r="B108">
            <v>141653.32321</v>
          </cell>
          <cell r="C108">
            <v>131911.448</v>
          </cell>
          <cell r="D108">
            <v>9413.927529999999</v>
          </cell>
          <cell r="E108">
            <v>98421.212939999998</v>
          </cell>
          <cell r="F108"/>
          <cell r="G108">
            <v>24076.307530000002</v>
          </cell>
          <cell r="H108">
            <v>0</v>
          </cell>
          <cell r="I108">
            <v>9741.8752099999983</v>
          </cell>
          <cell r="J108">
            <v>9741.8752099999983</v>
          </cell>
          <cell r="K108"/>
          <cell r="L108">
            <v>0</v>
          </cell>
          <cell r="M108"/>
          <cell r="N108"/>
          <cell r="O108"/>
          <cell r="P108"/>
          <cell r="Q108"/>
          <cell r="R108"/>
          <cell r="S108">
            <v>141653.32321</v>
          </cell>
          <cell r="T108">
            <v>80838.636740000002</v>
          </cell>
          <cell r="U108">
            <v>0</v>
          </cell>
          <cell r="V108">
            <v>20910</v>
          </cell>
          <cell r="W108"/>
          <cell r="X108">
            <v>0</v>
          </cell>
          <cell r="Y108">
            <v>28913.072</v>
          </cell>
          <cell r="Z108">
            <v>0</v>
          </cell>
          <cell r="AA108">
            <v>7577.1046900000001</v>
          </cell>
          <cell r="AB108">
            <v>0</v>
          </cell>
          <cell r="AC108"/>
          <cell r="AD108">
            <v>0</v>
          </cell>
          <cell r="AE108">
            <v>0</v>
          </cell>
          <cell r="AF108">
            <v>8682.18995</v>
          </cell>
          <cell r="AG108">
            <v>0</v>
          </cell>
          <cell r="AH108"/>
          <cell r="AI108">
            <v>0</v>
          </cell>
          <cell r="AJ108"/>
          <cell r="AK108"/>
          <cell r="AL108">
            <v>23.077000000000002</v>
          </cell>
          <cell r="AM108"/>
          <cell r="AN108"/>
          <cell r="AO108">
            <v>0</v>
          </cell>
          <cell r="AP108"/>
          <cell r="AQ108"/>
          <cell r="AR108">
            <v>0</v>
          </cell>
          <cell r="AS108"/>
          <cell r="AT108">
            <v>0</v>
          </cell>
          <cell r="AU108">
            <v>79.407160000000005</v>
          </cell>
          <cell r="AV108">
            <v>0</v>
          </cell>
          <cell r="AW108"/>
          <cell r="AX108">
            <v>10689.98985</v>
          </cell>
          <cell r="AY108"/>
          <cell r="AZ108"/>
          <cell r="BA108">
            <v>80838.636740000002</v>
          </cell>
          <cell r="BB108">
            <v>-60814.686470000001</v>
          </cell>
          <cell r="BC108">
            <v>2214990.7397399996</v>
          </cell>
          <cell r="BI108">
            <v>141653.32321</v>
          </cell>
          <cell r="BJ108">
            <v>131911.448</v>
          </cell>
          <cell r="BK108">
            <v>9741.8752099999983</v>
          </cell>
          <cell r="BL108">
            <v>9741.8752099999983</v>
          </cell>
          <cell r="BM108">
            <v>0</v>
          </cell>
          <cell r="BN108">
            <v>0</v>
          </cell>
          <cell r="BO108">
            <v>80838.636740000002</v>
          </cell>
          <cell r="BP108">
            <v>0</v>
          </cell>
          <cell r="BQ108">
            <v>20910</v>
          </cell>
          <cell r="BR108">
            <v>49215.569889999999</v>
          </cell>
          <cell r="BS108">
            <v>28913.072</v>
          </cell>
          <cell r="BT108">
            <v>7577.1046900000001</v>
          </cell>
          <cell r="BU108">
            <v>8682.18995</v>
          </cell>
          <cell r="BV108">
            <v>0</v>
          </cell>
          <cell r="BW108">
            <v>3963.7960899999998</v>
          </cell>
          <cell r="BX108">
            <v>79.407160000000005</v>
          </cell>
          <cell r="BY108">
            <v>10713.066850000003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F108">
            <v>0</v>
          </cell>
          <cell r="CG108">
            <v>0</v>
          </cell>
          <cell r="CH108">
            <v>3963.7960899999998</v>
          </cell>
        </row>
        <row r="109">
          <cell r="A109">
            <v>39753</v>
          </cell>
          <cell r="B109">
            <v>129061.09702</v>
          </cell>
          <cell r="C109">
            <v>117596.5475</v>
          </cell>
          <cell r="D109">
            <v>20798.217329999999</v>
          </cell>
          <cell r="E109">
            <v>85119.128169999996</v>
          </cell>
          <cell r="F109"/>
          <cell r="G109">
            <v>11679.201999999999</v>
          </cell>
          <cell r="H109">
            <v>0</v>
          </cell>
          <cell r="I109">
            <v>11464.549519999999</v>
          </cell>
          <cell r="J109">
            <v>11464.549519999999</v>
          </cell>
          <cell r="K109"/>
          <cell r="L109">
            <v>0</v>
          </cell>
          <cell r="M109"/>
          <cell r="N109"/>
          <cell r="O109"/>
          <cell r="P109"/>
          <cell r="Q109"/>
          <cell r="R109"/>
          <cell r="S109">
            <v>129061.09702</v>
          </cell>
          <cell r="T109">
            <v>353837.64495000005</v>
          </cell>
          <cell r="U109">
            <v>0</v>
          </cell>
          <cell r="V109">
            <v>13630</v>
          </cell>
          <cell r="W109"/>
          <cell r="X109">
            <v>0</v>
          </cell>
          <cell r="Y109">
            <v>5578.1549999999997</v>
          </cell>
          <cell r="Z109">
            <v>0</v>
          </cell>
          <cell r="AA109">
            <v>10115.07985</v>
          </cell>
          <cell r="AB109">
            <v>0</v>
          </cell>
          <cell r="AC109"/>
          <cell r="AD109">
            <v>0</v>
          </cell>
          <cell r="AE109">
            <v>0</v>
          </cell>
          <cell r="AF109">
            <v>288109.14423000003</v>
          </cell>
          <cell r="AG109">
            <v>0</v>
          </cell>
          <cell r="AH109"/>
          <cell r="AI109">
            <v>0</v>
          </cell>
          <cell r="AJ109"/>
          <cell r="AK109"/>
          <cell r="AL109">
            <v>11.25808</v>
          </cell>
          <cell r="AM109"/>
          <cell r="AN109"/>
          <cell r="AO109">
            <v>0</v>
          </cell>
          <cell r="AP109"/>
          <cell r="AQ109"/>
          <cell r="AR109">
            <v>0</v>
          </cell>
          <cell r="AS109"/>
          <cell r="AT109">
            <v>0</v>
          </cell>
          <cell r="AU109">
            <v>1991.50377</v>
          </cell>
          <cell r="AV109">
            <v>0</v>
          </cell>
          <cell r="AW109"/>
          <cell r="AX109">
            <v>20867.55616</v>
          </cell>
          <cell r="AY109"/>
          <cell r="AZ109"/>
          <cell r="BA109">
            <v>353837.64495000005</v>
          </cell>
          <cell r="BB109">
            <v>224776.54793000006</v>
          </cell>
          <cell r="BC109">
            <v>2439767.2876699995</v>
          </cell>
          <cell r="BI109">
            <v>129061.09702</v>
          </cell>
          <cell r="BJ109">
            <v>117596.5475</v>
          </cell>
          <cell r="BK109">
            <v>11464.549519999999</v>
          </cell>
          <cell r="BL109">
            <v>11464.549519999999</v>
          </cell>
          <cell r="BM109">
            <v>0</v>
          </cell>
          <cell r="BN109">
            <v>0</v>
          </cell>
          <cell r="BO109">
            <v>353837.64495000005</v>
          </cell>
          <cell r="BP109">
            <v>0</v>
          </cell>
          <cell r="BQ109">
            <v>13630</v>
          </cell>
          <cell r="BR109">
            <v>319328.83071000007</v>
          </cell>
          <cell r="BS109">
            <v>5578.1549999999997</v>
          </cell>
          <cell r="BT109">
            <v>10115.07985</v>
          </cell>
          <cell r="BU109">
            <v>288109.14423000003</v>
          </cell>
          <cell r="BV109">
            <v>0</v>
          </cell>
          <cell r="BW109">
            <v>13534.94786</v>
          </cell>
          <cell r="BX109">
            <v>1991.50377</v>
          </cell>
          <cell r="BY109">
            <v>20878.814239999978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F109">
            <v>0</v>
          </cell>
          <cell r="CG109">
            <v>0</v>
          </cell>
          <cell r="CH109">
            <v>13534.94786</v>
          </cell>
        </row>
        <row r="110">
          <cell r="A110">
            <v>39783</v>
          </cell>
          <cell r="B110">
            <v>138928.89118000001</v>
          </cell>
          <cell r="C110">
            <v>126500.47845000001</v>
          </cell>
          <cell r="D110">
            <v>22687.909059999998</v>
          </cell>
          <cell r="E110">
            <v>92133.367389999999</v>
          </cell>
          <cell r="F110"/>
          <cell r="G110">
            <v>11679.201999999999</v>
          </cell>
          <cell r="H110">
            <v>0</v>
          </cell>
          <cell r="I110">
            <v>11516.988730000001</v>
          </cell>
          <cell r="J110">
            <v>11516.988730000001</v>
          </cell>
          <cell r="K110"/>
          <cell r="L110">
            <v>0</v>
          </cell>
          <cell r="M110"/>
          <cell r="N110"/>
          <cell r="O110"/>
          <cell r="P110"/>
          <cell r="Q110"/>
          <cell r="R110"/>
          <cell r="S110">
            <v>138928.89118000001</v>
          </cell>
          <cell r="T110">
            <v>214138.53943999996</v>
          </cell>
          <cell r="U110">
            <v>1.5888599999999999</v>
          </cell>
          <cell r="V110">
            <v>5424.1535700000004</v>
          </cell>
          <cell r="W110"/>
          <cell r="X110">
            <v>0</v>
          </cell>
          <cell r="Y110">
            <v>13610.040999999999</v>
          </cell>
          <cell r="Z110">
            <v>0</v>
          </cell>
          <cell r="AA110">
            <v>6796.2036600000001</v>
          </cell>
          <cell r="AB110">
            <v>0</v>
          </cell>
          <cell r="AC110"/>
          <cell r="AD110">
            <v>0</v>
          </cell>
          <cell r="AE110">
            <v>0</v>
          </cell>
          <cell r="AF110">
            <v>95073.92671</v>
          </cell>
          <cell r="AG110">
            <v>0</v>
          </cell>
          <cell r="AH110"/>
          <cell r="AI110">
            <v>75506.841099999991</v>
          </cell>
          <cell r="AJ110"/>
          <cell r="AK110"/>
          <cell r="AL110">
            <v>270.625</v>
          </cell>
          <cell r="AM110"/>
          <cell r="AN110"/>
          <cell r="AO110">
            <v>0</v>
          </cell>
          <cell r="AP110"/>
          <cell r="AQ110"/>
          <cell r="AR110">
            <v>0</v>
          </cell>
          <cell r="AS110"/>
          <cell r="AT110">
            <v>1743.90878</v>
          </cell>
          <cell r="AU110">
            <v>0</v>
          </cell>
          <cell r="AV110">
            <v>0</v>
          </cell>
          <cell r="AW110"/>
          <cell r="AX110">
            <v>12273.828720000001</v>
          </cell>
          <cell r="AY110"/>
          <cell r="AZ110"/>
          <cell r="BA110">
            <v>214138.53943999996</v>
          </cell>
          <cell r="BB110">
            <v>75209.648259999958</v>
          </cell>
          <cell r="BC110">
            <v>2514976.9359299997</v>
          </cell>
          <cell r="BI110">
            <v>138928.89118000001</v>
          </cell>
          <cell r="BJ110">
            <v>126500.47845000001</v>
          </cell>
          <cell r="BK110">
            <v>12428.41273</v>
          </cell>
          <cell r="BL110">
            <v>11516.988730000001</v>
          </cell>
          <cell r="BM110">
            <v>0</v>
          </cell>
          <cell r="BN110">
            <v>0</v>
          </cell>
          <cell r="BO110">
            <v>214138.53943999996</v>
          </cell>
          <cell r="BP110">
            <v>1.5888599999999999</v>
          </cell>
          <cell r="BQ110">
            <v>5424.1535700000004</v>
          </cell>
          <cell r="BR110">
            <v>196168.34328999999</v>
          </cell>
          <cell r="BS110">
            <v>13610.040999999999</v>
          </cell>
          <cell r="BT110">
            <v>6796.2036600000001</v>
          </cell>
          <cell r="BU110">
            <v>95073.92671</v>
          </cell>
          <cell r="BV110">
            <v>75506.841099999991</v>
          </cell>
          <cell r="BW110">
            <v>3437.4220400000004</v>
          </cell>
          <cell r="BX110">
            <v>1743.90878</v>
          </cell>
          <cell r="BY110">
            <v>12544.45371999999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F110">
            <v>911.42399999999998</v>
          </cell>
          <cell r="CG110">
            <v>3243.2496700000002</v>
          </cell>
          <cell r="CH110">
            <v>194.17237</v>
          </cell>
        </row>
        <row r="111">
          <cell r="A111">
            <v>39814</v>
          </cell>
          <cell r="B111">
            <v>122567.62673999999</v>
          </cell>
          <cell r="C111">
            <v>113556.99359</v>
          </cell>
          <cell r="D111">
            <v>22700.528670000003</v>
          </cell>
          <cell r="E111">
            <v>79807.860249999998</v>
          </cell>
          <cell r="F111"/>
          <cell r="G111">
            <v>11048.604670000001</v>
          </cell>
          <cell r="H111">
            <v>0</v>
          </cell>
          <cell r="I111">
            <v>9010.6331499999997</v>
          </cell>
          <cell r="J111">
            <v>9010.6331499999997</v>
          </cell>
          <cell r="K111"/>
          <cell r="L111">
            <v>0</v>
          </cell>
          <cell r="M111"/>
          <cell r="N111"/>
          <cell r="O111"/>
          <cell r="P111"/>
          <cell r="Q111"/>
          <cell r="R111"/>
          <cell r="S111">
            <v>122567.62673999999</v>
          </cell>
          <cell r="T111">
            <v>196332.48038000002</v>
          </cell>
          <cell r="U111">
            <v>3.4369999999999998</v>
          </cell>
          <cell r="V111">
            <v>44370</v>
          </cell>
          <cell r="W111"/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/>
          <cell r="AD111">
            <v>0</v>
          </cell>
          <cell r="AE111">
            <v>0</v>
          </cell>
          <cell r="AF111">
            <v>30868.388489999998</v>
          </cell>
          <cell r="AG111">
            <v>0</v>
          </cell>
          <cell r="AH111"/>
          <cell r="AI111">
            <v>0</v>
          </cell>
          <cell r="AJ111"/>
          <cell r="AK111"/>
          <cell r="AL111">
            <v>0</v>
          </cell>
          <cell r="AM111"/>
          <cell r="AN111"/>
          <cell r="AO111">
            <v>0</v>
          </cell>
          <cell r="AP111"/>
          <cell r="AQ111"/>
          <cell r="AR111">
            <v>76499.138129999992</v>
          </cell>
          <cell r="AS111"/>
          <cell r="AT111">
            <v>0</v>
          </cell>
          <cell r="AU111">
            <v>0</v>
          </cell>
          <cell r="AV111">
            <v>0</v>
          </cell>
          <cell r="AW111"/>
          <cell r="AX111">
            <v>1114.71569</v>
          </cell>
          <cell r="AY111"/>
          <cell r="AZ111"/>
          <cell r="BA111">
            <v>196332.48037999999</v>
          </cell>
          <cell r="BB111">
            <v>73764.853640000001</v>
          </cell>
          <cell r="BC111">
            <v>73764.853640000001</v>
          </cell>
          <cell r="BI111">
            <v>122567.62673999999</v>
          </cell>
          <cell r="BJ111">
            <v>113556.99359</v>
          </cell>
          <cell r="BK111">
            <v>9010.6331499999997</v>
          </cell>
          <cell r="BL111">
            <v>9010.6331499999997</v>
          </cell>
          <cell r="BM111">
            <v>0</v>
          </cell>
          <cell r="BN111">
            <v>0</v>
          </cell>
          <cell r="BO111">
            <v>196332.48037999999</v>
          </cell>
          <cell r="BP111">
            <v>3.4369999999999998</v>
          </cell>
          <cell r="BQ111">
            <v>44370</v>
          </cell>
          <cell r="BR111">
            <v>150844.32769000001</v>
          </cell>
          <cell r="BS111">
            <v>0</v>
          </cell>
          <cell r="BT111">
            <v>0</v>
          </cell>
          <cell r="BU111">
            <v>30868.388489999998</v>
          </cell>
          <cell r="BV111">
            <v>0</v>
          </cell>
          <cell r="BW111">
            <v>119975.93919999999</v>
          </cell>
          <cell r="BX111">
            <v>0</v>
          </cell>
          <cell r="BY111">
            <v>1114.7156899999827</v>
          </cell>
          <cell r="BZ111">
            <v>0</v>
          </cell>
          <cell r="CA111">
            <v>0</v>
          </cell>
          <cell r="CB111">
            <v>0</v>
          </cell>
          <cell r="CC111">
            <v>0</v>
          </cell>
          <cell r="CD111">
            <v>0</v>
          </cell>
          <cell r="CF111">
            <v>0</v>
          </cell>
          <cell r="CG111">
            <v>0</v>
          </cell>
          <cell r="CH111">
            <v>43476.801070000001</v>
          </cell>
        </row>
        <row r="112">
          <cell r="A112">
            <v>39845</v>
          </cell>
          <cell r="B112">
            <v>356584.03645999997</v>
          </cell>
          <cell r="C112">
            <v>345387.39544999995</v>
          </cell>
          <cell r="D112">
            <v>68101.586009999999</v>
          </cell>
          <cell r="E112">
            <v>244139.99543000001</v>
          </cell>
          <cell r="F112"/>
          <cell r="G112">
            <v>33145.814010000002</v>
          </cell>
          <cell r="H112">
            <v>0</v>
          </cell>
          <cell r="I112">
            <v>11196.641009999999</v>
          </cell>
          <cell r="J112">
            <v>11196.641009999999</v>
          </cell>
          <cell r="K112"/>
          <cell r="L112">
            <v>0</v>
          </cell>
          <cell r="M112"/>
          <cell r="N112"/>
          <cell r="O112"/>
          <cell r="P112"/>
          <cell r="Q112"/>
          <cell r="R112"/>
          <cell r="S112">
            <v>356584.03645999997</v>
          </cell>
          <cell r="T112">
            <v>739632.09662000008</v>
          </cell>
          <cell r="U112">
            <v>88310.308000000005</v>
          </cell>
          <cell r="V112">
            <v>361480</v>
          </cell>
          <cell r="W112"/>
          <cell r="X112">
            <v>0</v>
          </cell>
          <cell r="Y112">
            <v>29339.413700000001</v>
          </cell>
          <cell r="Z112">
            <v>0</v>
          </cell>
          <cell r="AA112">
            <v>127870.70761</v>
          </cell>
          <cell r="AB112">
            <v>0</v>
          </cell>
          <cell r="AC112"/>
          <cell r="AD112">
            <v>0</v>
          </cell>
          <cell r="AE112">
            <v>0</v>
          </cell>
          <cell r="AF112">
            <v>94889.345050000004</v>
          </cell>
          <cell r="AG112">
            <v>0</v>
          </cell>
          <cell r="AH112"/>
          <cell r="AI112">
            <v>0</v>
          </cell>
          <cell r="AJ112"/>
          <cell r="AK112"/>
          <cell r="AL112">
            <v>0</v>
          </cell>
          <cell r="AM112"/>
          <cell r="AN112"/>
          <cell r="AO112">
            <v>0</v>
          </cell>
          <cell r="AP112"/>
          <cell r="AQ112"/>
          <cell r="AR112">
            <v>0</v>
          </cell>
          <cell r="AS112"/>
          <cell r="AT112">
            <v>0</v>
          </cell>
          <cell r="AU112">
            <v>6705.0641399999995</v>
          </cell>
          <cell r="AV112">
            <v>0</v>
          </cell>
          <cell r="AW112"/>
          <cell r="AX112">
            <v>3073.42715</v>
          </cell>
          <cell r="AY112"/>
          <cell r="AZ112"/>
          <cell r="BA112">
            <v>739632.09662000008</v>
          </cell>
          <cell r="BB112">
            <v>383048.06016000011</v>
          </cell>
          <cell r="BC112">
            <v>456812.9138000001</v>
          </cell>
          <cell r="BI112">
            <v>356584.03645999997</v>
          </cell>
          <cell r="BJ112">
            <v>345387.39544999995</v>
          </cell>
          <cell r="BK112">
            <v>11196.641009999999</v>
          </cell>
          <cell r="BL112">
            <v>11196.641009999999</v>
          </cell>
          <cell r="BM112">
            <v>0</v>
          </cell>
          <cell r="BN112">
            <v>0</v>
          </cell>
          <cell r="BO112">
            <v>739632.09662000008</v>
          </cell>
          <cell r="BP112">
            <v>88310.308000000005</v>
          </cell>
          <cell r="BQ112">
            <v>361480</v>
          </cell>
          <cell r="BR112">
            <v>286768.36146999995</v>
          </cell>
          <cell r="BS112">
            <v>29339.413700000001</v>
          </cell>
          <cell r="BT112">
            <v>127870.70761</v>
          </cell>
          <cell r="BU112">
            <v>94889.345050000004</v>
          </cell>
          <cell r="BV112">
            <v>0</v>
          </cell>
          <cell r="BW112">
            <v>27963.830969999999</v>
          </cell>
          <cell r="BX112">
            <v>6705.0641399999995</v>
          </cell>
          <cell r="BY112">
            <v>3073.4271500001778</v>
          </cell>
          <cell r="BZ112">
            <v>0</v>
          </cell>
          <cell r="CA112">
            <v>0</v>
          </cell>
          <cell r="CB112">
            <v>0</v>
          </cell>
          <cell r="CC112">
            <v>0</v>
          </cell>
          <cell r="CD112">
            <v>0</v>
          </cell>
          <cell r="CF112">
            <v>0</v>
          </cell>
          <cell r="CG112">
            <v>0</v>
          </cell>
          <cell r="CH112">
            <v>27963.830969999999</v>
          </cell>
        </row>
        <row r="113">
          <cell r="A113">
            <v>39873</v>
          </cell>
          <cell r="B113">
            <v>124909.87379</v>
          </cell>
          <cell r="C113">
            <v>114736.09726</v>
          </cell>
          <cell r="D113">
            <v>22700.528670000003</v>
          </cell>
          <cell r="E113">
            <v>80986.963919999995</v>
          </cell>
          <cell r="F113"/>
          <cell r="G113">
            <v>11048.604670000001</v>
          </cell>
          <cell r="H113">
            <v>0</v>
          </cell>
          <cell r="I113">
            <v>10173.776529999999</v>
          </cell>
          <cell r="J113">
            <v>10173.776529999999</v>
          </cell>
          <cell r="K113"/>
          <cell r="L113">
            <v>0</v>
          </cell>
          <cell r="M113"/>
          <cell r="N113"/>
          <cell r="O113"/>
          <cell r="P113"/>
          <cell r="Q113"/>
          <cell r="R113"/>
          <cell r="S113">
            <v>124909.87379</v>
          </cell>
          <cell r="T113">
            <v>209249.35511</v>
          </cell>
          <cell r="U113">
            <v>0</v>
          </cell>
          <cell r="V113">
            <v>21640</v>
          </cell>
          <cell r="W113"/>
          <cell r="X113">
            <v>0</v>
          </cell>
          <cell r="Y113">
            <v>6053.5029800000002</v>
          </cell>
          <cell r="Z113">
            <v>0</v>
          </cell>
          <cell r="AA113">
            <v>0</v>
          </cell>
          <cell r="AB113">
            <v>0</v>
          </cell>
          <cell r="AC113"/>
          <cell r="AD113">
            <v>0</v>
          </cell>
          <cell r="AE113">
            <v>311.43799999999999</v>
          </cell>
          <cell r="AF113">
            <v>12847.24483</v>
          </cell>
          <cell r="AG113">
            <v>0</v>
          </cell>
          <cell r="AH113"/>
          <cell r="AI113">
            <v>96528.233120000004</v>
          </cell>
          <cell r="AJ113"/>
          <cell r="AK113"/>
          <cell r="AL113">
            <v>0</v>
          </cell>
          <cell r="AM113"/>
          <cell r="AN113"/>
          <cell r="AO113">
            <v>0</v>
          </cell>
          <cell r="AP113"/>
          <cell r="AQ113"/>
          <cell r="AR113">
            <v>0</v>
          </cell>
          <cell r="AS113"/>
          <cell r="AT113">
            <v>0</v>
          </cell>
          <cell r="AU113">
            <v>7047.88886</v>
          </cell>
          <cell r="AV113">
            <v>0</v>
          </cell>
          <cell r="AW113"/>
          <cell r="AX113">
            <v>2068.9805799999999</v>
          </cell>
          <cell r="AY113"/>
          <cell r="AZ113"/>
          <cell r="BA113">
            <v>209249.35511</v>
          </cell>
          <cell r="BB113">
            <v>84339.481320000006</v>
          </cell>
          <cell r="BC113">
            <v>541152.39512000012</v>
          </cell>
          <cell r="BI113">
            <v>124909.87379</v>
          </cell>
          <cell r="BJ113">
            <v>114736.09726</v>
          </cell>
          <cell r="BK113">
            <v>10173.776529999999</v>
          </cell>
          <cell r="BL113">
            <v>10173.776529999999</v>
          </cell>
          <cell r="BM113">
            <v>0</v>
          </cell>
          <cell r="BN113">
            <v>0</v>
          </cell>
          <cell r="BO113">
            <v>209249.35511</v>
          </cell>
          <cell r="BP113">
            <v>0</v>
          </cell>
          <cell r="BQ113">
            <v>21640</v>
          </cell>
          <cell r="BR113">
            <v>185540.37453</v>
          </cell>
          <cell r="BS113">
            <v>6053.5029800000002</v>
          </cell>
          <cell r="BT113">
            <v>0</v>
          </cell>
          <cell r="BU113">
            <v>13158.68283</v>
          </cell>
          <cell r="BV113">
            <v>96528.233120000004</v>
          </cell>
          <cell r="BW113">
            <v>62752.066740000002</v>
          </cell>
          <cell r="BX113">
            <v>7047.88886</v>
          </cell>
          <cell r="BY113">
            <v>2068.9805800000031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F113">
            <v>0</v>
          </cell>
          <cell r="CG113">
            <v>0</v>
          </cell>
          <cell r="CH113">
            <v>62752.066740000002</v>
          </cell>
        </row>
        <row r="114">
          <cell r="A114">
            <v>39904</v>
          </cell>
          <cell r="B114">
            <v>124546.04671</v>
          </cell>
          <cell r="C114">
            <v>114736.09726</v>
          </cell>
          <cell r="D114">
            <v>22700.528670000003</v>
          </cell>
          <cell r="E114">
            <v>80986.963919999995</v>
          </cell>
          <cell r="F114"/>
          <cell r="G114">
            <v>11048.604670000001</v>
          </cell>
          <cell r="H114">
            <v>0</v>
          </cell>
          <cell r="I114">
            <v>9809.9494500000001</v>
          </cell>
          <cell r="J114">
            <v>9809.9494500000001</v>
          </cell>
          <cell r="K114"/>
          <cell r="L114">
            <v>0</v>
          </cell>
          <cell r="M114"/>
          <cell r="N114"/>
          <cell r="O114"/>
          <cell r="P114"/>
          <cell r="Q114"/>
          <cell r="R114"/>
          <cell r="S114">
            <v>124546.04671</v>
          </cell>
          <cell r="T114">
            <v>592301.02973000007</v>
          </cell>
          <cell r="U114">
            <v>0</v>
          </cell>
          <cell r="V114">
            <v>14380</v>
          </cell>
          <cell r="W114"/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162809.69662999999</v>
          </cell>
          <cell r="AC114"/>
          <cell r="AD114">
            <v>0</v>
          </cell>
          <cell r="AE114">
            <v>0</v>
          </cell>
          <cell r="AF114">
            <v>57367.017999999996</v>
          </cell>
          <cell r="AG114">
            <v>305266.60829999996</v>
          </cell>
          <cell r="AH114"/>
          <cell r="AI114">
            <v>0</v>
          </cell>
          <cell r="AJ114"/>
          <cell r="AK114"/>
          <cell r="AL114">
            <v>33.832000000000001</v>
          </cell>
          <cell r="AM114"/>
          <cell r="AN114"/>
          <cell r="AO114">
            <v>0</v>
          </cell>
          <cell r="AP114"/>
          <cell r="AQ114"/>
          <cell r="AR114">
            <v>0</v>
          </cell>
          <cell r="AS114"/>
          <cell r="AT114">
            <v>0</v>
          </cell>
          <cell r="AU114">
            <v>0</v>
          </cell>
          <cell r="AV114">
            <v>0</v>
          </cell>
          <cell r="AW114"/>
          <cell r="AX114">
            <v>2773.9324500000002</v>
          </cell>
          <cell r="AY114"/>
          <cell r="AZ114"/>
          <cell r="BA114">
            <v>592301.02973000007</v>
          </cell>
          <cell r="BB114">
            <v>467754.98302000004</v>
          </cell>
          <cell r="BC114">
            <v>1008907.3781400002</v>
          </cell>
          <cell r="BI114">
            <v>124546.04671</v>
          </cell>
          <cell r="BJ114">
            <v>114736.09726</v>
          </cell>
          <cell r="BK114">
            <v>9809.9494500000001</v>
          </cell>
          <cell r="BL114">
            <v>9809.9494500000001</v>
          </cell>
          <cell r="BM114">
            <v>0</v>
          </cell>
          <cell r="BN114">
            <v>0</v>
          </cell>
          <cell r="BO114">
            <v>592301.02973000007</v>
          </cell>
          <cell r="BP114">
            <v>0</v>
          </cell>
          <cell r="BQ114">
            <v>14380</v>
          </cell>
          <cell r="BR114">
            <v>575113.26527999993</v>
          </cell>
          <cell r="BS114">
            <v>0</v>
          </cell>
          <cell r="BT114">
            <v>162809.69662999999</v>
          </cell>
          <cell r="BU114">
            <v>362633.62629999995</v>
          </cell>
          <cell r="BV114">
            <v>0</v>
          </cell>
          <cell r="BW114">
            <v>49669.942350000005</v>
          </cell>
          <cell r="BX114">
            <v>0</v>
          </cell>
          <cell r="BY114">
            <v>2807.7644500001334</v>
          </cell>
          <cell r="BZ114">
            <v>0</v>
          </cell>
          <cell r="CA114">
            <v>0</v>
          </cell>
          <cell r="CB114">
            <v>0</v>
          </cell>
          <cell r="CC114">
            <v>0</v>
          </cell>
          <cell r="CD114">
            <v>0</v>
          </cell>
          <cell r="CF114">
            <v>0</v>
          </cell>
          <cell r="CG114">
            <v>0</v>
          </cell>
          <cell r="CH114">
            <v>49669.942350000005</v>
          </cell>
        </row>
        <row r="115">
          <cell r="A115">
            <v>39934</v>
          </cell>
          <cell r="B115">
            <v>78568.053409999993</v>
          </cell>
          <cell r="C115">
            <v>68841.658349999998</v>
          </cell>
          <cell r="D115">
            <v>13620.3172</v>
          </cell>
          <cell r="E115">
            <v>48592.178350000002</v>
          </cell>
          <cell r="F115"/>
          <cell r="G115">
            <v>6629.1628000000001</v>
          </cell>
          <cell r="H115">
            <v>0</v>
          </cell>
          <cell r="I115">
            <v>9726.3950600000007</v>
          </cell>
          <cell r="J115">
            <v>9726.3950600000007</v>
          </cell>
          <cell r="K115"/>
          <cell r="L115">
            <v>0</v>
          </cell>
          <cell r="M115"/>
          <cell r="N115"/>
          <cell r="O115"/>
          <cell r="P115"/>
          <cell r="Q115"/>
          <cell r="R115"/>
          <cell r="S115">
            <v>78568.053409999993</v>
          </cell>
          <cell r="T115">
            <v>120963.13658999999</v>
          </cell>
          <cell r="U115">
            <v>0</v>
          </cell>
          <cell r="V115">
            <v>31060</v>
          </cell>
          <cell r="W115"/>
          <cell r="X115">
            <v>0</v>
          </cell>
          <cell r="Y115">
            <v>0</v>
          </cell>
          <cell r="Z115">
            <v>0</v>
          </cell>
          <cell r="AA115">
            <v>21.83315</v>
          </cell>
          <cell r="AB115">
            <v>0</v>
          </cell>
          <cell r="AC115"/>
          <cell r="AD115">
            <v>0</v>
          </cell>
          <cell r="AE115">
            <v>0</v>
          </cell>
          <cell r="AF115">
            <v>5195.8908799999999</v>
          </cell>
          <cell r="AG115">
            <v>35414.699909999996</v>
          </cell>
          <cell r="AH115"/>
          <cell r="AI115">
            <v>0</v>
          </cell>
          <cell r="AJ115"/>
          <cell r="AK115"/>
          <cell r="AL115">
            <v>14909.6</v>
          </cell>
          <cell r="AM115"/>
          <cell r="AN115"/>
          <cell r="AO115">
            <v>0</v>
          </cell>
          <cell r="AP115"/>
          <cell r="AQ115"/>
          <cell r="AR115">
            <v>0</v>
          </cell>
          <cell r="AS115"/>
          <cell r="AT115">
            <v>0</v>
          </cell>
          <cell r="AU115">
            <v>0</v>
          </cell>
          <cell r="AV115">
            <v>0</v>
          </cell>
          <cell r="AW115"/>
          <cell r="AX115">
            <v>2377.12246</v>
          </cell>
          <cell r="AY115"/>
          <cell r="AZ115"/>
          <cell r="BA115">
            <v>120963.13658999999</v>
          </cell>
          <cell r="BB115">
            <v>42395.083180000001</v>
          </cell>
          <cell r="BC115">
            <v>1051302.4613200002</v>
          </cell>
          <cell r="BI115">
            <v>78568.053409999993</v>
          </cell>
          <cell r="BJ115">
            <v>68841.658349999998</v>
          </cell>
          <cell r="BK115">
            <v>9726.3950600000007</v>
          </cell>
          <cell r="BL115">
            <v>9726.3950600000007</v>
          </cell>
          <cell r="BM115">
            <v>0</v>
          </cell>
          <cell r="BN115">
            <v>0</v>
          </cell>
          <cell r="BO115">
            <v>120963.13658999999</v>
          </cell>
          <cell r="BP115">
            <v>0</v>
          </cell>
          <cell r="BQ115">
            <v>31060</v>
          </cell>
          <cell r="BR115">
            <v>72616.41412999999</v>
          </cell>
          <cell r="BS115">
            <v>0</v>
          </cell>
          <cell r="BT115">
            <v>21.83315</v>
          </cell>
          <cell r="BU115">
            <v>40610.590789999995</v>
          </cell>
          <cell r="BV115">
            <v>0</v>
          </cell>
          <cell r="BW115">
            <v>31983.99019</v>
          </cell>
          <cell r="BX115">
            <v>0</v>
          </cell>
          <cell r="BY115">
            <v>17286.722460000005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F115">
            <v>0</v>
          </cell>
          <cell r="CG115">
            <v>0</v>
          </cell>
          <cell r="CH115">
            <v>31983.99019</v>
          </cell>
        </row>
        <row r="116">
          <cell r="A116">
            <v>39965</v>
          </cell>
          <cell r="B116">
            <v>199799.72868</v>
          </cell>
          <cell r="C116">
            <v>189358.23131</v>
          </cell>
          <cell r="D116">
            <v>0</v>
          </cell>
          <cell r="E116">
            <v>175812.52244</v>
          </cell>
          <cell r="F116"/>
          <cell r="G116">
            <v>13545.708869999999</v>
          </cell>
          <cell r="H116">
            <v>0</v>
          </cell>
          <cell r="I116">
            <v>10249.04515</v>
          </cell>
          <cell r="J116">
            <v>10249.04515</v>
          </cell>
          <cell r="K116"/>
          <cell r="L116">
            <v>0</v>
          </cell>
          <cell r="M116"/>
          <cell r="N116"/>
          <cell r="O116"/>
          <cell r="P116"/>
          <cell r="Q116"/>
          <cell r="R116"/>
          <cell r="S116">
            <v>199799.72868</v>
          </cell>
          <cell r="T116">
            <v>246763.48084999996</v>
          </cell>
          <cell r="U116">
            <v>41290.508219999996</v>
          </cell>
          <cell r="V116">
            <v>63080</v>
          </cell>
          <cell r="W116"/>
          <cell r="X116">
            <v>0</v>
          </cell>
          <cell r="Y116">
            <v>4076.0250000000001</v>
          </cell>
          <cell r="Z116">
            <v>0</v>
          </cell>
          <cell r="AA116">
            <v>0</v>
          </cell>
          <cell r="AB116">
            <v>9568.6870299999991</v>
          </cell>
          <cell r="AC116"/>
          <cell r="AD116">
            <v>0</v>
          </cell>
          <cell r="AE116">
            <v>0</v>
          </cell>
          <cell r="AF116">
            <v>72054.055699999997</v>
          </cell>
          <cell r="AG116">
            <v>0</v>
          </cell>
          <cell r="AH116"/>
          <cell r="AI116">
            <v>12286.838029999999</v>
          </cell>
          <cell r="AJ116"/>
          <cell r="AK116"/>
          <cell r="AL116">
            <v>281</v>
          </cell>
          <cell r="AM116"/>
          <cell r="AN116"/>
          <cell r="AO116">
            <v>0</v>
          </cell>
          <cell r="AP116"/>
          <cell r="AQ116"/>
          <cell r="AR116">
            <v>0</v>
          </cell>
          <cell r="AS116"/>
          <cell r="AT116">
            <v>0</v>
          </cell>
          <cell r="AU116">
            <v>0</v>
          </cell>
          <cell r="AV116">
            <v>0</v>
          </cell>
          <cell r="AW116"/>
          <cell r="AX116">
            <v>417.93795</v>
          </cell>
          <cell r="AY116"/>
          <cell r="AZ116"/>
          <cell r="BA116">
            <v>246763.48084999996</v>
          </cell>
          <cell r="BB116">
            <v>46963.752169999963</v>
          </cell>
          <cell r="BC116">
            <v>1098266.2134900002</v>
          </cell>
          <cell r="BI116">
            <v>199799.72868</v>
          </cell>
          <cell r="BJ116">
            <v>189358.23131</v>
          </cell>
          <cell r="BK116">
            <v>10441.497369999999</v>
          </cell>
          <cell r="BL116">
            <v>10249.04515</v>
          </cell>
          <cell r="BM116">
            <v>0</v>
          </cell>
          <cell r="BN116">
            <v>0</v>
          </cell>
          <cell r="BO116">
            <v>246763.48084999996</v>
          </cell>
          <cell r="BP116">
            <v>41290.508219999996</v>
          </cell>
          <cell r="BQ116">
            <v>63080</v>
          </cell>
          <cell r="BR116">
            <v>141694.03467999998</v>
          </cell>
          <cell r="BS116">
            <v>4076.0250000000001</v>
          </cell>
          <cell r="BT116">
            <v>9568.6870299999991</v>
          </cell>
          <cell r="BU116">
            <v>72054.055699999997</v>
          </cell>
          <cell r="BV116">
            <v>12286.838029999999</v>
          </cell>
          <cell r="BW116">
            <v>43708.428919999998</v>
          </cell>
          <cell r="BX116">
            <v>0</v>
          </cell>
          <cell r="BY116">
            <v>698.93794999999227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F116">
            <v>192.45222000000001</v>
          </cell>
          <cell r="CG116">
            <v>0</v>
          </cell>
          <cell r="CH116">
            <v>43708.428919999998</v>
          </cell>
        </row>
        <row r="117">
          <cell r="A117">
            <v>39995</v>
          </cell>
          <cell r="B117">
            <v>56464.588640000002</v>
          </cell>
          <cell r="C117">
            <v>46639.632400000002</v>
          </cell>
          <cell r="D117">
            <v>8311.2199999999993</v>
          </cell>
          <cell r="E117">
            <v>33856.316530000004</v>
          </cell>
          <cell r="F117"/>
          <cell r="G117">
            <v>4472.0958700000001</v>
          </cell>
          <cell r="H117">
            <v>0</v>
          </cell>
          <cell r="I117">
            <v>9824.9562399999995</v>
          </cell>
          <cell r="J117">
            <v>9824.9562399999995</v>
          </cell>
          <cell r="K117"/>
          <cell r="L117">
            <v>0</v>
          </cell>
          <cell r="M117"/>
          <cell r="N117"/>
          <cell r="O117"/>
          <cell r="P117"/>
          <cell r="Q117"/>
          <cell r="R117"/>
          <cell r="S117">
            <v>56464.588640000002</v>
          </cell>
          <cell r="T117">
            <v>179287.48493999999</v>
          </cell>
          <cell r="U117">
            <v>0</v>
          </cell>
          <cell r="V117">
            <v>9140</v>
          </cell>
          <cell r="W117"/>
          <cell r="X117">
            <v>0</v>
          </cell>
          <cell r="Y117">
            <v>49328.163999999997</v>
          </cell>
          <cell r="Z117">
            <v>0</v>
          </cell>
          <cell r="AA117">
            <v>0</v>
          </cell>
          <cell r="AB117">
            <v>0</v>
          </cell>
          <cell r="AC117"/>
          <cell r="AD117">
            <v>0</v>
          </cell>
          <cell r="AE117">
            <v>0</v>
          </cell>
          <cell r="AF117">
            <v>97938.74437</v>
          </cell>
          <cell r="AG117">
            <v>0</v>
          </cell>
          <cell r="AH117"/>
          <cell r="AI117">
            <v>0</v>
          </cell>
          <cell r="AJ117"/>
          <cell r="AK117"/>
          <cell r="AL117">
            <v>0</v>
          </cell>
          <cell r="AM117"/>
          <cell r="AN117"/>
          <cell r="AO117">
            <v>0</v>
          </cell>
          <cell r="AP117"/>
          <cell r="AQ117"/>
          <cell r="AR117">
            <v>0</v>
          </cell>
          <cell r="AS117"/>
          <cell r="AT117">
            <v>0</v>
          </cell>
          <cell r="AU117">
            <v>13.96542</v>
          </cell>
          <cell r="AV117">
            <v>0</v>
          </cell>
          <cell r="AW117"/>
          <cell r="AX117">
            <v>1119.7711600000002</v>
          </cell>
          <cell r="AY117"/>
          <cell r="AZ117"/>
          <cell r="BA117">
            <v>179287.48493999999</v>
          </cell>
          <cell r="BB117">
            <v>122822.89629999999</v>
          </cell>
          <cell r="BC117">
            <v>1221089.1097900001</v>
          </cell>
          <cell r="BI117">
            <v>56464.588640000002</v>
          </cell>
          <cell r="BJ117">
            <v>46639.632400000002</v>
          </cell>
          <cell r="BK117">
            <v>9824.9562399999995</v>
          </cell>
          <cell r="BL117">
            <v>9824.9562399999995</v>
          </cell>
          <cell r="BM117">
            <v>0</v>
          </cell>
          <cell r="BN117">
            <v>0</v>
          </cell>
          <cell r="BO117">
            <v>179287.48493999999</v>
          </cell>
          <cell r="BP117">
            <v>0</v>
          </cell>
          <cell r="BQ117">
            <v>9140</v>
          </cell>
          <cell r="BR117">
            <v>169027.71377999999</v>
          </cell>
          <cell r="BS117">
            <v>49328.163999999997</v>
          </cell>
          <cell r="BT117">
            <v>0</v>
          </cell>
          <cell r="BU117">
            <v>97938.74437</v>
          </cell>
          <cell r="BV117">
            <v>0</v>
          </cell>
          <cell r="BW117">
            <v>21746.839989999997</v>
          </cell>
          <cell r="BX117">
            <v>13.96542</v>
          </cell>
          <cell r="BY117">
            <v>1119.7711600000039</v>
          </cell>
          <cell r="BZ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F117">
            <v>0</v>
          </cell>
          <cell r="CG117">
            <v>0</v>
          </cell>
          <cell r="CH117">
            <v>21746.839989999997</v>
          </cell>
        </row>
        <row r="118">
          <cell r="A118">
            <v>40026</v>
          </cell>
          <cell r="B118">
            <v>114766.19272000001</v>
          </cell>
          <cell r="C118">
            <v>104939.17290000001</v>
          </cell>
          <cell r="D118">
            <v>18700.244999999999</v>
          </cell>
          <cell r="E118">
            <v>76176.712200000009</v>
          </cell>
          <cell r="F118"/>
          <cell r="G118">
            <v>10062.215699999999</v>
          </cell>
          <cell r="H118">
            <v>0</v>
          </cell>
          <cell r="I118">
            <v>9827.0198199999995</v>
          </cell>
          <cell r="J118">
            <v>9827.0198199999995</v>
          </cell>
          <cell r="K118"/>
          <cell r="L118">
            <v>0</v>
          </cell>
          <cell r="M118"/>
          <cell r="N118"/>
          <cell r="O118"/>
          <cell r="P118"/>
          <cell r="Q118"/>
          <cell r="R118"/>
          <cell r="S118">
            <v>114766.19272000001</v>
          </cell>
          <cell r="T118">
            <v>183756.40461000003</v>
          </cell>
          <cell r="U118">
            <v>0</v>
          </cell>
          <cell r="V118">
            <v>83670</v>
          </cell>
          <cell r="W118"/>
          <cell r="X118">
            <v>0</v>
          </cell>
          <cell r="Y118">
            <v>5770.32</v>
          </cell>
          <cell r="Z118">
            <v>0</v>
          </cell>
          <cell r="AA118">
            <v>10475.593630000001</v>
          </cell>
          <cell r="AB118">
            <v>0</v>
          </cell>
          <cell r="AC118"/>
          <cell r="AD118">
            <v>0</v>
          </cell>
          <cell r="AE118">
            <v>0</v>
          </cell>
          <cell r="AF118">
            <v>228.77689999999998</v>
          </cell>
          <cell r="AG118">
            <v>71585.576029999997</v>
          </cell>
          <cell r="AH118"/>
          <cell r="AI118">
            <v>858.57474999999999</v>
          </cell>
          <cell r="AJ118"/>
          <cell r="AK118"/>
          <cell r="AL118">
            <v>0</v>
          </cell>
          <cell r="AM118"/>
          <cell r="AN118"/>
          <cell r="AO118">
            <v>0</v>
          </cell>
          <cell r="AP118"/>
          <cell r="AQ118"/>
          <cell r="AR118">
            <v>0</v>
          </cell>
          <cell r="AS118"/>
          <cell r="AT118">
            <v>0</v>
          </cell>
          <cell r="AU118">
            <v>0</v>
          </cell>
          <cell r="AV118">
            <v>0</v>
          </cell>
          <cell r="AW118"/>
          <cell r="AX118">
            <v>2616.7125500000002</v>
          </cell>
          <cell r="AY118"/>
          <cell r="AZ118"/>
          <cell r="BA118">
            <v>183756.40461000003</v>
          </cell>
          <cell r="BB118">
            <v>68990.211890000021</v>
          </cell>
          <cell r="BC118">
            <v>1290079.3216800001</v>
          </cell>
          <cell r="BI118">
            <v>114766.19272000001</v>
          </cell>
          <cell r="BJ118">
            <v>104939.17290000001</v>
          </cell>
          <cell r="BK118">
            <v>9827.0198199999995</v>
          </cell>
          <cell r="BL118">
            <v>9827.0198199999995</v>
          </cell>
          <cell r="BM118">
            <v>0</v>
          </cell>
          <cell r="BN118">
            <v>0</v>
          </cell>
          <cell r="BO118">
            <v>183756.40461000003</v>
          </cell>
          <cell r="BP118">
            <v>0</v>
          </cell>
          <cell r="BQ118">
            <v>83670</v>
          </cell>
          <cell r="BR118">
            <v>97469.692059999987</v>
          </cell>
          <cell r="BS118">
            <v>5770.32</v>
          </cell>
          <cell r="BT118">
            <v>10475.593630000001</v>
          </cell>
          <cell r="BU118">
            <v>71814.352929999994</v>
          </cell>
          <cell r="BV118">
            <v>858.57474999999999</v>
          </cell>
          <cell r="BW118">
            <v>8550.8507499999996</v>
          </cell>
          <cell r="BX118">
            <v>0</v>
          </cell>
          <cell r="BY118">
            <v>2616.7125500000402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F118">
            <v>0</v>
          </cell>
          <cell r="CG118">
            <v>0</v>
          </cell>
          <cell r="CH118">
            <v>8550.8507499999996</v>
          </cell>
        </row>
        <row r="119">
          <cell r="A119">
            <v>40057</v>
          </cell>
          <cell r="B119">
            <v>90447.712760000009</v>
          </cell>
          <cell r="C119">
            <v>81619.356700000004</v>
          </cell>
          <cell r="D119">
            <v>14544.635</v>
          </cell>
          <cell r="E119">
            <v>59248.553930000002</v>
          </cell>
          <cell r="F119"/>
          <cell r="G119">
            <v>7826.1677699999991</v>
          </cell>
          <cell r="H119">
            <v>0</v>
          </cell>
          <cell r="I119">
            <v>8828.3560600000001</v>
          </cell>
          <cell r="J119">
            <v>8828.3560600000001</v>
          </cell>
          <cell r="K119"/>
          <cell r="L119">
            <v>0</v>
          </cell>
          <cell r="M119"/>
          <cell r="N119"/>
          <cell r="O119"/>
          <cell r="P119"/>
          <cell r="Q119"/>
          <cell r="R119"/>
          <cell r="S119">
            <v>90447.712760000009</v>
          </cell>
          <cell r="T119">
            <v>365121.53072999994</v>
          </cell>
          <cell r="U119">
            <v>0</v>
          </cell>
          <cell r="V119">
            <v>5170</v>
          </cell>
          <cell r="W119"/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343129.59879000002</v>
          </cell>
          <cell r="AC119"/>
          <cell r="AD119">
            <v>0</v>
          </cell>
          <cell r="AE119">
            <v>0</v>
          </cell>
          <cell r="AF119">
            <v>3328.90445</v>
          </cell>
          <cell r="AG119">
            <v>0</v>
          </cell>
          <cell r="AH119"/>
          <cell r="AI119">
            <v>0</v>
          </cell>
          <cell r="AJ119"/>
          <cell r="AK119"/>
          <cell r="AL119">
            <v>0</v>
          </cell>
          <cell r="AM119"/>
          <cell r="AN119"/>
          <cell r="AO119">
            <v>0</v>
          </cell>
          <cell r="AP119"/>
          <cell r="AQ119"/>
          <cell r="AR119">
            <v>0</v>
          </cell>
          <cell r="AS119"/>
          <cell r="AT119">
            <v>0</v>
          </cell>
          <cell r="AU119">
            <v>9.6673099999999987</v>
          </cell>
          <cell r="AV119">
            <v>0</v>
          </cell>
          <cell r="AW119"/>
          <cell r="AX119">
            <v>5634.4032200000001</v>
          </cell>
          <cell r="AY119"/>
          <cell r="AZ119"/>
          <cell r="BA119">
            <v>365121.53072999994</v>
          </cell>
          <cell r="BB119">
            <v>274673.81796999992</v>
          </cell>
          <cell r="BC119">
            <v>1564753.13965</v>
          </cell>
          <cell r="BI119">
            <v>90447.712760000009</v>
          </cell>
          <cell r="BJ119">
            <v>81619.356700000004</v>
          </cell>
          <cell r="BK119">
            <v>8828.3560600000001</v>
          </cell>
          <cell r="BL119">
            <v>8828.3560600000001</v>
          </cell>
          <cell r="BM119">
            <v>0</v>
          </cell>
          <cell r="BN119">
            <v>0</v>
          </cell>
          <cell r="BO119">
            <v>365121.53072999994</v>
          </cell>
          <cell r="BP119">
            <v>0</v>
          </cell>
          <cell r="BQ119">
            <v>5170</v>
          </cell>
          <cell r="BR119">
            <v>354317.12750999996</v>
          </cell>
          <cell r="BS119">
            <v>0</v>
          </cell>
          <cell r="BT119">
            <v>343129.59879000002</v>
          </cell>
          <cell r="BU119">
            <v>3328.90445</v>
          </cell>
          <cell r="BV119">
            <v>0</v>
          </cell>
          <cell r="BW119">
            <v>7848.9569599999995</v>
          </cell>
          <cell r="BX119">
            <v>9.6673099999999987</v>
          </cell>
          <cell r="BY119">
            <v>5634.4032199999783</v>
          </cell>
          <cell r="BZ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F119">
            <v>0</v>
          </cell>
          <cell r="CG119">
            <v>0</v>
          </cell>
          <cell r="CH119">
            <v>7848.9569599999995</v>
          </cell>
        </row>
        <row r="120">
          <cell r="A120">
            <v>40087</v>
          </cell>
          <cell r="B120">
            <v>210661.29529999997</v>
          </cell>
          <cell r="C120">
            <v>201140.79722999997</v>
          </cell>
          <cell r="D120">
            <v>5827.55</v>
          </cell>
          <cell r="E120">
            <v>195313.24722999998</v>
          </cell>
          <cell r="F120"/>
          <cell r="G120">
            <v>0</v>
          </cell>
          <cell r="H120">
            <v>0</v>
          </cell>
          <cell r="I120">
            <v>9520.4980699999996</v>
          </cell>
          <cell r="J120">
            <v>9520.4980699999996</v>
          </cell>
          <cell r="K120"/>
          <cell r="L120">
            <v>0</v>
          </cell>
          <cell r="M120"/>
          <cell r="N120"/>
          <cell r="O120"/>
          <cell r="P120"/>
          <cell r="Q120"/>
          <cell r="R120"/>
          <cell r="S120">
            <v>210661.29529999997</v>
          </cell>
          <cell r="T120">
            <v>288255.25585000007</v>
          </cell>
          <cell r="U120">
            <v>6330.7370300000002</v>
          </cell>
          <cell r="V120">
            <v>28970</v>
          </cell>
          <cell r="W120"/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207660.79611000002</v>
          </cell>
          <cell r="AC120"/>
          <cell r="AD120">
            <v>0</v>
          </cell>
          <cell r="AE120">
            <v>0</v>
          </cell>
          <cell r="AF120">
            <v>22287.98473</v>
          </cell>
          <cell r="AG120">
            <v>12431.86054</v>
          </cell>
          <cell r="AH120"/>
          <cell r="AI120">
            <v>0</v>
          </cell>
          <cell r="AJ120"/>
          <cell r="AK120"/>
          <cell r="AL120">
            <v>0</v>
          </cell>
          <cell r="AM120"/>
          <cell r="AN120"/>
          <cell r="AO120">
            <v>0</v>
          </cell>
          <cell r="AP120"/>
          <cell r="AQ120"/>
          <cell r="AR120">
            <v>0</v>
          </cell>
          <cell r="AS120"/>
          <cell r="AT120">
            <v>0</v>
          </cell>
          <cell r="AU120">
            <v>79.604039999999998</v>
          </cell>
          <cell r="AV120">
            <v>0</v>
          </cell>
          <cell r="AW120"/>
          <cell r="AX120">
            <v>3228.4374899999998</v>
          </cell>
          <cell r="AY120"/>
          <cell r="AZ120"/>
          <cell r="BA120">
            <v>288255.25585000007</v>
          </cell>
          <cell r="BB120">
            <v>77593.960550000105</v>
          </cell>
          <cell r="BC120">
            <v>1642347.1002000002</v>
          </cell>
          <cell r="BI120">
            <v>210661.29529999997</v>
          </cell>
          <cell r="BJ120">
            <v>201140.79722999997</v>
          </cell>
          <cell r="BK120">
            <v>9520.4980699999996</v>
          </cell>
          <cell r="BL120">
            <v>9520.4980699999996</v>
          </cell>
          <cell r="BM120">
            <v>0</v>
          </cell>
          <cell r="BN120">
            <v>0</v>
          </cell>
          <cell r="BO120">
            <v>288255.25585000007</v>
          </cell>
          <cell r="BP120">
            <v>6330.7370300000002</v>
          </cell>
          <cell r="BQ120">
            <v>28970</v>
          </cell>
          <cell r="BR120">
            <v>249726.08133000002</v>
          </cell>
          <cell r="BS120">
            <v>0</v>
          </cell>
          <cell r="BT120">
            <v>207660.79611000002</v>
          </cell>
          <cell r="BU120">
            <v>34719.845269999998</v>
          </cell>
          <cell r="BV120">
            <v>0</v>
          </cell>
          <cell r="BW120">
            <v>7265.8359099999998</v>
          </cell>
          <cell r="BX120">
            <v>79.604039999999998</v>
          </cell>
          <cell r="BY120">
            <v>3228.4374900000403</v>
          </cell>
          <cell r="BZ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F120">
            <v>0</v>
          </cell>
          <cell r="CG120">
            <v>0</v>
          </cell>
          <cell r="CH120">
            <v>7265.8359099999998</v>
          </cell>
        </row>
        <row r="121">
          <cell r="A121">
            <v>40118</v>
          </cell>
          <cell r="B121">
            <v>134611.43389000001</v>
          </cell>
          <cell r="C121">
            <v>124554.67967</v>
          </cell>
          <cell r="D121">
            <v>19283</v>
          </cell>
          <cell r="E121">
            <v>95708.036919999999</v>
          </cell>
          <cell r="F121"/>
          <cell r="G121">
            <v>9563.6427500000009</v>
          </cell>
          <cell r="H121">
            <v>0</v>
          </cell>
          <cell r="I121">
            <v>10055.866800000002</v>
          </cell>
          <cell r="J121">
            <v>10055.866800000002</v>
          </cell>
          <cell r="K121"/>
          <cell r="L121">
            <v>0</v>
          </cell>
          <cell r="M121"/>
          <cell r="N121"/>
          <cell r="O121"/>
          <cell r="P121"/>
          <cell r="Q121"/>
          <cell r="R121"/>
          <cell r="S121">
            <v>134611.43389000001</v>
          </cell>
          <cell r="T121">
            <v>264193.02680000005</v>
          </cell>
          <cell r="U121">
            <v>134.50075000000001</v>
          </cell>
          <cell r="V121">
            <v>31270</v>
          </cell>
          <cell r="W121"/>
          <cell r="X121">
            <v>0</v>
          </cell>
          <cell r="Y121">
            <v>14306.665000000001</v>
          </cell>
          <cell r="Z121">
            <v>0</v>
          </cell>
          <cell r="AA121">
            <v>0</v>
          </cell>
          <cell r="AB121">
            <v>0</v>
          </cell>
          <cell r="AC121"/>
          <cell r="AD121">
            <v>0</v>
          </cell>
          <cell r="AE121">
            <v>0</v>
          </cell>
          <cell r="AF121">
            <v>397.43940999999995</v>
          </cell>
          <cell r="AG121">
            <v>135241.45134</v>
          </cell>
          <cell r="AH121"/>
          <cell r="AI121">
            <v>0</v>
          </cell>
          <cell r="AJ121"/>
          <cell r="AK121"/>
          <cell r="AL121">
            <v>6843.4380099999998</v>
          </cell>
          <cell r="AM121"/>
          <cell r="AN121"/>
          <cell r="AO121">
            <v>0</v>
          </cell>
          <cell r="AP121"/>
          <cell r="AQ121"/>
          <cell r="AR121">
            <v>66968.012159999998</v>
          </cell>
          <cell r="AS121"/>
          <cell r="AT121">
            <v>0</v>
          </cell>
          <cell r="AU121">
            <v>0</v>
          </cell>
          <cell r="AV121">
            <v>0</v>
          </cell>
          <cell r="AW121"/>
          <cell r="AX121">
            <v>2336.62862</v>
          </cell>
          <cell r="AY121"/>
          <cell r="AZ121"/>
          <cell r="BA121">
            <v>264193.02679999999</v>
          </cell>
          <cell r="BB121">
            <v>129581.59290999998</v>
          </cell>
          <cell r="BC121">
            <v>1771928.6931100001</v>
          </cell>
          <cell r="BI121">
            <v>134611.43389000001</v>
          </cell>
          <cell r="BJ121">
            <v>124554.67967</v>
          </cell>
          <cell r="BK121">
            <v>10056.754220000001</v>
          </cell>
          <cell r="BL121">
            <v>10055.866800000002</v>
          </cell>
          <cell r="BM121">
            <v>0</v>
          </cell>
          <cell r="BN121">
            <v>0</v>
          </cell>
          <cell r="BO121">
            <v>264193.02679999999</v>
          </cell>
          <cell r="BP121">
            <v>134.50075000000001</v>
          </cell>
          <cell r="BQ121">
            <v>31270</v>
          </cell>
          <cell r="BR121">
            <v>223608.45942</v>
          </cell>
          <cell r="BS121">
            <v>14306.665000000001</v>
          </cell>
          <cell r="BT121">
            <v>0</v>
          </cell>
          <cell r="BU121">
            <v>135638.89074999999</v>
          </cell>
          <cell r="BV121">
            <v>0</v>
          </cell>
          <cell r="BW121">
            <v>73662.90367</v>
          </cell>
          <cell r="BX121">
            <v>0</v>
          </cell>
          <cell r="BY121">
            <v>9180.0666299999866</v>
          </cell>
          <cell r="BZ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F121">
            <v>0.88741999999999999</v>
          </cell>
          <cell r="CG121">
            <v>0</v>
          </cell>
          <cell r="CH121">
            <v>6694.8915099999995</v>
          </cell>
        </row>
        <row r="122">
          <cell r="A122">
            <v>40148</v>
          </cell>
          <cell r="B122">
            <v>134306.08585</v>
          </cell>
          <cell r="C122">
            <v>125070.70797</v>
          </cell>
          <cell r="D122">
            <v>19283</v>
          </cell>
          <cell r="E122">
            <v>96224.065220000004</v>
          </cell>
          <cell r="F122"/>
          <cell r="G122">
            <v>9563.6427500000009</v>
          </cell>
          <cell r="H122">
            <v>0</v>
          </cell>
          <cell r="I122">
            <v>9235.37788</v>
          </cell>
          <cell r="J122">
            <v>9235.37788</v>
          </cell>
          <cell r="K122"/>
          <cell r="L122">
            <v>0</v>
          </cell>
          <cell r="M122"/>
          <cell r="N122"/>
          <cell r="O122"/>
          <cell r="P122"/>
          <cell r="Q122"/>
          <cell r="R122"/>
          <cell r="S122">
            <v>134306.08585</v>
          </cell>
          <cell r="T122">
            <v>350563.20658</v>
          </cell>
          <cell r="U122">
            <v>17346.145170000003</v>
          </cell>
          <cell r="V122">
            <v>29381.900949999999</v>
          </cell>
          <cell r="W122"/>
          <cell r="X122">
            <v>0</v>
          </cell>
          <cell r="Y122">
            <v>468.25400000000002</v>
          </cell>
          <cell r="Z122">
            <v>0</v>
          </cell>
          <cell r="AA122">
            <v>0</v>
          </cell>
          <cell r="AB122">
            <v>147964.73965999999</v>
          </cell>
          <cell r="AC122"/>
          <cell r="AD122">
            <v>0</v>
          </cell>
          <cell r="AE122">
            <v>0</v>
          </cell>
          <cell r="AF122">
            <v>0</v>
          </cell>
          <cell r="AG122">
            <v>6883.5522099999998</v>
          </cell>
          <cell r="AH122"/>
          <cell r="AI122">
            <v>125890.30417</v>
          </cell>
          <cell r="AJ122"/>
          <cell r="AK122"/>
          <cell r="AL122">
            <v>459.52145000000002</v>
          </cell>
          <cell r="AM122"/>
          <cell r="AN122"/>
          <cell r="AO122">
            <v>0</v>
          </cell>
          <cell r="AP122"/>
          <cell r="AQ122"/>
          <cell r="AR122">
            <v>0</v>
          </cell>
          <cell r="AS122"/>
          <cell r="AT122">
            <v>0</v>
          </cell>
          <cell r="AU122">
            <v>10609.39255</v>
          </cell>
          <cell r="AV122">
            <v>0</v>
          </cell>
          <cell r="AW122"/>
          <cell r="AX122">
            <v>9289.4449100000002</v>
          </cell>
          <cell r="AY122"/>
          <cell r="AZ122"/>
          <cell r="BA122">
            <v>350563.20658</v>
          </cell>
          <cell r="BB122">
            <v>215689.80051999999</v>
          </cell>
          <cell r="BC122">
            <v>1987618.4936300002</v>
          </cell>
          <cell r="BI122">
            <v>134306.08585</v>
          </cell>
          <cell r="BJ122">
            <v>125070.70797</v>
          </cell>
          <cell r="BK122">
            <v>9235.37788</v>
          </cell>
          <cell r="BL122">
            <v>9235.37788</v>
          </cell>
          <cell r="BM122">
            <v>0</v>
          </cell>
          <cell r="BN122">
            <v>0</v>
          </cell>
          <cell r="BO122">
            <v>350563.20658</v>
          </cell>
          <cell r="BP122">
            <v>17346.145170000003</v>
          </cell>
          <cell r="BQ122">
            <v>29381.900949999999</v>
          </cell>
          <cell r="BR122">
            <v>294086.19409999996</v>
          </cell>
          <cell r="BS122">
            <v>468.25400000000002</v>
          </cell>
          <cell r="BT122">
            <v>147964.73965999999</v>
          </cell>
          <cell r="BU122">
            <v>6883.5522099999998</v>
          </cell>
          <cell r="BV122">
            <v>125890.30417</v>
          </cell>
          <cell r="BW122">
            <v>2269.9515099999999</v>
          </cell>
          <cell r="BX122">
            <v>10609.39255</v>
          </cell>
          <cell r="BY122">
            <v>9748.9663600000204</v>
          </cell>
          <cell r="BZ122">
            <v>567.32021000000532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F122">
            <v>0</v>
          </cell>
          <cell r="CG122">
            <v>0</v>
          </cell>
          <cell r="CH122">
            <v>2269.9515099999999</v>
          </cell>
        </row>
        <row r="123">
          <cell r="A123">
            <v>40179</v>
          </cell>
          <cell r="B123">
            <v>172578.51904000001</v>
          </cell>
          <cell r="C123">
            <v>164622.28088000001</v>
          </cell>
          <cell r="D123">
            <v>25191.692500000001</v>
          </cell>
          <cell r="E123">
            <v>130319.04113</v>
          </cell>
          <cell r="F123"/>
          <cell r="G123">
            <v>9111.5472499999996</v>
          </cell>
          <cell r="H123">
            <v>0</v>
          </cell>
          <cell r="I123">
            <v>7956.2381599999999</v>
          </cell>
          <cell r="J123">
            <v>7956.2381599999999</v>
          </cell>
          <cell r="K123"/>
          <cell r="L123">
            <v>0</v>
          </cell>
          <cell r="M123"/>
          <cell r="N123"/>
          <cell r="O123"/>
          <cell r="P123"/>
          <cell r="Q123"/>
          <cell r="R123"/>
          <cell r="S123">
            <v>172578.51904000001</v>
          </cell>
          <cell r="T123">
            <v>70538.202179999993</v>
          </cell>
          <cell r="U123">
            <v>0</v>
          </cell>
          <cell r="V123">
            <v>21170</v>
          </cell>
          <cell r="W123"/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/>
          <cell r="AD123">
            <v>0</v>
          </cell>
          <cell r="AE123">
            <v>0</v>
          </cell>
          <cell r="AF123">
            <v>0</v>
          </cell>
          <cell r="AG123">
            <v>3758.9443999999999</v>
          </cell>
          <cell r="AH123"/>
          <cell r="AI123">
            <v>0</v>
          </cell>
          <cell r="AJ123"/>
          <cell r="AK123">
            <v>0</v>
          </cell>
          <cell r="AL123">
            <v>0</v>
          </cell>
          <cell r="AM123"/>
          <cell r="AN123">
            <v>18063.255450000001</v>
          </cell>
          <cell r="AO123">
            <v>0</v>
          </cell>
          <cell r="AP123"/>
          <cell r="AQ123"/>
          <cell r="AR123">
            <v>0</v>
          </cell>
          <cell r="AS123"/>
          <cell r="AT123">
            <v>0</v>
          </cell>
          <cell r="AU123">
            <v>0</v>
          </cell>
          <cell r="AV123">
            <v>0</v>
          </cell>
          <cell r="AW123"/>
          <cell r="AX123">
            <v>710.33292999999992</v>
          </cell>
          <cell r="AY123"/>
          <cell r="AZ123"/>
          <cell r="BA123">
            <v>70538.202180000008</v>
          </cell>
          <cell r="BB123">
            <v>-102040.31686000001</v>
          </cell>
          <cell r="BC123">
            <v>-102040.31686000001</v>
          </cell>
          <cell r="BI123">
            <v>172578.51904000001</v>
          </cell>
          <cell r="BJ123">
            <v>164622.28088000001</v>
          </cell>
          <cell r="BK123">
            <v>7956.2381599999999</v>
          </cell>
          <cell r="BL123">
            <v>7956.2381599999999</v>
          </cell>
          <cell r="BM123">
            <v>0</v>
          </cell>
          <cell r="BN123">
            <v>0</v>
          </cell>
          <cell r="BO123">
            <v>70538.202180000008</v>
          </cell>
          <cell r="BP123">
            <v>0</v>
          </cell>
          <cell r="BQ123">
            <v>21170</v>
          </cell>
          <cell r="BR123">
            <v>30594.613799999999</v>
          </cell>
          <cell r="BS123">
            <v>0</v>
          </cell>
          <cell r="BT123">
            <v>0</v>
          </cell>
          <cell r="BU123">
            <v>3758.9443999999999</v>
          </cell>
          <cell r="BV123">
            <v>0</v>
          </cell>
          <cell r="BW123">
            <v>26835.669399999999</v>
          </cell>
          <cell r="BX123">
            <v>0</v>
          </cell>
          <cell r="BY123">
            <v>18773.588380000008</v>
          </cell>
          <cell r="BZ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F123">
            <v>0</v>
          </cell>
          <cell r="CG123">
            <v>0</v>
          </cell>
          <cell r="CH123">
            <v>26835.669399999999</v>
          </cell>
        </row>
        <row r="124">
          <cell r="A124">
            <v>40210</v>
          </cell>
          <cell r="B124">
            <v>361193.19290999998</v>
          </cell>
          <cell r="C124">
            <v>352410.29979999998</v>
          </cell>
          <cell r="D124">
            <v>52321.207499999997</v>
          </cell>
          <cell r="E124">
            <v>281165.10954999994</v>
          </cell>
          <cell r="F124"/>
          <cell r="G124">
            <v>18923.982749999999</v>
          </cell>
          <cell r="H124">
            <v>0</v>
          </cell>
          <cell r="I124">
            <v>8782.8931099999991</v>
          </cell>
          <cell r="J124">
            <v>8782.8931099999991</v>
          </cell>
          <cell r="K124"/>
          <cell r="L124">
            <v>0</v>
          </cell>
          <cell r="M124"/>
          <cell r="N124"/>
          <cell r="O124"/>
          <cell r="P124"/>
          <cell r="Q124"/>
          <cell r="R124"/>
          <cell r="S124">
            <v>361193.19290999998</v>
          </cell>
          <cell r="T124">
            <v>526577.62367999996</v>
          </cell>
          <cell r="U124">
            <v>46412.205999999998</v>
          </cell>
          <cell r="V124">
            <v>396320</v>
          </cell>
          <cell r="W124"/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31.004189999999998</v>
          </cell>
          <cell r="AC124"/>
          <cell r="AD124">
            <v>0</v>
          </cell>
          <cell r="AE124">
            <v>0</v>
          </cell>
          <cell r="AF124">
            <v>0</v>
          </cell>
          <cell r="AG124">
            <v>76609.692719999992</v>
          </cell>
          <cell r="AH124"/>
          <cell r="AI124">
            <v>0</v>
          </cell>
          <cell r="AJ124"/>
          <cell r="AK124">
            <v>0</v>
          </cell>
          <cell r="AL124">
            <v>0</v>
          </cell>
          <cell r="AM124"/>
          <cell r="AN124">
            <v>0</v>
          </cell>
          <cell r="AO124">
            <v>0</v>
          </cell>
          <cell r="AP124"/>
          <cell r="AQ124"/>
          <cell r="AR124">
            <v>0</v>
          </cell>
          <cell r="AS124"/>
          <cell r="AT124">
            <v>0</v>
          </cell>
          <cell r="AU124">
            <v>0</v>
          </cell>
          <cell r="AV124">
            <v>0</v>
          </cell>
          <cell r="AW124"/>
          <cell r="AX124">
            <v>288.52024</v>
          </cell>
          <cell r="AY124"/>
          <cell r="AZ124"/>
          <cell r="BA124">
            <v>526577.62367999996</v>
          </cell>
          <cell r="BB124">
            <v>165384.43076999998</v>
          </cell>
          <cell r="BC124">
            <v>63344.113909999971</v>
          </cell>
          <cell r="BI124">
            <v>361193.19290999998</v>
          </cell>
          <cell r="BJ124">
            <v>352410.29979999998</v>
          </cell>
          <cell r="BK124">
            <v>8782.8931099999991</v>
          </cell>
          <cell r="BL124">
            <v>8782.8931099999991</v>
          </cell>
          <cell r="BM124">
            <v>0</v>
          </cell>
          <cell r="BN124">
            <v>0</v>
          </cell>
          <cell r="BO124">
            <v>526577.62367999996</v>
          </cell>
          <cell r="BP124">
            <v>46412.205999999998</v>
          </cell>
          <cell r="BQ124">
            <v>396320</v>
          </cell>
          <cell r="BR124">
            <v>83556.897440000001</v>
          </cell>
          <cell r="BS124">
            <v>0</v>
          </cell>
          <cell r="BT124">
            <v>31.004189999999998</v>
          </cell>
          <cell r="BU124">
            <v>76609.692719999992</v>
          </cell>
          <cell r="BV124">
            <v>0</v>
          </cell>
          <cell r="BW124">
            <v>6916.2005300000001</v>
          </cell>
          <cell r="BX124">
            <v>0</v>
          </cell>
          <cell r="BY124">
            <v>288.52023999995436</v>
          </cell>
          <cell r="BZ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F124">
            <v>0</v>
          </cell>
          <cell r="CG124">
            <v>0</v>
          </cell>
          <cell r="CH124">
            <v>6916.2005300000001</v>
          </cell>
        </row>
        <row r="125">
          <cell r="A125">
            <v>40238</v>
          </cell>
          <cell r="B125">
            <v>73870.905890000009</v>
          </cell>
          <cell r="C125">
            <v>64629.072590000011</v>
          </cell>
          <cell r="D125">
            <v>9689.1124999999993</v>
          </cell>
          <cell r="E125">
            <v>51435.518840000004</v>
          </cell>
          <cell r="F125"/>
          <cell r="G125">
            <v>3504.4412499999999</v>
          </cell>
          <cell r="H125">
            <v>0</v>
          </cell>
          <cell r="I125">
            <v>9241.8333000000002</v>
          </cell>
          <cell r="J125">
            <v>9185.5833000000002</v>
          </cell>
          <cell r="K125"/>
          <cell r="L125">
            <v>56.25</v>
          </cell>
          <cell r="M125"/>
          <cell r="N125"/>
          <cell r="O125"/>
          <cell r="P125"/>
          <cell r="Q125"/>
          <cell r="R125"/>
          <cell r="S125">
            <v>73870.905890000009</v>
          </cell>
          <cell r="T125">
            <v>410741.49682000006</v>
          </cell>
          <cell r="U125">
            <v>0</v>
          </cell>
          <cell r="V125">
            <v>1270</v>
          </cell>
          <cell r="W125"/>
          <cell r="X125">
            <v>0</v>
          </cell>
          <cell r="Y125">
            <v>0</v>
          </cell>
          <cell r="Z125">
            <v>0</v>
          </cell>
          <cell r="AA125">
            <v>131428.18992</v>
          </cell>
          <cell r="AB125">
            <v>0</v>
          </cell>
          <cell r="AC125"/>
          <cell r="AD125">
            <v>0</v>
          </cell>
          <cell r="AE125">
            <v>0</v>
          </cell>
          <cell r="AF125">
            <v>0</v>
          </cell>
          <cell r="AG125">
            <v>201962.28899999999</v>
          </cell>
          <cell r="AH125"/>
          <cell r="AI125">
            <v>43519.54565</v>
          </cell>
          <cell r="AJ125"/>
          <cell r="AK125">
            <v>0</v>
          </cell>
          <cell r="AL125">
            <v>36</v>
          </cell>
          <cell r="AM125"/>
          <cell r="AN125">
            <v>0</v>
          </cell>
          <cell r="AO125">
            <v>0</v>
          </cell>
          <cell r="AP125"/>
          <cell r="AQ125"/>
          <cell r="AR125">
            <v>0</v>
          </cell>
          <cell r="AS125"/>
          <cell r="AT125">
            <v>0</v>
          </cell>
          <cell r="AU125">
            <v>0</v>
          </cell>
          <cell r="AV125">
            <v>0</v>
          </cell>
          <cell r="AW125"/>
          <cell r="AX125">
            <v>1207.36437</v>
          </cell>
          <cell r="AY125"/>
          <cell r="AZ125"/>
          <cell r="BA125">
            <v>410741.49682000006</v>
          </cell>
          <cell r="BB125">
            <v>336870.59093000006</v>
          </cell>
          <cell r="BC125">
            <v>400214.70484000002</v>
          </cell>
          <cell r="BI125">
            <v>73870.905890000009</v>
          </cell>
          <cell r="BJ125">
            <v>64629.072590000011</v>
          </cell>
          <cell r="BK125">
            <v>9241.8333000000002</v>
          </cell>
          <cell r="BL125">
            <v>9185.5833000000002</v>
          </cell>
          <cell r="BM125">
            <v>56.25</v>
          </cell>
          <cell r="BN125">
            <v>0</v>
          </cell>
          <cell r="BO125">
            <v>410741.49682000006</v>
          </cell>
          <cell r="BP125">
            <v>0</v>
          </cell>
          <cell r="BQ125">
            <v>1270</v>
          </cell>
          <cell r="BR125">
            <v>408228.13245000003</v>
          </cell>
          <cell r="BS125">
            <v>0</v>
          </cell>
          <cell r="BT125">
            <v>131428.18992</v>
          </cell>
          <cell r="BU125">
            <v>201962.28899999999</v>
          </cell>
          <cell r="BV125">
            <v>43519.54565</v>
          </cell>
          <cell r="BW125">
            <v>31318.10788</v>
          </cell>
          <cell r="BX125">
            <v>0</v>
          </cell>
          <cell r="BY125">
            <v>1243.3643700000248</v>
          </cell>
          <cell r="BZ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F125">
            <v>0</v>
          </cell>
          <cell r="CG125">
            <v>0</v>
          </cell>
          <cell r="CH125">
            <v>31318.10788</v>
          </cell>
        </row>
        <row r="126">
          <cell r="A126">
            <v>40269</v>
          </cell>
          <cell r="B126">
            <v>74508.430260000008</v>
          </cell>
          <cell r="C126">
            <v>64629.072590000011</v>
          </cell>
          <cell r="D126">
            <v>9689.1124999999993</v>
          </cell>
          <cell r="E126">
            <v>51435.518840000004</v>
          </cell>
          <cell r="F126"/>
          <cell r="G126">
            <v>3504.4412499999999</v>
          </cell>
          <cell r="H126">
            <v>0</v>
          </cell>
          <cell r="I126">
            <v>9830.8313200000011</v>
          </cell>
          <cell r="J126">
            <v>9830.8313200000011</v>
          </cell>
          <cell r="K126"/>
          <cell r="L126">
            <v>0</v>
          </cell>
          <cell r="M126"/>
          <cell r="N126"/>
          <cell r="O126"/>
          <cell r="P126"/>
          <cell r="Q126"/>
          <cell r="R126"/>
          <cell r="S126">
            <v>74508.430260000008</v>
          </cell>
          <cell r="T126">
            <v>141559.10327999998</v>
          </cell>
          <cell r="U126">
            <v>0</v>
          </cell>
          <cell r="V126">
            <v>25110</v>
          </cell>
          <cell r="W126"/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110071.28503</v>
          </cell>
          <cell r="AC126"/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/>
          <cell r="AI126">
            <v>0</v>
          </cell>
          <cell r="AJ126"/>
          <cell r="AK126">
            <v>0</v>
          </cell>
          <cell r="AL126">
            <v>0</v>
          </cell>
          <cell r="AM126"/>
          <cell r="AN126">
            <v>0</v>
          </cell>
          <cell r="AO126">
            <v>0</v>
          </cell>
          <cell r="AP126"/>
          <cell r="AQ126"/>
          <cell r="AR126">
            <v>0</v>
          </cell>
          <cell r="AS126"/>
          <cell r="AT126">
            <v>0</v>
          </cell>
          <cell r="AU126">
            <v>0</v>
          </cell>
          <cell r="AV126">
            <v>0</v>
          </cell>
          <cell r="AW126"/>
          <cell r="AX126">
            <v>327.19501000000002</v>
          </cell>
          <cell r="AY126"/>
          <cell r="AZ126"/>
          <cell r="BA126">
            <v>141559.10327999998</v>
          </cell>
          <cell r="BB126">
            <v>67050.673019999973</v>
          </cell>
          <cell r="BC126">
            <v>467265.37786000001</v>
          </cell>
          <cell r="BI126">
            <v>74508.430260000008</v>
          </cell>
          <cell r="BJ126">
            <v>64629.072590000011</v>
          </cell>
          <cell r="BK126">
            <v>9879.3576700000012</v>
          </cell>
          <cell r="BL126">
            <v>9830.8313200000011</v>
          </cell>
          <cell r="BM126">
            <v>0</v>
          </cell>
          <cell r="BN126">
            <v>0</v>
          </cell>
          <cell r="BO126">
            <v>141559.10327999998</v>
          </cell>
          <cell r="BP126">
            <v>0</v>
          </cell>
          <cell r="BQ126">
            <v>25110</v>
          </cell>
          <cell r="BR126">
            <v>116121.90827</v>
          </cell>
          <cell r="BS126">
            <v>0</v>
          </cell>
          <cell r="BT126">
            <v>110071.28503</v>
          </cell>
          <cell r="BU126">
            <v>0</v>
          </cell>
          <cell r="BV126">
            <v>0</v>
          </cell>
          <cell r="BW126">
            <v>6050.6232399999999</v>
          </cell>
          <cell r="BX126">
            <v>0</v>
          </cell>
          <cell r="BY126">
            <v>327.19500999998127</v>
          </cell>
          <cell r="BZ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F126">
            <v>48.526350000000001</v>
          </cell>
          <cell r="CG126">
            <v>0</v>
          </cell>
          <cell r="CH126">
            <v>6050.6232399999999</v>
          </cell>
        </row>
        <row r="127">
          <cell r="A127">
            <v>40299</v>
          </cell>
          <cell r="B127">
            <v>117242.24148000001</v>
          </cell>
          <cell r="C127">
            <v>103406.51614000001</v>
          </cell>
          <cell r="D127">
            <v>15502.58</v>
          </cell>
          <cell r="E127">
            <v>82296.830140000005</v>
          </cell>
          <cell r="F127"/>
          <cell r="G127">
            <v>5607.1059999999998</v>
          </cell>
          <cell r="H127">
            <v>0</v>
          </cell>
          <cell r="I127">
            <v>13835.725339999999</v>
          </cell>
          <cell r="J127">
            <v>13835.725339999999</v>
          </cell>
          <cell r="K127"/>
          <cell r="L127">
            <v>0</v>
          </cell>
          <cell r="M127"/>
          <cell r="N127"/>
          <cell r="O127"/>
          <cell r="P127"/>
          <cell r="Q127"/>
          <cell r="R127"/>
          <cell r="S127">
            <v>117242.24148000001</v>
          </cell>
          <cell r="T127">
            <v>281783.26621000003</v>
          </cell>
          <cell r="U127">
            <v>0</v>
          </cell>
          <cell r="V127">
            <v>19510</v>
          </cell>
          <cell r="W127"/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5154.9927699999998</v>
          </cell>
          <cell r="AC127"/>
          <cell r="AD127">
            <v>0</v>
          </cell>
          <cell r="AE127">
            <v>0</v>
          </cell>
          <cell r="AF127">
            <v>0</v>
          </cell>
          <cell r="AG127">
            <v>112135.76862999999</v>
          </cell>
          <cell r="AH127"/>
          <cell r="AI127">
            <v>30665.48819</v>
          </cell>
          <cell r="AJ127"/>
          <cell r="AK127">
            <v>0</v>
          </cell>
          <cell r="AL127">
            <v>0</v>
          </cell>
          <cell r="AM127"/>
          <cell r="AN127">
            <v>0</v>
          </cell>
          <cell r="AO127">
            <v>0</v>
          </cell>
          <cell r="AP127"/>
          <cell r="AQ127"/>
          <cell r="AR127">
            <v>105631.83417</v>
          </cell>
          <cell r="AS127"/>
          <cell r="AT127">
            <v>0</v>
          </cell>
          <cell r="AU127">
            <v>0</v>
          </cell>
          <cell r="AV127">
            <v>0</v>
          </cell>
          <cell r="AW127"/>
          <cell r="AX127">
            <v>2593.3720499999999</v>
          </cell>
          <cell r="AY127"/>
          <cell r="AZ127"/>
          <cell r="BA127">
            <v>281783.26620999997</v>
          </cell>
          <cell r="BB127">
            <v>164541.02472999995</v>
          </cell>
          <cell r="BC127">
            <v>631806.40258999995</v>
          </cell>
          <cell r="BI127">
            <v>117242.24148000001</v>
          </cell>
          <cell r="BJ127">
            <v>103406.51614000001</v>
          </cell>
          <cell r="BK127">
            <v>13835.725339999999</v>
          </cell>
          <cell r="BL127">
            <v>13835.725339999999</v>
          </cell>
          <cell r="BM127">
            <v>0</v>
          </cell>
          <cell r="BN127">
            <v>0</v>
          </cell>
          <cell r="BO127">
            <v>281783.26620999997</v>
          </cell>
          <cell r="BP127">
            <v>0</v>
          </cell>
          <cell r="BQ127">
            <v>19510</v>
          </cell>
          <cell r="BR127">
            <v>259679.89416</v>
          </cell>
          <cell r="BS127">
            <v>0</v>
          </cell>
          <cell r="BT127">
            <v>5154.9927699999998</v>
          </cell>
          <cell r="BU127">
            <v>112135.76862999999</v>
          </cell>
          <cell r="BV127">
            <v>30665.48819</v>
          </cell>
          <cell r="BW127">
            <v>111723.64457</v>
          </cell>
          <cell r="BX127">
            <v>0</v>
          </cell>
          <cell r="BY127">
            <v>2593.3720499999763</v>
          </cell>
          <cell r="BZ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F127">
            <v>0</v>
          </cell>
          <cell r="CG127">
            <v>0</v>
          </cell>
          <cell r="CH127">
            <v>6091.8104000000003</v>
          </cell>
        </row>
        <row r="128">
          <cell r="A128">
            <v>40330</v>
          </cell>
          <cell r="B128">
            <v>65677.290359999999</v>
          </cell>
          <cell r="C128">
            <v>51703.258070000003</v>
          </cell>
          <cell r="D128">
            <v>7751.29</v>
          </cell>
          <cell r="E128">
            <v>41148.415070000003</v>
          </cell>
          <cell r="F128"/>
          <cell r="G128">
            <v>2803.5529999999999</v>
          </cell>
          <cell r="H128">
            <v>0</v>
          </cell>
          <cell r="I128">
            <v>10756.816640000001</v>
          </cell>
          <cell r="J128">
            <v>10756.816640000001</v>
          </cell>
          <cell r="K128"/>
          <cell r="L128">
            <v>0</v>
          </cell>
          <cell r="M128"/>
          <cell r="N128"/>
          <cell r="O128"/>
          <cell r="P128"/>
          <cell r="Q128"/>
          <cell r="R128"/>
          <cell r="S128">
            <v>65677.290359999999</v>
          </cell>
          <cell r="T128">
            <v>159893.12565999999</v>
          </cell>
          <cell r="U128">
            <v>0</v>
          </cell>
          <cell r="V128">
            <v>65050</v>
          </cell>
          <cell r="W128"/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11509.211359999999</v>
          </cell>
          <cell r="AC128"/>
          <cell r="AD128">
            <v>0</v>
          </cell>
          <cell r="AE128">
            <v>0</v>
          </cell>
          <cell r="AF128">
            <v>0</v>
          </cell>
          <cell r="AG128">
            <v>47834.983999999997</v>
          </cell>
          <cell r="AH128"/>
          <cell r="AI128">
            <v>2744.3957500000001</v>
          </cell>
          <cell r="AJ128"/>
          <cell r="AK128">
            <v>0</v>
          </cell>
          <cell r="AL128">
            <v>16380.367099999999</v>
          </cell>
          <cell r="AM128"/>
          <cell r="AN128">
            <v>0</v>
          </cell>
          <cell r="AO128">
            <v>0</v>
          </cell>
          <cell r="AP128"/>
          <cell r="AQ128"/>
          <cell r="AR128">
            <v>0</v>
          </cell>
          <cell r="AS128"/>
          <cell r="AT128">
            <v>0</v>
          </cell>
          <cell r="AU128">
            <v>0</v>
          </cell>
          <cell r="AV128">
            <v>0</v>
          </cell>
          <cell r="AW128"/>
          <cell r="AX128">
            <v>888.36329000000001</v>
          </cell>
          <cell r="AY128"/>
          <cell r="AZ128"/>
          <cell r="BA128">
            <v>159893.12565999999</v>
          </cell>
          <cell r="BB128">
            <v>94215.835299999992</v>
          </cell>
          <cell r="BC128">
            <v>726022.23788999999</v>
          </cell>
          <cell r="BI128">
            <v>65677.290359999999</v>
          </cell>
          <cell r="BJ128">
            <v>51703.258070000003</v>
          </cell>
          <cell r="BK128">
            <v>13974.032290000001</v>
          </cell>
          <cell r="BL128">
            <v>10756.816640000001</v>
          </cell>
          <cell r="BM128">
            <v>0</v>
          </cell>
          <cell r="BN128">
            <v>0</v>
          </cell>
          <cell r="BO128">
            <v>159893.12565999999</v>
          </cell>
          <cell r="BP128">
            <v>0</v>
          </cell>
          <cell r="BQ128">
            <v>65050</v>
          </cell>
          <cell r="BR128">
            <v>77574.395270000008</v>
          </cell>
          <cell r="BS128">
            <v>0</v>
          </cell>
          <cell r="BT128">
            <v>11509.211359999999</v>
          </cell>
          <cell r="BU128">
            <v>47834.983999999997</v>
          </cell>
          <cell r="BV128">
            <v>2744.3957500000001</v>
          </cell>
          <cell r="BW128">
            <v>15485.80416</v>
          </cell>
          <cell r="BX128">
            <v>0</v>
          </cell>
          <cell r="BY128">
            <v>17268.730389999982</v>
          </cell>
          <cell r="BZ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F128">
            <v>3217.2156500000001</v>
          </cell>
          <cell r="CG128">
            <v>0</v>
          </cell>
          <cell r="CH128">
            <v>15485.80416</v>
          </cell>
        </row>
        <row r="129">
          <cell r="A129">
            <v>40360</v>
          </cell>
          <cell r="B129">
            <v>113389.85724999999</v>
          </cell>
          <cell r="C129">
            <v>103467.69317999999</v>
          </cell>
          <cell r="D129">
            <v>15502.58</v>
          </cell>
          <cell r="E129">
            <v>82358.007179999986</v>
          </cell>
          <cell r="F129"/>
          <cell r="G129">
            <v>5607.1059999999998</v>
          </cell>
          <cell r="H129">
            <v>0</v>
          </cell>
          <cell r="I129">
            <v>9922.1640700000007</v>
          </cell>
          <cell r="J129">
            <v>9922.1640700000007</v>
          </cell>
          <cell r="K129"/>
          <cell r="L129">
            <v>0</v>
          </cell>
          <cell r="M129"/>
          <cell r="N129"/>
          <cell r="O129"/>
          <cell r="P129"/>
          <cell r="Q129"/>
          <cell r="R129"/>
          <cell r="S129">
            <v>113389.85724999999</v>
          </cell>
          <cell r="T129">
            <v>513369.92800000001</v>
          </cell>
          <cell r="U129">
            <v>0</v>
          </cell>
          <cell r="V129">
            <v>44780</v>
          </cell>
          <cell r="W129"/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336678.52864999999</v>
          </cell>
          <cell r="AC129"/>
          <cell r="AD129">
            <v>0</v>
          </cell>
          <cell r="AE129">
            <v>0</v>
          </cell>
          <cell r="AF129">
            <v>0</v>
          </cell>
          <cell r="AG129">
            <v>127596.19668000001</v>
          </cell>
          <cell r="AH129"/>
          <cell r="AI129">
            <v>0</v>
          </cell>
          <cell r="AJ129"/>
          <cell r="AK129">
            <v>0</v>
          </cell>
          <cell r="AL129">
            <v>0</v>
          </cell>
          <cell r="AM129"/>
          <cell r="AN129">
            <v>0</v>
          </cell>
          <cell r="AO129">
            <v>0</v>
          </cell>
          <cell r="AP129"/>
          <cell r="AQ129"/>
          <cell r="AR129">
            <v>0</v>
          </cell>
          <cell r="AS129"/>
          <cell r="AT129">
            <v>0</v>
          </cell>
          <cell r="AU129">
            <v>0</v>
          </cell>
          <cell r="AV129">
            <v>0</v>
          </cell>
          <cell r="AW129"/>
          <cell r="AX129">
            <v>550</v>
          </cell>
          <cell r="AY129"/>
          <cell r="AZ129"/>
          <cell r="BA129">
            <v>513369.92800000001</v>
          </cell>
          <cell r="BB129">
            <v>399980.07075000001</v>
          </cell>
          <cell r="BC129">
            <v>1126002.3086399999</v>
          </cell>
          <cell r="BI129">
            <v>113389.85724999999</v>
          </cell>
          <cell r="BJ129">
            <v>103467.69317999999</v>
          </cell>
          <cell r="BK129">
            <v>9922.1640700000007</v>
          </cell>
          <cell r="BL129">
            <v>9922.1640700000007</v>
          </cell>
          <cell r="BM129">
            <v>0</v>
          </cell>
          <cell r="BN129">
            <v>0</v>
          </cell>
          <cell r="BO129">
            <v>513369.92800000001</v>
          </cell>
          <cell r="BP129">
            <v>0</v>
          </cell>
          <cell r="BQ129">
            <v>44780</v>
          </cell>
          <cell r="BR129">
            <v>468039.92800000001</v>
          </cell>
          <cell r="BS129">
            <v>0</v>
          </cell>
          <cell r="BT129">
            <v>336678.52864999999</v>
          </cell>
          <cell r="BU129">
            <v>127596.19668000001</v>
          </cell>
          <cell r="BV129">
            <v>0</v>
          </cell>
          <cell r="BW129">
            <v>3765.2026700000001</v>
          </cell>
          <cell r="BX129">
            <v>0</v>
          </cell>
          <cell r="BY129">
            <v>550</v>
          </cell>
          <cell r="BZ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F129">
            <v>0</v>
          </cell>
          <cell r="CG129">
            <v>0</v>
          </cell>
          <cell r="CH129">
            <v>3765.2026700000001</v>
          </cell>
        </row>
        <row r="130">
          <cell r="A130">
            <v>40391</v>
          </cell>
          <cell r="B130">
            <v>121388.12742</v>
          </cell>
          <cell r="C130">
            <v>109571.42811000001</v>
          </cell>
          <cell r="D130">
            <v>19378.224999999999</v>
          </cell>
          <cell r="E130">
            <v>83184.320609999995</v>
          </cell>
          <cell r="F130"/>
          <cell r="G130">
            <v>7008.8824999999997</v>
          </cell>
          <cell r="H130">
            <v>0</v>
          </cell>
          <cell r="I130">
            <v>11816.69931</v>
          </cell>
          <cell r="J130">
            <v>11816.69931</v>
          </cell>
          <cell r="K130"/>
          <cell r="L130">
            <v>0</v>
          </cell>
          <cell r="M130"/>
          <cell r="N130"/>
          <cell r="O130"/>
          <cell r="P130"/>
          <cell r="Q130"/>
          <cell r="R130"/>
          <cell r="S130">
            <v>121388.12742</v>
          </cell>
          <cell r="T130">
            <v>393457.37145999994</v>
          </cell>
          <cell r="U130">
            <v>0</v>
          </cell>
          <cell r="V130">
            <v>74030</v>
          </cell>
          <cell r="W130"/>
          <cell r="X130">
            <v>0</v>
          </cell>
          <cell r="Y130">
            <v>0</v>
          </cell>
          <cell r="Z130">
            <v>0</v>
          </cell>
          <cell r="AA130">
            <v>8719.3603800000001</v>
          </cell>
          <cell r="AB130">
            <v>0</v>
          </cell>
          <cell r="AC130"/>
          <cell r="AD130">
            <v>0</v>
          </cell>
          <cell r="AE130">
            <v>0</v>
          </cell>
          <cell r="AF130">
            <v>0</v>
          </cell>
          <cell r="AG130">
            <v>112954.99974</v>
          </cell>
          <cell r="AH130"/>
          <cell r="AI130">
            <v>134807.71563999998</v>
          </cell>
          <cell r="AJ130"/>
          <cell r="AK130">
            <v>0</v>
          </cell>
          <cell r="AL130">
            <v>6674.799</v>
          </cell>
          <cell r="AM130"/>
          <cell r="AN130">
            <v>0</v>
          </cell>
          <cell r="AO130">
            <v>0</v>
          </cell>
          <cell r="AP130"/>
          <cell r="AQ130"/>
          <cell r="AR130">
            <v>51189.759909999993</v>
          </cell>
          <cell r="AS130"/>
          <cell r="AT130">
            <v>0</v>
          </cell>
          <cell r="AU130">
            <v>3443.8846800000001</v>
          </cell>
          <cell r="AV130">
            <v>0</v>
          </cell>
          <cell r="AW130"/>
          <cell r="AX130">
            <v>1636.8521099999998</v>
          </cell>
          <cell r="AY130"/>
          <cell r="AZ130"/>
          <cell r="BA130">
            <v>393457.37145999994</v>
          </cell>
          <cell r="BB130">
            <v>272069.2440399999</v>
          </cell>
          <cell r="BC130">
            <v>1398071.5526799997</v>
          </cell>
          <cell r="BI130">
            <v>121388.12742</v>
          </cell>
          <cell r="BJ130">
            <v>109571.42811000001</v>
          </cell>
          <cell r="BK130">
            <v>11816.69931</v>
          </cell>
          <cell r="BL130">
            <v>11816.69931</v>
          </cell>
          <cell r="BM130">
            <v>0</v>
          </cell>
          <cell r="BN130">
            <v>0</v>
          </cell>
          <cell r="BO130">
            <v>393457.37145999994</v>
          </cell>
          <cell r="BP130">
            <v>0</v>
          </cell>
          <cell r="BQ130">
            <v>74030</v>
          </cell>
          <cell r="BR130">
            <v>311115.72034999996</v>
          </cell>
          <cell r="BS130">
            <v>0</v>
          </cell>
          <cell r="BT130">
            <v>8719.3603800000001</v>
          </cell>
          <cell r="BU130">
            <v>112954.99974</v>
          </cell>
          <cell r="BV130">
            <v>134807.71563999998</v>
          </cell>
          <cell r="BW130">
            <v>51189.759909999993</v>
          </cell>
          <cell r="BX130">
            <v>3443.8846800000001</v>
          </cell>
          <cell r="BY130">
            <v>8311.6511099999771</v>
          </cell>
          <cell r="BZ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F130">
            <v>0</v>
          </cell>
          <cell r="CG130">
            <v>0</v>
          </cell>
          <cell r="CH130">
            <v>0</v>
          </cell>
        </row>
        <row r="131">
          <cell r="A131">
            <v>40422</v>
          </cell>
          <cell r="B131">
            <v>140417.41956000001</v>
          </cell>
          <cell r="C131">
            <v>126804.95267</v>
          </cell>
          <cell r="D131">
            <v>19378.224999999999</v>
          </cell>
          <cell r="E131">
            <v>100417.84517</v>
          </cell>
          <cell r="F131"/>
          <cell r="G131">
            <v>7008.8824999999997</v>
          </cell>
          <cell r="H131">
            <v>0</v>
          </cell>
          <cell r="I131">
            <v>13612.46689</v>
          </cell>
          <cell r="J131">
            <v>13612.46689</v>
          </cell>
          <cell r="K131"/>
          <cell r="L131">
            <v>0</v>
          </cell>
          <cell r="M131"/>
          <cell r="N131"/>
          <cell r="O131"/>
          <cell r="P131"/>
          <cell r="Q131"/>
          <cell r="R131"/>
          <cell r="S131">
            <v>140417.41956000001</v>
          </cell>
          <cell r="T131">
            <v>206820.33799</v>
          </cell>
          <cell r="U131">
            <v>26.95674</v>
          </cell>
          <cell r="V131">
            <v>11520</v>
          </cell>
          <cell r="W131"/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107392.30281000001</v>
          </cell>
          <cell r="AC131"/>
          <cell r="AD131">
            <v>0</v>
          </cell>
          <cell r="AE131">
            <v>0</v>
          </cell>
          <cell r="AF131">
            <v>0</v>
          </cell>
          <cell r="AG131">
            <v>75507.118159999998</v>
          </cell>
          <cell r="AH131"/>
          <cell r="AI131">
            <v>0</v>
          </cell>
          <cell r="AJ131"/>
          <cell r="AK131">
            <v>0</v>
          </cell>
          <cell r="AL131">
            <v>0</v>
          </cell>
          <cell r="AM131"/>
          <cell r="AN131">
            <v>0</v>
          </cell>
          <cell r="AO131">
            <v>0</v>
          </cell>
          <cell r="AP131"/>
          <cell r="AQ131"/>
          <cell r="AR131">
            <v>0</v>
          </cell>
          <cell r="AS131"/>
          <cell r="AT131">
            <v>0</v>
          </cell>
          <cell r="AU131">
            <v>0</v>
          </cell>
          <cell r="AV131">
            <v>0</v>
          </cell>
          <cell r="AW131"/>
          <cell r="AX131">
            <v>0</v>
          </cell>
          <cell r="AY131"/>
          <cell r="AZ131"/>
          <cell r="BA131">
            <v>206820.33799</v>
          </cell>
          <cell r="BB131">
            <v>66402.918429999991</v>
          </cell>
          <cell r="BC131">
            <v>1464474.4711099998</v>
          </cell>
          <cell r="BI131">
            <v>140417.41956000001</v>
          </cell>
          <cell r="BJ131">
            <v>126804.95267</v>
          </cell>
          <cell r="BK131">
            <v>13612.46689</v>
          </cell>
          <cell r="BL131">
            <v>13612.46689</v>
          </cell>
          <cell r="BM131">
            <v>0</v>
          </cell>
          <cell r="BN131">
            <v>0</v>
          </cell>
          <cell r="BO131">
            <v>206820.33799</v>
          </cell>
          <cell r="BP131">
            <v>26.95674</v>
          </cell>
          <cell r="BQ131">
            <v>11520</v>
          </cell>
          <cell r="BR131">
            <v>195273.38125000001</v>
          </cell>
          <cell r="BS131">
            <v>0</v>
          </cell>
          <cell r="BT131">
            <v>107392.30281000001</v>
          </cell>
          <cell r="BU131">
            <v>75507.118159999998</v>
          </cell>
          <cell r="BV131">
            <v>0</v>
          </cell>
          <cell r="BW131">
            <v>12373.960279999999</v>
          </cell>
          <cell r="BX131">
            <v>0</v>
          </cell>
          <cell r="BY131">
            <v>0</v>
          </cell>
          <cell r="BZ131">
            <v>0</v>
          </cell>
          <cell r="CA131">
            <v>0</v>
          </cell>
          <cell r="CB131">
            <v>0</v>
          </cell>
          <cell r="CC131">
            <v>0</v>
          </cell>
          <cell r="CD131">
            <v>0</v>
          </cell>
          <cell r="CF131">
            <v>0</v>
          </cell>
          <cell r="CG131">
            <v>0</v>
          </cell>
          <cell r="CH131">
            <v>12373.960279999999</v>
          </cell>
        </row>
        <row r="132">
          <cell r="A132">
            <v>40452</v>
          </cell>
          <cell r="B132">
            <v>138127.20819999999</v>
          </cell>
          <cell r="C132">
            <v>126804.95267</v>
          </cell>
          <cell r="D132">
            <v>19378.224999999999</v>
          </cell>
          <cell r="E132">
            <v>100417.84517</v>
          </cell>
          <cell r="F132"/>
          <cell r="G132">
            <v>7008.8824999999997</v>
          </cell>
          <cell r="H132">
            <v>0</v>
          </cell>
          <cell r="I132">
            <v>11322.255529999999</v>
          </cell>
          <cell r="J132">
            <v>11322.255529999999</v>
          </cell>
          <cell r="K132"/>
          <cell r="L132">
            <v>0</v>
          </cell>
          <cell r="M132"/>
          <cell r="N132"/>
          <cell r="O132"/>
          <cell r="P132"/>
          <cell r="Q132"/>
          <cell r="R132"/>
          <cell r="S132">
            <v>138127.20819999999</v>
          </cell>
          <cell r="T132">
            <v>266310.07675999997</v>
          </cell>
          <cell r="U132">
            <v>0</v>
          </cell>
          <cell r="V132">
            <v>6980</v>
          </cell>
          <cell r="W132"/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180749.2543</v>
          </cell>
          <cell r="AC132"/>
          <cell r="AD132">
            <v>0</v>
          </cell>
          <cell r="AE132">
            <v>0</v>
          </cell>
          <cell r="AF132">
            <v>0</v>
          </cell>
          <cell r="AG132">
            <v>78580.822459999996</v>
          </cell>
          <cell r="AH132"/>
          <cell r="AI132">
            <v>0</v>
          </cell>
          <cell r="AJ132"/>
          <cell r="AK132">
            <v>0</v>
          </cell>
          <cell r="AL132">
            <v>0</v>
          </cell>
          <cell r="AM132"/>
          <cell r="AN132">
            <v>0</v>
          </cell>
          <cell r="AO132">
            <v>0</v>
          </cell>
          <cell r="AP132"/>
          <cell r="AQ132"/>
          <cell r="AR132">
            <v>0</v>
          </cell>
          <cell r="AS132"/>
          <cell r="AT132">
            <v>0</v>
          </cell>
          <cell r="AU132">
            <v>0</v>
          </cell>
          <cell r="AV132">
            <v>0</v>
          </cell>
          <cell r="AW132"/>
          <cell r="AX132">
            <v>0</v>
          </cell>
          <cell r="AY132"/>
          <cell r="AZ132"/>
          <cell r="BA132">
            <v>266310.07675999997</v>
          </cell>
          <cell r="BB132">
            <v>128182.86855999997</v>
          </cell>
          <cell r="BC132">
            <v>1592657.3396699997</v>
          </cell>
          <cell r="BI132">
            <v>138127.20819999999</v>
          </cell>
          <cell r="BJ132">
            <v>126804.95267</v>
          </cell>
          <cell r="BK132">
            <v>11322.255529999999</v>
          </cell>
          <cell r="BL132">
            <v>11322.255529999999</v>
          </cell>
          <cell r="BM132">
            <v>0</v>
          </cell>
          <cell r="BN132">
            <v>0</v>
          </cell>
          <cell r="BO132">
            <v>266310.07675999997</v>
          </cell>
          <cell r="BP132">
            <v>0</v>
          </cell>
          <cell r="BQ132">
            <v>6980</v>
          </cell>
          <cell r="BR132">
            <v>259330.07676</v>
          </cell>
          <cell r="BS132">
            <v>0</v>
          </cell>
          <cell r="BT132">
            <v>180749.2543</v>
          </cell>
          <cell r="BU132">
            <v>78580.822459999996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  <cell r="BZ132">
            <v>0</v>
          </cell>
          <cell r="CA132">
            <v>0</v>
          </cell>
          <cell r="CB132">
            <v>0</v>
          </cell>
          <cell r="CC132">
            <v>0</v>
          </cell>
          <cell r="CD132">
            <v>0</v>
          </cell>
          <cell r="CF132">
            <v>0</v>
          </cell>
          <cell r="CG132">
            <v>0</v>
          </cell>
          <cell r="CH132">
            <v>0</v>
          </cell>
        </row>
        <row r="133">
          <cell r="A133">
            <v>40483</v>
          </cell>
          <cell r="B133">
            <v>143794.18599999999</v>
          </cell>
          <cell r="C133">
            <v>130556.61443</v>
          </cell>
          <cell r="D133">
            <v>26144.6</v>
          </cell>
          <cell r="E133">
            <v>103406.68081000001</v>
          </cell>
          <cell r="F133"/>
          <cell r="G133">
            <v>1005.33362</v>
          </cell>
          <cell r="H133">
            <v>0</v>
          </cell>
          <cell r="I133">
            <v>13237.57157</v>
          </cell>
          <cell r="J133">
            <v>13237.57157</v>
          </cell>
          <cell r="K133"/>
          <cell r="L133">
            <v>0</v>
          </cell>
          <cell r="M133"/>
          <cell r="N133"/>
          <cell r="O133"/>
          <cell r="P133"/>
          <cell r="Q133"/>
          <cell r="R133"/>
          <cell r="S133">
            <v>143794.18599999999</v>
          </cell>
          <cell r="T133">
            <v>195696.87559000001</v>
          </cell>
          <cell r="U133">
            <v>286.24013000000002</v>
          </cell>
          <cell r="V133">
            <v>29460</v>
          </cell>
          <cell r="W133"/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7396.1867699999993</v>
          </cell>
          <cell r="AC133"/>
          <cell r="AD133">
            <v>0</v>
          </cell>
          <cell r="AE133">
            <v>0</v>
          </cell>
          <cell r="AF133">
            <v>0</v>
          </cell>
          <cell r="AG133">
            <v>106267.92963</v>
          </cell>
          <cell r="AH133"/>
          <cell r="AI133">
            <v>0</v>
          </cell>
          <cell r="AJ133"/>
          <cell r="AK133">
            <v>29879.058420000001</v>
          </cell>
          <cell r="AL133">
            <v>0</v>
          </cell>
          <cell r="AM133"/>
          <cell r="AN133">
            <v>0</v>
          </cell>
          <cell r="AO133">
            <v>0</v>
          </cell>
          <cell r="AP133"/>
          <cell r="AQ133"/>
          <cell r="AR133">
            <v>0</v>
          </cell>
          <cell r="AS133"/>
          <cell r="AT133">
            <v>0</v>
          </cell>
          <cell r="AU133">
            <v>0</v>
          </cell>
          <cell r="AV133">
            <v>0</v>
          </cell>
          <cell r="AW133"/>
          <cell r="AX133">
            <v>0</v>
          </cell>
          <cell r="AY133"/>
          <cell r="AZ133"/>
          <cell r="BA133">
            <v>195696.87559000001</v>
          </cell>
          <cell r="BB133">
            <v>51902.689590000024</v>
          </cell>
          <cell r="BC133">
            <v>1644560.0292599997</v>
          </cell>
          <cell r="BI133">
            <v>143794.18599999999</v>
          </cell>
          <cell r="BJ133">
            <v>130556.61443</v>
          </cell>
          <cell r="BK133">
            <v>13237.57157</v>
          </cell>
          <cell r="BL133">
            <v>13237.57157</v>
          </cell>
          <cell r="BM133">
            <v>0</v>
          </cell>
          <cell r="BN133">
            <v>0</v>
          </cell>
          <cell r="BO133">
            <v>195696.87559000001</v>
          </cell>
          <cell r="BP133">
            <v>286.24013000000002</v>
          </cell>
          <cell r="BQ133">
            <v>29460</v>
          </cell>
          <cell r="BR133">
            <v>136071.57704</v>
          </cell>
          <cell r="BS133">
            <v>0</v>
          </cell>
          <cell r="BT133">
            <v>7396.1867699999993</v>
          </cell>
          <cell r="BU133">
            <v>106267.92963</v>
          </cell>
          <cell r="BV133">
            <v>0</v>
          </cell>
          <cell r="BW133">
            <v>22407.460640000001</v>
          </cell>
          <cell r="BX133">
            <v>0</v>
          </cell>
          <cell r="BY133">
            <v>29879.058420000016</v>
          </cell>
          <cell r="BZ133">
            <v>0</v>
          </cell>
          <cell r="CA133">
            <v>0</v>
          </cell>
          <cell r="CB133">
            <v>0</v>
          </cell>
          <cell r="CC133">
            <v>0</v>
          </cell>
          <cell r="CD133">
            <v>0</v>
          </cell>
          <cell r="CF133">
            <v>0</v>
          </cell>
          <cell r="CG133">
            <v>0</v>
          </cell>
          <cell r="CH133">
            <v>22407.460640000001</v>
          </cell>
        </row>
        <row r="134">
          <cell r="A134">
            <v>40513</v>
          </cell>
          <cell r="B134">
            <v>326024.79991</v>
          </cell>
          <cell r="C134">
            <v>315397.50822000002</v>
          </cell>
          <cell r="D134">
            <v>56345.347090000003</v>
          </cell>
          <cell r="E134">
            <v>252591.56850999998</v>
          </cell>
          <cell r="F134"/>
          <cell r="G134">
            <v>6460.5926200000004</v>
          </cell>
          <cell r="H134">
            <v>0</v>
          </cell>
          <cell r="I134">
            <v>10627.29169</v>
          </cell>
          <cell r="J134">
            <v>10627.29169</v>
          </cell>
          <cell r="K134"/>
          <cell r="L134">
            <v>0</v>
          </cell>
          <cell r="M134"/>
          <cell r="N134"/>
          <cell r="O134"/>
          <cell r="P134"/>
          <cell r="Q134"/>
          <cell r="R134"/>
          <cell r="S134">
            <v>326024.79991</v>
          </cell>
          <cell r="T134">
            <v>1021693.33818</v>
          </cell>
          <cell r="U134">
            <v>26.02187</v>
          </cell>
          <cell r="V134">
            <v>42221.400450000001</v>
          </cell>
          <cell r="W134"/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5631.2096500000007</v>
          </cell>
          <cell r="AC134"/>
          <cell r="AD134">
            <v>0</v>
          </cell>
          <cell r="AE134">
            <v>0</v>
          </cell>
          <cell r="AF134">
            <v>0</v>
          </cell>
          <cell r="AG134">
            <v>567161.82886000001</v>
          </cell>
          <cell r="AH134"/>
          <cell r="AI134">
            <v>239759.60469000001</v>
          </cell>
          <cell r="AJ134"/>
          <cell r="AK134">
            <v>0</v>
          </cell>
          <cell r="AL134">
            <v>0</v>
          </cell>
          <cell r="AM134"/>
          <cell r="AN134">
            <v>0</v>
          </cell>
          <cell r="AO134">
            <v>0</v>
          </cell>
          <cell r="AP134"/>
          <cell r="AQ134"/>
          <cell r="AR134">
            <v>79668.254159999997</v>
          </cell>
          <cell r="AS134"/>
          <cell r="AT134">
            <v>0</v>
          </cell>
          <cell r="AU134">
            <v>0</v>
          </cell>
          <cell r="AV134">
            <v>0</v>
          </cell>
          <cell r="AW134"/>
          <cell r="AX134">
            <v>0</v>
          </cell>
          <cell r="AY134"/>
          <cell r="AZ134"/>
          <cell r="BA134">
            <v>1021693.33818</v>
          </cell>
          <cell r="BB134">
            <v>695340.35159999994</v>
          </cell>
          <cell r="BC134">
            <v>2339900.3808599999</v>
          </cell>
          <cell r="BI134">
            <v>326024.79991</v>
          </cell>
          <cell r="BJ134">
            <v>315397.50822000002</v>
          </cell>
          <cell r="BK134">
            <v>10627.29169</v>
          </cell>
          <cell r="BL134">
            <v>10627.29169</v>
          </cell>
          <cell r="BM134">
            <v>0</v>
          </cell>
          <cell r="BN134">
            <v>0</v>
          </cell>
          <cell r="BO134">
            <v>1021693.33818</v>
          </cell>
          <cell r="BP134">
            <v>26.02187</v>
          </cell>
          <cell r="BQ134">
            <v>42221.400450000001</v>
          </cell>
          <cell r="BR134">
            <v>979445.91586000007</v>
          </cell>
          <cell r="BS134">
            <v>0</v>
          </cell>
          <cell r="BT134">
            <v>5631.2096500000007</v>
          </cell>
          <cell r="BU134">
            <v>567161.82886000001</v>
          </cell>
          <cell r="BV134">
            <v>239759.60469000001</v>
          </cell>
          <cell r="BW134">
            <v>166893.27266000002</v>
          </cell>
          <cell r="BX134">
            <v>0</v>
          </cell>
          <cell r="BY134">
            <v>0</v>
          </cell>
          <cell r="BZ134">
            <v>328.1866699999664</v>
          </cell>
          <cell r="CA134">
            <v>0</v>
          </cell>
          <cell r="CB134">
            <v>0</v>
          </cell>
          <cell r="CC134">
            <v>0</v>
          </cell>
          <cell r="CD134">
            <v>0</v>
          </cell>
          <cell r="CF134">
            <v>0</v>
          </cell>
          <cell r="CG134">
            <v>0</v>
          </cell>
          <cell r="CH134">
            <v>87225.018500000006</v>
          </cell>
        </row>
        <row r="135">
          <cell r="A135">
            <v>40544</v>
          </cell>
          <cell r="B135">
            <v>139298.37756999998</v>
          </cell>
          <cell r="C135">
            <v>129355.43599999999</v>
          </cell>
          <cell r="D135">
            <v>20417.224999999999</v>
          </cell>
          <cell r="E135">
            <v>103464.52983</v>
          </cell>
          <cell r="F135"/>
          <cell r="G135">
            <v>5473.6811699999998</v>
          </cell>
          <cell r="H135">
            <v>0</v>
          </cell>
          <cell r="I135">
            <v>9942.9415700000009</v>
          </cell>
          <cell r="J135">
            <v>9942.9415700000009</v>
          </cell>
          <cell r="K135"/>
          <cell r="L135">
            <v>0</v>
          </cell>
          <cell r="M135">
            <v>0</v>
          </cell>
          <cell r="N135"/>
          <cell r="O135"/>
          <cell r="P135"/>
          <cell r="Q135"/>
          <cell r="R135"/>
          <cell r="S135">
            <v>139298.37756999998</v>
          </cell>
          <cell r="T135">
            <v>29495.429669999998</v>
          </cell>
          <cell r="U135">
            <v>0</v>
          </cell>
          <cell r="V135">
            <v>17040</v>
          </cell>
          <cell r="W135"/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/>
          <cell r="AD135">
            <v>0</v>
          </cell>
          <cell r="AE135">
            <v>0</v>
          </cell>
          <cell r="AF135">
            <v>12455.42967</v>
          </cell>
          <cell r="AG135">
            <v>0</v>
          </cell>
          <cell r="AH135"/>
          <cell r="AI135">
            <v>0</v>
          </cell>
          <cell r="AJ135"/>
          <cell r="AK135">
            <v>0</v>
          </cell>
          <cell r="AL135">
            <v>0</v>
          </cell>
          <cell r="AM135"/>
          <cell r="AN135">
            <v>0</v>
          </cell>
          <cell r="AO135">
            <v>0</v>
          </cell>
          <cell r="AP135"/>
          <cell r="AQ135"/>
          <cell r="AR135">
            <v>0</v>
          </cell>
          <cell r="AS135"/>
          <cell r="AT135">
            <v>0</v>
          </cell>
          <cell r="AU135">
            <v>0</v>
          </cell>
          <cell r="AV135">
            <v>0</v>
          </cell>
          <cell r="AW135"/>
          <cell r="AX135">
            <v>0</v>
          </cell>
          <cell r="AY135"/>
          <cell r="AZ135"/>
          <cell r="BA135">
            <v>29495.429669999998</v>
          </cell>
          <cell r="BB135">
            <v>-109802.94789999998</v>
          </cell>
          <cell r="BC135">
            <v>-109802.94789999998</v>
          </cell>
          <cell r="BI135">
            <v>139298.37756999998</v>
          </cell>
          <cell r="BJ135">
            <v>129355.43599999999</v>
          </cell>
          <cell r="BK135">
            <v>9942.9415700000009</v>
          </cell>
          <cell r="BL135">
            <v>9942.9415700000009</v>
          </cell>
          <cell r="BM135">
            <v>0</v>
          </cell>
          <cell r="BN135">
            <v>0</v>
          </cell>
          <cell r="BO135">
            <v>29495.429669999998</v>
          </cell>
          <cell r="BP135">
            <v>0</v>
          </cell>
          <cell r="BQ135">
            <v>17040</v>
          </cell>
          <cell r="BR135">
            <v>12455.42967</v>
          </cell>
          <cell r="BS135">
            <v>0</v>
          </cell>
          <cell r="BT135">
            <v>0</v>
          </cell>
          <cell r="BU135">
            <v>12455.42967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  <cell r="BZ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F135">
            <v>0</v>
          </cell>
          <cell r="CG135">
            <v>0</v>
          </cell>
          <cell r="CH135">
            <v>0</v>
          </cell>
        </row>
        <row r="136">
          <cell r="A136">
            <v>40575</v>
          </cell>
          <cell r="B136">
            <v>360482.25810000004</v>
          </cell>
          <cell r="C136">
            <v>349417.91233000002</v>
          </cell>
          <cell r="D136">
            <v>55126.5075</v>
          </cell>
          <cell r="E136">
            <v>279512.46567000001</v>
          </cell>
          <cell r="F136"/>
          <cell r="G136">
            <v>14778.93916</v>
          </cell>
          <cell r="H136">
            <v>0</v>
          </cell>
          <cell r="I136">
            <v>11064.34577</v>
          </cell>
          <cell r="J136">
            <v>11064.34577</v>
          </cell>
          <cell r="K136"/>
          <cell r="L136">
            <v>0</v>
          </cell>
          <cell r="M136">
            <v>0</v>
          </cell>
          <cell r="N136"/>
          <cell r="O136"/>
          <cell r="P136"/>
          <cell r="Q136"/>
          <cell r="R136"/>
          <cell r="S136">
            <v>360482.25810000004</v>
          </cell>
          <cell r="T136">
            <v>744261.76323999988</v>
          </cell>
          <cell r="U136">
            <v>0</v>
          </cell>
          <cell r="V136">
            <v>482590</v>
          </cell>
          <cell r="W136"/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122483.20126999999</v>
          </cell>
          <cell r="AC136"/>
          <cell r="AD136">
            <v>0</v>
          </cell>
          <cell r="AE136">
            <v>0</v>
          </cell>
          <cell r="AF136">
            <v>0</v>
          </cell>
          <cell r="AG136">
            <v>33590.149640000003</v>
          </cell>
          <cell r="AH136"/>
          <cell r="AI136">
            <v>105598.41232999999</v>
          </cell>
          <cell r="AJ136"/>
          <cell r="AK136">
            <v>0</v>
          </cell>
          <cell r="AL136">
            <v>0</v>
          </cell>
          <cell r="AM136"/>
          <cell r="AN136">
            <v>0</v>
          </cell>
          <cell r="AO136">
            <v>0</v>
          </cell>
          <cell r="AP136"/>
          <cell r="AQ136"/>
          <cell r="AR136">
            <v>0</v>
          </cell>
          <cell r="AS136"/>
          <cell r="AT136">
            <v>0</v>
          </cell>
          <cell r="AU136">
            <v>0</v>
          </cell>
          <cell r="AV136">
            <v>0</v>
          </cell>
          <cell r="AW136"/>
          <cell r="AX136">
            <v>0</v>
          </cell>
          <cell r="AY136"/>
          <cell r="AZ136"/>
          <cell r="BA136">
            <v>744261.76323999988</v>
          </cell>
          <cell r="BB136">
            <v>383779.50513999985</v>
          </cell>
          <cell r="BC136">
            <v>273976.55723999988</v>
          </cell>
          <cell r="BI136">
            <v>360482.25810000004</v>
          </cell>
          <cell r="BJ136">
            <v>349417.91233000002</v>
          </cell>
          <cell r="BK136">
            <v>11064.34577</v>
          </cell>
          <cell r="BL136">
            <v>11064.34577</v>
          </cell>
          <cell r="BM136">
            <v>0</v>
          </cell>
          <cell r="BN136">
            <v>0</v>
          </cell>
          <cell r="BO136">
            <v>744261.76323999988</v>
          </cell>
          <cell r="BP136">
            <v>0</v>
          </cell>
          <cell r="BQ136">
            <v>482590</v>
          </cell>
          <cell r="BR136">
            <v>261671.76323999997</v>
          </cell>
          <cell r="BS136">
            <v>0</v>
          </cell>
          <cell r="BT136">
            <v>122483.20126999999</v>
          </cell>
          <cell r="BU136">
            <v>33590.149640000003</v>
          </cell>
          <cell r="BV136">
            <v>105598.41232999999</v>
          </cell>
          <cell r="BW136">
            <v>0</v>
          </cell>
          <cell r="BX136">
            <v>0</v>
          </cell>
          <cell r="BY136">
            <v>0</v>
          </cell>
          <cell r="BZ136">
            <v>0</v>
          </cell>
          <cell r="CA136">
            <v>0</v>
          </cell>
          <cell r="CB136">
            <v>0</v>
          </cell>
          <cell r="CC136">
            <v>0</v>
          </cell>
          <cell r="CD136">
            <v>0</v>
          </cell>
          <cell r="CF136">
            <v>0</v>
          </cell>
          <cell r="CG136">
            <v>0</v>
          </cell>
          <cell r="CH136">
            <v>0</v>
          </cell>
        </row>
        <row r="137">
          <cell r="A137">
            <v>40603</v>
          </cell>
          <cell r="B137">
            <v>89898.538029999996</v>
          </cell>
          <cell r="C137">
            <v>77638.921350000004</v>
          </cell>
          <cell r="D137">
            <v>12250.334999999999</v>
          </cell>
          <cell r="E137">
            <v>62104.377649999995</v>
          </cell>
          <cell r="F137"/>
          <cell r="G137">
            <v>3284.2087000000001</v>
          </cell>
          <cell r="H137">
            <v>0</v>
          </cell>
          <cell r="I137">
            <v>12259.616679999999</v>
          </cell>
          <cell r="J137">
            <v>10701.154369999998</v>
          </cell>
          <cell r="K137"/>
          <cell r="L137">
            <v>0</v>
          </cell>
          <cell r="M137">
            <v>1558.4623100000001</v>
          </cell>
          <cell r="N137"/>
          <cell r="O137"/>
          <cell r="P137"/>
          <cell r="Q137"/>
          <cell r="R137"/>
          <cell r="S137">
            <v>89898.538029999996</v>
          </cell>
          <cell r="T137">
            <v>292707.41389000003</v>
          </cell>
          <cell r="U137">
            <v>0</v>
          </cell>
          <cell r="V137">
            <v>27760</v>
          </cell>
          <cell r="W137"/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143175.59263</v>
          </cell>
          <cell r="AC137"/>
          <cell r="AD137">
            <v>0</v>
          </cell>
          <cell r="AE137">
            <v>0</v>
          </cell>
          <cell r="AF137">
            <v>0</v>
          </cell>
          <cell r="AG137">
            <v>88350.089779999995</v>
          </cell>
          <cell r="AH137"/>
          <cell r="AI137">
            <v>0</v>
          </cell>
          <cell r="AJ137"/>
          <cell r="AK137">
            <v>0</v>
          </cell>
          <cell r="AL137">
            <v>0</v>
          </cell>
          <cell r="AM137"/>
          <cell r="AN137">
            <v>0</v>
          </cell>
          <cell r="AO137">
            <v>0</v>
          </cell>
          <cell r="AP137"/>
          <cell r="AQ137"/>
          <cell r="AR137">
            <v>0</v>
          </cell>
          <cell r="AS137"/>
          <cell r="AT137">
            <v>0</v>
          </cell>
          <cell r="AU137">
            <v>0</v>
          </cell>
          <cell r="AV137">
            <v>0</v>
          </cell>
          <cell r="AW137"/>
          <cell r="AX137">
            <v>0</v>
          </cell>
          <cell r="AY137"/>
          <cell r="AZ137"/>
          <cell r="BA137">
            <v>292707.41389000003</v>
          </cell>
          <cell r="BB137">
            <v>202808.87586000003</v>
          </cell>
          <cell r="BC137">
            <v>476785.43309999991</v>
          </cell>
          <cell r="BI137">
            <v>89898.538029999996</v>
          </cell>
          <cell r="BJ137">
            <v>77638.921350000004</v>
          </cell>
          <cell r="BK137">
            <v>12259.616679999999</v>
          </cell>
          <cell r="BL137">
            <v>10701.154369999998</v>
          </cell>
          <cell r="BM137">
            <v>0</v>
          </cell>
          <cell r="BN137">
            <v>1558.4623100000008</v>
          </cell>
          <cell r="BO137">
            <v>292707.41389000003</v>
          </cell>
          <cell r="BP137">
            <v>0</v>
          </cell>
          <cell r="BQ137">
            <v>27760</v>
          </cell>
          <cell r="BR137">
            <v>264947.41389000003</v>
          </cell>
          <cell r="BS137">
            <v>0</v>
          </cell>
          <cell r="BT137">
            <v>143175.59263</v>
          </cell>
          <cell r="BU137">
            <v>88350.089779999995</v>
          </cell>
          <cell r="BV137">
            <v>0</v>
          </cell>
          <cell r="BW137">
            <v>33421.731480000002</v>
          </cell>
          <cell r="BX137">
            <v>0</v>
          </cell>
          <cell r="BY137">
            <v>0</v>
          </cell>
          <cell r="BZ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F137">
            <v>0</v>
          </cell>
          <cell r="CG137">
            <v>0</v>
          </cell>
          <cell r="CH137">
            <v>33421.731480000002</v>
          </cell>
        </row>
        <row r="138">
          <cell r="A138">
            <v>40634</v>
          </cell>
          <cell r="B138">
            <v>74661.861000000004</v>
          </cell>
          <cell r="C138">
            <v>64699.101130000003</v>
          </cell>
          <cell r="D138">
            <v>10208.612499999999</v>
          </cell>
          <cell r="E138">
            <v>51753.64804</v>
          </cell>
          <cell r="F138"/>
          <cell r="G138">
            <v>2736.8405899999998</v>
          </cell>
          <cell r="H138">
            <v>0</v>
          </cell>
          <cell r="I138">
            <v>9962.7598699999999</v>
          </cell>
          <cell r="J138">
            <v>9737.0061000000005</v>
          </cell>
          <cell r="K138"/>
          <cell r="L138">
            <v>0</v>
          </cell>
          <cell r="M138">
            <v>0</v>
          </cell>
          <cell r="N138"/>
          <cell r="O138"/>
          <cell r="P138"/>
          <cell r="Q138"/>
          <cell r="R138"/>
          <cell r="S138">
            <v>74661.861000000004</v>
          </cell>
          <cell r="T138">
            <v>399026.36435000005</v>
          </cell>
          <cell r="U138">
            <v>0</v>
          </cell>
          <cell r="V138">
            <v>45900</v>
          </cell>
          <cell r="W138"/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113243.21876</v>
          </cell>
          <cell r="AC138"/>
          <cell r="AD138">
            <v>0</v>
          </cell>
          <cell r="AE138">
            <v>0</v>
          </cell>
          <cell r="AF138">
            <v>0</v>
          </cell>
          <cell r="AG138">
            <v>208427.65559000001</v>
          </cell>
          <cell r="AH138"/>
          <cell r="AI138">
            <v>0</v>
          </cell>
          <cell r="AJ138"/>
          <cell r="AK138">
            <v>0</v>
          </cell>
          <cell r="AL138">
            <v>0</v>
          </cell>
          <cell r="AM138"/>
          <cell r="AN138">
            <v>0</v>
          </cell>
          <cell r="AO138">
            <v>0</v>
          </cell>
          <cell r="AP138"/>
          <cell r="AQ138"/>
          <cell r="AR138">
            <v>0</v>
          </cell>
          <cell r="AS138"/>
          <cell r="AT138">
            <v>0</v>
          </cell>
          <cell r="AU138">
            <v>0</v>
          </cell>
          <cell r="AV138">
            <v>0</v>
          </cell>
          <cell r="AW138"/>
          <cell r="AX138">
            <v>31455.49</v>
          </cell>
          <cell r="AY138"/>
          <cell r="AZ138"/>
          <cell r="BA138">
            <v>399026.36435000005</v>
          </cell>
          <cell r="BB138">
            <v>324364.50335000001</v>
          </cell>
          <cell r="BC138">
            <v>801149.93644999992</v>
          </cell>
          <cell r="BI138">
            <v>74661.861000000004</v>
          </cell>
          <cell r="BJ138">
            <v>64699.101130000003</v>
          </cell>
          <cell r="BK138">
            <v>9962.7598699999999</v>
          </cell>
          <cell r="BL138">
            <v>9737.0061000000005</v>
          </cell>
          <cell r="BM138">
            <v>0</v>
          </cell>
          <cell r="BN138">
            <v>225.75376999999935</v>
          </cell>
          <cell r="BO138">
            <v>399026.36435000005</v>
          </cell>
          <cell r="BP138">
            <v>0</v>
          </cell>
          <cell r="BQ138">
            <v>45900</v>
          </cell>
          <cell r="BR138">
            <v>321670.87435</v>
          </cell>
          <cell r="BS138">
            <v>0</v>
          </cell>
          <cell r="BT138">
            <v>113243.21876</v>
          </cell>
          <cell r="BU138">
            <v>208427.65559000001</v>
          </cell>
          <cell r="BV138">
            <v>0</v>
          </cell>
          <cell r="BW138">
            <v>0</v>
          </cell>
          <cell r="BX138">
            <v>0</v>
          </cell>
          <cell r="BY138">
            <v>31455.490000000049</v>
          </cell>
          <cell r="BZ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-225.75376999999935</v>
          </cell>
          <cell r="CF138">
            <v>0</v>
          </cell>
          <cell r="CG138">
            <v>0</v>
          </cell>
          <cell r="CH138">
            <v>0</v>
          </cell>
        </row>
        <row r="139">
          <cell r="A139">
            <v>40664</v>
          </cell>
          <cell r="B139">
            <v>105106.55354000001</v>
          </cell>
          <cell r="C139">
            <v>90578.741580000002</v>
          </cell>
          <cell r="D139">
            <v>14292.057500000001</v>
          </cell>
          <cell r="E139">
            <v>72455.107260000004</v>
          </cell>
          <cell r="F139"/>
          <cell r="G139">
            <v>3831.5768199999998</v>
          </cell>
          <cell r="H139">
            <v>0</v>
          </cell>
          <cell r="I139">
            <v>14527.811960000001</v>
          </cell>
          <cell r="J139">
            <v>11458.21552</v>
          </cell>
          <cell r="K139"/>
          <cell r="L139">
            <v>0</v>
          </cell>
          <cell r="M139">
            <v>3068.3434999999999</v>
          </cell>
          <cell r="N139"/>
          <cell r="O139"/>
          <cell r="P139"/>
          <cell r="Q139"/>
          <cell r="R139"/>
          <cell r="S139">
            <v>105106.55354000001</v>
          </cell>
          <cell r="T139">
            <v>252109.16358000005</v>
          </cell>
          <cell r="U139">
            <v>0</v>
          </cell>
          <cell r="V139">
            <v>38740</v>
          </cell>
          <cell r="W139"/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103976.43449000001</v>
          </cell>
          <cell r="AC139"/>
          <cell r="AD139">
            <v>0</v>
          </cell>
          <cell r="AE139">
            <v>0</v>
          </cell>
          <cell r="AF139">
            <v>1162.4598000000001</v>
          </cell>
          <cell r="AG139">
            <v>6280.2563799999998</v>
          </cell>
          <cell r="AH139"/>
          <cell r="AI139">
            <v>81218.413019999993</v>
          </cell>
          <cell r="AJ139"/>
          <cell r="AK139">
            <v>0</v>
          </cell>
          <cell r="AL139">
            <v>15283.8</v>
          </cell>
          <cell r="AM139"/>
          <cell r="AN139">
            <v>0</v>
          </cell>
          <cell r="AO139">
            <v>0</v>
          </cell>
          <cell r="AP139"/>
          <cell r="AQ139"/>
          <cell r="AR139">
            <v>0</v>
          </cell>
          <cell r="AS139"/>
          <cell r="AT139">
            <v>0</v>
          </cell>
          <cell r="AU139">
            <v>0</v>
          </cell>
          <cell r="AV139">
            <v>0</v>
          </cell>
          <cell r="AW139"/>
          <cell r="AX139">
            <v>1346.3044100000002</v>
          </cell>
          <cell r="AY139"/>
          <cell r="AZ139"/>
          <cell r="BA139">
            <v>252109.16358000005</v>
          </cell>
          <cell r="BB139">
            <v>147002.61004000006</v>
          </cell>
          <cell r="BC139">
            <v>948152.54648999998</v>
          </cell>
          <cell r="BI139">
            <v>105106.55354000001</v>
          </cell>
          <cell r="BJ139">
            <v>90578.741580000002</v>
          </cell>
          <cell r="BK139">
            <v>14527.811960000001</v>
          </cell>
          <cell r="BL139">
            <v>11458.21552</v>
          </cell>
          <cell r="BM139">
            <v>0</v>
          </cell>
          <cell r="BN139">
            <v>3069.5964400000012</v>
          </cell>
          <cell r="BO139">
            <v>252109.16358000005</v>
          </cell>
          <cell r="BP139">
            <v>0</v>
          </cell>
          <cell r="BQ139">
            <v>38740</v>
          </cell>
          <cell r="BR139">
            <v>196739.05917000002</v>
          </cell>
          <cell r="BS139">
            <v>0</v>
          </cell>
          <cell r="BT139">
            <v>103976.43449000001</v>
          </cell>
          <cell r="BU139">
            <v>7442.7161799999994</v>
          </cell>
          <cell r="BV139">
            <v>81218.413019999993</v>
          </cell>
          <cell r="BW139">
            <v>4101.4954799999996</v>
          </cell>
          <cell r="BX139">
            <v>0</v>
          </cell>
          <cell r="BY139">
            <v>16630.104410000029</v>
          </cell>
          <cell r="BZ139">
            <v>0</v>
          </cell>
          <cell r="CA139">
            <v>0</v>
          </cell>
          <cell r="CB139">
            <v>0</v>
          </cell>
          <cell r="CC139">
            <v>0</v>
          </cell>
          <cell r="CD139">
            <v>-1.2529400000003079</v>
          </cell>
          <cell r="CF139">
            <v>0</v>
          </cell>
          <cell r="CG139">
            <v>0</v>
          </cell>
          <cell r="CH139">
            <v>4101.4954799999996</v>
          </cell>
        </row>
        <row r="140">
          <cell r="A140">
            <v>40695</v>
          </cell>
          <cell r="B140">
            <v>86935.111199999999</v>
          </cell>
          <cell r="C140">
            <v>77638.921350000004</v>
          </cell>
          <cell r="D140">
            <v>12250.334999999999</v>
          </cell>
          <cell r="E140">
            <v>62104.377649999995</v>
          </cell>
          <cell r="F140"/>
          <cell r="G140">
            <v>3284.2087000000001</v>
          </cell>
          <cell r="H140">
            <v>0</v>
          </cell>
          <cell r="I140">
            <v>9296.1898499999988</v>
          </cell>
          <cell r="J140">
            <v>9293.1769399999994</v>
          </cell>
          <cell r="K140"/>
          <cell r="L140">
            <v>0</v>
          </cell>
          <cell r="M140">
            <v>0</v>
          </cell>
          <cell r="N140"/>
          <cell r="O140"/>
          <cell r="P140"/>
          <cell r="Q140"/>
          <cell r="R140"/>
          <cell r="S140">
            <v>86935.111199999999</v>
          </cell>
          <cell r="T140">
            <v>482776.92483000003</v>
          </cell>
          <cell r="U140">
            <v>0</v>
          </cell>
          <cell r="V140">
            <v>6930</v>
          </cell>
          <cell r="W140"/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216480.33888</v>
          </cell>
          <cell r="AC140"/>
          <cell r="AD140">
            <v>0</v>
          </cell>
          <cell r="AE140">
            <v>0</v>
          </cell>
          <cell r="AF140">
            <v>14376.600539999999</v>
          </cell>
          <cell r="AG140">
            <v>234518.72977999999</v>
          </cell>
          <cell r="AH140"/>
          <cell r="AI140">
            <v>0</v>
          </cell>
          <cell r="AJ140"/>
          <cell r="AK140">
            <v>9910.2038900000007</v>
          </cell>
          <cell r="AL140">
            <v>293.75</v>
          </cell>
          <cell r="AM140"/>
          <cell r="AN140">
            <v>0</v>
          </cell>
          <cell r="AO140">
            <v>0</v>
          </cell>
          <cell r="AP140"/>
          <cell r="AQ140"/>
          <cell r="AR140">
            <v>0</v>
          </cell>
          <cell r="AS140"/>
          <cell r="AT140">
            <v>0</v>
          </cell>
          <cell r="AU140">
            <v>0</v>
          </cell>
          <cell r="AV140">
            <v>0</v>
          </cell>
          <cell r="AW140"/>
          <cell r="AX140">
            <v>240.87567999999999</v>
          </cell>
          <cell r="AY140"/>
          <cell r="AZ140"/>
          <cell r="BA140">
            <v>482776.92483000003</v>
          </cell>
          <cell r="BB140">
            <v>395841.81363000005</v>
          </cell>
          <cell r="BC140">
            <v>1343994.3601200001</v>
          </cell>
          <cell r="BI140">
            <v>86935.111199999999</v>
          </cell>
          <cell r="BJ140">
            <v>77638.921350000004</v>
          </cell>
          <cell r="BK140">
            <v>9296.1898499999988</v>
          </cell>
          <cell r="BL140">
            <v>9293.1769399999994</v>
          </cell>
          <cell r="BM140">
            <v>0</v>
          </cell>
          <cell r="BN140">
            <v>3.0129099999994651</v>
          </cell>
          <cell r="BO140">
            <v>482776.92483000003</v>
          </cell>
          <cell r="BP140">
            <v>0</v>
          </cell>
          <cell r="BQ140">
            <v>6930</v>
          </cell>
          <cell r="BR140">
            <v>465402.09526000003</v>
          </cell>
          <cell r="BS140">
            <v>0</v>
          </cell>
          <cell r="BT140">
            <v>216480.33888</v>
          </cell>
          <cell r="BU140">
            <v>248895.33032000001</v>
          </cell>
          <cell r="BV140">
            <v>0</v>
          </cell>
          <cell r="BW140">
            <v>26.42606</v>
          </cell>
          <cell r="BX140">
            <v>0</v>
          </cell>
          <cell r="BY140">
            <v>10444.829570000002</v>
          </cell>
          <cell r="BZ140">
            <v>0</v>
          </cell>
          <cell r="CA140">
            <v>0</v>
          </cell>
          <cell r="CB140">
            <v>0</v>
          </cell>
          <cell r="CC140">
            <v>0</v>
          </cell>
          <cell r="CD140">
            <v>-3.0129099999994651</v>
          </cell>
          <cell r="CF140">
            <v>0</v>
          </cell>
          <cell r="CG140">
            <v>0</v>
          </cell>
          <cell r="CH140">
            <v>26.42606</v>
          </cell>
        </row>
        <row r="141">
          <cell r="A141">
            <v>40725</v>
          </cell>
          <cell r="B141">
            <v>125560.67746000001</v>
          </cell>
          <cell r="C141">
            <v>116458.38202</v>
          </cell>
          <cell r="D141">
            <v>18375.502499999999</v>
          </cell>
          <cell r="E141">
            <v>93156.566470000005</v>
          </cell>
          <cell r="F141"/>
          <cell r="G141">
            <v>4926.3130499999997</v>
          </cell>
          <cell r="H141">
            <v>0</v>
          </cell>
          <cell r="I141">
            <v>9102.2954399999999</v>
          </cell>
          <cell r="J141">
            <v>9102.2954399999999</v>
          </cell>
          <cell r="K141"/>
          <cell r="L141">
            <v>0</v>
          </cell>
          <cell r="M141">
            <v>0</v>
          </cell>
          <cell r="N141"/>
          <cell r="O141"/>
          <cell r="P141"/>
          <cell r="Q141"/>
          <cell r="R141"/>
          <cell r="S141">
            <v>125560.67746000001</v>
          </cell>
          <cell r="T141">
            <v>148368.98214000001</v>
          </cell>
          <cell r="U141">
            <v>0</v>
          </cell>
          <cell r="V141">
            <v>27190</v>
          </cell>
          <cell r="W141"/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2164.5733700000001</v>
          </cell>
          <cell r="AC141"/>
          <cell r="AD141">
            <v>0</v>
          </cell>
          <cell r="AE141">
            <v>0</v>
          </cell>
          <cell r="AF141">
            <v>170.44354999999999</v>
          </cell>
          <cell r="AG141">
            <v>115313.26909</v>
          </cell>
          <cell r="AH141"/>
          <cell r="AI141">
            <v>0</v>
          </cell>
          <cell r="AJ141"/>
          <cell r="AK141">
            <v>0</v>
          </cell>
          <cell r="AL141">
            <v>0</v>
          </cell>
          <cell r="AM141"/>
          <cell r="AN141">
            <v>0</v>
          </cell>
          <cell r="AO141">
            <v>0</v>
          </cell>
          <cell r="AP141"/>
          <cell r="AQ141"/>
          <cell r="AR141">
            <v>0</v>
          </cell>
          <cell r="AS141"/>
          <cell r="AT141">
            <v>0</v>
          </cell>
          <cell r="AU141">
            <v>0</v>
          </cell>
          <cell r="AV141">
            <v>0</v>
          </cell>
          <cell r="AW141"/>
          <cell r="AX141">
            <v>3284.3322300000004</v>
          </cell>
          <cell r="AY141"/>
          <cell r="AZ141"/>
          <cell r="BA141">
            <v>148368.98214000001</v>
          </cell>
          <cell r="BB141">
            <v>22808.304680000001</v>
          </cell>
          <cell r="BC141">
            <v>1366802.6648000001</v>
          </cell>
          <cell r="BI141">
            <v>125560.67746000001</v>
          </cell>
          <cell r="BJ141">
            <v>116458.38202</v>
          </cell>
          <cell r="BK141">
            <v>9102.2954399999999</v>
          </cell>
          <cell r="BL141">
            <v>9102.2954399999999</v>
          </cell>
          <cell r="BM141">
            <v>0</v>
          </cell>
          <cell r="BN141">
            <v>0</v>
          </cell>
          <cell r="BO141">
            <v>148368.98214000001</v>
          </cell>
          <cell r="BP141">
            <v>0</v>
          </cell>
          <cell r="BQ141">
            <v>27190</v>
          </cell>
          <cell r="BR141">
            <v>117894.64990999999</v>
          </cell>
          <cell r="BS141">
            <v>0</v>
          </cell>
          <cell r="BT141">
            <v>2164.5733700000001</v>
          </cell>
          <cell r="BU141">
            <v>115483.71264</v>
          </cell>
          <cell r="BV141">
            <v>0</v>
          </cell>
          <cell r="BW141">
            <v>246.3639</v>
          </cell>
          <cell r="BX141">
            <v>0</v>
          </cell>
          <cell r="BY141">
            <v>3284.3322300000145</v>
          </cell>
          <cell r="BZ141">
            <v>0</v>
          </cell>
          <cell r="CA141">
            <v>0</v>
          </cell>
          <cell r="CB141">
            <v>0</v>
          </cell>
          <cell r="CC141">
            <v>0</v>
          </cell>
          <cell r="CD141">
            <v>0</v>
          </cell>
          <cell r="CF141">
            <v>0</v>
          </cell>
          <cell r="CG141">
            <v>0</v>
          </cell>
          <cell r="CH141">
            <v>246.3639</v>
          </cell>
        </row>
        <row r="142">
          <cell r="A142">
            <v>40756</v>
          </cell>
          <cell r="B142">
            <v>100113.02338</v>
          </cell>
          <cell r="C142">
            <v>89985.254879999993</v>
          </cell>
          <cell r="D142">
            <v>20417.224999999999</v>
          </cell>
          <cell r="E142">
            <v>64094.348709999998</v>
          </cell>
          <cell r="F142"/>
          <cell r="G142">
            <v>5473.6811699999998</v>
          </cell>
          <cell r="H142">
            <v>0</v>
          </cell>
          <cell r="I142">
            <v>10127.7685</v>
          </cell>
          <cell r="J142">
            <v>10127.7685</v>
          </cell>
          <cell r="K142"/>
          <cell r="L142">
            <v>0</v>
          </cell>
          <cell r="M142">
            <v>0</v>
          </cell>
          <cell r="N142"/>
          <cell r="O142"/>
          <cell r="P142"/>
          <cell r="Q142"/>
          <cell r="R142"/>
          <cell r="S142">
            <v>100113.02338</v>
          </cell>
          <cell r="T142">
            <v>712620.47659999994</v>
          </cell>
          <cell r="U142">
            <v>485.45600000000002</v>
          </cell>
          <cell r="V142">
            <v>41360</v>
          </cell>
          <cell r="W142"/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265010.56806999998</v>
          </cell>
          <cell r="AC142"/>
          <cell r="AD142">
            <v>0</v>
          </cell>
          <cell r="AE142">
            <v>0</v>
          </cell>
          <cell r="AF142">
            <v>0</v>
          </cell>
          <cell r="AG142">
            <v>295805.42849999998</v>
          </cell>
          <cell r="AH142"/>
          <cell r="AI142">
            <v>75149.611739999993</v>
          </cell>
          <cell r="AJ142"/>
          <cell r="AK142">
            <v>0</v>
          </cell>
          <cell r="AL142">
            <v>0</v>
          </cell>
          <cell r="AM142"/>
          <cell r="AN142">
            <v>0</v>
          </cell>
          <cell r="AO142">
            <v>0</v>
          </cell>
          <cell r="AP142"/>
          <cell r="AQ142"/>
          <cell r="AR142">
            <v>23127.134590000001</v>
          </cell>
          <cell r="AS142"/>
          <cell r="AT142">
            <v>0</v>
          </cell>
          <cell r="AU142">
            <v>0</v>
          </cell>
          <cell r="AV142">
            <v>0</v>
          </cell>
          <cell r="AW142"/>
          <cell r="AX142">
            <v>2201.7856699999998</v>
          </cell>
          <cell r="AY142"/>
          <cell r="AZ142"/>
          <cell r="BA142">
            <v>712620.47659999994</v>
          </cell>
          <cell r="BB142">
            <v>612507.45321999991</v>
          </cell>
          <cell r="BC142">
            <v>1979310.1180199999</v>
          </cell>
          <cell r="BI142">
            <v>100113.02338</v>
          </cell>
          <cell r="BJ142">
            <v>89985.254879999993</v>
          </cell>
          <cell r="BK142">
            <v>10127.7685</v>
          </cell>
          <cell r="BL142">
            <v>10127.7685</v>
          </cell>
          <cell r="BM142">
            <v>0</v>
          </cell>
          <cell r="BN142">
            <v>0</v>
          </cell>
          <cell r="BO142">
            <v>712620.47659999994</v>
          </cell>
          <cell r="BP142">
            <v>485.45600000000002</v>
          </cell>
          <cell r="BQ142">
            <v>41360</v>
          </cell>
          <cell r="BR142">
            <v>668573.23492999992</v>
          </cell>
          <cell r="BS142">
            <v>0</v>
          </cell>
          <cell r="BT142">
            <v>265010.56806999998</v>
          </cell>
          <cell r="BU142">
            <v>295805.42849999998</v>
          </cell>
          <cell r="BV142">
            <v>75149.611739999993</v>
          </cell>
          <cell r="BW142">
            <v>32607.626620000003</v>
          </cell>
          <cell r="BX142">
            <v>0</v>
          </cell>
          <cell r="BY142">
            <v>2201.785670000012</v>
          </cell>
          <cell r="BZ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F142">
            <v>0</v>
          </cell>
          <cell r="CG142">
            <v>0</v>
          </cell>
          <cell r="CH142">
            <v>9480.4920299999994</v>
          </cell>
        </row>
        <row r="143">
          <cell r="A143">
            <v>40787</v>
          </cell>
          <cell r="B143">
            <v>135491.62787999999</v>
          </cell>
          <cell r="C143">
            <v>124471.58382999999</v>
          </cell>
          <cell r="D143">
            <v>20417.224999999999</v>
          </cell>
          <cell r="E143">
            <v>98580.677660000001</v>
          </cell>
          <cell r="F143"/>
          <cell r="G143">
            <v>5473.6811699999998</v>
          </cell>
          <cell r="H143">
            <v>0</v>
          </cell>
          <cell r="I143">
            <v>11020.04405</v>
          </cell>
          <cell r="J143">
            <v>11020.04405</v>
          </cell>
          <cell r="K143"/>
          <cell r="L143">
            <v>0</v>
          </cell>
          <cell r="M143">
            <v>0</v>
          </cell>
          <cell r="N143"/>
          <cell r="O143"/>
          <cell r="P143"/>
          <cell r="Q143"/>
          <cell r="R143"/>
          <cell r="S143">
            <v>135491.62787999999</v>
          </cell>
          <cell r="T143">
            <v>19370.332419999999</v>
          </cell>
          <cell r="U143">
            <v>0</v>
          </cell>
          <cell r="V143">
            <v>6880</v>
          </cell>
          <cell r="W143"/>
          <cell r="X143">
            <v>0</v>
          </cell>
          <cell r="Y143">
            <v>183.56274999999999</v>
          </cell>
          <cell r="Z143">
            <v>0</v>
          </cell>
          <cell r="AA143">
            <v>0</v>
          </cell>
          <cell r="AB143">
            <v>0</v>
          </cell>
          <cell r="AC143"/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/>
          <cell r="AI143">
            <v>7482.2890099999995</v>
          </cell>
          <cell r="AJ143"/>
          <cell r="AK143">
            <v>0</v>
          </cell>
          <cell r="AL143">
            <v>293.75</v>
          </cell>
          <cell r="AM143"/>
          <cell r="AN143">
            <v>0</v>
          </cell>
          <cell r="AO143">
            <v>0</v>
          </cell>
          <cell r="AP143"/>
          <cell r="AQ143"/>
          <cell r="AR143">
            <v>0</v>
          </cell>
          <cell r="AS143"/>
          <cell r="AT143">
            <v>0</v>
          </cell>
          <cell r="AU143">
            <v>0</v>
          </cell>
          <cell r="AV143">
            <v>0</v>
          </cell>
          <cell r="AW143"/>
          <cell r="AX143">
            <v>4530.7306600000002</v>
          </cell>
          <cell r="AY143"/>
          <cell r="AZ143"/>
          <cell r="BA143">
            <v>19370.332419999999</v>
          </cell>
          <cell r="BB143">
            <v>-116121.29545999999</v>
          </cell>
          <cell r="BC143">
            <v>1863188.82256</v>
          </cell>
          <cell r="BI143">
            <v>135491.62787999999</v>
          </cell>
          <cell r="BJ143">
            <v>124471.58382999999</v>
          </cell>
          <cell r="BK143">
            <v>11020.04405</v>
          </cell>
          <cell r="BL143">
            <v>11020.04405</v>
          </cell>
          <cell r="BM143">
            <v>0</v>
          </cell>
          <cell r="BN143">
            <v>0</v>
          </cell>
          <cell r="BO143">
            <v>19370.332419999999</v>
          </cell>
          <cell r="BP143">
            <v>0</v>
          </cell>
          <cell r="BQ143">
            <v>6880</v>
          </cell>
          <cell r="BR143">
            <v>7665.8517599999996</v>
          </cell>
          <cell r="BS143">
            <v>183.56274999999999</v>
          </cell>
          <cell r="BT143">
            <v>0</v>
          </cell>
          <cell r="BU143">
            <v>0</v>
          </cell>
          <cell r="BV143">
            <v>7482.2890099999995</v>
          </cell>
          <cell r="BW143">
            <v>0</v>
          </cell>
          <cell r="BX143">
            <v>0</v>
          </cell>
          <cell r="BY143">
            <v>4824.4806599999993</v>
          </cell>
          <cell r="BZ143">
            <v>0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F143">
            <v>0</v>
          </cell>
          <cell r="CG143">
            <v>0</v>
          </cell>
          <cell r="CH143">
            <v>0</v>
          </cell>
        </row>
        <row r="144">
          <cell r="A144">
            <v>40817</v>
          </cell>
          <cell r="B144">
            <v>137506.32133999999</v>
          </cell>
          <cell r="C144">
            <v>124471.58382999999</v>
          </cell>
          <cell r="D144">
            <v>20417.224999999999</v>
          </cell>
          <cell r="E144">
            <v>98580.677660000001</v>
          </cell>
          <cell r="F144"/>
          <cell r="G144">
            <v>5473.6811699999998</v>
          </cell>
          <cell r="H144">
            <v>0</v>
          </cell>
          <cell r="I144">
            <v>13034.737509999999</v>
          </cell>
          <cell r="J144">
            <v>13034.737509999999</v>
          </cell>
          <cell r="K144"/>
          <cell r="L144">
            <v>0</v>
          </cell>
          <cell r="M144">
            <v>0</v>
          </cell>
          <cell r="N144"/>
          <cell r="O144"/>
          <cell r="P144"/>
          <cell r="Q144"/>
          <cell r="R144"/>
          <cell r="S144">
            <v>137506.32133999999</v>
          </cell>
          <cell r="T144">
            <v>416787.32404000004</v>
          </cell>
          <cell r="U144">
            <v>259.74372</v>
          </cell>
          <cell r="V144">
            <v>18560</v>
          </cell>
          <cell r="W144"/>
          <cell r="X144">
            <v>0</v>
          </cell>
          <cell r="Y144">
            <v>0</v>
          </cell>
          <cell r="Z144">
            <v>0</v>
          </cell>
          <cell r="AA144">
            <v>2150.7514500000002</v>
          </cell>
          <cell r="AB144">
            <v>160505.22149</v>
          </cell>
          <cell r="AC144"/>
          <cell r="AD144">
            <v>0</v>
          </cell>
          <cell r="AE144">
            <v>0</v>
          </cell>
          <cell r="AF144">
            <v>51577.58077</v>
          </cell>
          <cell r="AG144">
            <v>101319.25990999999</v>
          </cell>
          <cell r="AH144"/>
          <cell r="AI144">
            <v>0</v>
          </cell>
          <cell r="AJ144"/>
          <cell r="AK144">
            <v>9298.1401700000006</v>
          </cell>
          <cell r="AL144">
            <v>0</v>
          </cell>
          <cell r="AM144"/>
          <cell r="AN144">
            <v>0</v>
          </cell>
          <cell r="AO144">
            <v>0</v>
          </cell>
          <cell r="AP144"/>
          <cell r="AQ144"/>
          <cell r="AR144">
            <v>51360.720840000002</v>
          </cell>
          <cell r="AS144"/>
          <cell r="AT144">
            <v>0</v>
          </cell>
          <cell r="AU144">
            <v>0</v>
          </cell>
          <cell r="AV144">
            <v>0</v>
          </cell>
          <cell r="AW144"/>
          <cell r="AX144">
            <v>1444.36367</v>
          </cell>
          <cell r="AY144"/>
          <cell r="AZ144"/>
          <cell r="BA144">
            <v>416787.32404000004</v>
          </cell>
          <cell r="BB144">
            <v>279281.00270000007</v>
          </cell>
          <cell r="BC144">
            <v>2142469.8252600003</v>
          </cell>
          <cell r="BI144">
            <v>137506.32133999999</v>
          </cell>
          <cell r="BJ144">
            <v>124471.58382999999</v>
          </cell>
          <cell r="BK144">
            <v>13034.737509999999</v>
          </cell>
          <cell r="BL144">
            <v>13034.737509999999</v>
          </cell>
          <cell r="BM144">
            <v>0</v>
          </cell>
          <cell r="BN144">
            <v>0</v>
          </cell>
          <cell r="BO144">
            <v>416787.32404000004</v>
          </cell>
          <cell r="BP144">
            <v>259.74372</v>
          </cell>
          <cell r="BQ144">
            <v>18560</v>
          </cell>
          <cell r="BR144">
            <v>387225.07648000005</v>
          </cell>
          <cell r="BS144">
            <v>0</v>
          </cell>
          <cell r="BT144">
            <v>162655.97294000001</v>
          </cell>
          <cell r="BU144">
            <v>152896.84067999999</v>
          </cell>
          <cell r="BV144">
            <v>0</v>
          </cell>
          <cell r="BW144">
            <v>71672.262860000003</v>
          </cell>
          <cell r="BX144">
            <v>0</v>
          </cell>
          <cell r="BY144">
            <v>10742.503839999961</v>
          </cell>
          <cell r="BZ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F144">
            <v>0</v>
          </cell>
          <cell r="CG144">
            <v>0</v>
          </cell>
          <cell r="CH144">
            <v>20311.542020000001</v>
          </cell>
        </row>
        <row r="145">
          <cell r="A145">
            <v>40848</v>
          </cell>
          <cell r="B145">
            <v>135030.4945</v>
          </cell>
          <cell r="C145">
            <v>122558.09632</v>
          </cell>
          <cell r="D145">
            <v>21988.4375</v>
          </cell>
          <cell r="E145">
            <v>76788.96914999999</v>
          </cell>
          <cell r="F145"/>
          <cell r="G145">
            <v>23780.689670000003</v>
          </cell>
          <cell r="H145">
            <v>0</v>
          </cell>
          <cell r="I145">
            <v>12472.39818</v>
          </cell>
          <cell r="J145">
            <v>12472.39818</v>
          </cell>
          <cell r="K145"/>
          <cell r="L145">
            <v>0</v>
          </cell>
          <cell r="M145">
            <v>0</v>
          </cell>
          <cell r="N145"/>
          <cell r="O145"/>
          <cell r="P145"/>
          <cell r="Q145"/>
          <cell r="R145"/>
          <cell r="S145">
            <v>135030.4945</v>
          </cell>
          <cell r="T145">
            <v>277972.88464000006</v>
          </cell>
          <cell r="U145">
            <v>3717.8679999999999</v>
          </cell>
          <cell r="V145">
            <v>14740</v>
          </cell>
          <cell r="W145"/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/>
          <cell r="AD145">
            <v>0</v>
          </cell>
          <cell r="AE145">
            <v>0</v>
          </cell>
          <cell r="AF145">
            <v>96327.965730000011</v>
          </cell>
          <cell r="AG145">
            <v>143277.02128000002</v>
          </cell>
          <cell r="AH145"/>
          <cell r="AI145">
            <v>0</v>
          </cell>
          <cell r="AJ145"/>
          <cell r="AK145">
            <v>0</v>
          </cell>
          <cell r="AL145">
            <v>0</v>
          </cell>
          <cell r="AM145"/>
          <cell r="AN145">
            <v>0</v>
          </cell>
          <cell r="AO145">
            <v>0</v>
          </cell>
          <cell r="AP145"/>
          <cell r="AQ145"/>
          <cell r="AR145">
            <v>0</v>
          </cell>
          <cell r="AS145"/>
          <cell r="AT145">
            <v>0</v>
          </cell>
          <cell r="AU145">
            <v>0</v>
          </cell>
          <cell r="AV145">
            <v>0</v>
          </cell>
          <cell r="AW145"/>
          <cell r="AX145">
            <v>3572.5574100000003</v>
          </cell>
          <cell r="AY145"/>
          <cell r="AZ145"/>
          <cell r="BA145">
            <v>277972.88464000006</v>
          </cell>
          <cell r="BB145">
            <v>142942.39014000006</v>
          </cell>
          <cell r="BC145">
            <v>2285412.2154000006</v>
          </cell>
          <cell r="BI145">
            <v>135030.4945</v>
          </cell>
          <cell r="BJ145">
            <v>122558.09632</v>
          </cell>
          <cell r="BK145">
            <v>12472.39818</v>
          </cell>
          <cell r="BL145">
            <v>12472.39818</v>
          </cell>
          <cell r="BM145">
            <v>0</v>
          </cell>
          <cell r="BN145">
            <v>0</v>
          </cell>
          <cell r="BO145">
            <v>277972.88464000006</v>
          </cell>
          <cell r="BP145">
            <v>3717.8679999999999</v>
          </cell>
          <cell r="BQ145">
            <v>14740</v>
          </cell>
          <cell r="BR145">
            <v>255942.45923000004</v>
          </cell>
          <cell r="BS145">
            <v>0</v>
          </cell>
          <cell r="BT145">
            <v>0</v>
          </cell>
          <cell r="BU145">
            <v>239604.98701000004</v>
          </cell>
          <cell r="BV145">
            <v>0</v>
          </cell>
          <cell r="BW145">
            <v>16337.472220000001</v>
          </cell>
          <cell r="BX145">
            <v>0</v>
          </cell>
          <cell r="BY145">
            <v>3572.5574100000085</v>
          </cell>
          <cell r="BZ145">
            <v>0</v>
          </cell>
          <cell r="CA145">
            <v>0</v>
          </cell>
          <cell r="CB145">
            <v>0</v>
          </cell>
          <cell r="CC145">
            <v>0</v>
          </cell>
          <cell r="CD145">
            <v>0</v>
          </cell>
          <cell r="CF145">
            <v>0</v>
          </cell>
          <cell r="CG145">
            <v>0</v>
          </cell>
          <cell r="CH145">
            <v>16337.472220000001</v>
          </cell>
        </row>
        <row r="146">
          <cell r="A146">
            <v>40878</v>
          </cell>
          <cell r="B146">
            <v>275146.2121</v>
          </cell>
          <cell r="C146">
            <v>253451.79445999998</v>
          </cell>
          <cell r="D146">
            <v>44385.069479999998</v>
          </cell>
          <cell r="E146">
            <v>194561.65430999998</v>
          </cell>
          <cell r="F146"/>
          <cell r="G146">
            <v>14505.070669999999</v>
          </cell>
          <cell r="H146">
            <v>0</v>
          </cell>
          <cell r="I146">
            <v>21694.41764</v>
          </cell>
          <cell r="J146">
            <v>21694.41764</v>
          </cell>
          <cell r="K146"/>
          <cell r="L146">
            <v>0</v>
          </cell>
          <cell r="M146">
            <v>0</v>
          </cell>
          <cell r="N146"/>
          <cell r="O146"/>
          <cell r="P146"/>
          <cell r="Q146"/>
          <cell r="R146"/>
          <cell r="S146">
            <v>275146.2121</v>
          </cell>
          <cell r="T146">
            <v>724700.21936999995</v>
          </cell>
          <cell r="U146">
            <v>3649.2483700000003</v>
          </cell>
          <cell r="V146">
            <v>22084.180629999999</v>
          </cell>
          <cell r="W146"/>
          <cell r="X146">
            <v>0</v>
          </cell>
          <cell r="Y146">
            <v>35565.071779999998</v>
          </cell>
          <cell r="Z146">
            <v>0</v>
          </cell>
          <cell r="AA146">
            <v>9323.6437699999988</v>
          </cell>
          <cell r="AB146">
            <v>4550.8172400000003</v>
          </cell>
          <cell r="AC146"/>
          <cell r="AD146">
            <v>0</v>
          </cell>
          <cell r="AE146">
            <v>0</v>
          </cell>
          <cell r="AF146">
            <v>119916.20174999999</v>
          </cell>
          <cell r="AG146">
            <v>279810.04173</v>
          </cell>
          <cell r="AH146"/>
          <cell r="AI146">
            <v>217667.45465999999</v>
          </cell>
          <cell r="AJ146"/>
          <cell r="AK146">
            <v>0</v>
          </cell>
          <cell r="AL146">
            <v>8075.35</v>
          </cell>
          <cell r="AM146"/>
          <cell r="AN146">
            <v>0</v>
          </cell>
          <cell r="AO146">
            <v>0</v>
          </cell>
          <cell r="AP146"/>
          <cell r="AQ146"/>
          <cell r="AR146">
            <v>0</v>
          </cell>
          <cell r="AS146"/>
          <cell r="AT146">
            <v>0</v>
          </cell>
          <cell r="AU146">
            <v>0</v>
          </cell>
          <cell r="AV146">
            <v>0</v>
          </cell>
          <cell r="AW146"/>
          <cell r="AX146">
            <v>21301.657789999997</v>
          </cell>
          <cell r="AY146"/>
          <cell r="AZ146"/>
          <cell r="BA146">
            <v>724700.21936999995</v>
          </cell>
          <cell r="BB146">
            <v>449554.00726999994</v>
          </cell>
          <cell r="BC146">
            <v>2734966.2226700005</v>
          </cell>
          <cell r="BI146">
            <v>275146.2121</v>
          </cell>
          <cell r="BJ146">
            <v>253451.79445999998</v>
          </cell>
          <cell r="BK146">
            <v>21694.41764</v>
          </cell>
          <cell r="BL146">
            <v>21694.41764</v>
          </cell>
          <cell r="BM146">
            <v>0</v>
          </cell>
          <cell r="BN146">
            <v>0</v>
          </cell>
          <cell r="BO146">
            <v>724700.21936999995</v>
          </cell>
          <cell r="BP146">
            <v>3649.2483700000003</v>
          </cell>
          <cell r="BQ146">
            <v>22084.180629999999</v>
          </cell>
          <cell r="BR146">
            <v>669589.78258000012</v>
          </cell>
          <cell r="BS146">
            <v>35565.071779999998</v>
          </cell>
          <cell r="BT146">
            <v>13874.461009999999</v>
          </cell>
          <cell r="BU146">
            <v>399726.24348</v>
          </cell>
          <cell r="BV146">
            <v>217667.45465999999</v>
          </cell>
          <cell r="BW146">
            <v>2756.5516499999999</v>
          </cell>
          <cell r="BX146">
            <v>0</v>
          </cell>
          <cell r="BY146">
            <v>29377.007789999829</v>
          </cell>
          <cell r="BZ146">
            <v>0</v>
          </cell>
          <cell r="CA146">
            <v>0</v>
          </cell>
          <cell r="CB146">
            <v>0</v>
          </cell>
          <cell r="CC146">
            <v>0</v>
          </cell>
          <cell r="CD146">
            <v>0</v>
          </cell>
          <cell r="CF146">
            <v>0</v>
          </cell>
          <cell r="CG146">
            <v>0</v>
          </cell>
          <cell r="CH146">
            <v>2756.5516499999999</v>
          </cell>
        </row>
        <row r="147">
          <cell r="A147">
            <v>40909</v>
          </cell>
          <cell r="B147">
            <v>137121.21419</v>
          </cell>
          <cell r="C147">
            <v>128570.12832999999</v>
          </cell>
          <cell r="D147">
            <v>20407.924999999999</v>
          </cell>
          <cell r="E147">
            <v>100798.02099999999</v>
          </cell>
          <cell r="F147">
            <v>877.73074999999994</v>
          </cell>
          <cell r="G147">
            <v>6486.4515799999999</v>
          </cell>
          <cell r="H147">
            <v>0</v>
          </cell>
          <cell r="I147">
            <v>8551.0858599999992</v>
          </cell>
          <cell r="J147">
            <v>8551.0858599999992</v>
          </cell>
          <cell r="K147"/>
          <cell r="L147">
            <v>0</v>
          </cell>
          <cell r="M147">
            <v>0</v>
          </cell>
          <cell r="N147"/>
          <cell r="O147"/>
          <cell r="P147"/>
          <cell r="Q147"/>
          <cell r="R147"/>
          <cell r="S147">
            <v>137121.21419</v>
          </cell>
          <cell r="T147">
            <v>581031.01547999994</v>
          </cell>
          <cell r="U147">
            <v>13992.75389</v>
          </cell>
          <cell r="V147">
            <v>112090</v>
          </cell>
          <cell r="W147"/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/>
          <cell r="AD147">
            <v>0</v>
          </cell>
          <cell r="AE147">
            <v>0</v>
          </cell>
          <cell r="AF147">
            <v>0</v>
          </cell>
          <cell r="AG147">
            <v>316268.21799000003</v>
          </cell>
          <cell r="AH147"/>
          <cell r="AI147">
            <v>0</v>
          </cell>
          <cell r="AJ147"/>
          <cell r="AK147">
            <v>0</v>
          </cell>
          <cell r="AL147">
            <v>8605.2000000000007</v>
          </cell>
          <cell r="AM147"/>
          <cell r="AN147">
            <v>0</v>
          </cell>
          <cell r="AO147">
            <v>0</v>
          </cell>
          <cell r="AP147"/>
          <cell r="AQ147"/>
          <cell r="AR147">
            <v>117202.26247</v>
          </cell>
          <cell r="AS147"/>
          <cell r="AT147">
            <v>0</v>
          </cell>
          <cell r="AU147">
            <v>0</v>
          </cell>
          <cell r="AV147">
            <v>0</v>
          </cell>
          <cell r="AW147"/>
          <cell r="AX147">
            <v>12872.581129999999</v>
          </cell>
          <cell r="AY147"/>
          <cell r="AZ147"/>
          <cell r="BA147">
            <v>584356.31790999998</v>
          </cell>
          <cell r="BB147">
            <v>447235.10372000001</v>
          </cell>
          <cell r="BC147">
            <v>447235.10372000001</v>
          </cell>
          <cell r="BI147">
            <v>137121.21419</v>
          </cell>
          <cell r="BJ147">
            <v>128570.12832999999</v>
          </cell>
          <cell r="BK147">
            <v>8551.0858599999992</v>
          </cell>
          <cell r="BL147">
            <v>8551.0858599999992</v>
          </cell>
          <cell r="BM147">
            <v>0</v>
          </cell>
          <cell r="BN147">
            <v>0</v>
          </cell>
          <cell r="BO147">
            <v>584356.31790999998</v>
          </cell>
          <cell r="BP147">
            <v>13992.75389</v>
          </cell>
          <cell r="BQ147">
            <v>112090</v>
          </cell>
          <cell r="BR147">
            <v>436795.78289000003</v>
          </cell>
          <cell r="BS147">
            <v>0</v>
          </cell>
          <cell r="BT147">
            <v>0</v>
          </cell>
          <cell r="BU147">
            <v>316268.21799000003</v>
          </cell>
          <cell r="BV147">
            <v>0</v>
          </cell>
          <cell r="BW147">
            <v>120527.5649</v>
          </cell>
          <cell r="BX147">
            <v>0</v>
          </cell>
          <cell r="BY147">
            <v>21477.781129999901</v>
          </cell>
          <cell r="BZ147">
            <v>0</v>
          </cell>
          <cell r="CA147">
            <v>0</v>
          </cell>
          <cell r="CB147">
            <v>3325.3024300000397</v>
          </cell>
          <cell r="CC147">
            <v>0</v>
          </cell>
          <cell r="CD147">
            <v>0</v>
          </cell>
          <cell r="CF147">
            <v>0</v>
          </cell>
          <cell r="CG147">
            <v>0</v>
          </cell>
          <cell r="CH147">
            <v>3325.3024300000002</v>
          </cell>
        </row>
        <row r="148">
          <cell r="A148">
            <v>40940</v>
          </cell>
          <cell r="B148">
            <v>379800.93611000001</v>
          </cell>
          <cell r="C148">
            <v>370936.25599000003</v>
          </cell>
          <cell r="D148">
            <v>61223.775000000001</v>
          </cell>
          <cell r="E148">
            <v>287619.93400000001</v>
          </cell>
          <cell r="F148">
            <v>2633.1922500000001</v>
          </cell>
          <cell r="G148">
            <v>19459.354739999999</v>
          </cell>
          <cell r="H148">
            <v>0</v>
          </cell>
          <cell r="I148">
            <v>8864.6801199999991</v>
          </cell>
          <cell r="J148">
            <v>8864.6801199999991</v>
          </cell>
          <cell r="K148"/>
          <cell r="L148">
            <v>0</v>
          </cell>
          <cell r="M148">
            <v>0</v>
          </cell>
          <cell r="N148"/>
          <cell r="O148"/>
          <cell r="P148"/>
          <cell r="Q148"/>
          <cell r="R148"/>
          <cell r="S148">
            <v>379800.93611000001</v>
          </cell>
          <cell r="T148">
            <v>684015.50104999996</v>
          </cell>
          <cell r="U148">
            <v>0</v>
          </cell>
          <cell r="V148">
            <v>388140</v>
          </cell>
          <cell r="W148"/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292664.55463999999</v>
          </cell>
          <cell r="AC148"/>
          <cell r="AD148">
            <v>0</v>
          </cell>
          <cell r="AE148">
            <v>0</v>
          </cell>
          <cell r="AF148">
            <v>0</v>
          </cell>
          <cell r="AG148">
            <v>2879.2546600000001</v>
          </cell>
          <cell r="AH148"/>
          <cell r="AI148">
            <v>0</v>
          </cell>
          <cell r="AJ148"/>
          <cell r="AK148">
            <v>0</v>
          </cell>
          <cell r="AL148">
            <v>0</v>
          </cell>
          <cell r="AM148"/>
          <cell r="AN148">
            <v>0</v>
          </cell>
          <cell r="AO148">
            <v>0</v>
          </cell>
          <cell r="AP148"/>
          <cell r="AQ148"/>
          <cell r="AR148">
            <v>0</v>
          </cell>
          <cell r="AS148"/>
          <cell r="AT148">
            <v>0</v>
          </cell>
          <cell r="AU148">
            <v>0</v>
          </cell>
          <cell r="AV148">
            <v>0</v>
          </cell>
          <cell r="AW148"/>
          <cell r="AX148">
            <v>331.69175000000001</v>
          </cell>
          <cell r="AY148"/>
          <cell r="AZ148"/>
          <cell r="BA148">
            <v>684015.50104999996</v>
          </cell>
          <cell r="BB148">
            <v>304214.56493999995</v>
          </cell>
          <cell r="BC148">
            <v>751449.66865999997</v>
          </cell>
          <cell r="BI148">
            <v>379800.93611000001</v>
          </cell>
          <cell r="BJ148">
            <v>370936.25599000003</v>
          </cell>
          <cell r="BK148">
            <v>8864.6801199999991</v>
          </cell>
          <cell r="BL148">
            <v>8864.6801199999991</v>
          </cell>
          <cell r="BM148">
            <v>0</v>
          </cell>
          <cell r="BN148">
            <v>0</v>
          </cell>
          <cell r="BO148">
            <v>684015.50104999996</v>
          </cell>
          <cell r="BP148">
            <v>0</v>
          </cell>
          <cell r="BQ148">
            <v>388140</v>
          </cell>
          <cell r="BR148">
            <v>295543.80929999996</v>
          </cell>
          <cell r="BS148">
            <v>0</v>
          </cell>
          <cell r="BT148">
            <v>292664.55463999999</v>
          </cell>
          <cell r="BU148">
            <v>2879.2546600000001</v>
          </cell>
          <cell r="BV148">
            <v>0</v>
          </cell>
          <cell r="BW148">
            <v>0</v>
          </cell>
          <cell r="BX148">
            <v>0</v>
          </cell>
          <cell r="BY148">
            <v>331.69174999999814</v>
          </cell>
          <cell r="BZ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F148">
            <v>0</v>
          </cell>
          <cell r="CG148">
            <v>0</v>
          </cell>
          <cell r="CH148">
            <v>0</v>
          </cell>
        </row>
        <row r="149">
          <cell r="A149">
            <v>40969</v>
          </cell>
          <cell r="B149">
            <v>135922.31096999999</v>
          </cell>
          <cell r="C149">
            <v>124876.59608</v>
          </cell>
          <cell r="D149">
            <v>20407.924999999999</v>
          </cell>
          <cell r="E149">
            <v>97104.488750000004</v>
          </cell>
          <cell r="F149">
            <v>877.73074999999994</v>
          </cell>
          <cell r="G149">
            <v>6486.4515799999999</v>
          </cell>
          <cell r="H149">
            <v>0</v>
          </cell>
          <cell r="I149">
            <v>11045.714890000001</v>
          </cell>
          <cell r="J149">
            <v>11045.714890000001</v>
          </cell>
          <cell r="K149"/>
          <cell r="L149">
            <v>0</v>
          </cell>
          <cell r="M149">
            <v>0</v>
          </cell>
          <cell r="N149"/>
          <cell r="O149"/>
          <cell r="P149"/>
          <cell r="Q149"/>
          <cell r="R149"/>
          <cell r="S149">
            <v>135922.31096999999</v>
          </cell>
          <cell r="T149">
            <v>420919.18737999996</v>
          </cell>
          <cell r="U149">
            <v>0</v>
          </cell>
          <cell r="V149">
            <v>0</v>
          </cell>
          <cell r="W149"/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19806.575410000001</v>
          </cell>
          <cell r="AC149"/>
          <cell r="AD149">
            <v>0</v>
          </cell>
          <cell r="AE149">
            <v>0</v>
          </cell>
          <cell r="AF149">
            <v>0</v>
          </cell>
          <cell r="AG149">
            <v>203494.15358000001</v>
          </cell>
          <cell r="AH149"/>
          <cell r="AI149">
            <v>194440.25288999997</v>
          </cell>
          <cell r="AJ149"/>
          <cell r="AK149">
            <v>0</v>
          </cell>
          <cell r="AL149">
            <v>36.799999999999997</v>
          </cell>
          <cell r="AM149"/>
          <cell r="AN149">
            <v>0</v>
          </cell>
          <cell r="AO149">
            <v>0</v>
          </cell>
          <cell r="AP149"/>
          <cell r="AQ149"/>
          <cell r="AR149">
            <v>0</v>
          </cell>
          <cell r="AS149"/>
          <cell r="AT149">
            <v>0</v>
          </cell>
          <cell r="AU149">
            <v>0</v>
          </cell>
          <cell r="AV149">
            <v>0</v>
          </cell>
          <cell r="AW149"/>
          <cell r="AX149">
            <v>3141.4054999999998</v>
          </cell>
          <cell r="AY149"/>
          <cell r="AZ149"/>
          <cell r="BA149">
            <v>431657.69793999998</v>
          </cell>
          <cell r="BB149">
            <v>295735.38696999999</v>
          </cell>
          <cell r="BC149">
            <v>1047185.05563</v>
          </cell>
          <cell r="BI149">
            <v>135922.31096999999</v>
          </cell>
          <cell r="BJ149">
            <v>124876.59608</v>
          </cell>
          <cell r="BK149">
            <v>11045.714890000001</v>
          </cell>
          <cell r="BL149">
            <v>11045.714890000001</v>
          </cell>
          <cell r="BM149">
            <v>0</v>
          </cell>
          <cell r="BN149">
            <v>0</v>
          </cell>
          <cell r="BO149">
            <v>431657.69793999998</v>
          </cell>
          <cell r="BP149">
            <v>0</v>
          </cell>
          <cell r="BQ149">
            <v>0</v>
          </cell>
          <cell r="BR149">
            <v>428479.49244</v>
          </cell>
          <cell r="BS149">
            <v>0</v>
          </cell>
          <cell r="BT149">
            <v>19806.575410000001</v>
          </cell>
          <cell r="BU149">
            <v>203494.15358000001</v>
          </cell>
          <cell r="BV149">
            <v>194440.25288999997</v>
          </cell>
          <cell r="BW149">
            <v>10738.510560000001</v>
          </cell>
          <cell r="BX149">
            <v>0</v>
          </cell>
          <cell r="BY149">
            <v>3178.2054999999818</v>
          </cell>
          <cell r="BZ149">
            <v>0</v>
          </cell>
          <cell r="CA149">
            <v>0</v>
          </cell>
          <cell r="CB149">
            <v>10738.510560000024</v>
          </cell>
          <cell r="CC149">
            <v>0</v>
          </cell>
          <cell r="CD149">
            <v>0</v>
          </cell>
          <cell r="CF149">
            <v>0</v>
          </cell>
          <cell r="CG149">
            <v>0</v>
          </cell>
          <cell r="CH149">
            <v>10738.510560000001</v>
          </cell>
        </row>
        <row r="150">
          <cell r="A150">
            <v>41000</v>
          </cell>
          <cell r="B150">
            <v>251605.17660999999</v>
          </cell>
          <cell r="C150">
            <v>227246.04934999999</v>
          </cell>
          <cell r="D150">
            <v>20407.924999999999</v>
          </cell>
          <cell r="E150">
            <v>199473.94202000002</v>
          </cell>
          <cell r="F150">
            <v>877.73074999999994</v>
          </cell>
          <cell r="G150">
            <v>6486.4515799999999</v>
          </cell>
          <cell r="H150">
            <v>0</v>
          </cell>
          <cell r="I150">
            <v>24359.127260000001</v>
          </cell>
          <cell r="J150">
            <v>10360.68369</v>
          </cell>
          <cell r="K150"/>
          <cell r="L150">
            <v>0</v>
          </cell>
          <cell r="M150">
            <v>13998.443569999999</v>
          </cell>
          <cell r="N150"/>
          <cell r="O150"/>
          <cell r="P150"/>
          <cell r="Q150"/>
          <cell r="R150"/>
          <cell r="S150">
            <v>251605.17660999999</v>
          </cell>
          <cell r="T150">
            <v>167475.53488999998</v>
          </cell>
          <cell r="U150">
            <v>0</v>
          </cell>
          <cell r="V150">
            <v>21820</v>
          </cell>
          <cell r="W150"/>
          <cell r="X150">
            <v>0</v>
          </cell>
          <cell r="Y150">
            <v>0</v>
          </cell>
          <cell r="Z150">
            <v>0</v>
          </cell>
          <cell r="AA150">
            <v>2496.0966800000001</v>
          </cell>
          <cell r="AB150">
            <v>123128.43270999999</v>
          </cell>
          <cell r="AC150"/>
          <cell r="AD150">
            <v>0</v>
          </cell>
          <cell r="AE150">
            <v>0</v>
          </cell>
          <cell r="AF150">
            <v>172.41617000000002</v>
          </cell>
          <cell r="AG150">
            <v>0</v>
          </cell>
          <cell r="AH150"/>
          <cell r="AI150">
            <v>0</v>
          </cell>
          <cell r="AJ150"/>
          <cell r="AK150">
            <v>0</v>
          </cell>
          <cell r="AL150">
            <v>18431.92513</v>
          </cell>
          <cell r="AM150"/>
          <cell r="AN150">
            <v>0</v>
          </cell>
          <cell r="AO150">
            <v>0</v>
          </cell>
          <cell r="AP150"/>
          <cell r="AQ150"/>
          <cell r="AR150">
            <v>0</v>
          </cell>
          <cell r="AS150"/>
          <cell r="AT150">
            <v>0</v>
          </cell>
          <cell r="AU150">
            <v>0</v>
          </cell>
          <cell r="AV150">
            <v>0</v>
          </cell>
          <cell r="AW150"/>
          <cell r="AX150">
            <v>1426.6641999999999</v>
          </cell>
          <cell r="AY150"/>
          <cell r="AZ150"/>
          <cell r="BA150">
            <v>167475.53488999998</v>
          </cell>
          <cell r="BB150">
            <v>-84129.641720000014</v>
          </cell>
          <cell r="BC150">
            <v>963055.41390999989</v>
          </cell>
          <cell r="BI150">
            <v>251605.17660999999</v>
          </cell>
          <cell r="BJ150">
            <v>227246.04934999999</v>
          </cell>
          <cell r="BK150">
            <v>24359.127260000001</v>
          </cell>
          <cell r="BL150">
            <v>10360.68369</v>
          </cell>
          <cell r="BM150">
            <v>0</v>
          </cell>
          <cell r="BN150">
            <v>13998.443570000001</v>
          </cell>
          <cell r="BO150">
            <v>167475.53488999998</v>
          </cell>
          <cell r="BP150">
            <v>0</v>
          </cell>
          <cell r="BQ150">
            <v>21820</v>
          </cell>
          <cell r="BR150">
            <v>125796.94555999999</v>
          </cell>
          <cell r="BS150">
            <v>0</v>
          </cell>
          <cell r="BT150">
            <v>125624.52939</v>
          </cell>
          <cell r="BU150">
            <v>172.41617000000002</v>
          </cell>
          <cell r="BV150">
            <v>0</v>
          </cell>
          <cell r="BW150">
            <v>0</v>
          </cell>
          <cell r="BX150">
            <v>0</v>
          </cell>
          <cell r="BY150">
            <v>19858.589329999988</v>
          </cell>
          <cell r="BZ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F150">
            <v>0</v>
          </cell>
          <cell r="CG150">
            <v>0</v>
          </cell>
          <cell r="CH150">
            <v>0</v>
          </cell>
        </row>
        <row r="151">
          <cell r="A151">
            <v>41030</v>
          </cell>
          <cell r="B151">
            <v>122201.38614</v>
          </cell>
          <cell r="C151">
            <v>112388.93648</v>
          </cell>
          <cell r="D151">
            <v>18367.1325</v>
          </cell>
          <cell r="E151">
            <v>87394.039879999997</v>
          </cell>
          <cell r="F151">
            <v>789.9576800000001</v>
          </cell>
          <cell r="G151">
            <v>5837.8064199999999</v>
          </cell>
          <cell r="H151">
            <v>0</v>
          </cell>
          <cell r="I151">
            <v>9812.4496600000002</v>
          </cell>
          <cell r="J151">
            <v>9812.4496600000002</v>
          </cell>
          <cell r="K151"/>
          <cell r="L151">
            <v>0</v>
          </cell>
          <cell r="M151">
            <v>0</v>
          </cell>
          <cell r="N151"/>
          <cell r="O151"/>
          <cell r="P151"/>
          <cell r="Q151"/>
          <cell r="R151"/>
          <cell r="S151">
            <v>122201.38614</v>
          </cell>
          <cell r="T151">
            <v>910245.11706000008</v>
          </cell>
          <cell r="U151">
            <v>89.300899999999999</v>
          </cell>
          <cell r="V151">
            <v>23540</v>
          </cell>
          <cell r="W151"/>
          <cell r="X151">
            <v>0</v>
          </cell>
          <cell r="Y151">
            <v>0</v>
          </cell>
          <cell r="Z151">
            <v>0</v>
          </cell>
          <cell r="AA151">
            <v>17102.073700000001</v>
          </cell>
          <cell r="AB151">
            <v>137031.89013999997</v>
          </cell>
          <cell r="AC151"/>
          <cell r="AD151">
            <v>0</v>
          </cell>
          <cell r="AE151">
            <v>0</v>
          </cell>
          <cell r="AF151">
            <v>23878.731649999998</v>
          </cell>
          <cell r="AG151">
            <v>580131.19585000002</v>
          </cell>
          <cell r="AH151"/>
          <cell r="AI151">
            <v>83985.60514</v>
          </cell>
          <cell r="AJ151"/>
          <cell r="AK151">
            <v>0</v>
          </cell>
          <cell r="AL151">
            <v>0</v>
          </cell>
          <cell r="AM151"/>
          <cell r="AN151">
            <v>0</v>
          </cell>
          <cell r="AO151">
            <v>0</v>
          </cell>
          <cell r="AP151"/>
          <cell r="AQ151"/>
          <cell r="AR151">
            <v>43723.828820000002</v>
          </cell>
          <cell r="AS151"/>
          <cell r="AT151">
            <v>0</v>
          </cell>
          <cell r="AU151">
            <v>0</v>
          </cell>
          <cell r="AV151">
            <v>0</v>
          </cell>
          <cell r="AW151"/>
          <cell r="AX151">
            <v>762.49085999999988</v>
          </cell>
          <cell r="AY151"/>
          <cell r="AZ151"/>
          <cell r="BA151">
            <v>911489.67717000004</v>
          </cell>
          <cell r="BB151">
            <v>789288.29103000008</v>
          </cell>
          <cell r="BC151">
            <v>1752343.7049400001</v>
          </cell>
          <cell r="BI151">
            <v>122201.38614</v>
          </cell>
          <cell r="BJ151">
            <v>112388.93648</v>
          </cell>
          <cell r="BK151">
            <v>9812.4496600000002</v>
          </cell>
          <cell r="BL151">
            <v>9812.4496600000002</v>
          </cell>
          <cell r="BM151">
            <v>0</v>
          </cell>
          <cell r="BN151">
            <v>0</v>
          </cell>
          <cell r="BO151">
            <v>911489.67717000004</v>
          </cell>
          <cell r="BP151">
            <v>89.300899999999999</v>
          </cell>
          <cell r="BQ151">
            <v>23540</v>
          </cell>
          <cell r="BR151">
            <v>887097.88540999999</v>
          </cell>
          <cell r="BS151">
            <v>0</v>
          </cell>
          <cell r="BT151">
            <v>154133.96383999998</v>
          </cell>
          <cell r="BU151">
            <v>604009.92749999999</v>
          </cell>
          <cell r="BV151">
            <v>83985.60514</v>
          </cell>
          <cell r="BW151">
            <v>44968.388930000001</v>
          </cell>
          <cell r="BX151">
            <v>0</v>
          </cell>
          <cell r="BY151">
            <v>762.49086000001989</v>
          </cell>
          <cell r="BZ151">
            <v>0</v>
          </cell>
          <cell r="CA151">
            <v>0</v>
          </cell>
          <cell r="CB151">
            <v>1244.5601099999622</v>
          </cell>
          <cell r="CC151">
            <v>0</v>
          </cell>
          <cell r="CD151">
            <v>0</v>
          </cell>
          <cell r="CF151">
            <v>0</v>
          </cell>
          <cell r="CG151">
            <v>0</v>
          </cell>
          <cell r="CH151">
            <v>1244.5601100000001</v>
          </cell>
        </row>
        <row r="152">
          <cell r="A152">
            <v>41061</v>
          </cell>
          <cell r="B152">
            <v>75803.104520000008</v>
          </cell>
          <cell r="C152">
            <v>62438.298050000005</v>
          </cell>
          <cell r="D152">
            <v>10203.9625</v>
          </cell>
          <cell r="E152">
            <v>48552.244380000004</v>
          </cell>
          <cell r="F152">
            <v>438.86538000000002</v>
          </cell>
          <cell r="G152">
            <v>3243.22579</v>
          </cell>
          <cell r="H152">
            <v>0</v>
          </cell>
          <cell r="I152">
            <v>13364.806470000001</v>
          </cell>
          <cell r="J152">
            <v>13364.806470000001</v>
          </cell>
          <cell r="K152"/>
          <cell r="L152">
            <v>0</v>
          </cell>
          <cell r="M152">
            <v>0</v>
          </cell>
          <cell r="N152"/>
          <cell r="O152"/>
          <cell r="P152"/>
          <cell r="Q152"/>
          <cell r="R152"/>
          <cell r="S152">
            <v>75803.104520000008</v>
          </cell>
          <cell r="T152">
            <v>144890.63532999999</v>
          </cell>
          <cell r="U152">
            <v>0</v>
          </cell>
          <cell r="V152">
            <v>20580</v>
          </cell>
          <cell r="W152"/>
          <cell r="X152">
            <v>0</v>
          </cell>
          <cell r="Y152">
            <v>0</v>
          </cell>
          <cell r="Z152">
            <v>0</v>
          </cell>
          <cell r="AA152">
            <v>6962.2754399999994</v>
          </cell>
          <cell r="AB152">
            <v>6956.4486899999993</v>
          </cell>
          <cell r="AC152"/>
          <cell r="AD152">
            <v>0</v>
          </cell>
          <cell r="AE152">
            <v>0</v>
          </cell>
          <cell r="AF152">
            <v>45178.806049999999</v>
          </cell>
          <cell r="AG152">
            <v>64226.210399999996</v>
          </cell>
          <cell r="AH152"/>
          <cell r="AI152">
            <v>0</v>
          </cell>
          <cell r="AJ152"/>
          <cell r="AK152">
            <v>0</v>
          </cell>
          <cell r="AL152">
            <v>315</v>
          </cell>
          <cell r="AM152"/>
          <cell r="AN152">
            <v>0</v>
          </cell>
          <cell r="AO152">
            <v>0</v>
          </cell>
          <cell r="AP152"/>
          <cell r="AQ152"/>
          <cell r="AR152">
            <v>0</v>
          </cell>
          <cell r="AS152"/>
          <cell r="AT152">
            <v>0</v>
          </cell>
          <cell r="AU152">
            <v>0</v>
          </cell>
          <cell r="AV152">
            <v>0</v>
          </cell>
          <cell r="AW152"/>
          <cell r="AX152">
            <v>671.89474999999993</v>
          </cell>
          <cell r="AY152"/>
          <cell r="AZ152"/>
          <cell r="BA152">
            <v>145960.66245</v>
          </cell>
          <cell r="BB152">
            <v>70157.557929999995</v>
          </cell>
          <cell r="BC152">
            <v>1822501.26287</v>
          </cell>
          <cell r="BI152">
            <v>75803.104520000008</v>
          </cell>
          <cell r="BJ152">
            <v>62438.298050000005</v>
          </cell>
          <cell r="BK152">
            <v>13364.806470000001</v>
          </cell>
          <cell r="BL152">
            <v>13364.806470000001</v>
          </cell>
          <cell r="BM152">
            <v>0</v>
          </cell>
          <cell r="BN152">
            <v>0</v>
          </cell>
          <cell r="BO152">
            <v>145960.66245</v>
          </cell>
          <cell r="BP152">
            <v>0</v>
          </cell>
          <cell r="BQ152">
            <v>20580</v>
          </cell>
          <cell r="BR152">
            <v>124393.7677</v>
          </cell>
          <cell r="BS152">
            <v>0</v>
          </cell>
          <cell r="BT152">
            <v>13918.724129999999</v>
          </cell>
          <cell r="BU152">
            <v>109405.01645</v>
          </cell>
          <cell r="BV152">
            <v>0</v>
          </cell>
          <cell r="BW152">
            <v>1070.0271200000002</v>
          </cell>
          <cell r="BX152">
            <v>0</v>
          </cell>
          <cell r="BY152">
            <v>986.89475000000675</v>
          </cell>
          <cell r="BZ152">
            <v>0</v>
          </cell>
          <cell r="CA152">
            <v>0</v>
          </cell>
          <cell r="CB152">
            <v>1070.0271200000134</v>
          </cell>
          <cell r="CC152">
            <v>0</v>
          </cell>
          <cell r="CD152">
            <v>0</v>
          </cell>
          <cell r="CF152">
            <v>0</v>
          </cell>
          <cell r="CG152">
            <v>0</v>
          </cell>
          <cell r="CH152">
            <v>1070.0271200000002</v>
          </cell>
        </row>
        <row r="153">
          <cell r="A153">
            <v>41091</v>
          </cell>
          <cell r="B153">
            <v>81969.625310000003</v>
          </cell>
          <cell r="C153">
            <v>62438.298050000005</v>
          </cell>
          <cell r="D153">
            <v>10203.9625</v>
          </cell>
          <cell r="E153">
            <v>48552.244380000004</v>
          </cell>
          <cell r="F153">
            <v>438.86538000000002</v>
          </cell>
          <cell r="G153">
            <v>3243.22579</v>
          </cell>
          <cell r="H153">
            <v>0</v>
          </cell>
          <cell r="I153">
            <v>19531.327259999998</v>
          </cell>
          <cell r="J153">
            <v>9658.3641800000005</v>
          </cell>
          <cell r="K153"/>
          <cell r="L153">
            <v>0</v>
          </cell>
          <cell r="M153">
            <v>9872.9630799999995</v>
          </cell>
          <cell r="N153"/>
          <cell r="O153"/>
          <cell r="P153"/>
          <cell r="Q153"/>
          <cell r="R153"/>
          <cell r="S153">
            <v>81969.625310000003</v>
          </cell>
          <cell r="T153">
            <v>719876.25081999984</v>
          </cell>
          <cell r="U153">
            <v>0</v>
          </cell>
          <cell r="V153">
            <v>22460</v>
          </cell>
          <cell r="W153"/>
          <cell r="X153">
            <v>0</v>
          </cell>
          <cell r="Y153">
            <v>0</v>
          </cell>
          <cell r="Z153">
            <v>0</v>
          </cell>
          <cell r="AA153">
            <v>14336.330800000002</v>
          </cell>
          <cell r="AB153">
            <v>329234.59749999997</v>
          </cell>
          <cell r="AC153"/>
          <cell r="AD153">
            <v>0</v>
          </cell>
          <cell r="AE153">
            <v>0</v>
          </cell>
          <cell r="AF153">
            <v>68112.768639999995</v>
          </cell>
          <cell r="AG153">
            <v>273013.97243999998</v>
          </cell>
          <cell r="AH153"/>
          <cell r="AI153">
            <v>0</v>
          </cell>
          <cell r="AJ153"/>
          <cell r="AK153">
            <v>0</v>
          </cell>
          <cell r="AL153">
            <v>0</v>
          </cell>
          <cell r="AM153"/>
          <cell r="AN153">
            <v>0</v>
          </cell>
          <cell r="AO153">
            <v>0</v>
          </cell>
          <cell r="AP153"/>
          <cell r="AQ153"/>
          <cell r="AR153">
            <v>9969.9</v>
          </cell>
          <cell r="AS153"/>
          <cell r="AT153">
            <v>0</v>
          </cell>
          <cell r="AU153">
            <v>0</v>
          </cell>
          <cell r="AV153">
            <v>0</v>
          </cell>
          <cell r="AW153"/>
          <cell r="AX153">
            <v>2748.6814399999998</v>
          </cell>
          <cell r="AY153"/>
          <cell r="AZ153"/>
          <cell r="BA153">
            <v>719876.25081999984</v>
          </cell>
          <cell r="BB153">
            <v>637906.62550999981</v>
          </cell>
          <cell r="BC153">
            <v>2460407.8883799999</v>
          </cell>
          <cell r="BI153">
            <v>81969.625310000003</v>
          </cell>
          <cell r="BJ153">
            <v>62438.298050000005</v>
          </cell>
          <cell r="BK153">
            <v>19531.327259999998</v>
          </cell>
          <cell r="BL153">
            <v>9658.3641800000005</v>
          </cell>
          <cell r="BM153">
            <v>0</v>
          </cell>
          <cell r="BN153">
            <v>9872.9630799999977</v>
          </cell>
          <cell r="BO153">
            <v>719876.25081999984</v>
          </cell>
          <cell r="BP153">
            <v>0</v>
          </cell>
          <cell r="BQ153">
            <v>22460</v>
          </cell>
          <cell r="BR153">
            <v>694667.56937999988</v>
          </cell>
          <cell r="BS153">
            <v>0</v>
          </cell>
          <cell r="BT153">
            <v>343570.92829999997</v>
          </cell>
          <cell r="BU153">
            <v>341126.74107999995</v>
          </cell>
          <cell r="BV153">
            <v>0</v>
          </cell>
          <cell r="BW153">
            <v>9969.9</v>
          </cell>
          <cell r="BX153">
            <v>0</v>
          </cell>
          <cell r="BY153">
            <v>2748.6814399999566</v>
          </cell>
          <cell r="BZ153">
            <v>0</v>
          </cell>
          <cell r="CA153">
            <v>0</v>
          </cell>
          <cell r="CB153">
            <v>0</v>
          </cell>
          <cell r="CC153">
            <v>0</v>
          </cell>
          <cell r="CD153">
            <v>0</v>
          </cell>
          <cell r="CF153">
            <v>0</v>
          </cell>
          <cell r="CG153">
            <v>0</v>
          </cell>
          <cell r="CH153">
            <v>0</v>
          </cell>
        </row>
        <row r="154">
          <cell r="A154">
            <v>41122</v>
          </cell>
          <cell r="B154">
            <v>119605.18970999999</v>
          </cell>
          <cell r="C154">
            <v>111072.27402</v>
          </cell>
          <cell r="D154">
            <v>20407.924999999999</v>
          </cell>
          <cell r="E154">
            <v>83300.166700000002</v>
          </cell>
          <cell r="F154">
            <v>877.73073999999997</v>
          </cell>
          <cell r="G154">
            <v>6486.4515799999999</v>
          </cell>
          <cell r="H154">
            <v>0</v>
          </cell>
          <cell r="I154">
            <v>8532.9156899999998</v>
          </cell>
          <cell r="J154">
            <v>8532.9156899999998</v>
          </cell>
          <cell r="K154"/>
          <cell r="L154">
            <v>0</v>
          </cell>
          <cell r="M154">
            <v>0</v>
          </cell>
          <cell r="N154"/>
          <cell r="O154"/>
          <cell r="P154"/>
          <cell r="Q154"/>
          <cell r="R154"/>
          <cell r="S154">
            <v>119605.18970999999</v>
          </cell>
          <cell r="T154">
            <v>1186728.0861199999</v>
          </cell>
          <cell r="U154">
            <v>0</v>
          </cell>
          <cell r="V154">
            <v>97471.042450000008</v>
          </cell>
          <cell r="W154"/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181931.93677999999</v>
          </cell>
          <cell r="AC154"/>
          <cell r="AD154">
            <v>0</v>
          </cell>
          <cell r="AE154">
            <v>0</v>
          </cell>
          <cell r="AF154">
            <v>135816.78825000001</v>
          </cell>
          <cell r="AG154">
            <v>278713.91197000002</v>
          </cell>
          <cell r="AH154"/>
          <cell r="AI154">
            <v>158856.83014999999</v>
          </cell>
          <cell r="AJ154"/>
          <cell r="AK154">
            <v>0</v>
          </cell>
          <cell r="AL154">
            <v>0</v>
          </cell>
          <cell r="AM154"/>
          <cell r="AN154">
            <v>0</v>
          </cell>
          <cell r="AO154">
            <v>0</v>
          </cell>
          <cell r="AP154"/>
          <cell r="AQ154"/>
          <cell r="AR154">
            <v>330312.45802999998</v>
          </cell>
          <cell r="AS154"/>
          <cell r="AT154">
            <v>0</v>
          </cell>
          <cell r="AU154">
            <v>0</v>
          </cell>
          <cell r="AV154">
            <v>0</v>
          </cell>
          <cell r="AW154"/>
          <cell r="AX154">
            <v>3625.1184899999998</v>
          </cell>
          <cell r="AY154"/>
          <cell r="AZ154"/>
          <cell r="BA154">
            <v>1186728.0861199999</v>
          </cell>
          <cell r="BB154">
            <v>1067122.8964099998</v>
          </cell>
          <cell r="BC154">
            <v>3527530.7847899999</v>
          </cell>
          <cell r="BI154">
            <v>119605.18970999999</v>
          </cell>
          <cell r="BJ154">
            <v>111072.27402</v>
          </cell>
          <cell r="BK154">
            <v>8532.9156899999998</v>
          </cell>
          <cell r="BL154">
            <v>8532.9156899999998</v>
          </cell>
          <cell r="BM154">
            <v>0</v>
          </cell>
          <cell r="BN154">
            <v>0</v>
          </cell>
          <cell r="BO154">
            <v>1186728.0861199999</v>
          </cell>
          <cell r="BP154">
            <v>0</v>
          </cell>
          <cell r="BQ154">
            <v>97471.042450000008</v>
          </cell>
          <cell r="BR154">
            <v>1085631.9251799998</v>
          </cell>
          <cell r="BS154">
            <v>0</v>
          </cell>
          <cell r="BT154">
            <v>181931.93677999999</v>
          </cell>
          <cell r="BU154">
            <v>414530.70022</v>
          </cell>
          <cell r="BV154">
            <v>158856.83014999999</v>
          </cell>
          <cell r="BW154">
            <v>330312.45802999998</v>
          </cell>
          <cell r="BX154">
            <v>0</v>
          </cell>
          <cell r="BY154">
            <v>3625.1184900000226</v>
          </cell>
          <cell r="BZ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F154">
            <v>0</v>
          </cell>
          <cell r="CG154">
            <v>0</v>
          </cell>
          <cell r="CH154">
            <v>0</v>
          </cell>
        </row>
        <row r="155">
          <cell r="A155">
            <v>41153</v>
          </cell>
          <cell r="B155">
            <v>133118.31831999999</v>
          </cell>
          <cell r="C155">
            <v>123325.54866</v>
          </cell>
          <cell r="D155">
            <v>20407.924999999999</v>
          </cell>
          <cell r="E155">
            <v>95553.441330000001</v>
          </cell>
          <cell r="F155">
            <v>877.73074999999994</v>
          </cell>
          <cell r="G155">
            <v>6486.4515799999999</v>
          </cell>
          <cell r="H155">
            <v>0</v>
          </cell>
          <cell r="I155">
            <v>9792.7696599999999</v>
          </cell>
          <cell r="J155">
            <v>9792.7696599999999</v>
          </cell>
          <cell r="K155"/>
          <cell r="L155">
            <v>0</v>
          </cell>
          <cell r="M155">
            <v>0</v>
          </cell>
          <cell r="N155"/>
          <cell r="O155"/>
          <cell r="P155"/>
          <cell r="Q155"/>
          <cell r="R155"/>
          <cell r="S155">
            <v>133118.31831999999</v>
          </cell>
          <cell r="T155">
            <v>500466.06980999996</v>
          </cell>
          <cell r="U155">
            <v>0</v>
          </cell>
          <cell r="V155">
            <v>12504.781300000001</v>
          </cell>
          <cell r="W155"/>
          <cell r="X155">
            <v>0</v>
          </cell>
          <cell r="Y155">
            <v>0</v>
          </cell>
          <cell r="Z155">
            <v>0</v>
          </cell>
          <cell r="AA155">
            <v>21721.948789999999</v>
          </cell>
          <cell r="AB155">
            <v>0</v>
          </cell>
          <cell r="AC155"/>
          <cell r="AD155">
            <v>0</v>
          </cell>
          <cell r="AE155">
            <v>0</v>
          </cell>
          <cell r="AF155">
            <v>80632.999660000001</v>
          </cell>
          <cell r="AG155">
            <v>384000.21645999997</v>
          </cell>
          <cell r="AH155"/>
          <cell r="AI155">
            <v>0</v>
          </cell>
          <cell r="AJ155"/>
          <cell r="AK155">
            <v>0</v>
          </cell>
          <cell r="AL155">
            <v>0</v>
          </cell>
          <cell r="AM155"/>
          <cell r="AN155">
            <v>0</v>
          </cell>
          <cell r="AO155">
            <v>0</v>
          </cell>
          <cell r="AP155"/>
          <cell r="AQ155"/>
          <cell r="AR155">
            <v>0</v>
          </cell>
          <cell r="AS155"/>
          <cell r="AT155">
            <v>0</v>
          </cell>
          <cell r="AU155">
            <v>0</v>
          </cell>
          <cell r="AV155">
            <v>0</v>
          </cell>
          <cell r="AW155"/>
          <cell r="AX155">
            <v>1606.1236000000001</v>
          </cell>
          <cell r="AY155"/>
          <cell r="AZ155"/>
          <cell r="BA155">
            <v>500466.06980999996</v>
          </cell>
          <cell r="BB155">
            <v>367347.75148999994</v>
          </cell>
          <cell r="BC155">
            <v>3894878.5362799997</v>
          </cell>
          <cell r="BI155">
            <v>133118.31831999999</v>
          </cell>
          <cell r="BJ155">
            <v>123325.54866</v>
          </cell>
          <cell r="BK155">
            <v>9792.7696599999999</v>
          </cell>
          <cell r="BL155">
            <v>9792.7696599999999</v>
          </cell>
          <cell r="BM155">
            <v>0</v>
          </cell>
          <cell r="BN155">
            <v>0</v>
          </cell>
          <cell r="BO155">
            <v>500466.06980999996</v>
          </cell>
          <cell r="BP155">
            <v>0</v>
          </cell>
          <cell r="BQ155">
            <v>12504.781300000001</v>
          </cell>
          <cell r="BR155">
            <v>486355.16490999999</v>
          </cell>
          <cell r="BS155">
            <v>0</v>
          </cell>
          <cell r="BT155">
            <v>21721.948789999999</v>
          </cell>
          <cell r="BU155">
            <v>464633.21612</v>
          </cell>
          <cell r="BV155">
            <v>0</v>
          </cell>
          <cell r="BW155">
            <v>0</v>
          </cell>
          <cell r="BX155">
            <v>0</v>
          </cell>
          <cell r="BY155">
            <v>1606.1235999999917</v>
          </cell>
          <cell r="BZ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F155">
            <v>0</v>
          </cell>
          <cell r="CG155">
            <v>0</v>
          </cell>
          <cell r="CH155">
            <v>0</v>
          </cell>
        </row>
        <row r="156">
          <cell r="A156">
            <v>41183</v>
          </cell>
          <cell r="B156">
            <v>107836.20175999998</v>
          </cell>
          <cell r="C156">
            <v>98660.438919999986</v>
          </cell>
          <cell r="D156">
            <v>16326.34</v>
          </cell>
          <cell r="E156">
            <v>76442.753060000003</v>
          </cell>
          <cell r="F156">
            <v>702.18459999999993</v>
          </cell>
          <cell r="G156">
            <v>5189.1612599999999</v>
          </cell>
          <cell r="H156">
            <v>0</v>
          </cell>
          <cell r="I156">
            <v>9175.7628399999994</v>
          </cell>
          <cell r="J156">
            <v>9175.7628399999994</v>
          </cell>
          <cell r="K156"/>
          <cell r="L156">
            <v>0</v>
          </cell>
          <cell r="M156">
            <v>0</v>
          </cell>
          <cell r="N156"/>
          <cell r="O156"/>
          <cell r="P156"/>
          <cell r="Q156"/>
          <cell r="R156"/>
          <cell r="S156">
            <v>107836.20175999998</v>
          </cell>
          <cell r="T156">
            <v>792602.71440000006</v>
          </cell>
          <cell r="U156">
            <v>0</v>
          </cell>
          <cell r="V156">
            <v>7850</v>
          </cell>
          <cell r="W156"/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17358.729579999999</v>
          </cell>
          <cell r="AC156"/>
          <cell r="AD156">
            <v>0</v>
          </cell>
          <cell r="AE156">
            <v>0</v>
          </cell>
          <cell r="AF156">
            <v>0</v>
          </cell>
          <cell r="AG156">
            <v>518965.12364000001</v>
          </cell>
          <cell r="AH156"/>
          <cell r="AI156">
            <v>0</v>
          </cell>
          <cell r="AJ156"/>
          <cell r="AK156">
            <v>0</v>
          </cell>
          <cell r="AL156">
            <v>315</v>
          </cell>
          <cell r="AM156"/>
          <cell r="AN156">
            <v>0</v>
          </cell>
          <cell r="AO156">
            <v>0</v>
          </cell>
          <cell r="AP156"/>
          <cell r="AQ156"/>
          <cell r="AR156">
            <v>244416.00772999998</v>
          </cell>
          <cell r="AS156"/>
          <cell r="AT156">
            <v>0</v>
          </cell>
          <cell r="AU156">
            <v>0</v>
          </cell>
          <cell r="AV156">
            <v>0</v>
          </cell>
          <cell r="AW156"/>
          <cell r="AX156">
            <v>3697.8534500000001</v>
          </cell>
          <cell r="AY156"/>
          <cell r="AZ156"/>
          <cell r="BA156">
            <v>792602.71440000006</v>
          </cell>
          <cell r="BB156">
            <v>684766.51264000009</v>
          </cell>
          <cell r="BC156">
            <v>4579645.04892</v>
          </cell>
          <cell r="BI156">
            <v>107836.20175999998</v>
          </cell>
          <cell r="BJ156">
            <v>98660.438919999986</v>
          </cell>
          <cell r="BK156">
            <v>9175.7628399999994</v>
          </cell>
          <cell r="BL156">
            <v>9175.7628399999994</v>
          </cell>
          <cell r="BM156">
            <v>0</v>
          </cell>
          <cell r="BN156">
            <v>0</v>
          </cell>
          <cell r="BO156">
            <v>792602.71440000006</v>
          </cell>
          <cell r="BP156">
            <v>0</v>
          </cell>
          <cell r="BQ156">
            <v>7850</v>
          </cell>
          <cell r="BR156">
            <v>780739.86095</v>
          </cell>
          <cell r="BS156">
            <v>0</v>
          </cell>
          <cell r="BT156">
            <v>17358.729579999999</v>
          </cell>
          <cell r="BU156">
            <v>518965.12364000001</v>
          </cell>
          <cell r="BV156">
            <v>0</v>
          </cell>
          <cell r="BW156">
            <v>244416.00772999998</v>
          </cell>
          <cell r="BX156">
            <v>0</v>
          </cell>
          <cell r="BY156">
            <v>4012.8534500000533</v>
          </cell>
          <cell r="BZ156">
            <v>0</v>
          </cell>
          <cell r="CA156">
            <v>0</v>
          </cell>
          <cell r="CB156">
            <v>0</v>
          </cell>
          <cell r="CC156">
            <v>0</v>
          </cell>
          <cell r="CD156">
            <v>0</v>
          </cell>
          <cell r="CF156">
            <v>0</v>
          </cell>
          <cell r="CG156">
            <v>0</v>
          </cell>
          <cell r="CH156">
            <v>0</v>
          </cell>
        </row>
        <row r="157">
          <cell r="A157">
            <v>41214</v>
          </cell>
          <cell r="B157">
            <v>86475.701130000001</v>
          </cell>
          <cell r="C157">
            <v>73995.328899999993</v>
          </cell>
          <cell r="D157">
            <v>12244.754499999999</v>
          </cell>
          <cell r="E157">
            <v>57332.0645</v>
          </cell>
          <cell r="F157">
            <v>526.63894999999991</v>
          </cell>
          <cell r="G157">
            <v>3891.87095</v>
          </cell>
          <cell r="H157">
            <v>0</v>
          </cell>
          <cell r="I157">
            <v>12480.372230000001</v>
          </cell>
          <cell r="J157">
            <v>12480.372230000001</v>
          </cell>
          <cell r="K157"/>
          <cell r="L157">
            <v>0</v>
          </cell>
          <cell r="M157">
            <v>0</v>
          </cell>
          <cell r="N157"/>
          <cell r="O157"/>
          <cell r="P157"/>
          <cell r="Q157"/>
          <cell r="R157"/>
          <cell r="S157">
            <v>86475.701130000001</v>
          </cell>
          <cell r="T157">
            <v>149444.90559000001</v>
          </cell>
          <cell r="U157">
            <v>0</v>
          </cell>
          <cell r="V157">
            <v>36750</v>
          </cell>
          <cell r="W157"/>
          <cell r="X157">
            <v>0</v>
          </cell>
          <cell r="Y157">
            <v>0</v>
          </cell>
          <cell r="Z157">
            <v>0</v>
          </cell>
          <cell r="AA157">
            <v>2813.75</v>
          </cell>
          <cell r="AB157">
            <v>0</v>
          </cell>
          <cell r="AC157"/>
          <cell r="AD157">
            <v>0</v>
          </cell>
          <cell r="AE157">
            <v>0</v>
          </cell>
          <cell r="AF157">
            <v>0</v>
          </cell>
          <cell r="AG157">
            <v>108941.92507</v>
          </cell>
          <cell r="AH157"/>
          <cell r="AI157">
            <v>0</v>
          </cell>
          <cell r="AJ157"/>
          <cell r="AK157">
            <v>0</v>
          </cell>
          <cell r="AL157">
            <v>16</v>
          </cell>
          <cell r="AM157"/>
          <cell r="AN157">
            <v>0</v>
          </cell>
          <cell r="AO157">
            <v>0</v>
          </cell>
          <cell r="AP157"/>
          <cell r="AQ157"/>
          <cell r="AR157">
            <v>0</v>
          </cell>
          <cell r="AS157"/>
          <cell r="AT157">
            <v>0</v>
          </cell>
          <cell r="AU157">
            <v>0</v>
          </cell>
          <cell r="AV157">
            <v>0</v>
          </cell>
          <cell r="AW157"/>
          <cell r="AX157">
            <v>923.23052000000007</v>
          </cell>
          <cell r="AY157"/>
          <cell r="AZ157"/>
          <cell r="BA157">
            <v>149444.90559000001</v>
          </cell>
          <cell r="BB157">
            <v>62969.204460000008</v>
          </cell>
          <cell r="BC157">
            <v>4642614.2533799997</v>
          </cell>
          <cell r="BI157">
            <v>86475.701130000001</v>
          </cell>
          <cell r="BJ157">
            <v>73995.328899999993</v>
          </cell>
          <cell r="BK157">
            <v>12480.372230000001</v>
          </cell>
          <cell r="BL157">
            <v>12480.372230000001</v>
          </cell>
          <cell r="BM157">
            <v>0</v>
          </cell>
          <cell r="BN157">
            <v>0</v>
          </cell>
          <cell r="BO157">
            <v>149444.90559000001</v>
          </cell>
          <cell r="BP157">
            <v>0</v>
          </cell>
          <cell r="BQ157">
            <v>36750</v>
          </cell>
          <cell r="BR157">
            <v>111755.67507</v>
          </cell>
          <cell r="BS157">
            <v>0</v>
          </cell>
          <cell r="BT157">
            <v>2813.75</v>
          </cell>
          <cell r="BU157">
            <v>108941.92507</v>
          </cell>
          <cell r="BV157">
            <v>0</v>
          </cell>
          <cell r="BW157">
            <v>0</v>
          </cell>
          <cell r="BX157">
            <v>0</v>
          </cell>
          <cell r="BY157">
            <v>939.23052000001189</v>
          </cell>
          <cell r="BZ157">
            <v>0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F157">
            <v>0</v>
          </cell>
          <cell r="CG157">
            <v>0</v>
          </cell>
          <cell r="CH157">
            <v>0</v>
          </cell>
        </row>
        <row r="158">
          <cell r="A158">
            <v>41244</v>
          </cell>
          <cell r="B158">
            <v>122595.69196</v>
          </cell>
          <cell r="C158">
            <v>109403.55209</v>
          </cell>
          <cell r="D158">
            <v>12115.82315</v>
          </cell>
          <cell r="E158">
            <v>91967.060920000004</v>
          </cell>
          <cell r="F158">
            <v>663.47001999999998</v>
          </cell>
          <cell r="G158">
            <v>4657.1980000000003</v>
          </cell>
          <cell r="H158">
            <v>0</v>
          </cell>
          <cell r="I158">
            <v>13192.139869999999</v>
          </cell>
          <cell r="J158">
            <v>13192.139869999999</v>
          </cell>
          <cell r="K158"/>
          <cell r="L158">
            <v>0</v>
          </cell>
          <cell r="M158">
            <v>0</v>
          </cell>
          <cell r="N158"/>
          <cell r="O158"/>
          <cell r="P158"/>
          <cell r="Q158"/>
          <cell r="R158"/>
          <cell r="S158">
            <v>122595.69196</v>
          </cell>
          <cell r="T158">
            <v>395233.79801999999</v>
          </cell>
          <cell r="U158">
            <v>4325.0319300000001</v>
          </cell>
          <cell r="V158">
            <v>22760.2392</v>
          </cell>
          <cell r="W158"/>
          <cell r="X158">
            <v>0</v>
          </cell>
          <cell r="Y158">
            <v>0</v>
          </cell>
          <cell r="Z158">
            <v>0</v>
          </cell>
          <cell r="AA158">
            <v>39906.258090000003</v>
          </cell>
          <cell r="AB158">
            <v>2093.0134600000001</v>
          </cell>
          <cell r="AC158"/>
          <cell r="AD158">
            <v>0</v>
          </cell>
          <cell r="AE158">
            <v>0</v>
          </cell>
          <cell r="AF158">
            <v>0</v>
          </cell>
          <cell r="AG158">
            <v>47213.637630000005</v>
          </cell>
          <cell r="AH158"/>
          <cell r="AI158">
            <v>240591.31584</v>
          </cell>
          <cell r="AJ158"/>
          <cell r="AK158">
            <v>0</v>
          </cell>
          <cell r="AL158">
            <v>9537.6</v>
          </cell>
          <cell r="AM158"/>
          <cell r="AN158">
            <v>0</v>
          </cell>
          <cell r="AO158">
            <v>0</v>
          </cell>
          <cell r="AP158"/>
          <cell r="AQ158"/>
          <cell r="AR158">
            <v>0</v>
          </cell>
          <cell r="AS158"/>
          <cell r="AT158">
            <v>0</v>
          </cell>
          <cell r="AU158">
            <v>0</v>
          </cell>
          <cell r="AV158">
            <v>0</v>
          </cell>
          <cell r="AW158"/>
          <cell r="AX158">
            <v>28806.701870000001</v>
          </cell>
          <cell r="AY158"/>
          <cell r="AZ158"/>
          <cell r="BA158">
            <v>395233.79801999999</v>
          </cell>
          <cell r="BB158">
            <v>272638.10606000002</v>
          </cell>
          <cell r="BC158">
            <v>4915252.3594399998</v>
          </cell>
          <cell r="BI158">
            <v>122595.69196</v>
          </cell>
          <cell r="BJ158">
            <v>109403.55209</v>
          </cell>
          <cell r="BK158">
            <v>13192.139869999999</v>
          </cell>
          <cell r="BL158">
            <v>13192.139869999999</v>
          </cell>
          <cell r="BM158">
            <v>0</v>
          </cell>
          <cell r="BN158">
            <v>0</v>
          </cell>
          <cell r="BO158">
            <v>395233.79801999999</v>
          </cell>
          <cell r="BP158">
            <v>4325.0319300000001</v>
          </cell>
          <cell r="BQ158">
            <v>22760.2392</v>
          </cell>
          <cell r="BR158">
            <v>329804.22502000001</v>
          </cell>
          <cell r="BS158">
            <v>0</v>
          </cell>
          <cell r="BT158">
            <v>41999.271550000005</v>
          </cell>
          <cell r="BU158">
            <v>47213.637630000005</v>
          </cell>
          <cell r="BV158">
            <v>240591.31584</v>
          </cell>
          <cell r="BW158">
            <v>0</v>
          </cell>
          <cell r="BX158">
            <v>0</v>
          </cell>
          <cell r="BY158">
            <v>38344.301869999967</v>
          </cell>
          <cell r="BZ158">
            <v>0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F158">
            <v>0</v>
          </cell>
          <cell r="CG158">
            <v>0</v>
          </cell>
          <cell r="CH158">
            <v>0</v>
          </cell>
        </row>
        <row r="159">
          <cell r="A159">
            <v>41275</v>
          </cell>
          <cell r="B159">
            <v>223419.01921</v>
          </cell>
          <cell r="C159">
            <v>216293.29042</v>
          </cell>
          <cell r="D159">
            <v>25407.200000000001</v>
          </cell>
          <cell r="E159">
            <v>180660.81735</v>
          </cell>
          <cell r="F159">
            <v>1147.7114999999999</v>
          </cell>
          <cell r="G159">
            <v>9077.5615699999998</v>
          </cell>
          <cell r="H159">
            <v>0</v>
          </cell>
          <cell r="I159">
            <v>7125.7287900000001</v>
          </cell>
          <cell r="J159">
            <v>7125.7287900000001</v>
          </cell>
          <cell r="K159"/>
          <cell r="L159">
            <v>0</v>
          </cell>
          <cell r="M159">
            <v>0</v>
          </cell>
          <cell r="N159">
            <v>0</v>
          </cell>
          <cell r="O159"/>
          <cell r="P159"/>
          <cell r="Q159"/>
          <cell r="R159"/>
          <cell r="S159">
            <v>223419.01921</v>
          </cell>
          <cell r="T159">
            <v>363772.89540000004</v>
          </cell>
          <cell r="U159">
            <v>0</v>
          </cell>
          <cell r="V159">
            <v>309467.74189</v>
          </cell>
          <cell r="W159"/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/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/>
          <cell r="AI159">
            <v>0</v>
          </cell>
          <cell r="AJ159"/>
          <cell r="AK159">
            <v>0</v>
          </cell>
          <cell r="AL159">
            <v>0</v>
          </cell>
          <cell r="AM159"/>
          <cell r="AN159">
            <v>0</v>
          </cell>
          <cell r="AO159">
            <v>0</v>
          </cell>
          <cell r="AP159">
            <v>0</v>
          </cell>
          <cell r="AQ159">
            <v>50644.952680000002</v>
          </cell>
          <cell r="AR159">
            <v>0</v>
          </cell>
          <cell r="AS159"/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3599.9014300000003</v>
          </cell>
          <cell r="AY159">
            <v>60.299399999999999</v>
          </cell>
          <cell r="AZ159"/>
          <cell r="BA159">
            <v>363772.89540000004</v>
          </cell>
          <cell r="BB159">
            <v>140353.87619000004</v>
          </cell>
          <cell r="BC159">
            <v>140353.87619000004</v>
          </cell>
          <cell r="BI159">
            <v>223419.01921</v>
          </cell>
          <cell r="BJ159">
            <v>216293.29042</v>
          </cell>
          <cell r="BK159">
            <v>7125.7287900000001</v>
          </cell>
          <cell r="BL159">
            <v>7125.7287900000001</v>
          </cell>
          <cell r="BM159">
            <v>0</v>
          </cell>
          <cell r="BN159">
            <v>0</v>
          </cell>
          <cell r="BO159">
            <v>363772.89540000004</v>
          </cell>
          <cell r="BP159">
            <v>0</v>
          </cell>
          <cell r="BQ159">
            <v>309467.74189</v>
          </cell>
          <cell r="BR159">
            <v>50644.952680000002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50644.952680000002</v>
          </cell>
          <cell r="BX159">
            <v>0</v>
          </cell>
          <cell r="BY159">
            <v>3660.2008300000307</v>
          </cell>
          <cell r="BZ159">
            <v>0</v>
          </cell>
          <cell r="CA159">
            <v>0</v>
          </cell>
          <cell r="CB159">
            <v>0</v>
          </cell>
          <cell r="CC159">
            <v>0</v>
          </cell>
          <cell r="CD159">
            <v>0</v>
          </cell>
          <cell r="CF159">
            <v>0</v>
          </cell>
          <cell r="CG159"/>
          <cell r="CH159"/>
        </row>
        <row r="160">
          <cell r="A160">
            <v>41306</v>
          </cell>
          <cell r="B160">
            <v>342580.26312000002</v>
          </cell>
          <cell r="C160">
            <v>335983.49958</v>
          </cell>
          <cell r="D160">
            <v>52768.800000000003</v>
          </cell>
          <cell r="E160">
            <v>261977.59396999999</v>
          </cell>
          <cell r="F160">
            <v>2383.7085000000002</v>
          </cell>
          <cell r="G160">
            <v>18853.397109999998</v>
          </cell>
          <cell r="H160">
            <v>0</v>
          </cell>
          <cell r="I160">
            <v>6596.7635399999999</v>
          </cell>
          <cell r="J160">
            <v>6596.7635399999999</v>
          </cell>
          <cell r="K160"/>
          <cell r="L160">
            <v>0</v>
          </cell>
          <cell r="M160">
            <v>0</v>
          </cell>
          <cell r="N160">
            <v>0</v>
          </cell>
          <cell r="O160"/>
          <cell r="P160"/>
          <cell r="Q160"/>
          <cell r="R160"/>
          <cell r="S160">
            <v>342580.26312000002</v>
          </cell>
          <cell r="T160">
            <v>585099.23265000002</v>
          </cell>
          <cell r="U160">
            <v>0</v>
          </cell>
          <cell r="V160">
            <v>254434.88118999999</v>
          </cell>
          <cell r="W160"/>
          <cell r="X160">
            <v>0</v>
          </cell>
          <cell r="Y160">
            <v>0</v>
          </cell>
          <cell r="Z160">
            <v>0</v>
          </cell>
          <cell r="AA160">
            <v>34862.410750000003</v>
          </cell>
          <cell r="AB160">
            <v>11243.090679999999</v>
          </cell>
          <cell r="AC160"/>
          <cell r="AD160">
            <v>0</v>
          </cell>
          <cell r="AE160">
            <v>0</v>
          </cell>
          <cell r="AF160">
            <v>0</v>
          </cell>
          <cell r="AG160">
            <v>143009.45910000001</v>
          </cell>
          <cell r="AH160"/>
          <cell r="AI160">
            <v>0</v>
          </cell>
          <cell r="AJ160"/>
          <cell r="AK160">
            <v>0</v>
          </cell>
          <cell r="AL160">
            <v>0</v>
          </cell>
          <cell r="AM160"/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141053.64677000002</v>
          </cell>
          <cell r="AS160"/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419.43880000000001</v>
          </cell>
          <cell r="AY160">
            <v>76.305360000000007</v>
          </cell>
          <cell r="AZ160"/>
          <cell r="BA160">
            <v>585099.23265000002</v>
          </cell>
          <cell r="BB160">
            <v>242518.96953</v>
          </cell>
          <cell r="BC160">
            <v>382872.84572000004</v>
          </cell>
          <cell r="BI160">
            <v>342580.26312000002</v>
          </cell>
          <cell r="BJ160">
            <v>335983.49958</v>
          </cell>
          <cell r="BK160">
            <v>6596.7635399999999</v>
          </cell>
          <cell r="BL160">
            <v>6596.7635399999999</v>
          </cell>
          <cell r="BM160">
            <v>0</v>
          </cell>
          <cell r="BN160">
            <v>0</v>
          </cell>
          <cell r="BO160">
            <v>585099.23265000002</v>
          </cell>
          <cell r="BP160">
            <v>0</v>
          </cell>
          <cell r="BQ160">
            <v>254434.88118999999</v>
          </cell>
          <cell r="BR160">
            <v>330168.60730000003</v>
          </cell>
          <cell r="BS160">
            <v>0</v>
          </cell>
          <cell r="BT160">
            <v>46105.501430000004</v>
          </cell>
          <cell r="BU160">
            <v>143009.45910000001</v>
          </cell>
          <cell r="BV160">
            <v>0</v>
          </cell>
          <cell r="BW160">
            <v>141053.64677000002</v>
          </cell>
          <cell r="BX160">
            <v>0</v>
          </cell>
          <cell r="BY160">
            <v>495.74416000000201</v>
          </cell>
          <cell r="BZ160">
            <v>0</v>
          </cell>
          <cell r="CA160">
            <v>0</v>
          </cell>
          <cell r="CB160">
            <v>0</v>
          </cell>
          <cell r="CC160">
            <v>0</v>
          </cell>
          <cell r="CD160">
            <v>0</v>
          </cell>
          <cell r="CF160">
            <v>0</v>
          </cell>
          <cell r="CG160"/>
          <cell r="CH160"/>
        </row>
        <row r="161">
          <cell r="A161">
            <v>41334</v>
          </cell>
          <cell r="B161">
            <v>262499.80436999997</v>
          </cell>
          <cell r="C161">
            <v>253720.26099999997</v>
          </cell>
          <cell r="D161">
            <v>39088</v>
          </cell>
          <cell r="E161">
            <v>198901.07165999999</v>
          </cell>
          <cell r="F161">
            <v>1765.71</v>
          </cell>
          <cell r="G161">
            <v>13965.47934</v>
          </cell>
          <cell r="H161">
            <v>0</v>
          </cell>
          <cell r="I161">
            <v>8779.5433699999994</v>
          </cell>
          <cell r="J161">
            <v>8723.2933699999994</v>
          </cell>
          <cell r="K161"/>
          <cell r="L161">
            <v>56.25</v>
          </cell>
          <cell r="M161">
            <v>0</v>
          </cell>
          <cell r="N161">
            <v>0</v>
          </cell>
          <cell r="O161"/>
          <cell r="P161"/>
          <cell r="Q161"/>
          <cell r="R161"/>
          <cell r="S161">
            <v>262499.80436999997</v>
          </cell>
          <cell r="T161">
            <v>765047.69571000023</v>
          </cell>
          <cell r="U161">
            <v>0</v>
          </cell>
          <cell r="V161">
            <v>13468.75748</v>
          </cell>
          <cell r="W161"/>
          <cell r="X161">
            <v>0</v>
          </cell>
          <cell r="Y161">
            <v>0</v>
          </cell>
          <cell r="Z161">
            <v>0</v>
          </cell>
          <cell r="AA161">
            <v>78818.688859999995</v>
          </cell>
          <cell r="AB161">
            <v>200000</v>
          </cell>
          <cell r="AC161"/>
          <cell r="AD161">
            <v>0</v>
          </cell>
          <cell r="AE161">
            <v>0</v>
          </cell>
          <cell r="AF161">
            <v>0</v>
          </cell>
          <cell r="AG161">
            <v>273555.51513999997</v>
          </cell>
          <cell r="AH161"/>
          <cell r="AI161">
            <v>178295.47113999998</v>
          </cell>
          <cell r="AJ161"/>
          <cell r="AK161">
            <v>19308.686450000001</v>
          </cell>
          <cell r="AL161">
            <v>0</v>
          </cell>
          <cell r="AM161"/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/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1527.7515500000006</v>
          </cell>
          <cell r="AY161">
            <v>72.825089999999946</v>
          </cell>
          <cell r="AZ161"/>
          <cell r="BA161">
            <v>765047.69571000023</v>
          </cell>
          <cell r="BB161">
            <v>502547.89134000026</v>
          </cell>
          <cell r="BC161">
            <v>885420.73706000031</v>
          </cell>
          <cell r="BI161">
            <v>262499.80436999997</v>
          </cell>
          <cell r="BJ161">
            <v>253720.26099999997</v>
          </cell>
          <cell r="BK161">
            <v>8779.5433699999994</v>
          </cell>
          <cell r="BL161">
            <v>8723.2933699999994</v>
          </cell>
          <cell r="BM161">
            <v>56.25</v>
          </cell>
          <cell r="BN161">
            <v>0</v>
          </cell>
          <cell r="BO161">
            <v>765047.69571000023</v>
          </cell>
          <cell r="BP161">
            <v>0</v>
          </cell>
          <cell r="BQ161">
            <v>13468.75748</v>
          </cell>
          <cell r="BR161">
            <v>730669.67513999995</v>
          </cell>
          <cell r="BS161">
            <v>0</v>
          </cell>
          <cell r="BT161">
            <v>278818.68885999999</v>
          </cell>
          <cell r="BU161">
            <v>273555.51513999997</v>
          </cell>
          <cell r="BV161">
            <v>178295.47113999998</v>
          </cell>
          <cell r="BW161">
            <v>0</v>
          </cell>
          <cell r="BX161">
            <v>0</v>
          </cell>
          <cell r="BY161">
            <v>20909.263090000255</v>
          </cell>
          <cell r="BZ161">
            <v>0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F161">
            <v>0</v>
          </cell>
          <cell r="CG161"/>
          <cell r="CH161"/>
        </row>
        <row r="162">
          <cell r="A162">
            <v>41365</v>
          </cell>
          <cell r="B162">
            <v>7695.0220999999992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7695.0220999999992</v>
          </cell>
          <cell r="J162">
            <v>7695.0220999999992</v>
          </cell>
          <cell r="K162"/>
          <cell r="L162">
            <v>0</v>
          </cell>
          <cell r="M162">
            <v>0</v>
          </cell>
          <cell r="N162">
            <v>0</v>
          </cell>
          <cell r="O162"/>
          <cell r="P162"/>
          <cell r="Q162"/>
          <cell r="R162"/>
          <cell r="S162">
            <v>7695.0220999999992</v>
          </cell>
          <cell r="T162">
            <v>258951.60844000001</v>
          </cell>
          <cell r="U162">
            <v>0</v>
          </cell>
          <cell r="V162">
            <v>25251.784640000002</v>
          </cell>
          <cell r="W162"/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198634.74535000001</v>
          </cell>
          <cell r="AC162"/>
          <cell r="AD162">
            <v>0</v>
          </cell>
          <cell r="AE162">
            <v>0</v>
          </cell>
          <cell r="AF162">
            <v>0</v>
          </cell>
          <cell r="AG162">
            <v>15436.79025</v>
          </cell>
          <cell r="AH162"/>
          <cell r="AI162">
            <v>0</v>
          </cell>
          <cell r="AJ162"/>
          <cell r="AK162">
            <v>0</v>
          </cell>
          <cell r="AL162">
            <v>18482.599999999999</v>
          </cell>
          <cell r="AM162"/>
          <cell r="AN162">
            <v>0</v>
          </cell>
          <cell r="AO162">
            <v>0</v>
          </cell>
          <cell r="AP162">
            <v>0</v>
          </cell>
          <cell r="AQ162">
            <v>321.22393</v>
          </cell>
          <cell r="AR162">
            <v>0</v>
          </cell>
          <cell r="AS162"/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755.32557999999995</v>
          </cell>
          <cell r="AY162">
            <v>69.138689999999912</v>
          </cell>
          <cell r="AZ162"/>
          <cell r="BA162">
            <v>258951.60844000001</v>
          </cell>
          <cell r="BB162">
            <v>251256.58634000001</v>
          </cell>
          <cell r="BC162">
            <v>1136677.3234000003</v>
          </cell>
          <cell r="BI162">
            <v>7695.0220999999992</v>
          </cell>
          <cell r="BJ162">
            <v>0</v>
          </cell>
          <cell r="BK162">
            <v>7695.0220999999992</v>
          </cell>
          <cell r="BL162">
            <v>7695.0220999999992</v>
          </cell>
          <cell r="BM162">
            <v>0</v>
          </cell>
          <cell r="BN162">
            <v>0</v>
          </cell>
          <cell r="BO162">
            <v>258951.60844000001</v>
          </cell>
          <cell r="BP162">
            <v>0</v>
          </cell>
          <cell r="BQ162">
            <v>25251.784640000002</v>
          </cell>
          <cell r="BR162">
            <v>214392.75953000001</v>
          </cell>
          <cell r="BS162">
            <v>0</v>
          </cell>
          <cell r="BT162">
            <v>198634.74535000001</v>
          </cell>
          <cell r="BU162">
            <v>15436.79025</v>
          </cell>
          <cell r="BV162">
            <v>0</v>
          </cell>
          <cell r="BW162">
            <v>321.22393</v>
          </cell>
          <cell r="BX162">
            <v>0</v>
          </cell>
          <cell r="BY162">
            <v>19307.064270000003</v>
          </cell>
          <cell r="BZ162">
            <v>0</v>
          </cell>
          <cell r="CA162">
            <v>0</v>
          </cell>
          <cell r="CB162">
            <v>0</v>
          </cell>
          <cell r="CC162">
            <v>0</v>
          </cell>
          <cell r="CD162">
            <v>0</v>
          </cell>
          <cell r="CF162">
            <v>0</v>
          </cell>
          <cell r="CG162"/>
          <cell r="CH162"/>
        </row>
        <row r="163">
          <cell r="A163">
            <v>41395</v>
          </cell>
          <cell r="B163">
            <v>134337.04089999999</v>
          </cell>
          <cell r="C163">
            <v>126860.13049999998</v>
          </cell>
          <cell r="D163">
            <v>19544</v>
          </cell>
          <cell r="E163">
            <v>99450.535829999993</v>
          </cell>
          <cell r="F163">
            <v>882.85500000000002</v>
          </cell>
          <cell r="G163">
            <v>6982.7396699999999</v>
          </cell>
          <cell r="H163">
            <v>0</v>
          </cell>
          <cell r="I163">
            <v>7476.9104000000007</v>
          </cell>
          <cell r="J163">
            <v>7476.9104000000007</v>
          </cell>
          <cell r="K163"/>
          <cell r="L163">
            <v>0</v>
          </cell>
          <cell r="M163">
            <v>0</v>
          </cell>
          <cell r="N163">
            <v>0</v>
          </cell>
          <cell r="O163"/>
          <cell r="P163"/>
          <cell r="Q163"/>
          <cell r="R163"/>
          <cell r="S163">
            <v>134337.04089999999</v>
          </cell>
          <cell r="T163">
            <v>859225.23076000006</v>
          </cell>
          <cell r="U163">
            <v>0</v>
          </cell>
          <cell r="V163">
            <v>11086.712230000001</v>
          </cell>
          <cell r="W163"/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76296.585189999998</v>
          </cell>
          <cell r="AC163"/>
          <cell r="AD163">
            <v>0</v>
          </cell>
          <cell r="AE163">
            <v>0</v>
          </cell>
          <cell r="AF163">
            <v>0</v>
          </cell>
          <cell r="AG163">
            <v>650750.87768000003</v>
          </cell>
          <cell r="AH163"/>
          <cell r="AI163">
            <v>0</v>
          </cell>
          <cell r="AJ163"/>
          <cell r="AK163">
            <v>0</v>
          </cell>
          <cell r="AL163">
            <v>36.799999999999997</v>
          </cell>
          <cell r="AM163"/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119666.20855</v>
          </cell>
          <cell r="AS163"/>
          <cell r="AT163">
            <v>0</v>
          </cell>
          <cell r="AU163">
            <v>873.1</v>
          </cell>
          <cell r="AV163">
            <v>0</v>
          </cell>
          <cell r="AW163">
            <v>0</v>
          </cell>
          <cell r="AX163">
            <v>447.63554000000005</v>
          </cell>
          <cell r="AY163">
            <v>67.311569999999961</v>
          </cell>
          <cell r="AZ163"/>
          <cell r="BA163">
            <v>859225.23076000006</v>
          </cell>
          <cell r="BB163">
            <v>724888.18986000004</v>
          </cell>
          <cell r="BC163">
            <v>1861565.5132600004</v>
          </cell>
          <cell r="BI163">
            <v>134337.04089999999</v>
          </cell>
          <cell r="BJ163">
            <v>126860.13049999998</v>
          </cell>
          <cell r="BK163">
            <v>7476.9104000000007</v>
          </cell>
          <cell r="BL163">
            <v>7476.9104000000007</v>
          </cell>
          <cell r="BM163">
            <v>0</v>
          </cell>
          <cell r="BN163">
            <v>0</v>
          </cell>
          <cell r="BO163">
            <v>859225.23076000006</v>
          </cell>
          <cell r="BP163">
            <v>0</v>
          </cell>
          <cell r="BQ163">
            <v>11086.712230000001</v>
          </cell>
          <cell r="BR163">
            <v>847586.77142</v>
          </cell>
          <cell r="BS163">
            <v>0</v>
          </cell>
          <cell r="BT163">
            <v>76296.585189999998</v>
          </cell>
          <cell r="BU163">
            <v>650750.87768000003</v>
          </cell>
          <cell r="BV163">
            <v>0</v>
          </cell>
          <cell r="BW163">
            <v>119666.20855</v>
          </cell>
          <cell r="BX163">
            <v>873.1</v>
          </cell>
          <cell r="BY163">
            <v>551.74711000011303</v>
          </cell>
          <cell r="BZ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F163">
            <v>0</v>
          </cell>
          <cell r="CG163"/>
          <cell r="CH163"/>
        </row>
        <row r="164">
          <cell r="A164">
            <v>41426</v>
          </cell>
          <cell r="B164">
            <v>140284.16058999998</v>
          </cell>
          <cell r="C164">
            <v>126860.13049999998</v>
          </cell>
          <cell r="D164">
            <v>19544</v>
          </cell>
          <cell r="E164">
            <v>99450.535829999993</v>
          </cell>
          <cell r="F164">
            <v>882.85500000000002</v>
          </cell>
          <cell r="G164">
            <v>6982.7396699999999</v>
          </cell>
          <cell r="H164">
            <v>0</v>
          </cell>
          <cell r="I164">
            <v>13424.03009</v>
          </cell>
          <cell r="J164">
            <v>13424.03009</v>
          </cell>
          <cell r="K164"/>
          <cell r="L164">
            <v>0</v>
          </cell>
          <cell r="M164">
            <v>0</v>
          </cell>
          <cell r="N164">
            <v>0</v>
          </cell>
          <cell r="O164"/>
          <cell r="P164"/>
          <cell r="Q164"/>
          <cell r="R164"/>
          <cell r="S164">
            <v>140284.16058999998</v>
          </cell>
          <cell r="T164">
            <v>567332.1627799999</v>
          </cell>
          <cell r="U164">
            <v>0</v>
          </cell>
          <cell r="V164">
            <v>14753.858029999999</v>
          </cell>
          <cell r="W164"/>
          <cell r="X164">
            <v>0</v>
          </cell>
          <cell r="Y164">
            <v>819.88612999999998</v>
          </cell>
          <cell r="Z164">
            <v>0</v>
          </cell>
          <cell r="AA164">
            <v>0</v>
          </cell>
          <cell r="AB164">
            <v>122929.87193000001</v>
          </cell>
          <cell r="AC164"/>
          <cell r="AD164">
            <v>0</v>
          </cell>
          <cell r="AE164">
            <v>0</v>
          </cell>
          <cell r="AF164">
            <v>0</v>
          </cell>
          <cell r="AG164">
            <v>283149.83863999997</v>
          </cell>
          <cell r="AH164"/>
          <cell r="AI164">
            <v>87821.416249999995</v>
          </cell>
          <cell r="AJ164"/>
          <cell r="AK164">
            <v>0</v>
          </cell>
          <cell r="AL164">
            <v>343.79066</v>
          </cell>
          <cell r="AM164"/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55256.264049999998</v>
          </cell>
          <cell r="AS164"/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2191.2904800000001</v>
          </cell>
          <cell r="AY164">
            <v>65.946610000000007</v>
          </cell>
          <cell r="AZ164"/>
          <cell r="BA164">
            <v>567332.1627799999</v>
          </cell>
          <cell r="BB164">
            <v>427048.00218999991</v>
          </cell>
          <cell r="BC164">
            <v>2288613.5154500003</v>
          </cell>
          <cell r="BI164">
            <v>140284.16058999998</v>
          </cell>
          <cell r="BJ164">
            <v>126860.13049999998</v>
          </cell>
          <cell r="BK164">
            <v>13424.03009</v>
          </cell>
          <cell r="BL164">
            <v>13424.03009</v>
          </cell>
          <cell r="BM164">
            <v>0</v>
          </cell>
          <cell r="BN164">
            <v>0</v>
          </cell>
          <cell r="BO164">
            <v>567332.1627799999</v>
          </cell>
          <cell r="BP164">
            <v>0</v>
          </cell>
          <cell r="BQ164">
            <v>14753.858029999999</v>
          </cell>
          <cell r="BR164">
            <v>549977.277</v>
          </cell>
          <cell r="BS164">
            <v>819.88612999999998</v>
          </cell>
          <cell r="BT164">
            <v>122929.87193000001</v>
          </cell>
          <cell r="BU164">
            <v>283149.83863999997</v>
          </cell>
          <cell r="BV164">
            <v>87821.416249999995</v>
          </cell>
          <cell r="BW164">
            <v>55256.264049999998</v>
          </cell>
          <cell r="BX164">
            <v>0</v>
          </cell>
          <cell r="BY164">
            <v>2601.027749999892</v>
          </cell>
          <cell r="BZ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F164">
            <v>0</v>
          </cell>
          <cell r="CG164"/>
          <cell r="CH164"/>
        </row>
        <row r="165">
          <cell r="A165">
            <v>41456</v>
          </cell>
          <cell r="B165">
            <v>139708.94274999999</v>
          </cell>
          <cell r="C165">
            <v>126860.13049999998</v>
          </cell>
          <cell r="D165">
            <v>19544</v>
          </cell>
          <cell r="E165">
            <v>99450.535829999993</v>
          </cell>
          <cell r="F165">
            <v>882.85500000000002</v>
          </cell>
          <cell r="G165">
            <v>6982.7396699999999</v>
          </cell>
          <cell r="H165">
            <v>0</v>
          </cell>
          <cell r="I165">
            <v>12848.812250000001</v>
          </cell>
          <cell r="J165">
            <v>12848.812250000001</v>
          </cell>
          <cell r="K165"/>
          <cell r="L165">
            <v>0</v>
          </cell>
          <cell r="M165">
            <v>0</v>
          </cell>
          <cell r="N165">
            <v>0</v>
          </cell>
          <cell r="O165"/>
          <cell r="P165"/>
          <cell r="Q165"/>
          <cell r="R165"/>
          <cell r="S165">
            <v>139708.94274999999</v>
          </cell>
          <cell r="T165">
            <v>279719.86159000004</v>
          </cell>
          <cell r="U165">
            <v>0</v>
          </cell>
          <cell r="V165">
            <v>24395.012500000001</v>
          </cell>
          <cell r="W165"/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174787.71700999999</v>
          </cell>
          <cell r="AC165"/>
          <cell r="AD165">
            <v>0</v>
          </cell>
          <cell r="AE165">
            <v>0</v>
          </cell>
          <cell r="AF165">
            <v>4414.0735800000002</v>
          </cell>
          <cell r="AG165">
            <v>50873.726270000006</v>
          </cell>
          <cell r="AH165"/>
          <cell r="AI165">
            <v>0</v>
          </cell>
          <cell r="AJ165"/>
          <cell r="AK165">
            <v>0</v>
          </cell>
          <cell r="AL165">
            <v>0</v>
          </cell>
          <cell r="AM165"/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21605.29348</v>
          </cell>
          <cell r="AS165"/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3501.0145699999998</v>
          </cell>
          <cell r="AY165">
            <v>143.02417999999997</v>
          </cell>
          <cell r="AZ165"/>
          <cell r="BA165">
            <v>279719.86159000004</v>
          </cell>
          <cell r="BB165">
            <v>140010.91884000006</v>
          </cell>
          <cell r="BC165">
            <v>2428624.4342900002</v>
          </cell>
          <cell r="BI165">
            <v>139708.94274999999</v>
          </cell>
          <cell r="BJ165">
            <v>126860.13049999998</v>
          </cell>
          <cell r="BK165">
            <v>12848.812250000001</v>
          </cell>
          <cell r="BL165">
            <v>12848.812250000001</v>
          </cell>
          <cell r="BM165">
            <v>0</v>
          </cell>
          <cell r="BN165">
            <v>0</v>
          </cell>
          <cell r="BO165">
            <v>279719.86159000004</v>
          </cell>
          <cell r="BP165">
            <v>0</v>
          </cell>
          <cell r="BQ165">
            <v>24395.012500000001</v>
          </cell>
          <cell r="BR165">
            <v>251680.81034</v>
          </cell>
          <cell r="BS165">
            <v>0</v>
          </cell>
          <cell r="BT165">
            <v>174787.71700999999</v>
          </cell>
          <cell r="BU165">
            <v>55287.79985000001</v>
          </cell>
          <cell r="BV165">
            <v>0</v>
          </cell>
          <cell r="BW165">
            <v>21605.29348</v>
          </cell>
          <cell r="BX165">
            <v>0</v>
          </cell>
          <cell r="BY165">
            <v>3644.0387500000361</v>
          </cell>
          <cell r="BZ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F165">
            <v>0</v>
          </cell>
          <cell r="CG165"/>
          <cell r="CH165"/>
        </row>
        <row r="166">
          <cell r="A166">
            <v>41487</v>
          </cell>
          <cell r="B166">
            <v>136343.89661</v>
          </cell>
          <cell r="C166">
            <v>127852.57310000001</v>
          </cell>
          <cell r="D166">
            <v>19544</v>
          </cell>
          <cell r="E166">
            <v>100661.56173</v>
          </cell>
          <cell r="F166">
            <v>867.96169999999995</v>
          </cell>
          <cell r="G166">
            <v>6779.0496700000003</v>
          </cell>
          <cell r="H166">
            <v>0</v>
          </cell>
          <cell r="I166">
            <v>8491.3235100000002</v>
          </cell>
          <cell r="J166">
            <v>8480.5195100000001</v>
          </cell>
          <cell r="K166"/>
          <cell r="L166">
            <v>0</v>
          </cell>
          <cell r="M166">
            <v>10.804</v>
          </cell>
          <cell r="N166">
            <v>0</v>
          </cell>
          <cell r="O166"/>
          <cell r="P166"/>
          <cell r="Q166"/>
          <cell r="R166"/>
          <cell r="S166">
            <v>136343.89661</v>
          </cell>
          <cell r="T166">
            <v>1110631.99988</v>
          </cell>
          <cell r="U166">
            <v>0</v>
          </cell>
          <cell r="V166">
            <v>36417.021860000001</v>
          </cell>
          <cell r="W166"/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270570.48830000003</v>
          </cell>
          <cell r="AC166"/>
          <cell r="AD166">
            <v>0</v>
          </cell>
          <cell r="AE166">
            <v>0</v>
          </cell>
          <cell r="AF166">
            <v>0</v>
          </cell>
          <cell r="AG166">
            <v>293981.73230999999</v>
          </cell>
          <cell r="AH166"/>
          <cell r="AI166">
            <v>147628.60869000002</v>
          </cell>
          <cell r="AJ166"/>
          <cell r="AK166">
            <v>0</v>
          </cell>
          <cell r="AL166">
            <v>0</v>
          </cell>
          <cell r="AM166"/>
          <cell r="AN166">
            <v>3042.8095699999999</v>
          </cell>
          <cell r="AO166">
            <v>0</v>
          </cell>
          <cell r="AP166">
            <v>0</v>
          </cell>
          <cell r="AQ166">
            <v>0</v>
          </cell>
          <cell r="AR166">
            <v>358207.15081000002</v>
          </cell>
          <cell r="AS166"/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726.82270999999992</v>
          </cell>
          <cell r="AY166">
            <v>57.365629999999939</v>
          </cell>
          <cell r="AZ166"/>
          <cell r="BA166">
            <v>1110631.99988</v>
          </cell>
          <cell r="BB166">
            <v>974288.10327000008</v>
          </cell>
          <cell r="BC166">
            <v>3402912.5375600001</v>
          </cell>
          <cell r="BI166">
            <v>136343.89661</v>
          </cell>
          <cell r="BJ166">
            <v>127852.57310000001</v>
          </cell>
          <cell r="BK166">
            <v>8502.1275100000003</v>
          </cell>
          <cell r="BL166">
            <v>8480.5195100000001</v>
          </cell>
          <cell r="BM166">
            <v>0</v>
          </cell>
          <cell r="BN166">
            <v>10.804000000000087</v>
          </cell>
          <cell r="BO166">
            <v>1110631.99988</v>
          </cell>
          <cell r="BP166">
            <v>0</v>
          </cell>
          <cell r="BQ166">
            <v>36417.021860000001</v>
          </cell>
          <cell r="BR166">
            <v>1070387.9801099999</v>
          </cell>
          <cell r="BS166">
            <v>0</v>
          </cell>
          <cell r="BT166">
            <v>270570.48830000003</v>
          </cell>
          <cell r="BU166">
            <v>293981.73230999999</v>
          </cell>
          <cell r="BV166">
            <v>147628.60869000002</v>
          </cell>
          <cell r="BW166">
            <v>358207.15081000002</v>
          </cell>
          <cell r="BX166">
            <v>0</v>
          </cell>
          <cell r="BY166">
            <v>3826.997910000151</v>
          </cell>
          <cell r="BZ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F166">
            <v>10.804</v>
          </cell>
          <cell r="CG166"/>
          <cell r="CH166"/>
        </row>
        <row r="167">
          <cell r="A167">
            <v>41518</v>
          </cell>
          <cell r="B167">
            <v>136653.85984000002</v>
          </cell>
          <cell r="C167">
            <v>126959.37476000001</v>
          </cell>
          <cell r="D167">
            <v>19544</v>
          </cell>
          <cell r="E167">
            <v>99571.638420000003</v>
          </cell>
          <cell r="F167">
            <v>881.36567000000002</v>
          </cell>
          <cell r="G167">
            <v>6962.3706700000002</v>
          </cell>
          <cell r="H167">
            <v>0</v>
          </cell>
          <cell r="I167">
            <v>9694.4850800000004</v>
          </cell>
          <cell r="J167">
            <v>9694.4850800000004</v>
          </cell>
          <cell r="K167"/>
          <cell r="L167">
            <v>0</v>
          </cell>
          <cell r="M167">
            <v>0</v>
          </cell>
          <cell r="N167">
            <v>0</v>
          </cell>
          <cell r="O167"/>
          <cell r="P167"/>
          <cell r="Q167"/>
          <cell r="R167"/>
          <cell r="S167">
            <v>136653.85984000002</v>
          </cell>
          <cell r="T167">
            <v>106491.6535</v>
          </cell>
          <cell r="U167">
            <v>0</v>
          </cell>
          <cell r="V167">
            <v>10491.50902</v>
          </cell>
          <cell r="W167"/>
          <cell r="X167">
            <v>0</v>
          </cell>
          <cell r="Y167">
            <v>6.5970000000000001E-2</v>
          </cell>
          <cell r="Z167">
            <v>0</v>
          </cell>
          <cell r="AA167">
            <v>0</v>
          </cell>
          <cell r="AB167">
            <v>13443.08826</v>
          </cell>
          <cell r="AC167"/>
          <cell r="AD167">
            <v>0</v>
          </cell>
          <cell r="AE167">
            <v>0</v>
          </cell>
          <cell r="AF167">
            <v>0</v>
          </cell>
          <cell r="AG167">
            <v>69777.811730000001</v>
          </cell>
          <cell r="AH167"/>
          <cell r="AI167">
            <v>0</v>
          </cell>
          <cell r="AJ167"/>
          <cell r="AK167">
            <v>0</v>
          </cell>
          <cell r="AL167">
            <v>337</v>
          </cell>
          <cell r="AM167"/>
          <cell r="AN167">
            <v>0</v>
          </cell>
          <cell r="AO167">
            <v>0</v>
          </cell>
          <cell r="AP167">
            <v>0</v>
          </cell>
          <cell r="AQ167">
            <v>5679.7651599999999</v>
          </cell>
          <cell r="AR167">
            <v>0</v>
          </cell>
          <cell r="AS167"/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6721.3419199999998</v>
          </cell>
          <cell r="AY167">
            <v>41.071440000000003</v>
          </cell>
          <cell r="AZ167"/>
          <cell r="BA167">
            <v>106491.6535</v>
          </cell>
          <cell r="BB167">
            <v>-30162.206340000019</v>
          </cell>
          <cell r="BC167">
            <v>3372750.3312200001</v>
          </cell>
          <cell r="BI167">
            <v>136653.85984000002</v>
          </cell>
          <cell r="BJ167">
            <v>126959.37476000001</v>
          </cell>
          <cell r="BK167">
            <v>9694.4850800000004</v>
          </cell>
          <cell r="BL167">
            <v>9694.4850800000004</v>
          </cell>
          <cell r="BM167">
            <v>0</v>
          </cell>
          <cell r="BN167">
            <v>0</v>
          </cell>
          <cell r="BO167">
            <v>106491.6535</v>
          </cell>
          <cell r="BP167">
            <v>0</v>
          </cell>
          <cell r="BQ167">
            <v>10491.50902</v>
          </cell>
          <cell r="BR167">
            <v>88900.731119999997</v>
          </cell>
          <cell r="BS167">
            <v>6.5970000000000001E-2</v>
          </cell>
          <cell r="BT167">
            <v>13443.08826</v>
          </cell>
          <cell r="BU167">
            <v>69777.811730000001</v>
          </cell>
          <cell r="BV167">
            <v>0</v>
          </cell>
          <cell r="BW167">
            <v>5679.7651599999999</v>
          </cell>
          <cell r="BX167">
            <v>0</v>
          </cell>
          <cell r="BY167">
            <v>7099.4133600000059</v>
          </cell>
          <cell r="BZ167">
            <v>0</v>
          </cell>
          <cell r="CA167">
            <v>0</v>
          </cell>
          <cell r="CB167">
            <v>0</v>
          </cell>
          <cell r="CC167">
            <v>0</v>
          </cell>
          <cell r="CD167">
            <v>0</v>
          </cell>
          <cell r="CF167">
            <v>0</v>
          </cell>
          <cell r="CG167"/>
          <cell r="CH167"/>
        </row>
        <row r="168">
          <cell r="A168">
            <v>41548</v>
          </cell>
          <cell r="B168">
            <v>76250.20392</v>
          </cell>
          <cell r="C168">
            <v>67219.730379999994</v>
          </cell>
          <cell r="D168">
            <v>0</v>
          </cell>
          <cell r="E168">
            <v>67219.730379999994</v>
          </cell>
          <cell r="F168">
            <v>0</v>
          </cell>
          <cell r="G168">
            <v>0</v>
          </cell>
          <cell r="H168">
            <v>0</v>
          </cell>
          <cell r="I168">
            <v>9030.473539999999</v>
          </cell>
          <cell r="J168">
            <v>9030.473539999999</v>
          </cell>
          <cell r="K168"/>
          <cell r="L168">
            <v>0</v>
          </cell>
          <cell r="M168">
            <v>0</v>
          </cell>
          <cell r="N168">
            <v>0</v>
          </cell>
          <cell r="O168"/>
          <cell r="P168"/>
          <cell r="Q168"/>
          <cell r="R168"/>
          <cell r="S168">
            <v>76250.20392</v>
          </cell>
          <cell r="T168">
            <v>589534.03573999996</v>
          </cell>
          <cell r="U168">
            <v>0</v>
          </cell>
          <cell r="V168">
            <v>12698.19607</v>
          </cell>
          <cell r="W168"/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124618.83708</v>
          </cell>
          <cell r="AC168"/>
          <cell r="AD168">
            <v>0</v>
          </cell>
          <cell r="AE168">
            <v>0</v>
          </cell>
          <cell r="AF168">
            <v>0</v>
          </cell>
          <cell r="AG168">
            <v>320339.48223000002</v>
          </cell>
          <cell r="AH168"/>
          <cell r="AI168">
            <v>0</v>
          </cell>
          <cell r="AJ168"/>
          <cell r="AK168">
            <v>0</v>
          </cell>
          <cell r="AL168">
            <v>39</v>
          </cell>
          <cell r="AM168"/>
          <cell r="AN168">
            <v>0</v>
          </cell>
          <cell r="AO168">
            <v>0</v>
          </cell>
          <cell r="AP168">
            <v>0</v>
          </cell>
          <cell r="AQ168">
            <v>5485.2381899999991</v>
          </cell>
          <cell r="AR168">
            <v>119772.97597</v>
          </cell>
          <cell r="AS168"/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6482.6922200000008</v>
          </cell>
          <cell r="AY168">
            <v>97.613979999999984</v>
          </cell>
          <cell r="AZ168"/>
          <cell r="BA168">
            <v>589534.03573999996</v>
          </cell>
          <cell r="BB168">
            <v>513283.83181999996</v>
          </cell>
          <cell r="BC168">
            <v>3886034.16304</v>
          </cell>
          <cell r="BI168">
            <v>76250.20392</v>
          </cell>
          <cell r="BJ168">
            <v>67219.730379999994</v>
          </cell>
          <cell r="BK168">
            <v>9030.473539999999</v>
          </cell>
          <cell r="BL168">
            <v>9030.473539999999</v>
          </cell>
          <cell r="BM168">
            <v>0</v>
          </cell>
          <cell r="BN168">
            <v>0</v>
          </cell>
          <cell r="BO168">
            <v>589534.03573999996</v>
          </cell>
          <cell r="BP168">
            <v>0</v>
          </cell>
          <cell r="BQ168">
            <v>12698.19607</v>
          </cell>
          <cell r="BR168">
            <v>570216.53347000002</v>
          </cell>
          <cell r="BS168">
            <v>0</v>
          </cell>
          <cell r="BT168">
            <v>124618.83708</v>
          </cell>
          <cell r="BU168">
            <v>320339.48223000002</v>
          </cell>
          <cell r="BV168">
            <v>0</v>
          </cell>
          <cell r="BW168">
            <v>125258.21416</v>
          </cell>
          <cell r="BX168">
            <v>0</v>
          </cell>
          <cell r="BY168">
            <v>6619.3061999999918</v>
          </cell>
          <cell r="BZ168">
            <v>0</v>
          </cell>
          <cell r="CA168">
            <v>0</v>
          </cell>
          <cell r="CB168">
            <v>0</v>
          </cell>
          <cell r="CC168">
            <v>0</v>
          </cell>
          <cell r="CD168">
            <v>0</v>
          </cell>
          <cell r="CF168">
            <v>0</v>
          </cell>
          <cell r="CG168"/>
          <cell r="CH168"/>
        </row>
        <row r="169">
          <cell r="A169">
            <v>41579</v>
          </cell>
          <cell r="B169">
            <v>75260.445919999998</v>
          </cell>
          <cell r="C169">
            <v>66535.129679999998</v>
          </cell>
          <cell r="D169">
            <v>9772</v>
          </cell>
          <cell r="E169">
            <v>52841.261500000001</v>
          </cell>
          <cell r="F169">
            <v>440.68284</v>
          </cell>
          <cell r="G169">
            <v>3481.18534</v>
          </cell>
          <cell r="H169">
            <v>0</v>
          </cell>
          <cell r="I169">
            <v>8725.3162400000001</v>
          </cell>
          <cell r="J169">
            <v>8725.3162400000001</v>
          </cell>
          <cell r="K169"/>
          <cell r="L169">
            <v>0</v>
          </cell>
          <cell r="M169">
            <v>0</v>
          </cell>
          <cell r="N169">
            <v>0</v>
          </cell>
          <cell r="O169"/>
          <cell r="P169"/>
          <cell r="Q169"/>
          <cell r="R169"/>
          <cell r="S169">
            <v>75260.445919999998</v>
          </cell>
          <cell r="T169">
            <v>119664.40948000002</v>
          </cell>
          <cell r="U169">
            <v>0</v>
          </cell>
          <cell r="V169">
            <v>30201.86418</v>
          </cell>
          <cell r="W169"/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/>
          <cell r="AD169">
            <v>0</v>
          </cell>
          <cell r="AE169">
            <v>0</v>
          </cell>
          <cell r="AF169">
            <v>0</v>
          </cell>
          <cell r="AG169">
            <v>69684.278890000001</v>
          </cell>
          <cell r="AH169"/>
          <cell r="AI169">
            <v>0</v>
          </cell>
          <cell r="AJ169"/>
          <cell r="AK169">
            <v>0</v>
          </cell>
          <cell r="AL169">
            <v>0</v>
          </cell>
          <cell r="AM169"/>
          <cell r="AN169">
            <v>0</v>
          </cell>
          <cell r="AO169">
            <v>0</v>
          </cell>
          <cell r="AP169">
            <v>0</v>
          </cell>
          <cell r="AQ169">
            <v>16760.5978</v>
          </cell>
          <cell r="AR169">
            <v>0</v>
          </cell>
          <cell r="AS169"/>
          <cell r="AT169">
            <v>0</v>
          </cell>
          <cell r="AU169">
            <v>0</v>
          </cell>
          <cell r="AV169">
            <v>0</v>
          </cell>
          <cell r="AW169">
            <v>2451.4164999999998</v>
          </cell>
          <cell r="AX169">
            <v>473.32018999999997</v>
          </cell>
          <cell r="AY169">
            <v>92.931920000000005</v>
          </cell>
          <cell r="AZ169"/>
          <cell r="BA169">
            <v>119664.40948000002</v>
          </cell>
          <cell r="BB169">
            <v>44403.963560000018</v>
          </cell>
          <cell r="BC169">
            <v>3930438.1266000001</v>
          </cell>
          <cell r="BI169">
            <v>75260.445919999998</v>
          </cell>
          <cell r="BJ169">
            <v>66535.129679999998</v>
          </cell>
          <cell r="BK169">
            <v>8725.3162400000001</v>
          </cell>
          <cell r="BL169">
            <v>8725.3162400000001</v>
          </cell>
          <cell r="BM169">
            <v>0</v>
          </cell>
          <cell r="BN169">
            <v>0</v>
          </cell>
          <cell r="BO169">
            <v>119664.40948000002</v>
          </cell>
          <cell r="BP169">
            <v>0</v>
          </cell>
          <cell r="BQ169">
            <v>30201.86418</v>
          </cell>
          <cell r="BR169">
            <v>86444.876690000005</v>
          </cell>
          <cell r="BS169">
            <v>0</v>
          </cell>
          <cell r="BT169">
            <v>0</v>
          </cell>
          <cell r="BU169">
            <v>69684.278890000001</v>
          </cell>
          <cell r="BV169">
            <v>0</v>
          </cell>
          <cell r="BW169">
            <v>16760.5978</v>
          </cell>
          <cell r="BX169">
            <v>0</v>
          </cell>
          <cell r="BY169">
            <v>3017.6686100000079</v>
          </cell>
          <cell r="BZ169">
            <v>0</v>
          </cell>
          <cell r="CA169">
            <v>0</v>
          </cell>
          <cell r="CB169">
            <v>0</v>
          </cell>
          <cell r="CC169">
            <v>0</v>
          </cell>
          <cell r="CD169">
            <v>0</v>
          </cell>
          <cell r="CF169">
            <v>0</v>
          </cell>
          <cell r="CG169"/>
          <cell r="CH169"/>
        </row>
        <row r="170">
          <cell r="A170">
            <v>41609</v>
          </cell>
          <cell r="B170">
            <v>110883.01663999999</v>
          </cell>
          <cell r="C170">
            <v>100999.54052999998</v>
          </cell>
          <cell r="D170">
            <v>871.43651</v>
          </cell>
          <cell r="E170">
            <v>85198.738939999996</v>
          </cell>
          <cell r="F170">
            <v>369.17978999999997</v>
          </cell>
          <cell r="G170">
            <v>14560.185289999999</v>
          </cell>
          <cell r="H170">
            <v>0</v>
          </cell>
          <cell r="I170">
            <v>9883.4761099999996</v>
          </cell>
          <cell r="J170">
            <v>7935.0531799999999</v>
          </cell>
          <cell r="K170"/>
          <cell r="L170">
            <v>0</v>
          </cell>
          <cell r="M170">
            <v>107.489</v>
          </cell>
          <cell r="N170">
            <v>963.87699999999995</v>
          </cell>
          <cell r="O170"/>
          <cell r="P170"/>
          <cell r="Q170"/>
          <cell r="R170"/>
          <cell r="S170">
            <v>110883.01663999999</v>
          </cell>
          <cell r="T170">
            <v>480602.64235999994</v>
          </cell>
          <cell r="U170">
            <v>0</v>
          </cell>
          <cell r="V170">
            <v>27532.239240000003</v>
          </cell>
          <cell r="W170"/>
          <cell r="X170">
            <v>0</v>
          </cell>
          <cell r="Y170">
            <v>54167.078329999997</v>
          </cell>
          <cell r="Z170">
            <v>0</v>
          </cell>
          <cell r="AA170">
            <v>0</v>
          </cell>
          <cell r="AB170">
            <v>2325.33284</v>
          </cell>
          <cell r="AC170"/>
          <cell r="AD170">
            <v>0</v>
          </cell>
          <cell r="AE170">
            <v>0</v>
          </cell>
          <cell r="AF170">
            <v>0</v>
          </cell>
          <cell r="AG170">
            <v>34637.304109999997</v>
          </cell>
          <cell r="AH170"/>
          <cell r="AI170">
            <v>242371.87469999999</v>
          </cell>
          <cell r="AJ170"/>
          <cell r="AK170">
            <v>15017.233029999999</v>
          </cell>
          <cell r="AL170">
            <v>9445.9969999999994</v>
          </cell>
          <cell r="AM170"/>
          <cell r="AN170">
            <v>0</v>
          </cell>
          <cell r="AO170">
            <v>0</v>
          </cell>
          <cell r="AP170">
            <v>0</v>
          </cell>
          <cell r="AQ170">
            <v>25576.794700000002</v>
          </cell>
          <cell r="AR170">
            <v>63228.03327</v>
          </cell>
          <cell r="AS170"/>
          <cell r="AT170">
            <v>0</v>
          </cell>
          <cell r="AU170">
            <v>92.652959999999993</v>
          </cell>
          <cell r="AV170">
            <v>0</v>
          </cell>
          <cell r="AW170">
            <v>2075.6799999999998</v>
          </cell>
          <cell r="AX170">
            <v>4014.0655700000002</v>
          </cell>
          <cell r="AY170">
            <v>118.35660999999995</v>
          </cell>
          <cell r="AZ170"/>
          <cell r="BA170">
            <v>480602.64235999994</v>
          </cell>
          <cell r="BB170">
            <v>369719.62571999995</v>
          </cell>
          <cell r="BC170">
            <v>4300157.75232</v>
          </cell>
          <cell r="BI170">
            <v>110883.01663999999</v>
          </cell>
          <cell r="BJ170">
            <v>100999.54052999998</v>
          </cell>
          <cell r="BK170">
            <v>10760.53304</v>
          </cell>
          <cell r="BL170">
            <v>7935.0531799999999</v>
          </cell>
          <cell r="BM170">
            <v>0</v>
          </cell>
          <cell r="BN170">
            <v>1948.4229299999997</v>
          </cell>
          <cell r="BO170">
            <v>480602.64235999994</v>
          </cell>
          <cell r="BP170">
            <v>0</v>
          </cell>
          <cell r="BQ170">
            <v>27532.239240000003</v>
          </cell>
          <cell r="BR170">
            <v>422399.07090999995</v>
          </cell>
          <cell r="BS170">
            <v>54167.078329999997</v>
          </cell>
          <cell r="BT170">
            <v>2325.33284</v>
          </cell>
          <cell r="BU170">
            <v>34637.304109999997</v>
          </cell>
          <cell r="BV170">
            <v>242371.87469999999</v>
          </cell>
          <cell r="BW170">
            <v>88804.827969999998</v>
          </cell>
          <cell r="BX170">
            <v>92.652959999999993</v>
          </cell>
          <cell r="BY170">
            <v>30671.332209999964</v>
          </cell>
          <cell r="BZ170">
            <v>0</v>
          </cell>
          <cell r="CA170">
            <v>0</v>
          </cell>
          <cell r="CB170">
            <v>0</v>
          </cell>
          <cell r="CC170">
            <v>0</v>
          </cell>
          <cell r="CD170">
            <v>-877.05693000000065</v>
          </cell>
          <cell r="CE170"/>
          <cell r="CF170">
            <v>877.05693000000008</v>
          </cell>
          <cell r="CG170"/>
          <cell r="CH170"/>
          <cell r="CI170"/>
        </row>
        <row r="171">
          <cell r="A171">
            <v>41640</v>
          </cell>
          <cell r="B171">
            <v>208532.33934000001</v>
          </cell>
          <cell r="C171">
            <v>201648.27490000002</v>
          </cell>
          <cell r="D171">
            <v>23263.439999999999</v>
          </cell>
          <cell r="E171">
            <v>167714.34340000001</v>
          </cell>
          <cell r="F171">
            <v>0</v>
          </cell>
          <cell r="G171">
            <v>10670.4915</v>
          </cell>
          <cell r="H171">
            <v>0</v>
          </cell>
          <cell r="I171">
            <v>6884.0644400000001</v>
          </cell>
          <cell r="J171">
            <v>6884.0644400000001</v>
          </cell>
          <cell r="K171"/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208532.33934000001</v>
          </cell>
          <cell r="T171">
            <v>340011.83948000002</v>
          </cell>
          <cell r="U171">
            <v>0</v>
          </cell>
          <cell r="V171">
            <v>325166.52992</v>
          </cell>
          <cell r="W171"/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8937.4260099999992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5872.8201599999993</v>
          </cell>
          <cell r="AY171">
            <v>35.063390000000005</v>
          </cell>
          <cell r="AZ171">
            <v>0</v>
          </cell>
          <cell r="BA171">
            <v>340011.83948000002</v>
          </cell>
          <cell r="BB171">
            <v>131479.50014000002</v>
          </cell>
          <cell r="BC171">
            <v>131479.50014000002</v>
          </cell>
          <cell r="BI171">
            <v>208532.33934000001</v>
          </cell>
          <cell r="BJ171">
            <v>201648.27490000002</v>
          </cell>
          <cell r="BK171">
            <v>6884.0644400000001</v>
          </cell>
          <cell r="BL171">
            <v>6884.0644400000001</v>
          </cell>
          <cell r="BM171">
            <v>0</v>
          </cell>
          <cell r="BN171">
            <v>0</v>
          </cell>
          <cell r="BO171">
            <v>340011.83948000002</v>
          </cell>
          <cell r="BP171">
            <v>0</v>
          </cell>
          <cell r="BQ171">
            <v>325166.52992</v>
          </cell>
          <cell r="BR171">
            <v>8937.4260099999992</v>
          </cell>
          <cell r="BS171">
            <v>0</v>
          </cell>
          <cell r="BT171">
            <v>0</v>
          </cell>
          <cell r="BU171">
            <v>8937.4260099999992</v>
          </cell>
          <cell r="BV171">
            <v>0</v>
          </cell>
          <cell r="BW171">
            <v>0</v>
          </cell>
          <cell r="BX171">
            <v>0</v>
          </cell>
          <cell r="BY171">
            <v>5907.8835500000241</v>
          </cell>
          <cell r="BZ171">
            <v>0</v>
          </cell>
          <cell r="CA171">
            <v>0</v>
          </cell>
          <cell r="CB171">
            <v>0</v>
          </cell>
          <cell r="CC171">
            <v>0</v>
          </cell>
          <cell r="CD171">
            <v>0</v>
          </cell>
          <cell r="CF171"/>
          <cell r="CG171"/>
          <cell r="CH171"/>
        </row>
        <row r="172">
          <cell r="A172">
            <v>41671</v>
          </cell>
          <cell r="B172">
            <v>364912.09020999999</v>
          </cell>
          <cell r="C172">
            <v>357172.25709999999</v>
          </cell>
          <cell r="D172">
            <v>54281.36</v>
          </cell>
          <cell r="E172">
            <v>277993.08360000001</v>
          </cell>
          <cell r="F172">
            <v>0</v>
          </cell>
          <cell r="G172">
            <v>24897.8135</v>
          </cell>
          <cell r="H172">
            <v>0</v>
          </cell>
          <cell r="I172">
            <v>7739.8331099999996</v>
          </cell>
          <cell r="J172">
            <v>7732.0180399999999</v>
          </cell>
          <cell r="K172"/>
          <cell r="L172">
            <v>0</v>
          </cell>
          <cell r="M172">
            <v>7.8150699999999995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364912.09020999999</v>
          </cell>
          <cell r="T172">
            <v>606181.43355000007</v>
          </cell>
          <cell r="U172">
            <v>0</v>
          </cell>
          <cell r="V172">
            <v>243646.46499000001</v>
          </cell>
          <cell r="W172"/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32117.904739999998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215183.46790000005</v>
          </cell>
          <cell r="AH172">
            <v>0</v>
          </cell>
          <cell r="AI172">
            <v>0</v>
          </cell>
          <cell r="AJ172">
            <v>0</v>
          </cell>
          <cell r="AK172">
            <v>7384.1167599999999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3799.0583900000001</v>
          </cell>
          <cell r="AR172">
            <v>101051.28684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2912.2557399999996</v>
          </cell>
          <cell r="AY172">
            <v>86.878190000000004</v>
          </cell>
          <cell r="AZ172">
            <v>0</v>
          </cell>
          <cell r="BA172">
            <v>606181.43355000007</v>
          </cell>
          <cell r="BB172">
            <v>241269.34334000008</v>
          </cell>
          <cell r="BC172">
            <v>372748.8434800001</v>
          </cell>
          <cell r="BI172">
            <v>364912.09020999999</v>
          </cell>
          <cell r="BJ172">
            <v>357172.25709999999</v>
          </cell>
          <cell r="BK172">
            <v>7739.8331099999996</v>
          </cell>
          <cell r="BL172">
            <v>7732.0180399999999</v>
          </cell>
          <cell r="BM172">
            <v>0</v>
          </cell>
          <cell r="BN172">
            <v>7.8150699999996505</v>
          </cell>
          <cell r="BO172">
            <v>606181.43355000007</v>
          </cell>
          <cell r="BP172">
            <v>0</v>
          </cell>
          <cell r="BQ172">
            <v>243646.46499000001</v>
          </cell>
          <cell r="BR172">
            <v>352151.71787000005</v>
          </cell>
          <cell r="BS172">
            <v>0</v>
          </cell>
          <cell r="BT172">
            <v>32117.904739999998</v>
          </cell>
          <cell r="BU172">
            <v>215183.46790000005</v>
          </cell>
          <cell r="BV172">
            <v>0</v>
          </cell>
          <cell r="BW172">
            <v>104850.34523000001</v>
          </cell>
          <cell r="BX172">
            <v>0</v>
          </cell>
          <cell r="BY172">
            <v>10383.250690000015</v>
          </cell>
          <cell r="BZ172">
            <v>0</v>
          </cell>
          <cell r="CA172">
            <v>0</v>
          </cell>
          <cell r="CB172">
            <v>0</v>
          </cell>
          <cell r="CC172">
            <v>0</v>
          </cell>
          <cell r="CD172">
            <v>0</v>
          </cell>
          <cell r="CF172"/>
          <cell r="CG172"/>
          <cell r="CH172"/>
        </row>
        <row r="173">
          <cell r="A173">
            <v>41699</v>
          </cell>
          <cell r="B173">
            <v>137604.15594999999</v>
          </cell>
          <cell r="C173">
            <v>127795.52575</v>
          </cell>
          <cell r="D173">
            <v>19386.2</v>
          </cell>
          <cell r="E173">
            <v>99517.249500000005</v>
          </cell>
          <cell r="F173">
            <v>0</v>
          </cell>
          <cell r="G173">
            <v>8892.0762500000001</v>
          </cell>
          <cell r="H173">
            <v>0</v>
          </cell>
          <cell r="I173">
            <v>9808.6301999999996</v>
          </cell>
          <cell r="J173">
            <v>9808.6301999999996</v>
          </cell>
          <cell r="K173"/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137604.15594999999</v>
          </cell>
          <cell r="T173">
            <v>412799.55620000005</v>
          </cell>
          <cell r="U173">
            <v>0</v>
          </cell>
          <cell r="V173">
            <v>20094.171670000003</v>
          </cell>
          <cell r="W173"/>
          <cell r="X173">
            <v>0</v>
          </cell>
          <cell r="Y173">
            <v>0</v>
          </cell>
          <cell r="Z173">
            <v>205.73282999999998</v>
          </cell>
          <cell r="AA173">
            <v>0</v>
          </cell>
          <cell r="AB173">
            <v>99069.769680000012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72816.26834000001</v>
          </cell>
          <cell r="AH173">
            <v>0</v>
          </cell>
          <cell r="AI173">
            <v>210320.96064999999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4030.4526199999996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6201.72</v>
          </cell>
          <cell r="AY173">
            <v>60.480410000000063</v>
          </cell>
          <cell r="AZ173">
            <v>0</v>
          </cell>
          <cell r="BA173">
            <v>412799.55620000005</v>
          </cell>
          <cell r="BB173">
            <v>275195.40025000006</v>
          </cell>
          <cell r="BC173">
            <v>647944.24373000022</v>
          </cell>
          <cell r="BI173">
            <v>137604.15594999999</v>
          </cell>
          <cell r="BJ173">
            <v>127795.52575</v>
          </cell>
          <cell r="BK173">
            <v>9808.6301999999996</v>
          </cell>
          <cell r="BL173">
            <v>9808.6301999999996</v>
          </cell>
          <cell r="BM173">
            <v>0</v>
          </cell>
          <cell r="BN173">
            <v>0</v>
          </cell>
          <cell r="BO173">
            <v>412799.55620000005</v>
          </cell>
          <cell r="BP173">
            <v>0</v>
          </cell>
          <cell r="BQ173">
            <v>20094.171670000003</v>
          </cell>
          <cell r="BR173">
            <v>386443.18411999999</v>
          </cell>
          <cell r="BS173">
            <v>0</v>
          </cell>
          <cell r="BT173">
            <v>99275.502510000006</v>
          </cell>
          <cell r="BU173">
            <v>72816.26834000001</v>
          </cell>
          <cell r="BV173">
            <v>210320.96064999999</v>
          </cell>
          <cell r="BW173">
            <v>4030.4526199999996</v>
          </cell>
          <cell r="BX173">
            <v>0</v>
          </cell>
          <cell r="BY173">
            <v>6262.2004100000486</v>
          </cell>
          <cell r="BZ173">
            <v>0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F173"/>
          <cell r="CG173"/>
          <cell r="CH173"/>
        </row>
        <row r="174">
          <cell r="A174">
            <v>41730</v>
          </cell>
          <cell r="B174">
            <v>136239.36543000001</v>
          </cell>
          <cell r="C174">
            <v>127795.52575</v>
          </cell>
          <cell r="D174">
            <v>19386.2</v>
          </cell>
          <cell r="E174">
            <v>99517.249500000005</v>
          </cell>
          <cell r="F174">
            <v>0</v>
          </cell>
          <cell r="G174">
            <v>8892.0762500000001</v>
          </cell>
          <cell r="H174">
            <v>0</v>
          </cell>
          <cell r="I174">
            <v>8443.8396799999991</v>
          </cell>
          <cell r="J174">
            <v>8443.8396799999991</v>
          </cell>
          <cell r="K174"/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136239.36543000001</v>
          </cell>
          <cell r="T174">
            <v>583904.30914000003</v>
          </cell>
          <cell r="U174">
            <v>0</v>
          </cell>
          <cell r="V174">
            <v>11851.867839999999</v>
          </cell>
          <cell r="W174"/>
          <cell r="X174">
            <v>0</v>
          </cell>
          <cell r="Y174">
            <v>0</v>
          </cell>
          <cell r="Z174">
            <v>85.378770000000003</v>
          </cell>
          <cell r="AA174">
            <v>33.593360000000004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448586.74378999998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123066.95859000001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183.31929</v>
          </cell>
          <cell r="AY174">
            <v>96.447499999999948</v>
          </cell>
          <cell r="AZ174">
            <v>0</v>
          </cell>
          <cell r="BA174">
            <v>583904.30914000003</v>
          </cell>
          <cell r="BB174">
            <v>447664.94371000002</v>
          </cell>
          <cell r="BC174">
            <v>1095609.1874400002</v>
          </cell>
          <cell r="BI174">
            <v>136239.36543000001</v>
          </cell>
          <cell r="BJ174">
            <v>127795.52575</v>
          </cell>
          <cell r="BK174">
            <v>8443.8396799999991</v>
          </cell>
          <cell r="BL174">
            <v>8443.8396799999991</v>
          </cell>
          <cell r="BM174">
            <v>0</v>
          </cell>
          <cell r="BN174">
            <v>0</v>
          </cell>
          <cell r="BO174">
            <v>583904.30914000003</v>
          </cell>
          <cell r="BP174">
            <v>0</v>
          </cell>
          <cell r="BQ174">
            <v>11851.867839999999</v>
          </cell>
          <cell r="BR174">
            <v>571772.67451000004</v>
          </cell>
          <cell r="BS174">
            <v>0</v>
          </cell>
          <cell r="BT174">
            <v>118.97213000000001</v>
          </cell>
          <cell r="BU174">
            <v>448586.74378999998</v>
          </cell>
          <cell r="BV174">
            <v>0</v>
          </cell>
          <cell r="BW174">
            <v>123066.95859000001</v>
          </cell>
          <cell r="BX174">
            <v>0</v>
          </cell>
          <cell r="BY174">
            <v>279.76679000002332</v>
          </cell>
          <cell r="BZ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F174"/>
          <cell r="CG174"/>
          <cell r="CH174"/>
        </row>
        <row r="175">
          <cell r="A175">
            <v>41760</v>
          </cell>
          <cell r="B175">
            <v>137115.78667</v>
          </cell>
          <cell r="C175">
            <v>127795.52575</v>
          </cell>
          <cell r="D175">
            <v>19386.2</v>
          </cell>
          <cell r="E175">
            <v>99517.249500000005</v>
          </cell>
          <cell r="F175">
            <v>0</v>
          </cell>
          <cell r="G175">
            <v>8892.0762500000001</v>
          </cell>
          <cell r="H175">
            <v>0</v>
          </cell>
          <cell r="I175">
            <v>9320.2609200000006</v>
          </cell>
          <cell r="J175">
            <v>9175.1369700000014</v>
          </cell>
          <cell r="K175"/>
          <cell r="L175">
            <v>0</v>
          </cell>
          <cell r="M175">
            <v>0</v>
          </cell>
          <cell r="N175">
            <v>145.12395000000001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137115.78667</v>
          </cell>
          <cell r="T175">
            <v>566055.67647999991</v>
          </cell>
          <cell r="U175">
            <v>0</v>
          </cell>
          <cell r="V175">
            <v>6790.5794299999998</v>
          </cell>
          <cell r="W175"/>
          <cell r="X175">
            <v>67.006179999999986</v>
          </cell>
          <cell r="Y175">
            <v>0</v>
          </cell>
          <cell r="Z175">
            <v>0</v>
          </cell>
          <cell r="AA175">
            <v>0</v>
          </cell>
          <cell r="AB175">
            <v>314556.69117000001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86089.719900000011</v>
          </cell>
          <cell r="AH175">
            <v>0</v>
          </cell>
          <cell r="AI175">
            <v>148393.10743999999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9765.2901099999999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322.85953999999998</v>
          </cell>
          <cell r="AY175">
            <v>70.422710000000095</v>
          </cell>
          <cell r="AZ175">
            <v>0</v>
          </cell>
          <cell r="BA175">
            <v>566055.67647999991</v>
          </cell>
          <cell r="BB175">
            <v>428939.88980999991</v>
          </cell>
          <cell r="BC175">
            <v>1524549.0772500001</v>
          </cell>
          <cell r="BI175">
            <v>137115.78667</v>
          </cell>
          <cell r="BJ175">
            <v>127795.52575</v>
          </cell>
          <cell r="BK175">
            <v>9320.2609200000006</v>
          </cell>
          <cell r="BL175">
            <v>9175.1369700000014</v>
          </cell>
          <cell r="BM175">
            <v>0</v>
          </cell>
          <cell r="BN175">
            <v>145.12394999999924</v>
          </cell>
          <cell r="BO175">
            <v>566055.67647999991</v>
          </cell>
          <cell r="BP175">
            <v>0</v>
          </cell>
          <cell r="BQ175">
            <v>6790.5794299999998</v>
          </cell>
          <cell r="BR175">
            <v>558871.81480000005</v>
          </cell>
          <cell r="BS175">
            <v>67.006179999999986</v>
          </cell>
          <cell r="BT175">
            <v>314556.69117000001</v>
          </cell>
          <cell r="BU175">
            <v>86089.719900000011</v>
          </cell>
          <cell r="BV175">
            <v>148393.10743999999</v>
          </cell>
          <cell r="BW175">
            <v>9765.2901099999999</v>
          </cell>
          <cell r="BX175">
            <v>0</v>
          </cell>
          <cell r="BY175">
            <v>393.28224999981467</v>
          </cell>
          <cell r="BZ175">
            <v>0</v>
          </cell>
          <cell r="CA175">
            <v>0</v>
          </cell>
          <cell r="CB175">
            <v>0</v>
          </cell>
          <cell r="CC175">
            <v>0</v>
          </cell>
          <cell r="CD175">
            <v>0</v>
          </cell>
          <cell r="CF175"/>
          <cell r="CG175"/>
          <cell r="CH175"/>
        </row>
        <row r="176">
          <cell r="A176">
            <v>41791</v>
          </cell>
          <cell r="B176">
            <v>122723.40483</v>
          </cell>
          <cell r="C176">
            <v>115015.97318</v>
          </cell>
          <cell r="D176">
            <v>17447.580000000002</v>
          </cell>
          <cell r="E176">
            <v>89565.524550000002</v>
          </cell>
          <cell r="F176">
            <v>0</v>
          </cell>
          <cell r="G176">
            <v>8002.8686299999999</v>
          </cell>
          <cell r="H176">
            <v>0</v>
          </cell>
          <cell r="I176">
            <v>7707.4316500000004</v>
          </cell>
          <cell r="J176">
            <v>7651.1816500000004</v>
          </cell>
          <cell r="K176"/>
          <cell r="L176">
            <v>56.25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122723.40483</v>
          </cell>
          <cell r="T176">
            <v>42371.447079999998</v>
          </cell>
          <cell r="U176">
            <v>0</v>
          </cell>
          <cell r="V176">
            <v>17768.770089999998</v>
          </cell>
          <cell r="W176"/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7579.1586600000001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13926.871580000001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2975.0851000000002</v>
          </cell>
          <cell r="AY176">
            <v>121.56165000000013</v>
          </cell>
          <cell r="AZ176">
            <v>0</v>
          </cell>
          <cell r="BA176">
            <v>42371.447079999998</v>
          </cell>
          <cell r="BB176">
            <v>-80351.957750000001</v>
          </cell>
          <cell r="BC176">
            <v>1444197.1195</v>
          </cell>
          <cell r="BI176">
            <v>122723.40483</v>
          </cell>
          <cell r="BJ176">
            <v>115015.97318</v>
          </cell>
          <cell r="BK176">
            <v>7707.4316500000004</v>
          </cell>
          <cell r="BL176">
            <v>7651.1816500000004</v>
          </cell>
          <cell r="BM176">
            <v>56.25</v>
          </cell>
          <cell r="BN176">
            <v>0</v>
          </cell>
          <cell r="BO176">
            <v>42371.447079999998</v>
          </cell>
          <cell r="BP176">
            <v>0</v>
          </cell>
          <cell r="BQ176">
            <v>17768.770089999998</v>
          </cell>
          <cell r="BR176">
            <v>21506.03024</v>
          </cell>
          <cell r="BS176">
            <v>0</v>
          </cell>
          <cell r="BT176">
            <v>0</v>
          </cell>
          <cell r="BU176">
            <v>0</v>
          </cell>
          <cell r="BV176">
            <v>7579.1586600000001</v>
          </cell>
          <cell r="BW176">
            <v>13926.871580000001</v>
          </cell>
          <cell r="BX176">
            <v>0</v>
          </cell>
          <cell r="BY176">
            <v>3096.6467499999999</v>
          </cell>
          <cell r="BZ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F176"/>
          <cell r="CG176"/>
          <cell r="CH176"/>
        </row>
        <row r="177">
          <cell r="A177">
            <v>41821</v>
          </cell>
          <cell r="B177">
            <v>98062.253330000007</v>
          </cell>
          <cell r="C177">
            <v>89456.868030000012</v>
          </cell>
          <cell r="D177">
            <v>13570.34</v>
          </cell>
          <cell r="E177">
            <v>69662.07465000001</v>
          </cell>
          <cell r="F177">
            <v>0</v>
          </cell>
          <cell r="G177">
            <v>6224.4533799999999</v>
          </cell>
          <cell r="H177">
            <v>0</v>
          </cell>
          <cell r="I177">
            <v>8605.3852999999999</v>
          </cell>
          <cell r="J177">
            <v>8605.3852999999999</v>
          </cell>
          <cell r="K177"/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98062.253330000007</v>
          </cell>
          <cell r="T177">
            <v>476074.28087999998</v>
          </cell>
          <cell r="U177">
            <v>0</v>
          </cell>
          <cell r="V177">
            <v>13181.057120000001</v>
          </cell>
          <cell r="W177"/>
          <cell r="X177">
            <v>4812.1827400000002</v>
          </cell>
          <cell r="Y177">
            <v>0</v>
          </cell>
          <cell r="Z177">
            <v>0</v>
          </cell>
          <cell r="AA177">
            <v>0</v>
          </cell>
          <cell r="AB177">
            <v>120567.69163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242565.07691999996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5057.3563400000003</v>
          </cell>
          <cell r="AR177">
            <v>89228.357340000002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584.84219999999993</v>
          </cell>
          <cell r="AY177">
            <v>77.716589999999897</v>
          </cell>
          <cell r="AZ177">
            <v>0</v>
          </cell>
          <cell r="BA177">
            <v>476074.28087999998</v>
          </cell>
          <cell r="BB177">
            <v>378012.02755</v>
          </cell>
          <cell r="BC177">
            <v>1822209.14705</v>
          </cell>
          <cell r="BI177">
            <v>98062.253330000007</v>
          </cell>
          <cell r="BJ177">
            <v>89456.868030000012</v>
          </cell>
          <cell r="BK177">
            <v>8605.3852999999999</v>
          </cell>
          <cell r="BL177">
            <v>8605.3852999999999</v>
          </cell>
          <cell r="BM177">
            <v>0</v>
          </cell>
          <cell r="BN177">
            <v>0</v>
          </cell>
          <cell r="BO177">
            <v>476074.28087999998</v>
          </cell>
          <cell r="BP177">
            <v>0</v>
          </cell>
          <cell r="BQ177">
            <v>13181.057120000001</v>
          </cell>
          <cell r="BR177">
            <v>462230.66496999998</v>
          </cell>
          <cell r="BS177">
            <v>4812.1827400000002</v>
          </cell>
          <cell r="BT177">
            <v>120567.69163</v>
          </cell>
          <cell r="BU177">
            <v>242565.07691999996</v>
          </cell>
          <cell r="BV177">
            <v>0</v>
          </cell>
          <cell r="BW177">
            <v>94285.713680000001</v>
          </cell>
          <cell r="BX177">
            <v>0</v>
          </cell>
          <cell r="BY177">
            <v>662.55878999998095</v>
          </cell>
          <cell r="BZ177">
            <v>0</v>
          </cell>
          <cell r="CA177">
            <v>0</v>
          </cell>
          <cell r="CB177">
            <v>0</v>
          </cell>
          <cell r="CC177">
            <v>0</v>
          </cell>
          <cell r="CD177">
            <v>0</v>
          </cell>
          <cell r="CF177"/>
          <cell r="CG177"/>
          <cell r="CH177"/>
        </row>
        <row r="178">
          <cell r="A178">
            <v>41852</v>
          </cell>
          <cell r="B178">
            <v>85901.601730000009</v>
          </cell>
          <cell r="C178">
            <v>76677.315450000009</v>
          </cell>
          <cell r="D178">
            <v>11631.72</v>
          </cell>
          <cell r="E178">
            <v>59710.349700000006</v>
          </cell>
          <cell r="F178">
            <v>0</v>
          </cell>
          <cell r="G178">
            <v>5335.24575</v>
          </cell>
          <cell r="H178">
            <v>0</v>
          </cell>
          <cell r="I178">
            <v>9224.2862800000003</v>
          </cell>
          <cell r="J178">
            <v>9221.2873</v>
          </cell>
          <cell r="K178"/>
          <cell r="L178">
            <v>0</v>
          </cell>
          <cell r="M178">
            <v>0</v>
          </cell>
          <cell r="N178">
            <v>0</v>
          </cell>
          <cell r="O178">
            <v>2.99898</v>
          </cell>
          <cell r="P178">
            <v>0</v>
          </cell>
          <cell r="Q178">
            <v>0</v>
          </cell>
          <cell r="R178">
            <v>0</v>
          </cell>
          <cell r="S178">
            <v>85901.601730000009</v>
          </cell>
          <cell r="T178">
            <v>402277.41724000004</v>
          </cell>
          <cell r="U178">
            <v>0</v>
          </cell>
          <cell r="V178">
            <v>6869.0553200000004</v>
          </cell>
          <cell r="W178"/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134969.24257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185137.06481000001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71403.33885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860.21557000000007</v>
          </cell>
          <cell r="AY178">
            <v>38.500120000000003</v>
          </cell>
          <cell r="AZ178">
            <v>3000</v>
          </cell>
          <cell r="BA178">
            <v>399277.41724000004</v>
          </cell>
          <cell r="BB178">
            <v>313375.81551000004</v>
          </cell>
          <cell r="BC178">
            <v>2135584.9625599999</v>
          </cell>
          <cell r="BI178">
            <v>85901.601730000009</v>
          </cell>
          <cell r="BJ178">
            <v>76677.315450000009</v>
          </cell>
          <cell r="BK178">
            <v>9224.2862800000003</v>
          </cell>
          <cell r="BL178">
            <v>9221.2873</v>
          </cell>
          <cell r="BM178">
            <v>0</v>
          </cell>
          <cell r="BN178">
            <v>2.9989800000003015</v>
          </cell>
          <cell r="BO178">
            <v>399277.41724000004</v>
          </cell>
          <cell r="BP178">
            <v>0</v>
          </cell>
          <cell r="BQ178">
            <v>6869.0553200000004</v>
          </cell>
          <cell r="BR178">
            <v>391509.64623000001</v>
          </cell>
          <cell r="BS178">
            <v>0</v>
          </cell>
          <cell r="BT178">
            <v>134969.24257</v>
          </cell>
          <cell r="BU178">
            <v>185137.06481000001</v>
          </cell>
          <cell r="BV178">
            <v>0</v>
          </cell>
          <cell r="BW178">
            <v>71403.33885</v>
          </cell>
          <cell r="BX178">
            <v>0</v>
          </cell>
          <cell r="BY178">
            <v>898.71569000004092</v>
          </cell>
          <cell r="BZ178">
            <v>0</v>
          </cell>
          <cell r="CA178">
            <v>0</v>
          </cell>
          <cell r="CB178">
            <v>-3000</v>
          </cell>
          <cell r="CC178">
            <v>0</v>
          </cell>
          <cell r="CD178">
            <v>0</v>
          </cell>
          <cell r="CF178"/>
          <cell r="CG178"/>
          <cell r="CH178"/>
        </row>
        <row r="179">
          <cell r="A179">
            <v>41883</v>
          </cell>
          <cell r="B179">
            <v>62571.407399999989</v>
          </cell>
          <cell r="C179">
            <v>51118.210299999992</v>
          </cell>
          <cell r="D179">
            <v>7754.48</v>
          </cell>
          <cell r="E179">
            <v>39806.899799999999</v>
          </cell>
          <cell r="F179">
            <v>0</v>
          </cell>
          <cell r="G179">
            <v>3556.8305</v>
          </cell>
          <cell r="H179">
            <v>0</v>
          </cell>
          <cell r="I179">
            <v>11453.197099999999</v>
          </cell>
          <cell r="J179">
            <v>11453.197099999999</v>
          </cell>
          <cell r="K179"/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62571.407399999989</v>
          </cell>
          <cell r="T179">
            <v>282316.63783000002</v>
          </cell>
          <cell r="U179">
            <v>0</v>
          </cell>
          <cell r="V179">
            <v>6611.56423</v>
          </cell>
          <cell r="W179"/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112413.11353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4053.7392500000001</v>
          </cell>
          <cell r="AH179">
            <v>0</v>
          </cell>
          <cell r="AI179">
            <v>137381.84823</v>
          </cell>
          <cell r="AJ179">
            <v>0</v>
          </cell>
          <cell r="AK179">
            <v>0</v>
          </cell>
          <cell r="AL179">
            <v>0</v>
          </cell>
          <cell r="AM179">
            <v>19565.51095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2223.8738699999994</v>
          </cell>
          <cell r="AY179">
            <v>66.987769999999898</v>
          </cell>
          <cell r="AZ179">
            <v>0</v>
          </cell>
          <cell r="BA179">
            <v>282316.63783000002</v>
          </cell>
          <cell r="BB179">
            <v>219745.23043000003</v>
          </cell>
          <cell r="BC179">
            <v>2355330.1929899999</v>
          </cell>
          <cell r="BI179">
            <v>62571.407399999989</v>
          </cell>
          <cell r="BJ179">
            <v>51118.210299999992</v>
          </cell>
          <cell r="BK179">
            <v>11453.197099999999</v>
          </cell>
          <cell r="BL179">
            <v>11453.197099999999</v>
          </cell>
          <cell r="BM179">
            <v>0</v>
          </cell>
          <cell r="BN179">
            <v>0</v>
          </cell>
          <cell r="BO179">
            <v>282316.63783000002</v>
          </cell>
          <cell r="BP179">
            <v>0</v>
          </cell>
          <cell r="BQ179">
            <v>6611.56423</v>
          </cell>
          <cell r="BR179">
            <v>253848.70101000002</v>
          </cell>
          <cell r="BS179">
            <v>0</v>
          </cell>
          <cell r="BT179">
            <v>112413.11353</v>
          </cell>
          <cell r="BU179">
            <v>4053.7392500000001</v>
          </cell>
          <cell r="BV179">
            <v>137381.84823</v>
          </cell>
          <cell r="BW179">
            <v>0</v>
          </cell>
          <cell r="BX179">
            <v>0</v>
          </cell>
          <cell r="BY179">
            <v>21856.372589999984</v>
          </cell>
          <cell r="BZ179">
            <v>0</v>
          </cell>
          <cell r="CA179">
            <v>0</v>
          </cell>
          <cell r="CB179">
            <v>0</v>
          </cell>
          <cell r="CC179">
            <v>0</v>
          </cell>
          <cell r="CD179">
            <v>0</v>
          </cell>
          <cell r="CF179"/>
          <cell r="CG179"/>
          <cell r="CH179"/>
        </row>
        <row r="180">
          <cell r="A180">
            <v>41913</v>
          </cell>
          <cell r="B180">
            <v>74545.258020000008</v>
          </cell>
          <cell r="C180">
            <v>63897.762880000002</v>
          </cell>
          <cell r="D180">
            <v>9693.1</v>
          </cell>
          <cell r="E180">
            <v>49758.624750000003</v>
          </cell>
          <cell r="F180">
            <v>0</v>
          </cell>
          <cell r="G180">
            <v>4446.0381299999999</v>
          </cell>
          <cell r="H180">
            <v>0</v>
          </cell>
          <cell r="I180">
            <v>10647.495140000001</v>
          </cell>
          <cell r="J180">
            <v>10647.495140000001</v>
          </cell>
          <cell r="K180"/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74545.258020000008</v>
          </cell>
          <cell r="T180">
            <v>342517.77792999998</v>
          </cell>
          <cell r="U180">
            <v>0</v>
          </cell>
          <cell r="V180">
            <v>4920.72516</v>
          </cell>
          <cell r="W180"/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5231.5719399999998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192090.30562000003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16380.174660000001</v>
          </cell>
          <cell r="AR180">
            <v>120749.50520999999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3051.7444400000008</v>
          </cell>
          <cell r="AY180">
            <v>93.750899999999817</v>
          </cell>
          <cell r="AZ180">
            <v>0</v>
          </cell>
          <cell r="BA180">
            <v>342517.77792999998</v>
          </cell>
          <cell r="BB180">
            <v>267972.51990999997</v>
          </cell>
          <cell r="BC180">
            <v>2623302.7128999997</v>
          </cell>
          <cell r="BI180">
            <v>74545.258020000008</v>
          </cell>
          <cell r="BJ180">
            <v>63897.762880000002</v>
          </cell>
          <cell r="BK180">
            <v>10647.495140000001</v>
          </cell>
          <cell r="BL180">
            <v>10647.495140000001</v>
          </cell>
          <cell r="BM180">
            <v>0</v>
          </cell>
          <cell r="BN180">
            <v>0</v>
          </cell>
          <cell r="BO180">
            <v>342517.77792999998</v>
          </cell>
          <cell r="BP180">
            <v>0</v>
          </cell>
          <cell r="BQ180">
            <v>4920.72516</v>
          </cell>
          <cell r="BR180">
            <v>334451.55743000004</v>
          </cell>
          <cell r="BS180">
            <v>0</v>
          </cell>
          <cell r="BT180">
            <v>5231.5719399999998</v>
          </cell>
          <cell r="BU180">
            <v>192090.30562000003</v>
          </cell>
          <cell r="BV180">
            <v>0</v>
          </cell>
          <cell r="BW180">
            <v>137129.67986999999</v>
          </cell>
          <cell r="BX180">
            <v>0</v>
          </cell>
          <cell r="BY180">
            <v>3145.4953399999649</v>
          </cell>
          <cell r="BZ180">
            <v>0</v>
          </cell>
          <cell r="CA180">
            <v>0</v>
          </cell>
          <cell r="CB180">
            <v>0</v>
          </cell>
          <cell r="CC180">
            <v>0</v>
          </cell>
          <cell r="CD180">
            <v>0</v>
          </cell>
          <cell r="CF180"/>
          <cell r="CG180"/>
          <cell r="CH180"/>
        </row>
        <row r="181">
          <cell r="A181">
            <v>41944</v>
          </cell>
          <cell r="B181">
            <v>126175.64761</v>
          </cell>
          <cell r="C181">
            <v>115015.97318</v>
          </cell>
          <cell r="D181">
            <v>17447.580000000002</v>
          </cell>
          <cell r="E181">
            <v>89565.524550000002</v>
          </cell>
          <cell r="F181">
            <v>0</v>
          </cell>
          <cell r="G181">
            <v>8002.8686299999999</v>
          </cell>
          <cell r="H181">
            <v>0</v>
          </cell>
          <cell r="I181">
            <v>11159.674429999999</v>
          </cell>
          <cell r="J181">
            <v>10771.834429999999</v>
          </cell>
          <cell r="K181"/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387.84</v>
          </cell>
          <cell r="Q181">
            <v>0</v>
          </cell>
          <cell r="R181">
            <v>0</v>
          </cell>
          <cell r="S181">
            <v>126175.64761</v>
          </cell>
          <cell r="T181">
            <v>38973.170740000009</v>
          </cell>
          <cell r="U181">
            <v>0</v>
          </cell>
          <cell r="V181">
            <v>28530.930240000002</v>
          </cell>
          <cell r="W181"/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3862.8689800000002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5625.6482000000005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881.33889999999997</v>
          </cell>
          <cell r="AY181">
            <v>72.384419999999935</v>
          </cell>
          <cell r="AZ181">
            <v>0</v>
          </cell>
          <cell r="BA181">
            <v>38973.170740000009</v>
          </cell>
          <cell r="BB181">
            <v>-87202.476869999984</v>
          </cell>
          <cell r="BC181">
            <v>2536100.2360299998</v>
          </cell>
          <cell r="BI181">
            <v>126175.64761</v>
          </cell>
          <cell r="BJ181">
            <v>115015.97318</v>
          </cell>
          <cell r="BK181">
            <v>11159.674429999999</v>
          </cell>
          <cell r="BL181">
            <v>10771.834429999999</v>
          </cell>
          <cell r="BM181">
            <v>0</v>
          </cell>
          <cell r="BN181">
            <v>387.84000000000015</v>
          </cell>
          <cell r="BO181">
            <v>38973.170740000009</v>
          </cell>
          <cell r="BP181">
            <v>0</v>
          </cell>
          <cell r="BQ181">
            <v>28530.930240000002</v>
          </cell>
          <cell r="BR181">
            <v>9488.5171800000007</v>
          </cell>
          <cell r="BS181">
            <v>0</v>
          </cell>
          <cell r="BT181">
            <v>0</v>
          </cell>
          <cell r="BU181">
            <v>3862.8689800000002</v>
          </cell>
          <cell r="BV181">
            <v>0</v>
          </cell>
          <cell r="BW181">
            <v>5625.6482000000005</v>
          </cell>
          <cell r="BX181">
            <v>0</v>
          </cell>
          <cell r="BY181">
            <v>953.72332000000642</v>
          </cell>
          <cell r="BZ181">
            <v>0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F181"/>
          <cell r="CG181"/>
          <cell r="CH181"/>
        </row>
        <row r="182">
          <cell r="A182">
            <v>41974</v>
          </cell>
          <cell r="B182">
            <v>264449.27305000002</v>
          </cell>
          <cell r="C182">
            <v>250257.26546</v>
          </cell>
          <cell r="D182">
            <v>31581.3151</v>
          </cell>
          <cell r="E182">
            <v>209783.87412999998</v>
          </cell>
          <cell r="F182">
            <v>0</v>
          </cell>
          <cell r="G182">
            <v>8892.0762300000006</v>
          </cell>
          <cell r="H182">
            <v>0</v>
          </cell>
          <cell r="I182">
            <v>14192.007589999999</v>
          </cell>
          <cell r="J182">
            <v>9269.92533</v>
          </cell>
          <cell r="K182"/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4760.7004100000004</v>
          </cell>
          <cell r="R182">
            <v>161.38185000000001</v>
          </cell>
          <cell r="S182">
            <v>264449.27305000002</v>
          </cell>
          <cell r="T182">
            <v>753179.66055999976</v>
          </cell>
          <cell r="U182">
            <v>0</v>
          </cell>
          <cell r="V182">
            <v>25831.728619999998</v>
          </cell>
          <cell r="W182"/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227.80070999999998</v>
          </cell>
          <cell r="AC182">
            <v>87531.956870000009</v>
          </cell>
          <cell r="AD182">
            <v>0</v>
          </cell>
          <cell r="AE182">
            <v>0</v>
          </cell>
          <cell r="AF182">
            <v>0</v>
          </cell>
          <cell r="AG182">
            <v>183227.86209000001</v>
          </cell>
          <cell r="AH182">
            <v>45744.283579999996</v>
          </cell>
          <cell r="AI182">
            <v>165228.80852999998</v>
          </cell>
          <cell r="AJ182">
            <v>53745.852350000001</v>
          </cell>
          <cell r="AK182">
            <v>21662.14385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13873.19097</v>
          </cell>
          <cell r="AR182">
            <v>113132.34512</v>
          </cell>
          <cell r="AS182">
            <v>40350.564510000004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2507.6790000000001</v>
          </cell>
          <cell r="AY182">
            <v>115.44435999977989</v>
          </cell>
          <cell r="AZ182">
            <v>0</v>
          </cell>
          <cell r="BA182">
            <v>753179.66055999976</v>
          </cell>
          <cell r="BB182">
            <v>488730.38750999974</v>
          </cell>
          <cell r="BC182">
            <v>3024830.6235399996</v>
          </cell>
          <cell r="BI182">
            <v>264449.27305000002</v>
          </cell>
          <cell r="BJ182">
            <v>250257.26546</v>
          </cell>
          <cell r="BK182">
            <v>14192.007589999999</v>
          </cell>
          <cell r="BL182">
            <v>9269.92533</v>
          </cell>
          <cell r="BM182">
            <v>0</v>
          </cell>
          <cell r="BN182">
            <v>4922.0822599999992</v>
          </cell>
          <cell r="BO182">
            <v>753179.66055999976</v>
          </cell>
          <cell r="BP182">
            <v>0</v>
          </cell>
          <cell r="BQ182">
            <v>25831.728619999998</v>
          </cell>
          <cell r="BR182">
            <v>703062.66472999996</v>
          </cell>
          <cell r="BS182">
            <v>0</v>
          </cell>
          <cell r="BT182">
            <v>87759.757580000005</v>
          </cell>
          <cell r="BU182">
            <v>228972.14567</v>
          </cell>
          <cell r="BV182">
            <v>218974.66087999998</v>
          </cell>
          <cell r="BW182">
            <v>167356.10060000001</v>
          </cell>
          <cell r="BX182">
            <v>0</v>
          </cell>
          <cell r="BY182">
            <v>24285.267209999845</v>
          </cell>
          <cell r="BZ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F182"/>
          <cell r="CG182"/>
          <cell r="CH182"/>
        </row>
        <row r="183">
          <cell r="A183">
            <v>42005</v>
          </cell>
          <cell r="B183">
            <v>142293.51892</v>
          </cell>
          <cell r="C183">
            <v>134292.21883</v>
          </cell>
          <cell r="D183">
            <v>19381.400000000001</v>
          </cell>
          <cell r="E183">
            <v>105532.67933</v>
          </cell>
          <cell r="F183"/>
          <cell r="G183">
            <v>9378.1394999999993</v>
          </cell>
          <cell r="H183"/>
          <cell r="I183">
            <v>8001.3000899999997</v>
          </cell>
          <cell r="J183">
            <v>8001.3000899999997</v>
          </cell>
          <cell r="K183"/>
          <cell r="L183"/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142293.51892</v>
          </cell>
          <cell r="T183">
            <v>433446.97968000005</v>
          </cell>
          <cell r="U183"/>
          <cell r="V183">
            <v>306515.28717000003</v>
          </cell>
          <cell r="W183"/>
          <cell r="X183"/>
          <cell r="Y183"/>
          <cell r="Z183"/>
          <cell r="AA183"/>
          <cell r="AB183"/>
          <cell r="AC183">
            <v>40846.285640000002</v>
          </cell>
          <cell r="AD183"/>
          <cell r="AE183"/>
          <cell r="AF183"/>
          <cell r="AG183"/>
          <cell r="AH183">
            <v>77756.170849999995</v>
          </cell>
          <cell r="AI183"/>
          <cell r="AJ183"/>
          <cell r="AK183"/>
          <cell r="AL183">
            <v>0</v>
          </cell>
          <cell r="AM183"/>
          <cell r="AN183"/>
          <cell r="AO183"/>
          <cell r="AP183"/>
          <cell r="AQ183">
            <v>5441.76361</v>
          </cell>
          <cell r="AR183"/>
          <cell r="AS183"/>
          <cell r="AT183"/>
          <cell r="AU183"/>
          <cell r="AV183"/>
          <cell r="AW183"/>
          <cell r="AX183">
            <v>2853.6708199999998</v>
          </cell>
          <cell r="AY183">
            <v>33.801589999999997</v>
          </cell>
          <cell r="AZ183"/>
          <cell r="BA183">
            <v>433446.97968000005</v>
          </cell>
          <cell r="BB183">
            <v>291153.46076000005</v>
          </cell>
          <cell r="BC183">
            <v>291153.46076000005</v>
          </cell>
          <cell r="BI183">
            <v>142293.51892</v>
          </cell>
          <cell r="BJ183">
            <v>134292.21883</v>
          </cell>
          <cell r="BK183">
            <v>8001.3000899999997</v>
          </cell>
          <cell r="BL183">
            <v>8001.3000899999997</v>
          </cell>
          <cell r="BM183">
            <v>0</v>
          </cell>
          <cell r="BN183">
            <v>0</v>
          </cell>
          <cell r="BO183">
            <v>433446.97968000005</v>
          </cell>
          <cell r="BP183">
            <v>0</v>
          </cell>
          <cell r="BQ183">
            <v>306515.28717000003</v>
          </cell>
          <cell r="BR183">
            <v>124044.22009999999</v>
          </cell>
          <cell r="BS183">
            <v>0</v>
          </cell>
          <cell r="BT183">
            <v>40846.285640000002</v>
          </cell>
          <cell r="BU183">
            <v>77756.170849999995</v>
          </cell>
          <cell r="BV183">
            <v>0</v>
          </cell>
          <cell r="BW183">
            <v>5441.76361</v>
          </cell>
          <cell r="BX183">
            <v>0</v>
          </cell>
          <cell r="BY183">
            <v>2887.4724100000312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F183"/>
          <cell r="CG183"/>
          <cell r="CH183"/>
        </row>
        <row r="184">
          <cell r="A184">
            <v>42036</v>
          </cell>
          <cell r="B184">
            <v>391792.04566999996</v>
          </cell>
          <cell r="C184">
            <v>383285.31946999999</v>
          </cell>
          <cell r="D184">
            <v>55651.199999999997</v>
          </cell>
          <cell r="E184">
            <v>282762.84599</v>
          </cell>
          <cell r="F184"/>
          <cell r="G184">
            <v>44871.273479999996</v>
          </cell>
          <cell r="H184"/>
          <cell r="I184">
            <v>8506.7261999999992</v>
          </cell>
          <cell r="J184">
            <v>8506.7261999999992</v>
          </cell>
          <cell r="K184"/>
          <cell r="L184"/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391792.04566999996</v>
          </cell>
          <cell r="T184">
            <v>509817.01037000009</v>
          </cell>
          <cell r="U184"/>
          <cell r="V184">
            <v>251570.92172000001</v>
          </cell>
          <cell r="W184"/>
          <cell r="X184"/>
          <cell r="Y184"/>
          <cell r="Z184"/>
          <cell r="AA184"/>
          <cell r="AB184">
            <v>550.92061999999999</v>
          </cell>
          <cell r="AC184"/>
          <cell r="AD184"/>
          <cell r="AE184"/>
          <cell r="AF184"/>
          <cell r="AG184">
            <v>33889.010929999997</v>
          </cell>
          <cell r="AH184">
            <v>129757.06482</v>
          </cell>
          <cell r="AI184"/>
          <cell r="AJ184">
            <v>35830.568229999997</v>
          </cell>
          <cell r="AK184">
            <v>22233.90682</v>
          </cell>
          <cell r="AL184">
            <v>0</v>
          </cell>
          <cell r="AM184">
            <v>8412.0894499999995</v>
          </cell>
          <cell r="AN184"/>
          <cell r="AO184"/>
          <cell r="AP184"/>
          <cell r="AQ184"/>
          <cell r="AR184"/>
          <cell r="AS184">
            <v>26900.376339999999</v>
          </cell>
          <cell r="AT184"/>
          <cell r="AU184"/>
          <cell r="AV184"/>
          <cell r="AW184"/>
          <cell r="AX184">
            <v>589.64202</v>
          </cell>
          <cell r="AY184">
            <v>82.509419999999892</v>
          </cell>
          <cell r="AZ184"/>
          <cell r="BA184">
            <v>509817.01037000009</v>
          </cell>
          <cell r="BB184">
            <v>118024.96470000013</v>
          </cell>
          <cell r="BC184">
            <v>409178.42546000017</v>
          </cell>
          <cell r="BI184">
            <v>391792.04566999996</v>
          </cell>
          <cell r="BJ184">
            <v>383285.31946999999</v>
          </cell>
          <cell r="BK184">
            <v>8506.7261999999992</v>
          </cell>
          <cell r="BL184">
            <v>8506.7261999999992</v>
          </cell>
          <cell r="BM184">
            <v>0</v>
          </cell>
          <cell r="BN184">
            <v>0</v>
          </cell>
          <cell r="BO184">
            <v>509817.01037000009</v>
          </cell>
          <cell r="BP184">
            <v>0</v>
          </cell>
          <cell r="BQ184">
            <v>251570.92172000001</v>
          </cell>
          <cell r="BR184">
            <v>226927.94093999997</v>
          </cell>
          <cell r="BS184">
            <v>0</v>
          </cell>
          <cell r="BT184">
            <v>550.92061999999999</v>
          </cell>
          <cell r="BU184">
            <v>163646.07574999999</v>
          </cell>
          <cell r="BV184">
            <v>35830.568229999997</v>
          </cell>
          <cell r="BW184">
            <v>26900.376339999999</v>
          </cell>
          <cell r="BX184">
            <v>0</v>
          </cell>
          <cell r="BY184">
            <v>31318.147710000107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F184"/>
          <cell r="CG184"/>
          <cell r="CH184"/>
        </row>
        <row r="185">
          <cell r="A185">
            <v>42064</v>
          </cell>
          <cell r="B185">
            <v>144528.55818999998</v>
          </cell>
          <cell r="C185">
            <v>134167.74657999998</v>
          </cell>
          <cell r="D185">
            <v>19381.400000000001</v>
          </cell>
          <cell r="E185">
            <v>105408.20707999999</v>
          </cell>
          <cell r="F185"/>
          <cell r="G185">
            <v>9378.1394999999993</v>
          </cell>
          <cell r="H185"/>
          <cell r="I185">
            <v>10360.811610000001</v>
          </cell>
          <cell r="J185">
            <v>9910.8170500000015</v>
          </cell>
          <cell r="K185"/>
          <cell r="L185"/>
          <cell r="M185">
            <v>449.99455999999998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144528.55818999998</v>
          </cell>
          <cell r="T185">
            <v>78391.079189999989</v>
          </cell>
          <cell r="U185"/>
          <cell r="V185">
            <v>20451.571070000002</v>
          </cell>
          <cell r="W185"/>
          <cell r="X185"/>
          <cell r="Y185"/>
          <cell r="Z185"/>
          <cell r="AA185"/>
          <cell r="AB185"/>
          <cell r="AC185">
            <v>20216.625499999998</v>
          </cell>
          <cell r="AD185"/>
          <cell r="AE185"/>
          <cell r="AF185"/>
          <cell r="AG185">
            <v>5210.9795800000002</v>
          </cell>
          <cell r="AH185">
            <v>5779.5527000000002</v>
          </cell>
          <cell r="AI185">
            <v>12865.0103</v>
          </cell>
          <cell r="AJ185">
            <v>11868.288779999999</v>
          </cell>
          <cell r="AK185"/>
          <cell r="AL185">
            <v>0</v>
          </cell>
          <cell r="AM185"/>
          <cell r="AN185"/>
          <cell r="AO185"/>
          <cell r="AP185"/>
          <cell r="AQ185"/>
          <cell r="AR185"/>
          <cell r="AS185"/>
          <cell r="AT185"/>
          <cell r="AU185"/>
          <cell r="AV185"/>
          <cell r="AW185"/>
          <cell r="AX185">
            <v>1918.7151699999999</v>
          </cell>
          <cell r="AY185">
            <v>80.336089999999899</v>
          </cell>
          <cell r="AZ185"/>
          <cell r="BA185">
            <v>78391.079189999989</v>
          </cell>
          <cell r="BB185">
            <v>-66137.478999999992</v>
          </cell>
          <cell r="BC185">
            <v>343040.94646000018</v>
          </cell>
          <cell r="BI185">
            <v>144528.55818999998</v>
          </cell>
          <cell r="BJ185">
            <v>134167.74657999998</v>
          </cell>
          <cell r="BK185">
            <v>10360.811610000001</v>
          </cell>
          <cell r="BL185">
            <v>9910.8170500000015</v>
          </cell>
          <cell r="BM185">
            <v>0</v>
          </cell>
          <cell r="BN185">
            <v>449.99455999999918</v>
          </cell>
          <cell r="BO185">
            <v>78391.079189999989</v>
          </cell>
          <cell r="BP185">
            <v>0</v>
          </cell>
          <cell r="BQ185">
            <v>20451.571070000002</v>
          </cell>
          <cell r="BR185">
            <v>55940.456859999991</v>
          </cell>
          <cell r="BS185">
            <v>0</v>
          </cell>
          <cell r="BT185">
            <v>20216.625499999998</v>
          </cell>
          <cell r="BU185">
            <v>10990.532279999999</v>
          </cell>
          <cell r="BV185">
            <v>24733.299079999997</v>
          </cell>
          <cell r="BW185">
            <v>0</v>
          </cell>
          <cell r="BX185">
            <v>0</v>
          </cell>
          <cell r="BY185">
            <v>1999.0512599999929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F185"/>
          <cell r="CG185"/>
          <cell r="CH185"/>
        </row>
        <row r="186">
          <cell r="A186">
            <v>42095</v>
          </cell>
          <cell r="B186">
            <v>143431.66925999997</v>
          </cell>
          <cell r="C186">
            <v>134167.74657999998</v>
          </cell>
          <cell r="D186">
            <v>19381.400000000001</v>
          </cell>
          <cell r="E186">
            <v>105408.20707999999</v>
          </cell>
          <cell r="F186"/>
          <cell r="G186">
            <v>9378.1394999999993</v>
          </cell>
          <cell r="H186"/>
          <cell r="I186">
            <v>9263.9226799999997</v>
          </cell>
          <cell r="J186">
            <v>9263.9226799999997</v>
          </cell>
          <cell r="K186"/>
          <cell r="L186"/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143431.66925999997</v>
          </cell>
          <cell r="T186">
            <v>389140.90840000001</v>
          </cell>
          <cell r="U186"/>
          <cell r="V186">
            <v>9161.5825800000002</v>
          </cell>
          <cell r="W186"/>
          <cell r="X186"/>
          <cell r="Y186"/>
          <cell r="Z186"/>
          <cell r="AA186"/>
          <cell r="AB186"/>
          <cell r="AC186">
            <v>52392.814810000003</v>
          </cell>
          <cell r="AD186"/>
          <cell r="AE186"/>
          <cell r="AF186"/>
          <cell r="AG186">
            <v>252505.57579</v>
          </cell>
          <cell r="AH186"/>
          <cell r="AI186">
            <v>5477.9139400000004</v>
          </cell>
          <cell r="AJ186">
            <v>56826.429899999996</v>
          </cell>
          <cell r="AK186"/>
          <cell r="AL186">
            <v>0</v>
          </cell>
          <cell r="AM186"/>
          <cell r="AN186"/>
          <cell r="AO186"/>
          <cell r="AP186"/>
          <cell r="AQ186">
            <v>11170.822779999999</v>
          </cell>
          <cell r="AR186"/>
          <cell r="AS186"/>
          <cell r="AT186"/>
          <cell r="AU186"/>
          <cell r="AV186"/>
          <cell r="AW186"/>
          <cell r="AX186">
            <v>1538.16923</v>
          </cell>
          <cell r="AY186">
            <v>67.599369999999993</v>
          </cell>
          <cell r="AZ186"/>
          <cell r="BA186">
            <v>389140.90840000001</v>
          </cell>
          <cell r="BB186">
            <v>245709.23914000005</v>
          </cell>
          <cell r="BC186">
            <v>588750.1856000002</v>
          </cell>
          <cell r="BI186">
            <v>143431.66925999997</v>
          </cell>
          <cell r="BJ186">
            <v>134167.74657999998</v>
          </cell>
          <cell r="BK186">
            <v>9263.9226799999997</v>
          </cell>
          <cell r="BL186">
            <v>9263.9226799999997</v>
          </cell>
          <cell r="BM186">
            <v>0</v>
          </cell>
          <cell r="BN186">
            <v>0</v>
          </cell>
          <cell r="BO186">
            <v>389140.90840000001</v>
          </cell>
          <cell r="BP186">
            <v>0</v>
          </cell>
          <cell r="BQ186">
            <v>9161.5825800000002</v>
          </cell>
          <cell r="BR186">
            <v>378373.55721999996</v>
          </cell>
          <cell r="BS186">
            <v>0</v>
          </cell>
          <cell r="BT186">
            <v>52392.814810000003</v>
          </cell>
          <cell r="BU186">
            <v>252505.57579</v>
          </cell>
          <cell r="BV186">
            <v>62304.343839999994</v>
          </cell>
          <cell r="BW186">
            <v>11170.822779999999</v>
          </cell>
          <cell r="BX186">
            <v>0</v>
          </cell>
          <cell r="BY186">
            <v>1605.7686000000685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F186"/>
          <cell r="CG186"/>
          <cell r="CH186"/>
        </row>
        <row r="187">
          <cell r="A187">
            <v>42125</v>
          </cell>
          <cell r="B187">
            <v>145360.54874999999</v>
          </cell>
          <cell r="C187">
            <v>134167.74657999998</v>
          </cell>
          <cell r="D187">
            <v>19381.400000000001</v>
          </cell>
          <cell r="E187">
            <v>105408.20707999999</v>
          </cell>
          <cell r="F187"/>
          <cell r="G187">
            <v>9378.1394999999993</v>
          </cell>
          <cell r="H187"/>
          <cell r="I187">
            <v>11192.802169999999</v>
          </cell>
          <cell r="J187">
            <v>11192.802169999999</v>
          </cell>
          <cell r="K187"/>
          <cell r="L187"/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145360.54874999999</v>
          </cell>
          <cell r="T187">
            <v>242306.42848000003</v>
          </cell>
          <cell r="U187"/>
          <cell r="V187">
            <v>5283.7237400000004</v>
          </cell>
          <cell r="W187"/>
          <cell r="X187"/>
          <cell r="Y187"/>
          <cell r="Z187"/>
          <cell r="AA187"/>
          <cell r="AB187">
            <v>1983.9544699999999</v>
          </cell>
          <cell r="AC187">
            <v>46623.92901</v>
          </cell>
          <cell r="AD187"/>
          <cell r="AE187"/>
          <cell r="AF187"/>
          <cell r="AG187">
            <v>22622.778100000003</v>
          </cell>
          <cell r="AH187"/>
          <cell r="AI187">
            <v>5553.4604300000001</v>
          </cell>
          <cell r="AJ187">
            <v>66210.220840000009</v>
          </cell>
          <cell r="AK187"/>
          <cell r="AL187">
            <v>0</v>
          </cell>
          <cell r="AM187"/>
          <cell r="AN187"/>
          <cell r="AO187"/>
          <cell r="AP187"/>
          <cell r="AQ187">
            <v>5155.915</v>
          </cell>
          <cell r="AR187">
            <v>88053.490120000002</v>
          </cell>
          <cell r="AS187"/>
          <cell r="AT187"/>
          <cell r="AU187"/>
          <cell r="AV187"/>
          <cell r="AW187"/>
          <cell r="AX187">
            <v>745.90144999999995</v>
          </cell>
          <cell r="AY187">
            <v>73.055319999999909</v>
          </cell>
          <cell r="AZ187"/>
          <cell r="BA187">
            <v>242306.42848000003</v>
          </cell>
          <cell r="BB187">
            <v>96945.879730000044</v>
          </cell>
          <cell r="BC187">
            <v>685696.06533000025</v>
          </cell>
          <cell r="BI187">
            <v>145360.54874999999</v>
          </cell>
          <cell r="BJ187">
            <v>134167.74657999998</v>
          </cell>
          <cell r="BK187">
            <v>11192.802169999999</v>
          </cell>
          <cell r="BL187">
            <v>11192.802169999999</v>
          </cell>
          <cell r="BM187">
            <v>0</v>
          </cell>
          <cell r="BN187">
            <v>0</v>
          </cell>
          <cell r="BO187">
            <v>242306.42848000003</v>
          </cell>
          <cell r="BP187">
            <v>0</v>
          </cell>
          <cell r="BQ187">
            <v>5283.7237400000004</v>
          </cell>
          <cell r="BR187">
            <v>236203.74797000003</v>
          </cell>
          <cell r="BS187">
            <v>0</v>
          </cell>
          <cell r="BT187">
            <v>48607.883479999997</v>
          </cell>
          <cell r="BU187">
            <v>22622.778100000003</v>
          </cell>
          <cell r="BV187">
            <v>71763.681270000016</v>
          </cell>
          <cell r="BW187">
            <v>93209.405119999996</v>
          </cell>
          <cell r="BX187">
            <v>0</v>
          </cell>
          <cell r="BY187">
            <v>818.95677000001888</v>
          </cell>
          <cell r="BZ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F187"/>
          <cell r="CG187"/>
          <cell r="CH187"/>
        </row>
        <row r="188">
          <cell r="A188">
            <v>42156</v>
          </cell>
          <cell r="B188">
            <v>102418.88621999999</v>
          </cell>
          <cell r="C188">
            <v>93917.422609999994</v>
          </cell>
          <cell r="D188">
            <v>13566.98</v>
          </cell>
          <cell r="E188">
            <v>73785.744959999996</v>
          </cell>
          <cell r="F188"/>
          <cell r="G188">
            <v>6564.6976500000001</v>
          </cell>
          <cell r="H188"/>
          <cell r="I188">
            <v>8501.4636099999989</v>
          </cell>
          <cell r="J188">
            <v>8501.4636099999989</v>
          </cell>
          <cell r="K188"/>
          <cell r="L188"/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102418.88621999999</v>
          </cell>
          <cell r="T188">
            <v>140676.26375000001</v>
          </cell>
          <cell r="U188"/>
          <cell r="V188">
            <v>19685.250900000003</v>
          </cell>
          <cell r="W188"/>
          <cell r="X188"/>
          <cell r="Y188"/>
          <cell r="Z188"/>
          <cell r="AA188"/>
          <cell r="AB188"/>
          <cell r="AC188"/>
          <cell r="AD188"/>
          <cell r="AE188"/>
          <cell r="AF188"/>
          <cell r="AG188">
            <v>86974.065039999987</v>
          </cell>
          <cell r="AH188">
            <v>2213.2566400000001</v>
          </cell>
          <cell r="AI188"/>
          <cell r="AJ188"/>
          <cell r="AK188"/>
          <cell r="AL188">
            <v>0</v>
          </cell>
          <cell r="AM188">
            <v>23301.647100000002</v>
          </cell>
          <cell r="AN188"/>
          <cell r="AO188"/>
          <cell r="AP188"/>
          <cell r="AQ188"/>
          <cell r="AR188"/>
          <cell r="AS188"/>
          <cell r="AT188"/>
          <cell r="AU188"/>
          <cell r="AV188"/>
          <cell r="AW188"/>
          <cell r="AX188">
            <v>8386.4651699999995</v>
          </cell>
          <cell r="AY188">
            <v>93.026809999999799</v>
          </cell>
          <cell r="AZ188"/>
          <cell r="BA188">
            <v>140676.26375000001</v>
          </cell>
          <cell r="BB188">
            <v>38257.377530000027</v>
          </cell>
          <cell r="BC188">
            <v>723953.4428600003</v>
          </cell>
          <cell r="BI188">
            <v>102418.88621999999</v>
          </cell>
          <cell r="BJ188">
            <v>93917.422609999994</v>
          </cell>
          <cell r="BK188">
            <v>8501.4636099999989</v>
          </cell>
          <cell r="BL188">
            <v>8501.4636099999989</v>
          </cell>
          <cell r="BM188">
            <v>0</v>
          </cell>
          <cell r="BN188">
            <v>0</v>
          </cell>
          <cell r="BO188">
            <v>140676.26375000001</v>
          </cell>
          <cell r="BP188">
            <v>0</v>
          </cell>
          <cell r="BQ188">
            <v>19685.250900000003</v>
          </cell>
          <cell r="BR188">
            <v>89187.321679999994</v>
          </cell>
          <cell r="BS188">
            <v>0</v>
          </cell>
          <cell r="BT188">
            <v>0</v>
          </cell>
          <cell r="BU188">
            <v>89187.321679999994</v>
          </cell>
          <cell r="BV188">
            <v>0</v>
          </cell>
          <cell r="BW188">
            <v>0</v>
          </cell>
          <cell r="BX188">
            <v>0</v>
          </cell>
          <cell r="BY188">
            <v>31803.69117000002</v>
          </cell>
          <cell r="BZ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F188"/>
          <cell r="CG188"/>
          <cell r="CH188"/>
          <cell r="CS188">
            <v>22.55209</v>
          </cell>
        </row>
        <row r="189">
          <cell r="A189">
            <v>42186</v>
          </cell>
          <cell r="B189">
            <v>62173.479779999994</v>
          </cell>
          <cell r="C189">
            <v>53667.098629999993</v>
          </cell>
          <cell r="D189">
            <v>7752.56</v>
          </cell>
          <cell r="E189">
            <v>42163.282829999996</v>
          </cell>
          <cell r="F189"/>
          <cell r="G189">
            <v>3751.2557999999999</v>
          </cell>
          <cell r="H189"/>
          <cell r="I189">
            <v>8506.3811500000011</v>
          </cell>
          <cell r="J189">
            <v>8506.3811500000011</v>
          </cell>
          <cell r="K189"/>
          <cell r="L189"/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62173.479779999994</v>
          </cell>
          <cell r="T189">
            <v>21807.437000000002</v>
          </cell>
          <cell r="U189"/>
          <cell r="V189">
            <v>13747.72169</v>
          </cell>
          <cell r="W189"/>
          <cell r="X189"/>
          <cell r="Y189"/>
          <cell r="Z189"/>
          <cell r="AA189"/>
          <cell r="AB189">
            <v>1799.9338300000002</v>
          </cell>
          <cell r="AC189"/>
          <cell r="AD189"/>
          <cell r="AE189"/>
          <cell r="AF189"/>
          <cell r="AG189"/>
          <cell r="AH189"/>
          <cell r="AI189"/>
          <cell r="AJ189"/>
          <cell r="AK189"/>
          <cell r="AL189">
            <v>0</v>
          </cell>
          <cell r="AM189"/>
          <cell r="AN189"/>
          <cell r="AO189"/>
          <cell r="AP189"/>
          <cell r="AQ189">
            <v>2684.6693999999998</v>
          </cell>
          <cell r="AR189"/>
          <cell r="AS189"/>
          <cell r="AT189"/>
          <cell r="AU189"/>
          <cell r="AV189"/>
          <cell r="AW189"/>
          <cell r="AX189">
            <v>3458.1266700000001</v>
          </cell>
          <cell r="AY189">
            <v>116.98541</v>
          </cell>
          <cell r="AZ189"/>
          <cell r="BA189">
            <v>21807.437000000002</v>
          </cell>
          <cell r="BB189">
            <v>-40366.042779999989</v>
          </cell>
          <cell r="BC189">
            <v>683587.40008000028</v>
          </cell>
          <cell r="BI189">
            <v>62173.479779999994</v>
          </cell>
          <cell r="BJ189">
            <v>53667.098629999993</v>
          </cell>
          <cell r="BK189">
            <v>8506.3811500000011</v>
          </cell>
          <cell r="BL189">
            <v>8506.3811500000011</v>
          </cell>
          <cell r="BM189">
            <v>0</v>
          </cell>
          <cell r="BN189">
            <v>0</v>
          </cell>
          <cell r="BO189">
            <v>21807.437000000002</v>
          </cell>
          <cell r="BP189">
            <v>0</v>
          </cell>
          <cell r="BQ189">
            <v>13747.72169</v>
          </cell>
          <cell r="BR189">
            <v>4484.6032299999997</v>
          </cell>
          <cell r="BS189">
            <v>0</v>
          </cell>
          <cell r="BT189">
            <v>1799.9338300000002</v>
          </cell>
          <cell r="BU189">
            <v>0</v>
          </cell>
          <cell r="BV189">
            <v>0</v>
          </cell>
          <cell r="BW189">
            <v>2684.6693999999998</v>
          </cell>
          <cell r="BX189">
            <v>0</v>
          </cell>
          <cell r="BY189">
            <v>3575.1120800000017</v>
          </cell>
          <cell r="BZ189">
            <v>0</v>
          </cell>
          <cell r="CA189">
            <v>0</v>
          </cell>
          <cell r="CB189">
            <v>0</v>
          </cell>
          <cell r="CC189">
            <v>0</v>
          </cell>
          <cell r="CD189">
            <v>0</v>
          </cell>
          <cell r="CF189"/>
          <cell r="CG189"/>
          <cell r="CH189"/>
        </row>
        <row r="190">
          <cell r="A190">
            <v>42217</v>
          </cell>
          <cell r="B190">
            <v>104729.5475</v>
          </cell>
          <cell r="C190">
            <v>95058.375379999998</v>
          </cell>
          <cell r="D190">
            <v>15505.12</v>
          </cell>
          <cell r="E190">
            <v>72050.743780000004</v>
          </cell>
          <cell r="F190"/>
          <cell r="G190">
            <v>7502.5115999999998</v>
          </cell>
          <cell r="H190"/>
          <cell r="I190">
            <v>9671.1721199999993</v>
          </cell>
          <cell r="J190">
            <v>9671.1721199999993</v>
          </cell>
          <cell r="K190"/>
          <cell r="L190"/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104729.5475</v>
          </cell>
          <cell r="T190">
            <v>80661.001409999983</v>
          </cell>
          <cell r="U190"/>
          <cell r="V190">
            <v>11578.44911</v>
          </cell>
          <cell r="W190"/>
          <cell r="X190"/>
          <cell r="Y190"/>
          <cell r="Z190"/>
          <cell r="AA190"/>
          <cell r="AB190"/>
          <cell r="AC190"/>
          <cell r="AD190"/>
          <cell r="AE190"/>
          <cell r="AF190"/>
          <cell r="AG190">
            <v>58570.441469999998</v>
          </cell>
          <cell r="AH190"/>
          <cell r="AI190">
            <v>4255.3438299999989</v>
          </cell>
          <cell r="AJ190"/>
          <cell r="AK190"/>
          <cell r="AL190">
            <v>0</v>
          </cell>
          <cell r="AM190">
            <v>4679.2975500000002</v>
          </cell>
          <cell r="AN190"/>
          <cell r="AO190"/>
          <cell r="AP190"/>
          <cell r="AQ190"/>
          <cell r="AR190"/>
          <cell r="AS190"/>
          <cell r="AT190"/>
          <cell r="AU190"/>
          <cell r="AV190"/>
          <cell r="AW190"/>
          <cell r="AX190">
            <v>1506.5889599999991</v>
          </cell>
          <cell r="AY190">
            <v>70.880490000000009</v>
          </cell>
          <cell r="AZ190"/>
          <cell r="BA190">
            <v>80661.001409999983</v>
          </cell>
          <cell r="BB190">
            <v>-24068.546090000018</v>
          </cell>
          <cell r="BC190">
            <v>659518.85399000032</v>
          </cell>
          <cell r="BI190">
            <v>104729.5475</v>
          </cell>
          <cell r="BJ190">
            <v>95058.375379999998</v>
          </cell>
          <cell r="BK190">
            <v>9671.1721199999993</v>
          </cell>
          <cell r="BL190">
            <v>9671.1721199999993</v>
          </cell>
          <cell r="BM190">
            <v>0</v>
          </cell>
          <cell r="BN190">
            <v>0</v>
          </cell>
          <cell r="BO190">
            <v>80661.001409999983</v>
          </cell>
          <cell r="BP190">
            <v>0</v>
          </cell>
          <cell r="BQ190">
            <v>11578.44911</v>
          </cell>
          <cell r="BR190">
            <v>62825.785299999996</v>
          </cell>
          <cell r="BS190">
            <v>0</v>
          </cell>
          <cell r="BT190">
            <v>0</v>
          </cell>
          <cell r="BU190">
            <v>58570.441469999998</v>
          </cell>
          <cell r="BV190">
            <v>4255.3438299999989</v>
          </cell>
          <cell r="BW190">
            <v>0</v>
          </cell>
          <cell r="BX190">
            <v>0</v>
          </cell>
          <cell r="BY190">
            <v>6256.7669999999853</v>
          </cell>
          <cell r="BZ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F190"/>
          <cell r="CG190"/>
          <cell r="CH190"/>
        </row>
        <row r="191">
          <cell r="A191">
            <v>42248</v>
          </cell>
          <cell r="B191">
            <v>52194.342450000004</v>
          </cell>
          <cell r="C191">
            <v>39836.532230000004</v>
          </cell>
          <cell r="D191">
            <v>5814.42</v>
          </cell>
          <cell r="E191">
            <v>31208.67038</v>
          </cell>
          <cell r="F191"/>
          <cell r="G191">
            <v>2813.4418500000002</v>
          </cell>
          <cell r="H191"/>
          <cell r="I191">
            <v>12357.810220000001</v>
          </cell>
          <cell r="J191">
            <v>12357.810220000001</v>
          </cell>
          <cell r="K191"/>
          <cell r="L191"/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52194.342450000004</v>
          </cell>
          <cell r="T191">
            <v>65712.204280000005</v>
          </cell>
          <cell r="U191"/>
          <cell r="V191">
            <v>7163.4326200000005</v>
          </cell>
          <cell r="W191"/>
          <cell r="X191"/>
          <cell r="Y191"/>
          <cell r="Z191"/>
          <cell r="AA191"/>
          <cell r="AB191"/>
          <cell r="AC191"/>
          <cell r="AD191"/>
          <cell r="AE191"/>
          <cell r="AF191"/>
          <cell r="AG191"/>
          <cell r="AH191"/>
          <cell r="AI191"/>
          <cell r="AJ191">
            <v>54823.063820000003</v>
          </cell>
          <cell r="AK191"/>
          <cell r="AL191">
            <v>0</v>
          </cell>
          <cell r="AM191"/>
          <cell r="AN191"/>
          <cell r="AO191"/>
          <cell r="AP191"/>
          <cell r="AQ191"/>
          <cell r="AR191"/>
          <cell r="AS191"/>
          <cell r="AT191"/>
          <cell r="AU191"/>
          <cell r="AV191"/>
          <cell r="AW191"/>
          <cell r="AX191">
            <v>3622.6274199999998</v>
          </cell>
          <cell r="AY191">
            <v>70.137770000000003</v>
          </cell>
          <cell r="AZ191"/>
          <cell r="BA191">
            <v>65712.204280000005</v>
          </cell>
          <cell r="BB191">
            <v>13517.861830000002</v>
          </cell>
          <cell r="BC191">
            <v>673003.77317000029</v>
          </cell>
          <cell r="BI191">
            <v>52194.342450000004</v>
          </cell>
          <cell r="BJ191">
            <v>39836.532230000004</v>
          </cell>
          <cell r="BK191">
            <v>12357.810220000001</v>
          </cell>
          <cell r="BL191">
            <v>12357.810220000001</v>
          </cell>
          <cell r="BM191">
            <v>0</v>
          </cell>
          <cell r="BN191">
            <v>0</v>
          </cell>
          <cell r="BO191">
            <v>65712.204280000005</v>
          </cell>
          <cell r="BP191">
            <v>0</v>
          </cell>
          <cell r="BQ191">
            <v>7163.4326200000005</v>
          </cell>
          <cell r="BR191">
            <v>54823.063820000003</v>
          </cell>
          <cell r="BS191">
            <v>0</v>
          </cell>
          <cell r="BT191">
            <v>0</v>
          </cell>
          <cell r="BU191">
            <v>0</v>
          </cell>
          <cell r="BV191">
            <v>54823.063820000003</v>
          </cell>
          <cell r="BW191">
            <v>0</v>
          </cell>
          <cell r="BX191">
            <v>0</v>
          </cell>
          <cell r="BY191">
            <v>3725.7078400000028</v>
          </cell>
          <cell r="BZ191">
            <v>0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F191"/>
          <cell r="CG191"/>
          <cell r="CH191"/>
          <cell r="CS191">
            <v>32.94265</v>
          </cell>
        </row>
        <row r="192">
          <cell r="A192">
            <v>42278</v>
          </cell>
          <cell r="B192">
            <v>116801.97271999999</v>
          </cell>
          <cell r="C192">
            <v>106230.75259999999</v>
          </cell>
          <cell r="D192">
            <v>15505.12</v>
          </cell>
          <cell r="E192">
            <v>83223.120999999999</v>
          </cell>
          <cell r="F192"/>
          <cell r="G192">
            <v>7502.5115999999998</v>
          </cell>
          <cell r="H192"/>
          <cell r="I192">
            <v>10571.220120000002</v>
          </cell>
          <cell r="J192">
            <v>10082.716</v>
          </cell>
          <cell r="K192"/>
          <cell r="L192">
            <v>56.25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116801.97271999999</v>
          </cell>
          <cell r="T192">
            <v>3738.7979</v>
          </cell>
          <cell r="U192"/>
          <cell r="V192"/>
          <cell r="W192"/>
          <cell r="X192"/>
          <cell r="Y192"/>
          <cell r="Z192"/>
          <cell r="AA192"/>
          <cell r="AB192"/>
          <cell r="AC192"/>
          <cell r="AD192"/>
          <cell r="AE192"/>
          <cell r="AF192"/>
          <cell r="AG192"/>
          <cell r="AH192"/>
          <cell r="AI192"/>
          <cell r="AJ192"/>
          <cell r="AK192"/>
          <cell r="AL192">
            <v>0</v>
          </cell>
          <cell r="AM192"/>
          <cell r="AN192"/>
          <cell r="AO192"/>
          <cell r="AP192"/>
          <cell r="AQ192">
            <v>2049.43172</v>
          </cell>
          <cell r="AR192"/>
          <cell r="AS192"/>
          <cell r="AT192"/>
          <cell r="AU192"/>
          <cell r="AV192"/>
          <cell r="AW192">
            <v>314.00067999999999</v>
          </cell>
          <cell r="AX192">
            <v>1280.03952</v>
          </cell>
          <cell r="AY192">
            <v>95.325979999999888</v>
          </cell>
          <cell r="AZ192"/>
          <cell r="BA192">
            <v>3738.7979</v>
          </cell>
          <cell r="BB192">
            <v>-113063.17481999999</v>
          </cell>
          <cell r="BC192">
            <v>560372.85247000027</v>
          </cell>
          <cell r="BI192">
            <v>116801.97271999999</v>
          </cell>
          <cell r="BJ192">
            <v>106230.75259999999</v>
          </cell>
          <cell r="BK192">
            <v>10571.220120000002</v>
          </cell>
          <cell r="BL192">
            <v>10082.716</v>
          </cell>
          <cell r="BM192">
            <v>56.25</v>
          </cell>
          <cell r="BN192">
            <v>432.25412000000142</v>
          </cell>
          <cell r="BO192">
            <v>3738.7979</v>
          </cell>
          <cell r="BP192">
            <v>0</v>
          </cell>
          <cell r="BQ192">
            <v>0</v>
          </cell>
          <cell r="BR192">
            <v>2049.43172</v>
          </cell>
          <cell r="BS192">
            <v>0</v>
          </cell>
          <cell r="BT192">
            <v>0</v>
          </cell>
          <cell r="BU192">
            <v>0</v>
          </cell>
          <cell r="BV192">
            <v>0</v>
          </cell>
          <cell r="BW192">
            <v>2049.43172</v>
          </cell>
          <cell r="BX192">
            <v>0</v>
          </cell>
          <cell r="BY192">
            <v>1689.36618</v>
          </cell>
          <cell r="BZ192">
            <v>0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F192"/>
          <cell r="CG192"/>
          <cell r="CH192"/>
          <cell r="CI192">
            <v>131.15982</v>
          </cell>
          <cell r="CJ192">
            <v>301.09429999999998</v>
          </cell>
        </row>
        <row r="193">
          <cell r="A193">
            <v>42309</v>
          </cell>
          <cell r="B193">
            <v>155144.72711000001</v>
          </cell>
          <cell r="C193">
            <v>141160.13748</v>
          </cell>
          <cell r="D193">
            <v>22205.924999999999</v>
          </cell>
          <cell r="E193">
            <v>101444.81061</v>
          </cell>
          <cell r="F193"/>
          <cell r="G193">
            <v>17509.401870000002</v>
          </cell>
          <cell r="H193"/>
          <cell r="I193">
            <v>13984.589630000002</v>
          </cell>
          <cell r="J193">
            <v>11445.648710000001</v>
          </cell>
          <cell r="K193"/>
          <cell r="L193"/>
          <cell r="M193">
            <v>1716.8071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155144.72711000001</v>
          </cell>
          <cell r="T193">
            <v>9373.5206600000001</v>
          </cell>
          <cell r="U193"/>
          <cell r="V193"/>
          <cell r="W193"/>
          <cell r="X193"/>
          <cell r="Y193"/>
          <cell r="Z193"/>
          <cell r="AA193"/>
          <cell r="AB193"/>
          <cell r="AC193"/>
          <cell r="AD193"/>
          <cell r="AE193"/>
          <cell r="AF193"/>
          <cell r="AG193">
            <v>3625.9226699999999</v>
          </cell>
          <cell r="AH193"/>
          <cell r="AI193"/>
          <cell r="AJ193"/>
          <cell r="AK193"/>
          <cell r="AL193">
            <v>0</v>
          </cell>
          <cell r="AM193">
            <v>163.23314000000002</v>
          </cell>
          <cell r="AN193"/>
          <cell r="AO193"/>
          <cell r="AP193"/>
          <cell r="AQ193"/>
          <cell r="AR193"/>
          <cell r="AS193"/>
          <cell r="AT193"/>
          <cell r="AU193"/>
          <cell r="AV193"/>
          <cell r="AW193"/>
          <cell r="AX193">
            <v>3431.9715499999998</v>
          </cell>
          <cell r="AY193">
            <v>79.001890000000003</v>
          </cell>
          <cell r="AZ193"/>
          <cell r="BA193">
            <v>9373.5206600000001</v>
          </cell>
          <cell r="BB193">
            <v>-145771.20645</v>
          </cell>
          <cell r="BC193">
            <v>413350.38843000028</v>
          </cell>
          <cell r="BI193">
            <v>155144.72711000001</v>
          </cell>
          <cell r="BJ193">
            <v>141160.13748</v>
          </cell>
          <cell r="BK193">
            <v>13984.589630000002</v>
          </cell>
          <cell r="BL193">
            <v>11445.648710000001</v>
          </cell>
          <cell r="BM193">
            <v>0</v>
          </cell>
          <cell r="BN193">
            <v>2538.9409200000009</v>
          </cell>
          <cell r="BO193">
            <v>9373.5206600000001</v>
          </cell>
          <cell r="BP193">
            <v>0</v>
          </cell>
          <cell r="BQ193">
            <v>0</v>
          </cell>
          <cell r="BR193">
            <v>3625.9226699999999</v>
          </cell>
          <cell r="BS193">
            <v>0</v>
          </cell>
          <cell r="BT193">
            <v>0</v>
          </cell>
          <cell r="BU193">
            <v>3625.9226699999999</v>
          </cell>
          <cell r="BV193">
            <v>0</v>
          </cell>
          <cell r="BW193">
            <v>0</v>
          </cell>
          <cell r="BX193">
            <v>0</v>
          </cell>
          <cell r="BY193">
            <v>5747.5979900000002</v>
          </cell>
          <cell r="BZ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  <cell r="CF193"/>
          <cell r="CG193"/>
          <cell r="CH193"/>
          <cell r="CK193">
            <v>580</v>
          </cell>
          <cell r="CL193">
            <v>242.13382000000001</v>
          </cell>
          <cell r="CS193">
            <v>2073.3914100000002</v>
          </cell>
        </row>
        <row r="194">
          <cell r="A194">
            <v>42339</v>
          </cell>
          <cell r="B194">
            <v>184486.79153000002</v>
          </cell>
          <cell r="C194">
            <v>174160.18237000002</v>
          </cell>
          <cell r="D194">
            <v>37911.635270000006</v>
          </cell>
          <cell r="E194">
            <v>126131.20195</v>
          </cell>
          <cell r="F194"/>
          <cell r="G194">
            <v>10117.345150000001</v>
          </cell>
          <cell r="H194"/>
          <cell r="I194">
            <v>10326.60916</v>
          </cell>
          <cell r="J194">
            <v>9866.4745999999996</v>
          </cell>
          <cell r="K194"/>
          <cell r="L194"/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184486.79153000002</v>
          </cell>
          <cell r="T194">
            <v>413645.51765999995</v>
          </cell>
          <cell r="U194"/>
          <cell r="V194">
            <v>24308.80269</v>
          </cell>
          <cell r="W194"/>
          <cell r="X194"/>
          <cell r="Y194"/>
          <cell r="Z194"/>
          <cell r="AA194"/>
          <cell r="AB194"/>
          <cell r="AC194">
            <v>296177.62507999997</v>
          </cell>
          <cell r="AD194"/>
          <cell r="AE194"/>
          <cell r="AF194"/>
          <cell r="AG194">
            <v>5609.4672399999999</v>
          </cell>
          <cell r="AH194">
            <v>2800.26388</v>
          </cell>
          <cell r="AI194">
            <v>2614.1302500000002</v>
          </cell>
          <cell r="AJ194">
            <v>31678.25244</v>
          </cell>
          <cell r="AK194">
            <v>18894.180519999998</v>
          </cell>
          <cell r="AL194">
            <v>0</v>
          </cell>
          <cell r="AM194">
            <v>6698.2555999999995</v>
          </cell>
          <cell r="AN194"/>
          <cell r="AO194"/>
          <cell r="AP194"/>
          <cell r="AQ194">
            <v>7122.2203099999997</v>
          </cell>
          <cell r="AR194"/>
          <cell r="AS194"/>
          <cell r="AT194"/>
          <cell r="AU194"/>
          <cell r="AV194"/>
          <cell r="AW194">
            <v>547.08207999999991</v>
          </cell>
          <cell r="AX194">
            <v>7634.2035199999991</v>
          </cell>
          <cell r="AY194">
            <v>113.93299</v>
          </cell>
          <cell r="AZ194"/>
          <cell r="BA194">
            <v>413645.51765999995</v>
          </cell>
          <cell r="BB194">
            <v>229158.72612999994</v>
          </cell>
          <cell r="BC194">
            <v>633745.84072000021</v>
          </cell>
          <cell r="BI194">
            <v>184486.79153000002</v>
          </cell>
          <cell r="BJ194">
            <v>174160.18237000002</v>
          </cell>
          <cell r="BK194">
            <v>10326.60916</v>
          </cell>
          <cell r="BL194">
            <v>9866.4745999999996</v>
          </cell>
          <cell r="BM194">
            <v>0</v>
          </cell>
          <cell r="BN194">
            <v>460.13456000000042</v>
          </cell>
          <cell r="BO194">
            <v>413645.51765999995</v>
          </cell>
          <cell r="BP194">
            <v>0</v>
          </cell>
          <cell r="BQ194">
            <v>24308.80269</v>
          </cell>
          <cell r="BR194">
            <v>346001.95919999998</v>
          </cell>
          <cell r="BS194">
            <v>0</v>
          </cell>
          <cell r="BT194">
            <v>296177.62507999997</v>
          </cell>
          <cell r="BU194">
            <v>8409.7311200000004</v>
          </cell>
          <cell r="BV194">
            <v>34292.382689999999</v>
          </cell>
          <cell r="BW194">
            <v>7122.2203099999997</v>
          </cell>
          <cell r="BX194">
            <v>0</v>
          </cell>
          <cell r="BY194">
            <v>43334.755769999989</v>
          </cell>
          <cell r="BZ194">
            <v>0</v>
          </cell>
          <cell r="CA194">
            <v>0</v>
          </cell>
          <cell r="CB194">
            <v>0</v>
          </cell>
          <cell r="CC194">
            <v>0</v>
          </cell>
          <cell r="CD194">
            <v>0</v>
          </cell>
          <cell r="CF194"/>
          <cell r="CG194"/>
          <cell r="CH194"/>
          <cell r="CM194">
            <v>68.972059999999999</v>
          </cell>
          <cell r="CN194">
            <v>391.16250000000002</v>
          </cell>
          <cell r="CR194">
            <v>9223.4084000000003</v>
          </cell>
          <cell r="CS194">
            <v>223.69265999999999</v>
          </cell>
        </row>
        <row r="195">
          <cell r="A195">
            <v>42370</v>
          </cell>
          <cell r="B195">
            <v>28978.877740000004</v>
          </cell>
          <cell r="C195">
            <v>19667.471420000002</v>
          </cell>
          <cell r="D195">
            <v>19667.471420000002</v>
          </cell>
          <cell r="E195"/>
          <cell r="F195"/>
          <cell r="G195"/>
          <cell r="H195"/>
          <cell r="I195">
            <v>9311.4063200000001</v>
          </cell>
          <cell r="J195">
            <v>9311.4063200000001</v>
          </cell>
          <cell r="K195"/>
          <cell r="L195"/>
          <cell r="M195"/>
          <cell r="N195"/>
          <cell r="O195"/>
          <cell r="P195"/>
          <cell r="Q195"/>
          <cell r="R195"/>
          <cell r="S195">
            <v>28978.877740000004</v>
          </cell>
          <cell r="T195">
            <v>229605.10360999996</v>
          </cell>
          <cell r="U195"/>
          <cell r="V195">
            <v>114915.09637</v>
          </cell>
          <cell r="W195"/>
          <cell r="X195"/>
          <cell r="Y195"/>
          <cell r="Z195"/>
          <cell r="AA195"/>
          <cell r="AB195"/>
          <cell r="AC195">
            <v>24899.714760000003</v>
          </cell>
          <cell r="AD195"/>
          <cell r="AE195"/>
          <cell r="AF195"/>
          <cell r="AG195"/>
          <cell r="AH195">
            <v>15082.98151</v>
          </cell>
          <cell r="AI195"/>
          <cell r="AJ195">
            <v>72992.73109999999</v>
          </cell>
          <cell r="AK195"/>
          <cell r="AL195"/>
          <cell r="AM195"/>
          <cell r="AN195"/>
          <cell r="AO195"/>
          <cell r="AP195"/>
          <cell r="AQ195"/>
          <cell r="AR195"/>
          <cell r="AS195"/>
          <cell r="AT195"/>
          <cell r="AU195"/>
          <cell r="AV195"/>
          <cell r="AW195"/>
          <cell r="AX195">
            <v>1636.6748700000001</v>
          </cell>
          <cell r="AY195">
            <v>77.905000000000001</v>
          </cell>
          <cell r="AZ195"/>
          <cell r="BA195">
            <v>229605.10360999996</v>
          </cell>
          <cell r="BB195">
            <v>200626.22586999997</v>
          </cell>
          <cell r="BC195">
            <v>200626.22586999997</v>
          </cell>
          <cell r="BI195">
            <v>28978.877740000004</v>
          </cell>
          <cell r="BJ195">
            <v>19667.471420000002</v>
          </cell>
          <cell r="BK195">
            <v>9311.4063200000001</v>
          </cell>
          <cell r="BL195">
            <v>9311.4063200000001</v>
          </cell>
          <cell r="BM195">
            <v>0</v>
          </cell>
          <cell r="BN195">
            <v>0</v>
          </cell>
          <cell r="BO195">
            <v>229605.10360999996</v>
          </cell>
          <cell r="BP195">
            <v>0</v>
          </cell>
          <cell r="BQ195">
            <v>114915.09637</v>
          </cell>
          <cell r="BR195">
            <v>112975.42736999999</v>
          </cell>
          <cell r="BS195">
            <v>0</v>
          </cell>
          <cell r="BT195">
            <v>24899.714760000003</v>
          </cell>
          <cell r="BU195">
            <v>15082.98151</v>
          </cell>
          <cell r="BV195">
            <v>72992.73109999999</v>
          </cell>
          <cell r="BW195">
            <v>0</v>
          </cell>
          <cell r="BX195">
            <v>0</v>
          </cell>
          <cell r="BY195">
            <v>1714.5798699999723</v>
          </cell>
          <cell r="BZ195">
            <v>0</v>
          </cell>
          <cell r="CA195">
            <v>0</v>
          </cell>
          <cell r="CB195">
            <v>0</v>
          </cell>
          <cell r="CC195">
            <v>0</v>
          </cell>
          <cell r="CD195">
            <v>0</v>
          </cell>
          <cell r="CF195"/>
          <cell r="CG195"/>
          <cell r="CH195"/>
        </row>
        <row r="196">
          <cell r="A196">
            <v>42401</v>
          </cell>
          <cell r="B196">
            <v>320285.94533999998</v>
          </cell>
          <cell r="C196">
            <v>309670.35391999997</v>
          </cell>
          <cell r="D196">
            <v>46498.036249999997</v>
          </cell>
          <cell r="E196">
            <v>241824.72640000001</v>
          </cell>
          <cell r="F196"/>
          <cell r="G196">
            <v>21347.591270000001</v>
          </cell>
          <cell r="H196"/>
          <cell r="I196">
            <v>10615.591420000001</v>
          </cell>
          <cell r="J196">
            <v>10615.591420000001</v>
          </cell>
          <cell r="K196"/>
          <cell r="L196"/>
          <cell r="M196"/>
          <cell r="N196"/>
          <cell r="O196"/>
          <cell r="P196"/>
          <cell r="Q196"/>
          <cell r="R196"/>
          <cell r="S196">
            <v>320285.94533999998</v>
          </cell>
          <cell r="T196">
            <v>916984.33341000008</v>
          </cell>
          <cell r="U196"/>
          <cell r="V196">
            <v>314189.21243999997</v>
          </cell>
          <cell r="W196"/>
          <cell r="X196"/>
          <cell r="Y196"/>
          <cell r="Z196"/>
          <cell r="AA196"/>
          <cell r="AB196"/>
          <cell r="AC196">
            <v>187193.43780000001</v>
          </cell>
          <cell r="AD196"/>
          <cell r="AE196"/>
          <cell r="AF196"/>
          <cell r="AG196"/>
          <cell r="AH196">
            <v>305015.65139000007</v>
          </cell>
          <cell r="AI196"/>
          <cell r="AJ196">
            <v>8959.851279999999</v>
          </cell>
          <cell r="AK196"/>
          <cell r="AL196"/>
          <cell r="AM196"/>
          <cell r="AN196"/>
          <cell r="AO196"/>
          <cell r="AP196"/>
          <cell r="AQ196"/>
          <cell r="AR196"/>
          <cell r="AS196">
            <v>80701.129019999993</v>
          </cell>
          <cell r="AT196"/>
          <cell r="AU196"/>
          <cell r="AV196"/>
          <cell r="AW196">
            <v>14838.46247</v>
          </cell>
          <cell r="AX196">
            <v>2230.4179199999999</v>
          </cell>
          <cell r="AY196">
            <v>166.80773000000002</v>
          </cell>
          <cell r="AZ196"/>
          <cell r="BA196">
            <v>916984.33341000008</v>
          </cell>
          <cell r="BB196">
            <v>596698.3880700001</v>
          </cell>
          <cell r="BC196">
            <v>797324.61394000007</v>
          </cell>
          <cell r="BI196">
            <v>320285.94533999998</v>
          </cell>
          <cell r="BJ196">
            <v>309670.35391999997</v>
          </cell>
          <cell r="BK196">
            <v>10615.591420000001</v>
          </cell>
          <cell r="BL196">
            <v>10615.591420000001</v>
          </cell>
          <cell r="BM196">
            <v>0</v>
          </cell>
          <cell r="BN196">
            <v>0</v>
          </cell>
          <cell r="BO196">
            <v>916984.33341000008</v>
          </cell>
          <cell r="BP196">
            <v>0</v>
          </cell>
          <cell r="BQ196">
            <v>314189.21243999997</v>
          </cell>
          <cell r="BR196">
            <v>581870.06949000014</v>
          </cell>
          <cell r="BS196">
            <v>0</v>
          </cell>
          <cell r="BT196">
            <v>187193.43780000001</v>
          </cell>
          <cell r="BU196">
            <v>305015.65139000007</v>
          </cell>
          <cell r="BV196">
            <v>8959.851279999999</v>
          </cell>
          <cell r="BW196">
            <v>80701.129019999993</v>
          </cell>
          <cell r="BX196">
            <v>0</v>
          </cell>
          <cell r="BY196">
            <v>20925.051479999907</v>
          </cell>
          <cell r="BZ196">
            <v>0</v>
          </cell>
          <cell r="CA196">
            <v>0</v>
          </cell>
          <cell r="CB196">
            <v>0</v>
          </cell>
          <cell r="CC196">
            <v>0</v>
          </cell>
          <cell r="CD196">
            <v>0</v>
          </cell>
          <cell r="CF196"/>
          <cell r="CG196"/>
          <cell r="CH196"/>
          <cell r="CR196">
            <v>3689.3633599999998</v>
          </cell>
        </row>
        <row r="197">
          <cell r="A197">
            <v>42430</v>
          </cell>
          <cell r="B197">
            <v>145857.47503</v>
          </cell>
          <cell r="C197">
            <v>134496.93192</v>
          </cell>
          <cell r="D197">
            <v>20216.537499999999</v>
          </cell>
          <cell r="E197">
            <v>104998.833</v>
          </cell>
          <cell r="F197"/>
          <cell r="G197">
            <v>9281.56142</v>
          </cell>
          <cell r="H197"/>
          <cell r="I197">
            <v>11360.543109999999</v>
          </cell>
          <cell r="J197">
            <v>11304.293109999999</v>
          </cell>
          <cell r="K197"/>
          <cell r="L197">
            <v>56.25</v>
          </cell>
          <cell r="M197"/>
          <cell r="N197"/>
          <cell r="O197"/>
          <cell r="P197"/>
          <cell r="Q197"/>
          <cell r="R197"/>
          <cell r="S197">
            <v>145857.47503</v>
          </cell>
          <cell r="T197">
            <v>324540.28290999995</v>
          </cell>
          <cell r="U197"/>
          <cell r="V197">
            <v>8886.4805799999995</v>
          </cell>
          <cell r="W197"/>
          <cell r="X197"/>
          <cell r="Y197"/>
          <cell r="Z197"/>
          <cell r="AA197"/>
          <cell r="AB197"/>
          <cell r="AC197">
            <v>5735.1684599999999</v>
          </cell>
          <cell r="AD197"/>
          <cell r="AE197"/>
          <cell r="AF197"/>
          <cell r="AG197">
            <v>25344.903670000003</v>
          </cell>
          <cell r="AI197">
            <v>3893.6096699999998</v>
          </cell>
          <cell r="AJ197">
            <v>271786.57857999997</v>
          </cell>
          <cell r="AK197"/>
          <cell r="AL197"/>
          <cell r="AM197">
            <v>44.64</v>
          </cell>
          <cell r="AN197"/>
          <cell r="AO197"/>
          <cell r="AP197"/>
          <cell r="AQ197"/>
          <cell r="AR197"/>
          <cell r="AS197"/>
          <cell r="AT197"/>
          <cell r="AU197"/>
          <cell r="AV197"/>
          <cell r="AW197"/>
          <cell r="AX197">
            <v>1383.7564</v>
          </cell>
          <cell r="AY197">
            <v>86.4188299999999</v>
          </cell>
          <cell r="AZ197"/>
          <cell r="BA197">
            <v>324540.28290999995</v>
          </cell>
          <cell r="BB197">
            <v>178682.80787999995</v>
          </cell>
          <cell r="BC197">
            <v>976007.42182000005</v>
          </cell>
          <cell r="BI197">
            <v>145857.47503</v>
          </cell>
          <cell r="BJ197">
            <v>134496.93192</v>
          </cell>
          <cell r="BK197">
            <v>11360.543109999999</v>
          </cell>
          <cell r="BL197">
            <v>11304.293109999999</v>
          </cell>
          <cell r="BM197">
            <v>56.25</v>
          </cell>
          <cell r="BN197">
            <v>0</v>
          </cell>
          <cell r="BO197">
            <v>324540.28290999995</v>
          </cell>
          <cell r="BP197">
            <v>0</v>
          </cell>
          <cell r="BQ197">
            <v>8886.4805799999995</v>
          </cell>
          <cell r="BR197">
            <v>582440.44863</v>
          </cell>
          <cell r="BS197">
            <v>0</v>
          </cell>
          <cell r="BT197">
            <v>5735.1684599999999</v>
          </cell>
          <cell r="BU197">
            <v>301025.09191999998</v>
          </cell>
          <cell r="BV197">
            <v>275680.18824999995</v>
          </cell>
          <cell r="BW197">
            <v>0</v>
          </cell>
          <cell r="BX197">
            <v>0</v>
          </cell>
          <cell r="BY197">
            <v>-266786.64630000002</v>
          </cell>
          <cell r="BZ197">
            <v>0</v>
          </cell>
          <cell r="CA197">
            <v>0</v>
          </cell>
          <cell r="CB197">
            <v>0</v>
          </cell>
          <cell r="CC197">
            <v>0</v>
          </cell>
          <cell r="CD197">
            <v>0</v>
          </cell>
          <cell r="CF197"/>
          <cell r="CG197"/>
          <cell r="CH197"/>
          <cell r="CR197">
            <v>7378.7267199999997</v>
          </cell>
        </row>
        <row r="198">
          <cell r="A198">
            <v>42461</v>
          </cell>
          <cell r="B198">
            <v>77110.853480000005</v>
          </cell>
          <cell r="C198">
            <v>67248.465960000001</v>
          </cell>
          <cell r="D198">
            <v>10108.268749999999</v>
          </cell>
          <cell r="E198">
            <v>52499.416499999999</v>
          </cell>
          <cell r="F198"/>
          <cell r="G198">
            <v>4640.78071</v>
          </cell>
          <cell r="H198"/>
          <cell r="I198">
            <v>9862.3875200000002</v>
          </cell>
          <cell r="J198">
            <v>9862.3875200000002</v>
          </cell>
          <cell r="K198"/>
          <cell r="L198"/>
          <cell r="M198"/>
          <cell r="N198"/>
          <cell r="O198"/>
          <cell r="P198"/>
          <cell r="Q198"/>
          <cell r="R198"/>
          <cell r="S198">
            <v>77110.853480000005</v>
          </cell>
          <cell r="T198">
            <v>70679.744030000002</v>
          </cell>
          <cell r="U198"/>
          <cell r="V198">
            <v>17618.597249999999</v>
          </cell>
          <cell r="W198"/>
          <cell r="X198"/>
          <cell r="Y198"/>
          <cell r="Z198"/>
          <cell r="AA198"/>
          <cell r="AB198"/>
          <cell r="AC198">
            <v>44820.688620000001</v>
          </cell>
          <cell r="AD198"/>
          <cell r="AE198"/>
          <cell r="AF198"/>
          <cell r="AG198">
            <v>6975.3194199999998</v>
          </cell>
          <cell r="AJ198"/>
          <cell r="AK198"/>
          <cell r="AL198"/>
          <cell r="AM198"/>
          <cell r="AN198"/>
          <cell r="AO198"/>
          <cell r="AP198"/>
          <cell r="AQ198"/>
          <cell r="AR198"/>
          <cell r="AS198"/>
          <cell r="AT198"/>
          <cell r="AU198"/>
          <cell r="AV198"/>
          <cell r="AW198"/>
          <cell r="AX198">
            <v>1163.10178</v>
          </cell>
          <cell r="AY198">
            <v>102.03696000000001</v>
          </cell>
          <cell r="AZ198"/>
          <cell r="BA198">
            <v>70679.744030000002</v>
          </cell>
          <cell r="BB198">
            <v>-6431.1094500000036</v>
          </cell>
          <cell r="BC198">
            <v>969576.31237000006</v>
          </cell>
          <cell r="BI198">
            <v>77110.853480000005</v>
          </cell>
          <cell r="BJ198">
            <v>67248.465960000001</v>
          </cell>
          <cell r="BK198">
            <v>9862.3875200000002</v>
          </cell>
          <cell r="BL198">
            <v>9862.3875200000002</v>
          </cell>
          <cell r="BM198">
            <v>0</v>
          </cell>
          <cell r="BN198">
            <v>0</v>
          </cell>
          <cell r="BO198">
            <v>70679.744030000002</v>
          </cell>
          <cell r="BP198">
            <v>0</v>
          </cell>
          <cell r="BQ198">
            <v>17618.597249999999</v>
          </cell>
          <cell r="BR198">
            <v>51796.008040000001</v>
          </cell>
          <cell r="BS198">
            <v>0</v>
          </cell>
          <cell r="BT198">
            <v>44820.688620000001</v>
          </cell>
          <cell r="BU198">
            <v>6975.3194199999998</v>
          </cell>
          <cell r="BV198">
            <v>0</v>
          </cell>
          <cell r="BW198">
            <v>0</v>
          </cell>
          <cell r="BX198">
            <v>0</v>
          </cell>
          <cell r="BY198">
            <v>1265.1387400000021</v>
          </cell>
          <cell r="BZ198">
            <v>0</v>
          </cell>
          <cell r="CA198">
            <v>0</v>
          </cell>
          <cell r="CB198">
            <v>0</v>
          </cell>
          <cell r="CC198">
            <v>0</v>
          </cell>
          <cell r="CD198">
            <v>0</v>
          </cell>
          <cell r="CF198"/>
          <cell r="CG198"/>
          <cell r="CH198"/>
        </row>
        <row r="199">
          <cell r="A199">
            <v>42491</v>
          </cell>
          <cell r="B199">
            <v>118384.75661000001</v>
          </cell>
          <cell r="C199">
            <v>107597.54554000001</v>
          </cell>
          <cell r="D199">
            <v>16173.23</v>
          </cell>
          <cell r="E199">
            <v>83999.066400000011</v>
          </cell>
          <cell r="F199"/>
          <cell r="G199">
            <v>7425.2491399999999</v>
          </cell>
          <cell r="H199"/>
          <cell r="I199">
            <v>10787.211070000001</v>
          </cell>
          <cell r="J199">
            <v>10787.211070000001</v>
          </cell>
          <cell r="K199"/>
          <cell r="L199"/>
          <cell r="M199"/>
          <cell r="N199"/>
          <cell r="O199"/>
          <cell r="P199"/>
          <cell r="Q199"/>
          <cell r="R199"/>
          <cell r="S199">
            <v>118384.75661000001</v>
          </cell>
          <cell r="T199">
            <v>273446.60439000005</v>
          </cell>
          <cell r="U199"/>
          <cell r="V199">
            <v>158567.98534000001</v>
          </cell>
          <cell r="W199"/>
          <cell r="X199"/>
          <cell r="Y199"/>
          <cell r="Z199"/>
          <cell r="AA199"/>
          <cell r="AB199"/>
          <cell r="AC199"/>
          <cell r="AD199"/>
          <cell r="AE199"/>
          <cell r="AF199"/>
          <cell r="AG199"/>
          <cell r="AH199"/>
          <cell r="AI199"/>
          <cell r="AJ199">
            <v>112817.51117</v>
          </cell>
          <cell r="AK199"/>
          <cell r="AL199"/>
          <cell r="AM199"/>
          <cell r="AN199"/>
          <cell r="AO199"/>
          <cell r="AP199"/>
          <cell r="AQ199">
            <v>310.61465000000004</v>
          </cell>
          <cell r="AR199"/>
          <cell r="AS199"/>
          <cell r="AT199"/>
          <cell r="AU199"/>
          <cell r="AV199"/>
          <cell r="AW199"/>
          <cell r="AX199">
            <v>1590.9481899999998</v>
          </cell>
          <cell r="AY199">
            <v>80.546720000000008</v>
          </cell>
          <cell r="AZ199"/>
          <cell r="BA199">
            <v>273446.60439000005</v>
          </cell>
          <cell r="BB199">
            <v>155061.84778000004</v>
          </cell>
          <cell r="BC199">
            <v>1124638.1601500001</v>
          </cell>
          <cell r="BI199">
            <v>118384.75661000001</v>
          </cell>
          <cell r="BJ199">
            <v>107597.54554000001</v>
          </cell>
          <cell r="BK199">
            <v>10787.211070000001</v>
          </cell>
          <cell r="BL199">
            <v>10787.211070000001</v>
          </cell>
          <cell r="BM199">
            <v>0</v>
          </cell>
          <cell r="BN199">
            <v>0</v>
          </cell>
          <cell r="BO199">
            <v>273446.60439000005</v>
          </cell>
          <cell r="BP199">
            <v>0</v>
          </cell>
          <cell r="BQ199">
            <v>158567.98534000001</v>
          </cell>
          <cell r="BR199">
            <v>113128.12582</v>
          </cell>
          <cell r="BS199">
            <v>0</v>
          </cell>
          <cell r="BT199">
            <v>0</v>
          </cell>
          <cell r="BU199">
            <v>0</v>
          </cell>
          <cell r="BV199">
            <v>112817.51117</v>
          </cell>
          <cell r="BW199">
            <v>310.61465000000004</v>
          </cell>
          <cell r="BX199">
            <v>0</v>
          </cell>
          <cell r="BY199">
            <v>1750.4932300000364</v>
          </cell>
          <cell r="BZ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  <cell r="CF199"/>
          <cell r="CG199"/>
          <cell r="CH199"/>
          <cell r="CS199">
            <v>78.998320000000007</v>
          </cell>
        </row>
        <row r="200">
          <cell r="A200">
            <v>42522</v>
          </cell>
          <cell r="B200">
            <v>76105.051959999997</v>
          </cell>
          <cell r="C200">
            <v>67248.465960000001</v>
          </cell>
          <cell r="D200">
            <v>10108.268749999999</v>
          </cell>
          <cell r="E200">
            <v>52499.416499999999</v>
          </cell>
          <cell r="F200"/>
          <cell r="G200">
            <v>4640.78071</v>
          </cell>
          <cell r="H200"/>
          <cell r="I200">
            <v>8856.5859999999993</v>
          </cell>
          <cell r="J200">
            <v>8855.6357599999992</v>
          </cell>
          <cell r="K200"/>
          <cell r="L200"/>
          <cell r="M200"/>
          <cell r="N200"/>
          <cell r="O200"/>
          <cell r="P200"/>
          <cell r="Q200"/>
          <cell r="R200"/>
          <cell r="S200">
            <v>76105.051960000012</v>
          </cell>
          <cell r="T200">
            <v>74144.432989999987</v>
          </cell>
          <cell r="U200"/>
          <cell r="V200">
            <v>15607.068949999999</v>
          </cell>
          <cell r="W200"/>
          <cell r="X200"/>
          <cell r="Y200"/>
          <cell r="Z200"/>
          <cell r="AA200"/>
          <cell r="AB200"/>
          <cell r="AC200"/>
          <cell r="AD200"/>
          <cell r="AE200"/>
          <cell r="AF200"/>
          <cell r="AG200">
            <v>8852.0487200000007</v>
          </cell>
          <cell r="AH200">
            <v>14485.924660000001</v>
          </cell>
          <cell r="AI200"/>
          <cell r="AJ200"/>
          <cell r="AK200"/>
          <cell r="AL200"/>
          <cell r="AM200">
            <v>24771.2405</v>
          </cell>
          <cell r="AN200"/>
          <cell r="AO200"/>
          <cell r="AP200"/>
          <cell r="AQ200">
            <v>9432.3701799999999</v>
          </cell>
          <cell r="AR200"/>
          <cell r="AS200"/>
          <cell r="AT200"/>
          <cell r="AU200"/>
          <cell r="AV200"/>
          <cell r="AW200"/>
          <cell r="AX200">
            <v>910.39788999999996</v>
          </cell>
          <cell r="AY200">
            <v>85.382089999999891</v>
          </cell>
          <cell r="AZ200"/>
          <cell r="BA200">
            <v>74144.432989999987</v>
          </cell>
          <cell r="BB200">
            <v>-1960.618970000025</v>
          </cell>
          <cell r="BC200">
            <v>1122677.5411800002</v>
          </cell>
          <cell r="BI200">
            <v>76105.051960000012</v>
          </cell>
          <cell r="BJ200">
            <v>67248.465960000001</v>
          </cell>
          <cell r="BK200">
            <v>8856.5859999999993</v>
          </cell>
          <cell r="BL200">
            <v>8855.6357599999992</v>
          </cell>
          <cell r="BM200">
            <v>0</v>
          </cell>
          <cell r="BN200">
            <v>0.95024000000012165</v>
          </cell>
          <cell r="BO200">
            <v>74144.432989999987</v>
          </cell>
          <cell r="BP200">
            <v>0</v>
          </cell>
          <cell r="BQ200">
            <v>15607.068949999999</v>
          </cell>
          <cell r="BR200">
            <v>32770.343560000001</v>
          </cell>
          <cell r="BS200">
            <v>0</v>
          </cell>
          <cell r="BT200">
            <v>0</v>
          </cell>
          <cell r="BU200">
            <v>23337.973380000003</v>
          </cell>
          <cell r="BV200">
            <v>0</v>
          </cell>
          <cell r="BW200">
            <v>9432.3701799999999</v>
          </cell>
          <cell r="BX200">
            <v>0</v>
          </cell>
          <cell r="BY200">
            <v>25767.020479999985</v>
          </cell>
          <cell r="BZ200">
            <v>0</v>
          </cell>
          <cell r="CA200">
            <v>0</v>
          </cell>
          <cell r="CB200">
            <v>0</v>
          </cell>
          <cell r="CC200">
            <v>0</v>
          </cell>
          <cell r="CD200">
            <v>-0.95024000000012165</v>
          </cell>
          <cell r="CF200"/>
          <cell r="CG200"/>
          <cell r="CH200"/>
          <cell r="CO200">
            <v>4.9729999999999996E-2</v>
          </cell>
          <cell r="CP200">
            <v>0.90051000000000003</v>
          </cell>
        </row>
        <row r="201">
          <cell r="A201">
            <v>42552</v>
          </cell>
          <cell r="B201">
            <v>132458.01616</v>
          </cell>
          <cell r="C201">
            <v>121047.23873000001</v>
          </cell>
          <cell r="D201">
            <v>18194.883750000001</v>
          </cell>
          <cell r="E201">
            <v>94498.949699999997</v>
          </cell>
          <cell r="F201"/>
          <cell r="G201">
            <v>8353.4052800000009</v>
          </cell>
          <cell r="H201"/>
          <cell r="I201">
            <v>11410.77743</v>
          </cell>
          <cell r="J201">
            <v>11410.77743</v>
          </cell>
          <cell r="K201"/>
          <cell r="L201"/>
          <cell r="M201"/>
          <cell r="N201"/>
          <cell r="O201"/>
          <cell r="P201"/>
          <cell r="Q201"/>
          <cell r="R201"/>
          <cell r="S201">
            <v>132458.01616</v>
          </cell>
          <cell r="T201">
            <v>11474.402239999999</v>
          </cell>
          <cell r="U201"/>
          <cell r="V201">
            <v>7010.89984</v>
          </cell>
          <cell r="W201"/>
          <cell r="X201"/>
          <cell r="Y201"/>
          <cell r="Z201"/>
          <cell r="AA201"/>
          <cell r="AB201"/>
          <cell r="AC201"/>
          <cell r="AD201"/>
          <cell r="AE201"/>
          <cell r="AF201"/>
          <cell r="AG201"/>
          <cell r="AH201"/>
          <cell r="AI201"/>
          <cell r="AJ201"/>
          <cell r="AK201"/>
          <cell r="AL201"/>
          <cell r="AM201"/>
          <cell r="AN201"/>
          <cell r="AO201"/>
          <cell r="AP201"/>
          <cell r="AQ201"/>
          <cell r="AR201"/>
          <cell r="AS201"/>
          <cell r="AT201"/>
          <cell r="AU201"/>
          <cell r="AV201"/>
          <cell r="AW201"/>
          <cell r="AX201">
            <v>1753.9791699999998</v>
          </cell>
          <cell r="AY201">
            <v>83.066249999999997</v>
          </cell>
          <cell r="AZ201"/>
          <cell r="BA201">
            <v>11474.402240000001</v>
          </cell>
          <cell r="BB201">
            <v>-120983.61392</v>
          </cell>
          <cell r="BC201">
            <v>1001693.9272600001</v>
          </cell>
          <cell r="BI201">
            <v>132458.01616</v>
          </cell>
          <cell r="BJ201">
            <v>121047.23873000001</v>
          </cell>
          <cell r="BK201">
            <v>11410.77743</v>
          </cell>
          <cell r="BL201">
            <v>11410.77743</v>
          </cell>
          <cell r="BM201">
            <v>0</v>
          </cell>
          <cell r="BN201">
            <v>0</v>
          </cell>
          <cell r="BO201">
            <v>11474.402240000001</v>
          </cell>
          <cell r="BP201">
            <v>0</v>
          </cell>
          <cell r="BQ201">
            <v>7010.89984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4463.5024000000012</v>
          </cell>
          <cell r="BZ201">
            <v>0</v>
          </cell>
          <cell r="CA201">
            <v>0</v>
          </cell>
          <cell r="CB201">
            <v>0</v>
          </cell>
          <cell r="CC201">
            <v>0</v>
          </cell>
          <cell r="CD201">
            <v>0</v>
          </cell>
          <cell r="CF201"/>
          <cell r="CG201"/>
          <cell r="CH201"/>
          <cell r="CS201">
            <v>2626.4569799999999</v>
          </cell>
        </row>
        <row r="202">
          <cell r="A202">
            <v>42583</v>
          </cell>
          <cell r="B202">
            <v>135249.69652999999</v>
          </cell>
          <cell r="C202">
            <v>123690.30591</v>
          </cell>
          <cell r="D202">
            <v>20216.537499999999</v>
          </cell>
          <cell r="E202">
            <v>94192.206999999995</v>
          </cell>
          <cell r="F202"/>
          <cell r="G202">
            <v>9281.5614100000003</v>
          </cell>
          <cell r="H202"/>
          <cell r="I202">
            <v>11559.390619999998</v>
          </cell>
          <cell r="J202">
            <v>11559.390619999998</v>
          </cell>
          <cell r="K202"/>
          <cell r="L202"/>
          <cell r="M202"/>
          <cell r="N202"/>
          <cell r="O202"/>
          <cell r="P202"/>
          <cell r="Q202"/>
          <cell r="R202"/>
          <cell r="S202">
            <v>135249.69652999999</v>
          </cell>
          <cell r="T202">
            <v>173495.47731999998</v>
          </cell>
          <cell r="U202"/>
          <cell r="V202">
            <v>16476.325679999998</v>
          </cell>
          <cell r="W202"/>
          <cell r="X202"/>
          <cell r="Y202"/>
          <cell r="Z202"/>
          <cell r="AA202"/>
          <cell r="AB202"/>
          <cell r="AC202">
            <v>88827.456099999996</v>
          </cell>
          <cell r="AD202"/>
          <cell r="AE202"/>
          <cell r="AF202"/>
          <cell r="AG202"/>
          <cell r="AH202">
            <v>66174.965779999999</v>
          </cell>
          <cell r="AI202"/>
          <cell r="AJ202"/>
          <cell r="AK202"/>
          <cell r="AL202"/>
          <cell r="AM202"/>
          <cell r="AN202"/>
          <cell r="AO202"/>
          <cell r="AP202"/>
          <cell r="AQ202"/>
          <cell r="AR202"/>
          <cell r="AS202"/>
          <cell r="AT202"/>
          <cell r="AU202"/>
          <cell r="AV202"/>
          <cell r="AW202"/>
          <cell r="AX202">
            <v>1514.1428899999999</v>
          </cell>
          <cell r="AY202">
            <v>75.272170000000102</v>
          </cell>
          <cell r="AZ202"/>
          <cell r="BA202">
            <v>173495.47731999998</v>
          </cell>
          <cell r="BB202">
            <v>38245.78078999999</v>
          </cell>
          <cell r="BC202">
            <v>1039939.7080500001</v>
          </cell>
          <cell r="BI202">
            <v>135249.69652999999</v>
          </cell>
          <cell r="BJ202">
            <v>123690.30591</v>
          </cell>
          <cell r="BK202">
            <v>11559.390619999998</v>
          </cell>
          <cell r="BL202">
            <v>11559.390619999998</v>
          </cell>
          <cell r="BM202">
            <v>0</v>
          </cell>
          <cell r="BN202">
            <v>0</v>
          </cell>
          <cell r="BO202">
            <v>173495.47731999998</v>
          </cell>
          <cell r="BP202">
            <v>0</v>
          </cell>
          <cell r="BQ202">
            <v>16476.325679999998</v>
          </cell>
          <cell r="BR202">
            <v>155002.42187999998</v>
          </cell>
          <cell r="BS202">
            <v>0</v>
          </cell>
          <cell r="BT202">
            <v>88827.456099999996</v>
          </cell>
          <cell r="BU202">
            <v>66174.965779999999</v>
          </cell>
          <cell r="BV202">
            <v>0</v>
          </cell>
          <cell r="BW202">
            <v>0</v>
          </cell>
          <cell r="BX202">
            <v>0</v>
          </cell>
          <cell r="BY202">
            <v>2016.7297599999874</v>
          </cell>
          <cell r="BZ202">
            <v>0</v>
          </cell>
          <cell r="CA202">
            <v>0</v>
          </cell>
          <cell r="CB202">
            <v>0</v>
          </cell>
          <cell r="CC202">
            <v>0</v>
          </cell>
          <cell r="CD202">
            <v>0</v>
          </cell>
          <cell r="CF202"/>
          <cell r="CG202"/>
          <cell r="CH202"/>
          <cell r="CS202">
            <v>427.31470000000002</v>
          </cell>
        </row>
        <row r="203">
          <cell r="A203">
            <v>42614</v>
          </cell>
          <cell r="B203">
            <v>144540.37754000002</v>
          </cell>
          <cell r="C203">
            <v>133146.10367000001</v>
          </cell>
          <cell r="D203">
            <v>20216.537499999999</v>
          </cell>
          <cell r="E203">
            <v>103648.00474999999</v>
          </cell>
          <cell r="F203"/>
          <cell r="G203">
            <v>9281.56142</v>
          </cell>
          <cell r="H203"/>
          <cell r="I203">
            <v>11394.273869999999</v>
          </cell>
          <cell r="J203">
            <v>11251.731029999999</v>
          </cell>
          <cell r="K203"/>
          <cell r="L203"/>
          <cell r="M203"/>
          <cell r="N203"/>
          <cell r="O203"/>
          <cell r="P203"/>
          <cell r="Q203"/>
          <cell r="R203"/>
          <cell r="S203">
            <v>144540.37754000002</v>
          </cell>
          <cell r="T203">
            <v>71740.930840000001</v>
          </cell>
          <cell r="U203"/>
          <cell r="V203">
            <v>9706.7924700000003</v>
          </cell>
          <cell r="W203"/>
          <cell r="X203"/>
          <cell r="Y203"/>
          <cell r="Z203"/>
          <cell r="AA203"/>
          <cell r="AB203"/>
          <cell r="AC203"/>
          <cell r="AD203"/>
          <cell r="AE203"/>
          <cell r="AF203"/>
          <cell r="AG203"/>
          <cell r="AH203"/>
          <cell r="AI203"/>
          <cell r="AJ203">
            <v>44895.550600000002</v>
          </cell>
          <cell r="AK203"/>
          <cell r="AL203"/>
          <cell r="AM203">
            <v>7454.2277000000004</v>
          </cell>
          <cell r="AN203"/>
          <cell r="AO203"/>
          <cell r="AP203"/>
          <cell r="AQ203"/>
          <cell r="AR203"/>
          <cell r="AS203"/>
          <cell r="AT203"/>
          <cell r="AU203"/>
          <cell r="AV203"/>
          <cell r="AW203"/>
          <cell r="AX203">
            <v>2409.4319700000001</v>
          </cell>
          <cell r="AY203">
            <v>60.229179999999999</v>
          </cell>
          <cell r="AZ203"/>
          <cell r="BA203">
            <v>71740.930840000001</v>
          </cell>
          <cell r="BB203">
            <v>-72799.446700000015</v>
          </cell>
          <cell r="BC203">
            <v>967140.26135000016</v>
          </cell>
          <cell r="BI203">
            <v>144540.37754000002</v>
          </cell>
          <cell r="BJ203">
            <v>133146.10367000001</v>
          </cell>
          <cell r="BK203">
            <v>11394.273869999999</v>
          </cell>
          <cell r="BL203">
            <v>11251.731029999999</v>
          </cell>
          <cell r="BM203">
            <v>0</v>
          </cell>
          <cell r="BN203">
            <v>142.54284000000007</v>
          </cell>
          <cell r="BO203">
            <v>71740.930840000001</v>
          </cell>
          <cell r="BP203">
            <v>0</v>
          </cell>
          <cell r="BQ203">
            <v>9706.7924700000003</v>
          </cell>
          <cell r="BR203">
            <v>44895.550600000002</v>
          </cell>
          <cell r="BS203">
            <v>0</v>
          </cell>
          <cell r="BT203">
            <v>0</v>
          </cell>
          <cell r="BU203">
            <v>0</v>
          </cell>
          <cell r="BV203">
            <v>44895.550600000002</v>
          </cell>
          <cell r="BW203">
            <v>0</v>
          </cell>
          <cell r="BX203">
            <v>0</v>
          </cell>
          <cell r="BY203">
            <v>17138.587769999998</v>
          </cell>
          <cell r="BZ203">
            <v>0</v>
          </cell>
          <cell r="CA203">
            <v>0</v>
          </cell>
          <cell r="CB203">
            <v>0</v>
          </cell>
          <cell r="CC203">
            <v>0</v>
          </cell>
          <cell r="CD203">
            <v>0</v>
          </cell>
          <cell r="CF203"/>
          <cell r="CG203"/>
          <cell r="CH203"/>
          <cell r="CO203">
            <v>142.54283999999998</v>
          </cell>
          <cell r="CU203">
            <v>7214.6989199999998</v>
          </cell>
        </row>
        <row r="204">
          <cell r="A204">
            <v>42644</v>
          </cell>
          <cell r="B204">
            <v>147257.56397000002</v>
          </cell>
          <cell r="C204">
            <v>133146.10367000001</v>
          </cell>
          <cell r="D204">
            <v>20216.537499999999</v>
          </cell>
          <cell r="E204">
            <v>103648.00474999999</v>
          </cell>
          <cell r="F204"/>
          <cell r="G204">
            <v>9281.56142</v>
          </cell>
          <cell r="H204"/>
          <cell r="I204">
            <v>14111.460300000001</v>
          </cell>
          <cell r="J204">
            <v>14111.460300000001</v>
          </cell>
          <cell r="K204"/>
          <cell r="L204"/>
          <cell r="M204"/>
          <cell r="N204"/>
          <cell r="O204"/>
          <cell r="P204"/>
          <cell r="Q204"/>
          <cell r="R204"/>
          <cell r="S204">
            <v>147257.56397000002</v>
          </cell>
          <cell r="T204">
            <v>2745.4927699999998</v>
          </cell>
          <cell r="U204"/>
          <cell r="V204"/>
          <cell r="W204"/>
          <cell r="X204"/>
          <cell r="Y204"/>
          <cell r="Z204"/>
          <cell r="AA204"/>
          <cell r="AB204"/>
          <cell r="AC204"/>
          <cell r="AD204"/>
          <cell r="AE204"/>
          <cell r="AF204"/>
          <cell r="AG204"/>
          <cell r="AH204"/>
          <cell r="AI204"/>
          <cell r="AJ204"/>
          <cell r="AK204"/>
          <cell r="AL204"/>
          <cell r="AM204"/>
          <cell r="AN204"/>
          <cell r="AO204"/>
          <cell r="AP204"/>
          <cell r="AQ204"/>
          <cell r="AR204"/>
          <cell r="AS204"/>
          <cell r="AT204"/>
          <cell r="AU204"/>
          <cell r="AV204"/>
          <cell r="AW204"/>
          <cell r="AX204">
            <v>2659.51143</v>
          </cell>
          <cell r="AY204">
            <v>84.694610000000083</v>
          </cell>
          <cell r="AZ204">
            <v>1.2867299999999999</v>
          </cell>
          <cell r="BA204">
            <v>2745.4927699999998</v>
          </cell>
          <cell r="BB204">
            <v>-144512.07120000001</v>
          </cell>
          <cell r="BC204">
            <v>822628.19015000015</v>
          </cell>
          <cell r="BI204">
            <v>147257.56397000002</v>
          </cell>
          <cell r="BJ204">
            <v>133146.10367000001</v>
          </cell>
          <cell r="BK204">
            <v>14111.460300000001</v>
          </cell>
          <cell r="BL204">
            <v>14111.460300000001</v>
          </cell>
          <cell r="BM204">
            <v>0</v>
          </cell>
          <cell r="BN204">
            <v>0</v>
          </cell>
          <cell r="BO204">
            <v>2745.4927699999998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>
            <v>0</v>
          </cell>
          <cell r="BV204">
            <v>0</v>
          </cell>
          <cell r="BW204">
            <v>0</v>
          </cell>
          <cell r="BX204">
            <v>0</v>
          </cell>
          <cell r="BY204">
            <v>2745.4927699999998</v>
          </cell>
          <cell r="BZ204">
            <v>0</v>
          </cell>
          <cell r="CA204">
            <v>0</v>
          </cell>
          <cell r="CB204">
            <v>0</v>
          </cell>
          <cell r="CC204">
            <v>0</v>
          </cell>
          <cell r="CD204">
            <v>0</v>
          </cell>
          <cell r="CF204"/>
          <cell r="CG204"/>
          <cell r="CH204"/>
        </row>
        <row r="205">
          <cell r="A205">
            <v>42675</v>
          </cell>
          <cell r="B205">
            <v>148316.42434</v>
          </cell>
          <cell r="C205">
            <v>133146.10367000001</v>
          </cell>
          <cell r="D205">
            <v>20216.537499999999</v>
          </cell>
          <cell r="E205">
            <v>103648.00474999999</v>
          </cell>
          <cell r="F205"/>
          <cell r="G205">
            <v>9281.56142</v>
          </cell>
          <cell r="H205"/>
          <cell r="I205">
            <v>12170.320669999999</v>
          </cell>
          <cell r="J205">
            <v>12170.320669999999</v>
          </cell>
          <cell r="K205"/>
          <cell r="L205"/>
          <cell r="M205"/>
          <cell r="N205"/>
          <cell r="O205"/>
          <cell r="P205"/>
          <cell r="Q205"/>
          <cell r="R205"/>
          <cell r="S205">
            <v>148316.42434</v>
          </cell>
          <cell r="T205">
            <v>303296.32261999993</v>
          </cell>
          <cell r="U205"/>
          <cell r="V205"/>
          <cell r="W205"/>
          <cell r="X205"/>
          <cell r="Y205"/>
          <cell r="Z205"/>
          <cell r="AA205"/>
          <cell r="AB205"/>
          <cell r="AC205"/>
          <cell r="AD205"/>
          <cell r="AE205"/>
          <cell r="AF205"/>
          <cell r="AG205"/>
          <cell r="AH205">
            <v>241853.31728999998</v>
          </cell>
          <cell r="AI205"/>
          <cell r="AJ205">
            <v>23.52</v>
          </cell>
          <cell r="AK205"/>
          <cell r="AL205"/>
          <cell r="AM205">
            <v>21.09177</v>
          </cell>
          <cell r="AN205"/>
          <cell r="AO205"/>
          <cell r="AP205"/>
          <cell r="AQ205"/>
          <cell r="AR205"/>
          <cell r="AS205"/>
          <cell r="AT205"/>
          <cell r="AU205"/>
          <cell r="AV205"/>
          <cell r="AW205">
            <v>1362.4080200000001</v>
          </cell>
          <cell r="AX205">
            <v>59938.187709999998</v>
          </cell>
          <cell r="AY205">
            <v>97.797830000000104</v>
          </cell>
          <cell r="AZ205"/>
          <cell r="BA205">
            <v>303296.32261999993</v>
          </cell>
          <cell r="BB205">
            <v>154979.89827999994</v>
          </cell>
          <cell r="BC205">
            <v>977608.08843000012</v>
          </cell>
          <cell r="BI205">
            <v>148316.42434</v>
          </cell>
          <cell r="BJ205">
            <v>133146.10367000001</v>
          </cell>
          <cell r="BK205">
            <v>12170.320669999999</v>
          </cell>
          <cell r="BL205">
            <v>12170.320669999999</v>
          </cell>
          <cell r="BM205">
            <v>0</v>
          </cell>
          <cell r="BN205">
            <v>0</v>
          </cell>
          <cell r="BO205">
            <v>303296.32261999993</v>
          </cell>
          <cell r="BP205">
            <v>0</v>
          </cell>
          <cell r="BQ205">
            <v>0</v>
          </cell>
          <cell r="BR205">
            <v>241876.83728999997</v>
          </cell>
          <cell r="BS205">
            <v>0</v>
          </cell>
          <cell r="BT205">
            <v>0</v>
          </cell>
          <cell r="BU205">
            <v>241853.31728999998</v>
          </cell>
          <cell r="BV205">
            <v>23.52</v>
          </cell>
          <cell r="BW205">
            <v>0</v>
          </cell>
          <cell r="BX205">
            <v>0</v>
          </cell>
          <cell r="BY205">
            <v>61419.485329999967</v>
          </cell>
          <cell r="BZ205">
            <v>0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F205"/>
          <cell r="CG205"/>
          <cell r="CH205"/>
          <cell r="CT205">
            <v>3000</v>
          </cell>
        </row>
        <row r="206">
          <cell r="A206">
            <v>42705</v>
          </cell>
          <cell r="B206">
            <v>254448.19133</v>
          </cell>
          <cell r="C206">
            <v>233943.53925</v>
          </cell>
          <cell r="D206">
            <v>20222.488850000002</v>
          </cell>
          <cell r="E206">
            <v>148153.75398000001</v>
          </cell>
          <cell r="F206"/>
          <cell r="G206">
            <v>25361.022420000001</v>
          </cell>
          <cell r="H206"/>
          <cell r="I206">
            <v>20504.65208</v>
          </cell>
          <cell r="J206">
            <v>20496.897629999999</v>
          </cell>
          <cell r="K206"/>
          <cell r="L206"/>
          <cell r="M206"/>
          <cell r="N206"/>
          <cell r="O206"/>
          <cell r="P206"/>
          <cell r="Q206"/>
          <cell r="R206">
            <v>7.7544499999999994</v>
          </cell>
          <cell r="S206">
            <v>254448.19133</v>
          </cell>
          <cell r="T206">
            <v>705978.23172000004</v>
          </cell>
          <cell r="U206"/>
          <cell r="V206">
            <v>5042.4414999999999</v>
          </cell>
          <cell r="W206"/>
          <cell r="X206"/>
          <cell r="Y206"/>
          <cell r="Z206"/>
          <cell r="AA206"/>
          <cell r="AB206"/>
          <cell r="AC206">
            <v>254233.70544999998</v>
          </cell>
          <cell r="AD206"/>
          <cell r="AE206"/>
          <cell r="AF206"/>
          <cell r="AG206"/>
          <cell r="AH206">
            <v>186773.35131</v>
          </cell>
          <cell r="AI206">
            <v>166884.84026</v>
          </cell>
          <cell r="AJ206">
            <v>39326.606180000002</v>
          </cell>
          <cell r="AK206"/>
          <cell r="AL206"/>
          <cell r="AM206">
            <v>14583.647199999999</v>
          </cell>
          <cell r="AN206"/>
          <cell r="AO206"/>
          <cell r="AP206"/>
          <cell r="AQ206">
            <v>2223.9134700000004</v>
          </cell>
          <cell r="AR206"/>
          <cell r="AS206">
            <v>28267.543320000001</v>
          </cell>
          <cell r="AT206"/>
          <cell r="AU206"/>
          <cell r="AV206"/>
          <cell r="AW206">
            <v>3969</v>
          </cell>
          <cell r="AX206">
            <v>2788.3847700000001</v>
          </cell>
          <cell r="AY206">
            <v>161.41829000000001</v>
          </cell>
          <cell r="AZ206"/>
          <cell r="BA206">
            <v>705978.23172000004</v>
          </cell>
          <cell r="BB206">
            <v>451530.04039000004</v>
          </cell>
          <cell r="BC206">
            <v>1429138.1288200002</v>
          </cell>
          <cell r="BI206">
            <v>254448.19133</v>
          </cell>
          <cell r="BJ206">
            <v>233943.53925</v>
          </cell>
          <cell r="BK206">
            <v>20504.65208</v>
          </cell>
          <cell r="BL206">
            <v>20496.897629999999</v>
          </cell>
          <cell r="BM206">
            <v>0</v>
          </cell>
          <cell r="BN206">
            <v>7.7544500000003609</v>
          </cell>
          <cell r="BO206">
            <v>705978.23172000004</v>
          </cell>
          <cell r="BP206">
            <v>0</v>
          </cell>
          <cell r="BQ206">
            <v>5042.4414999999999</v>
          </cell>
          <cell r="BR206">
            <v>677709.95998999989</v>
          </cell>
          <cell r="BS206">
            <v>0</v>
          </cell>
          <cell r="BT206">
            <v>254233.70544999998</v>
          </cell>
          <cell r="BU206">
            <v>186773.35131</v>
          </cell>
          <cell r="BV206">
            <v>206211.44644</v>
          </cell>
          <cell r="BW206">
            <v>30491.45679</v>
          </cell>
          <cell r="BX206">
            <v>0</v>
          </cell>
          <cell r="BY206">
            <v>23225.830230000196</v>
          </cell>
          <cell r="BZ206">
            <v>0</v>
          </cell>
          <cell r="CA206">
            <v>0</v>
          </cell>
          <cell r="CB206">
            <v>0</v>
          </cell>
          <cell r="CC206">
            <v>0</v>
          </cell>
          <cell r="CD206">
            <v>0</v>
          </cell>
          <cell r="CF206"/>
          <cell r="CG206"/>
          <cell r="CH206"/>
          <cell r="CQ206">
            <v>40206.273999999998</v>
          </cell>
          <cell r="CS206">
            <v>1723.37997</v>
          </cell>
        </row>
        <row r="207">
          <cell r="A207">
            <v>42736</v>
          </cell>
          <cell r="B207">
            <v>111069.21659</v>
          </cell>
          <cell r="C207">
            <v>79418.665500000003</v>
          </cell>
          <cell r="D207">
            <v>41133.974999999999</v>
          </cell>
          <cell r="E207">
            <v>11401.162920000001</v>
          </cell>
          <cell r="F207">
            <v>0</v>
          </cell>
          <cell r="G207">
            <v>26883.527579999998</v>
          </cell>
          <cell r="H207">
            <v>0</v>
          </cell>
          <cell r="I207">
            <v>31650.551090000001</v>
          </cell>
          <cell r="J207">
            <v>31650.551090000001</v>
          </cell>
          <cell r="K207"/>
          <cell r="L207">
            <v>0</v>
          </cell>
          <cell r="M207"/>
          <cell r="N207"/>
          <cell r="O207"/>
          <cell r="P207"/>
          <cell r="Q207"/>
          <cell r="R207"/>
          <cell r="S207">
            <v>111069.21659</v>
          </cell>
          <cell r="T207">
            <v>298211.04368</v>
          </cell>
          <cell r="U207">
            <v>0</v>
          </cell>
          <cell r="V207">
            <v>295788.80226999999</v>
          </cell>
          <cell r="W207"/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1657.5020400000001</v>
          </cell>
          <cell r="AI207">
            <v>0</v>
          </cell>
          <cell r="AJ207">
            <v>0</v>
          </cell>
          <cell r="AK207">
            <v>0</v>
          </cell>
          <cell r="AL207"/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678.93919999999991</v>
          </cell>
          <cell r="AY207">
            <v>85.800169999999937</v>
          </cell>
          <cell r="AZ207">
            <v>0</v>
          </cell>
          <cell r="BA207">
            <v>298211.04368</v>
          </cell>
          <cell r="BB207">
            <v>187141.82709000001</v>
          </cell>
          <cell r="BC207">
            <v>187141.82709000001</v>
          </cell>
          <cell r="BI207">
            <v>111069.21659</v>
          </cell>
          <cell r="BJ207">
            <v>79418.665500000003</v>
          </cell>
          <cell r="BK207">
            <v>31650.551090000001</v>
          </cell>
          <cell r="BL207">
            <v>31650.551090000001</v>
          </cell>
          <cell r="BM207">
            <v>0</v>
          </cell>
          <cell r="BN207">
            <v>0</v>
          </cell>
          <cell r="BO207">
            <v>298211.04368</v>
          </cell>
          <cell r="BP207">
            <v>0</v>
          </cell>
          <cell r="BQ207">
            <v>295788.80226999999</v>
          </cell>
          <cell r="BR207">
            <v>1657.5020400000001</v>
          </cell>
          <cell r="BS207">
            <v>0</v>
          </cell>
          <cell r="BT207">
            <v>0</v>
          </cell>
          <cell r="BU207">
            <v>1657.5020400000001</v>
          </cell>
          <cell r="BV207">
            <v>0</v>
          </cell>
          <cell r="BW207">
            <v>0</v>
          </cell>
          <cell r="BX207">
            <v>0</v>
          </cell>
          <cell r="BY207">
            <v>764.73937000001683</v>
          </cell>
          <cell r="BZ207">
            <v>0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F207"/>
          <cell r="CG207"/>
          <cell r="CH207"/>
          <cell r="CW207"/>
          <cell r="CX207"/>
        </row>
        <row r="208">
          <cell r="A208">
            <v>42767</v>
          </cell>
          <cell r="B208">
            <v>162720.79061999999</v>
          </cell>
          <cell r="C208">
            <v>151121.84295999998</v>
          </cell>
          <cell r="D208">
            <v>26879.67</v>
          </cell>
          <cell r="E208">
            <v>113085.79145999999</v>
          </cell>
          <cell r="F208">
            <v>11156.3815</v>
          </cell>
          <cell r="G208">
            <v>0</v>
          </cell>
          <cell r="H208">
            <v>0</v>
          </cell>
          <cell r="I208">
            <v>11598.94766</v>
          </cell>
          <cell r="J208">
            <v>11598.94766</v>
          </cell>
          <cell r="K208"/>
          <cell r="L208">
            <v>0</v>
          </cell>
          <cell r="M208"/>
          <cell r="N208"/>
          <cell r="O208"/>
          <cell r="P208"/>
          <cell r="Q208"/>
          <cell r="R208"/>
          <cell r="S208">
            <v>162720.79061999999</v>
          </cell>
          <cell r="T208">
            <v>613338.58827000007</v>
          </cell>
          <cell r="U208">
            <v>0</v>
          </cell>
          <cell r="V208">
            <v>312125.09338999999</v>
          </cell>
          <cell r="W208"/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6296.5794999999998</v>
          </cell>
          <cell r="AI208">
            <v>0</v>
          </cell>
          <cell r="AJ208">
            <v>289768.40237000003</v>
          </cell>
          <cell r="AK208">
            <v>0</v>
          </cell>
          <cell r="AL208"/>
          <cell r="AM208">
            <v>0</v>
          </cell>
          <cell r="AN208">
            <v>0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0</v>
          </cell>
          <cell r="AT208">
            <v>0</v>
          </cell>
          <cell r="AU208">
            <v>0</v>
          </cell>
          <cell r="AV208">
            <v>0</v>
          </cell>
          <cell r="AW208">
            <v>4113.4774399999997</v>
          </cell>
          <cell r="AX208">
            <v>965.53572999999983</v>
          </cell>
          <cell r="AY208">
            <v>69.499839999999949</v>
          </cell>
          <cell r="AZ208">
            <v>0</v>
          </cell>
          <cell r="BA208">
            <v>613338.58827000007</v>
          </cell>
          <cell r="BB208">
            <v>450617.79765000008</v>
          </cell>
          <cell r="BC208">
            <v>637759.62474000012</v>
          </cell>
          <cell r="BI208">
            <v>162720.79061999999</v>
          </cell>
          <cell r="BJ208">
            <v>151121.84295999998</v>
          </cell>
          <cell r="BK208">
            <v>11598.94766</v>
          </cell>
          <cell r="BL208">
            <v>11598.94766</v>
          </cell>
          <cell r="BM208">
            <v>0</v>
          </cell>
          <cell r="BN208">
            <v>0</v>
          </cell>
          <cell r="BO208">
            <v>613338.58827000007</v>
          </cell>
          <cell r="BP208">
            <v>0</v>
          </cell>
          <cell r="BQ208">
            <v>312125.09338999999</v>
          </cell>
          <cell r="BR208">
            <v>296064.98187000002</v>
          </cell>
          <cell r="BS208">
            <v>0</v>
          </cell>
          <cell r="BT208">
            <v>0</v>
          </cell>
          <cell r="BU208">
            <v>6296.5794999999998</v>
          </cell>
          <cell r="BV208">
            <v>289768.40237000003</v>
          </cell>
          <cell r="BW208">
            <v>0</v>
          </cell>
          <cell r="BX208">
            <v>0</v>
          </cell>
          <cell r="BY208">
            <v>5148.5130100000533</v>
          </cell>
          <cell r="BZ208">
            <v>0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F208"/>
          <cell r="CG208"/>
          <cell r="CH208"/>
          <cell r="CW208"/>
          <cell r="CX208"/>
        </row>
        <row r="209">
          <cell r="A209">
            <v>42795</v>
          </cell>
          <cell r="B209">
            <v>113201.9408</v>
          </cell>
          <cell r="C209">
            <v>101420.43252</v>
          </cell>
          <cell r="D209">
            <v>17919.78</v>
          </cell>
          <cell r="E209">
            <v>76063.064859999999</v>
          </cell>
          <cell r="F209">
            <v>0</v>
          </cell>
          <cell r="G209">
            <v>7437.5876600000001</v>
          </cell>
          <cell r="H209">
            <v>0</v>
          </cell>
          <cell r="I209">
            <v>11781.50828</v>
          </cell>
          <cell r="J209">
            <v>11721.50828</v>
          </cell>
          <cell r="K209"/>
          <cell r="L209">
            <v>60</v>
          </cell>
          <cell r="M209"/>
          <cell r="N209"/>
          <cell r="O209"/>
          <cell r="P209"/>
          <cell r="Q209"/>
          <cell r="R209"/>
          <cell r="S209">
            <v>113201.9408</v>
          </cell>
          <cell r="T209">
            <v>27278.51685</v>
          </cell>
          <cell r="U209">
            <v>0</v>
          </cell>
          <cell r="V209">
            <v>7862.1619800000008</v>
          </cell>
          <cell r="W209"/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17627.317219999997</v>
          </cell>
          <cell r="AK209">
            <v>0</v>
          </cell>
          <cell r="AL209"/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805.03104000000008</v>
          </cell>
          <cell r="AY209">
            <v>178.97557000000018</v>
          </cell>
          <cell r="AZ209">
            <v>805.03104000000008</v>
          </cell>
          <cell r="BA209">
            <v>27278.51685</v>
          </cell>
          <cell r="BB209">
            <v>-85923.423949999997</v>
          </cell>
          <cell r="BC209">
            <v>551836.20079000015</v>
          </cell>
          <cell r="BI209">
            <v>113201.9408</v>
          </cell>
          <cell r="BJ209">
            <v>101420.43252</v>
          </cell>
          <cell r="BK209">
            <v>11781.50828</v>
          </cell>
          <cell r="BL209">
            <v>11721.50828</v>
          </cell>
          <cell r="BM209">
            <v>60</v>
          </cell>
          <cell r="BN209">
            <v>0</v>
          </cell>
          <cell r="BO209">
            <v>27278.51685</v>
          </cell>
          <cell r="BP209">
            <v>0</v>
          </cell>
          <cell r="BQ209">
            <v>7862.1619800000008</v>
          </cell>
          <cell r="BR209">
            <v>17627.317219999997</v>
          </cell>
          <cell r="BS209">
            <v>0</v>
          </cell>
          <cell r="BT209">
            <v>0</v>
          </cell>
          <cell r="BU209">
            <v>0</v>
          </cell>
          <cell r="BV209">
            <v>17627.317219999997</v>
          </cell>
          <cell r="BW209">
            <v>0</v>
          </cell>
          <cell r="BX209">
            <v>0</v>
          </cell>
          <cell r="BY209">
            <v>1789.037650000002</v>
          </cell>
          <cell r="BZ209">
            <v>0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F209"/>
          <cell r="CG209"/>
          <cell r="CH209"/>
          <cell r="CW209"/>
          <cell r="CX209"/>
        </row>
        <row r="210">
          <cell r="A210">
            <v>42826</v>
          </cell>
          <cell r="B210">
            <v>137537.60535000003</v>
          </cell>
          <cell r="C210">
            <v>126775.54066000001</v>
          </cell>
          <cell r="D210">
            <v>22399.724999999999</v>
          </cell>
          <cell r="E210">
            <v>95078.831080000004</v>
          </cell>
          <cell r="F210">
            <v>0</v>
          </cell>
          <cell r="G210">
            <v>9296.9845800000003</v>
          </cell>
          <cell r="H210">
            <v>0</v>
          </cell>
          <cell r="I210">
            <v>10762.064689999999</v>
          </cell>
          <cell r="J210">
            <v>10762.064689999999</v>
          </cell>
          <cell r="K210"/>
          <cell r="L210">
            <v>0</v>
          </cell>
          <cell r="M210"/>
          <cell r="N210"/>
          <cell r="O210"/>
          <cell r="P210"/>
          <cell r="Q210"/>
          <cell r="R210"/>
          <cell r="S210">
            <v>137537.60535000003</v>
          </cell>
          <cell r="T210">
            <v>19665.811540000002</v>
          </cell>
          <cell r="U210">
            <v>0</v>
          </cell>
          <cell r="V210">
            <v>17000.689340000001</v>
          </cell>
          <cell r="W210"/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/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2544.097400000001</v>
          </cell>
          <cell r="AY210">
            <v>121.02480000000016</v>
          </cell>
          <cell r="AZ210">
            <v>0</v>
          </cell>
          <cell r="BA210">
            <v>19665.811540000002</v>
          </cell>
          <cell r="BB210">
            <v>-117871.79381000003</v>
          </cell>
          <cell r="BC210">
            <v>433964.40698000009</v>
          </cell>
          <cell r="BI210">
            <v>137537.60535000003</v>
          </cell>
          <cell r="BJ210">
            <v>126775.54066000001</v>
          </cell>
          <cell r="BK210">
            <v>10762.064689999999</v>
          </cell>
          <cell r="BL210">
            <v>10762.064689999999</v>
          </cell>
          <cell r="BM210">
            <v>0</v>
          </cell>
          <cell r="BN210">
            <v>0</v>
          </cell>
          <cell r="BO210">
            <v>19665.811540000002</v>
          </cell>
          <cell r="BP210">
            <v>0</v>
          </cell>
          <cell r="BQ210">
            <v>17000.689340000001</v>
          </cell>
          <cell r="BR210">
            <v>0</v>
          </cell>
          <cell r="BS210">
            <v>0</v>
          </cell>
          <cell r="BT210">
            <v>0</v>
          </cell>
          <cell r="BU210">
            <v>0</v>
          </cell>
          <cell r="BV210">
            <v>0</v>
          </cell>
          <cell r="BW210">
            <v>0</v>
          </cell>
          <cell r="BX210">
            <v>0</v>
          </cell>
          <cell r="BY210">
            <v>2665.1222000000016</v>
          </cell>
          <cell r="BZ210">
            <v>0</v>
          </cell>
          <cell r="CA210">
            <v>0</v>
          </cell>
          <cell r="CB210">
            <v>0</v>
          </cell>
          <cell r="CC210">
            <v>0</v>
          </cell>
          <cell r="CD210">
            <v>0</v>
          </cell>
          <cell r="CF210"/>
          <cell r="CG210"/>
          <cell r="CH210"/>
          <cell r="CW210"/>
          <cell r="CX210"/>
        </row>
        <row r="211">
          <cell r="A211">
            <v>42856</v>
          </cell>
          <cell r="B211">
            <v>139491.3977</v>
          </cell>
          <cell r="C211">
            <v>126775.54066000001</v>
          </cell>
          <cell r="D211">
            <v>22399.724999999999</v>
          </cell>
          <cell r="E211">
            <v>95078.831080000004</v>
          </cell>
          <cell r="F211">
            <v>0</v>
          </cell>
          <cell r="G211">
            <v>9296.9845800000003</v>
          </cell>
          <cell r="H211">
            <v>0</v>
          </cell>
          <cell r="I211">
            <v>12715.857039999999</v>
          </cell>
          <cell r="J211">
            <v>12715.857039999999</v>
          </cell>
          <cell r="K211"/>
          <cell r="L211">
            <v>0</v>
          </cell>
          <cell r="M211"/>
          <cell r="N211"/>
          <cell r="O211"/>
          <cell r="P211"/>
          <cell r="Q211"/>
          <cell r="R211"/>
          <cell r="S211">
            <v>139491.3977</v>
          </cell>
          <cell r="T211">
            <v>234383.28785000002</v>
          </cell>
          <cell r="U211">
            <v>0</v>
          </cell>
          <cell r="V211">
            <v>8361.3990999999987</v>
          </cell>
          <cell r="W211"/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96773.676490000013</v>
          </cell>
          <cell r="AI211">
            <v>0</v>
          </cell>
          <cell r="AJ211">
            <v>87906.633290000012</v>
          </cell>
          <cell r="AK211">
            <v>0</v>
          </cell>
          <cell r="AL211"/>
          <cell r="AM211">
            <v>29385.636009999998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6595.0004200000003</v>
          </cell>
          <cell r="AT211">
            <v>0</v>
          </cell>
          <cell r="AU211">
            <v>0</v>
          </cell>
          <cell r="AV211">
            <v>0</v>
          </cell>
          <cell r="AW211">
            <v>3532.5</v>
          </cell>
          <cell r="AX211">
            <v>1716.5524800000001</v>
          </cell>
          <cell r="AY211">
            <v>111.89006000000008</v>
          </cell>
          <cell r="AZ211">
            <v>0</v>
          </cell>
          <cell r="BA211">
            <v>234383.28785000002</v>
          </cell>
          <cell r="BB211">
            <v>94891.890150000021</v>
          </cell>
          <cell r="BC211">
            <v>528856.29713000008</v>
          </cell>
          <cell r="BI211">
            <v>139491.3977</v>
          </cell>
          <cell r="BJ211">
            <v>126775.54066000001</v>
          </cell>
          <cell r="BK211">
            <v>12715.857039999999</v>
          </cell>
          <cell r="BL211">
            <v>12715.857039999999</v>
          </cell>
          <cell r="BM211">
            <v>0</v>
          </cell>
          <cell r="BN211">
            <v>0</v>
          </cell>
          <cell r="BO211">
            <v>234383.28785000002</v>
          </cell>
          <cell r="BP211">
            <v>0</v>
          </cell>
          <cell r="BQ211">
            <v>8361.3990999999987</v>
          </cell>
          <cell r="BR211">
            <v>191275.31020000001</v>
          </cell>
          <cell r="BS211">
            <v>0</v>
          </cell>
          <cell r="BT211">
            <v>0</v>
          </cell>
          <cell r="BU211">
            <v>96773.676490000013</v>
          </cell>
          <cell r="BV211">
            <v>87906.633290000012</v>
          </cell>
          <cell r="BW211">
            <v>6595.0004200000003</v>
          </cell>
          <cell r="BX211">
            <v>0</v>
          </cell>
          <cell r="BY211">
            <v>34746.578550000006</v>
          </cell>
          <cell r="BZ211">
            <v>0</v>
          </cell>
          <cell r="CA211">
            <v>0</v>
          </cell>
          <cell r="CB211">
            <v>0</v>
          </cell>
          <cell r="CC211">
            <v>0</v>
          </cell>
          <cell r="CD211">
            <v>0</v>
          </cell>
          <cell r="CF211"/>
          <cell r="CG211"/>
          <cell r="CH211"/>
          <cell r="CW211"/>
          <cell r="CX211"/>
        </row>
        <row r="212">
          <cell r="A212">
            <v>42887</v>
          </cell>
          <cell r="B212">
            <v>144445.32309999998</v>
          </cell>
          <cell r="C212">
            <v>134075.53242999999</v>
          </cell>
          <cell r="D212">
            <v>29699.716769999999</v>
          </cell>
          <cell r="E212">
            <v>95078.831080000004</v>
          </cell>
          <cell r="F212">
            <v>0</v>
          </cell>
          <cell r="G212">
            <v>9296.9845800000003</v>
          </cell>
          <cell r="H212">
            <v>0</v>
          </cell>
          <cell r="I212">
            <v>10369.79067</v>
          </cell>
          <cell r="J212">
            <v>10369.79067</v>
          </cell>
          <cell r="K212"/>
          <cell r="L212">
            <v>0</v>
          </cell>
          <cell r="M212"/>
          <cell r="N212"/>
          <cell r="O212"/>
          <cell r="P212"/>
          <cell r="Q212"/>
          <cell r="R212"/>
          <cell r="S212">
            <v>144445.32309999998</v>
          </cell>
          <cell r="T212">
            <v>438313.75444999983</v>
          </cell>
          <cell r="U212">
            <v>0</v>
          </cell>
          <cell r="V212">
            <v>16815.054170000003</v>
          </cell>
          <cell r="W212"/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38171.623979999997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328096.76686999988</v>
          </cell>
          <cell r="AI212">
            <v>0</v>
          </cell>
          <cell r="AJ212">
            <v>0</v>
          </cell>
          <cell r="AK212">
            <v>0</v>
          </cell>
          <cell r="AL212"/>
          <cell r="AM212">
            <v>4920.1559999999999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48015.509989999999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2196.7653700000001</v>
          </cell>
          <cell r="AY212">
            <v>97.878070000000108</v>
          </cell>
          <cell r="AZ212">
            <v>0</v>
          </cell>
          <cell r="BA212">
            <v>438313.75444999983</v>
          </cell>
          <cell r="BB212">
            <v>293868.43134999985</v>
          </cell>
          <cell r="BC212">
            <v>822724.72847999993</v>
          </cell>
          <cell r="BI212">
            <v>144445.32309999998</v>
          </cell>
          <cell r="BJ212">
            <v>134075.53242999999</v>
          </cell>
          <cell r="BK212">
            <v>10369.79067</v>
          </cell>
          <cell r="BL212">
            <v>10369.79067</v>
          </cell>
          <cell r="BM212">
            <v>0</v>
          </cell>
          <cell r="BN212">
            <v>0</v>
          </cell>
          <cell r="BO212">
            <v>438313.75444999983</v>
          </cell>
          <cell r="BP212">
            <v>0</v>
          </cell>
          <cell r="BQ212">
            <v>16815.054170000003</v>
          </cell>
          <cell r="BR212">
            <v>414283.90083999984</v>
          </cell>
          <cell r="BS212">
            <v>0</v>
          </cell>
          <cell r="BT212">
            <v>38171.623979999997</v>
          </cell>
          <cell r="BU212">
            <v>328096.76686999988</v>
          </cell>
          <cell r="BV212">
            <v>0</v>
          </cell>
          <cell r="BW212">
            <v>48015.509989999999</v>
          </cell>
          <cell r="BX212">
            <v>0</v>
          </cell>
          <cell r="BY212">
            <v>7214.7994399999734</v>
          </cell>
          <cell r="BZ212">
            <v>0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F212"/>
          <cell r="CG212"/>
          <cell r="CH212"/>
          <cell r="CW212"/>
          <cell r="CX212"/>
        </row>
        <row r="213">
          <cell r="A213">
            <v>42917</v>
          </cell>
          <cell r="B213">
            <v>140157.53150000001</v>
          </cell>
          <cell r="C213">
            <v>126775.54066000001</v>
          </cell>
          <cell r="D213">
            <v>22399.724999999999</v>
          </cell>
          <cell r="E213">
            <v>95078.831080000004</v>
          </cell>
          <cell r="F213">
            <v>0</v>
          </cell>
          <cell r="G213">
            <v>9296.9845800000003</v>
          </cell>
          <cell r="H213">
            <v>0</v>
          </cell>
          <cell r="I213">
            <v>13381.99084</v>
          </cell>
          <cell r="J213">
            <v>13381.99084</v>
          </cell>
          <cell r="K213"/>
          <cell r="L213">
            <v>0</v>
          </cell>
          <cell r="M213"/>
          <cell r="N213"/>
          <cell r="O213"/>
          <cell r="P213"/>
          <cell r="Q213"/>
          <cell r="R213"/>
          <cell r="S213">
            <v>140157.53150000001</v>
          </cell>
          <cell r="T213">
            <v>180554.35055000003</v>
          </cell>
          <cell r="U213">
            <v>0</v>
          </cell>
          <cell r="V213">
            <v>5327.3133499999994</v>
          </cell>
          <cell r="W213"/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170535.42087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3679.7529500000001</v>
          </cell>
          <cell r="AI213">
            <v>0</v>
          </cell>
          <cell r="AJ213">
            <v>0</v>
          </cell>
          <cell r="AK213">
            <v>0</v>
          </cell>
          <cell r="AL213"/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897.95787000000007</v>
          </cell>
          <cell r="AY213">
            <v>113.90551000000015</v>
          </cell>
          <cell r="AZ213">
            <v>0</v>
          </cell>
          <cell r="BA213">
            <v>180554.35055000003</v>
          </cell>
          <cell r="BB213">
            <v>40396.81905000002</v>
          </cell>
          <cell r="BC213">
            <v>863121.54752999998</v>
          </cell>
          <cell r="BI213">
            <v>140157.53150000001</v>
          </cell>
          <cell r="BJ213">
            <v>126775.54066000001</v>
          </cell>
          <cell r="BK213">
            <v>13381.99084</v>
          </cell>
          <cell r="BL213">
            <v>13381.99084</v>
          </cell>
          <cell r="BM213">
            <v>0</v>
          </cell>
          <cell r="BN213">
            <v>0</v>
          </cell>
          <cell r="BO213">
            <v>180554.35055000003</v>
          </cell>
          <cell r="BP213">
            <v>0</v>
          </cell>
          <cell r="BQ213">
            <v>5327.3133499999994</v>
          </cell>
          <cell r="BR213">
            <v>174215.17382</v>
          </cell>
          <cell r="BS213">
            <v>0</v>
          </cell>
          <cell r="BT213">
            <v>170535.42087</v>
          </cell>
          <cell r="BU213">
            <v>3679.7529500000001</v>
          </cell>
          <cell r="BV213">
            <v>0</v>
          </cell>
          <cell r="BW213">
            <v>0</v>
          </cell>
          <cell r="BX213">
            <v>0</v>
          </cell>
          <cell r="BY213">
            <v>1011.8633800000243</v>
          </cell>
          <cell r="BZ213">
            <v>0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F213"/>
          <cell r="CG213"/>
          <cell r="CH213"/>
          <cell r="CW213"/>
          <cell r="CX213"/>
        </row>
        <row r="214">
          <cell r="A214">
            <v>42948</v>
          </cell>
          <cell r="B214">
            <v>87373.603759999998</v>
          </cell>
          <cell r="C214">
            <v>74758.717380000002</v>
          </cell>
          <cell r="D214">
            <v>22399.724999999999</v>
          </cell>
          <cell r="E214">
            <v>43062.007799999999</v>
          </cell>
          <cell r="F214">
            <v>0</v>
          </cell>
          <cell r="G214">
            <v>9296.9845800000003</v>
          </cell>
          <cell r="H214">
            <v>0</v>
          </cell>
          <cell r="I214">
            <v>12614.88638</v>
          </cell>
          <cell r="J214">
            <v>12614.88638</v>
          </cell>
          <cell r="K214"/>
          <cell r="L214">
            <v>0</v>
          </cell>
          <cell r="M214"/>
          <cell r="N214"/>
          <cell r="O214"/>
          <cell r="P214"/>
          <cell r="Q214"/>
          <cell r="R214"/>
          <cell r="S214">
            <v>87373.603759999998</v>
          </cell>
          <cell r="T214">
            <v>368156.23766000004</v>
          </cell>
          <cell r="U214">
            <v>0</v>
          </cell>
          <cell r="V214">
            <v>40762.942219999997</v>
          </cell>
          <cell r="W214"/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70527.466120000012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167590.98863000004</v>
          </cell>
          <cell r="AI214">
            <v>0</v>
          </cell>
          <cell r="AJ214">
            <v>71721.885869999998</v>
          </cell>
          <cell r="AK214">
            <v>0</v>
          </cell>
          <cell r="AL214"/>
          <cell r="AM214">
            <v>0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15898.717350000001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1564.7235700000001</v>
          </cell>
          <cell r="AY214">
            <v>89.51390000000012</v>
          </cell>
          <cell r="AZ214">
            <v>0</v>
          </cell>
          <cell r="BA214">
            <v>368156.23766000004</v>
          </cell>
          <cell r="BB214">
            <v>280782.63390000002</v>
          </cell>
          <cell r="BC214">
            <v>1143904.1814299999</v>
          </cell>
          <cell r="BI214">
            <v>87373.603759999998</v>
          </cell>
          <cell r="BJ214">
            <v>74758.717380000002</v>
          </cell>
          <cell r="BK214">
            <v>12614.88638</v>
          </cell>
          <cell r="BL214">
            <v>12614.88638</v>
          </cell>
          <cell r="BM214">
            <v>0</v>
          </cell>
          <cell r="BN214">
            <v>0</v>
          </cell>
          <cell r="BO214">
            <v>368156.23766000004</v>
          </cell>
          <cell r="BP214">
            <v>0</v>
          </cell>
          <cell r="BQ214">
            <v>40762.942219999997</v>
          </cell>
          <cell r="BR214">
            <v>325739.05797000002</v>
          </cell>
          <cell r="BS214">
            <v>0</v>
          </cell>
          <cell r="BT214">
            <v>70527.466120000012</v>
          </cell>
          <cell r="BU214">
            <v>167590.98863000004</v>
          </cell>
          <cell r="BV214">
            <v>71721.885869999998</v>
          </cell>
          <cell r="BW214">
            <v>15898.717350000001</v>
          </cell>
          <cell r="BX214">
            <v>0</v>
          </cell>
          <cell r="BY214">
            <v>1654.2374699999928</v>
          </cell>
          <cell r="BZ214">
            <v>0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F214"/>
          <cell r="CG214"/>
          <cell r="CH214"/>
          <cell r="CW214"/>
          <cell r="CX214"/>
        </row>
        <row r="215">
          <cell r="A215">
            <v>42979</v>
          </cell>
          <cell r="B215">
            <v>132934.43249000001</v>
          </cell>
          <cell r="C215">
            <v>120273.43775</v>
          </cell>
          <cell r="D215">
            <v>22399.724999999999</v>
          </cell>
          <cell r="E215">
            <v>88576.728170000002</v>
          </cell>
          <cell r="F215">
            <v>0</v>
          </cell>
          <cell r="G215">
            <v>9296.9845800000003</v>
          </cell>
          <cell r="H215">
            <v>0</v>
          </cell>
          <cell r="I215">
            <v>12660.99474</v>
          </cell>
          <cell r="J215">
            <v>12660.99474</v>
          </cell>
          <cell r="K215"/>
          <cell r="L215">
            <v>0</v>
          </cell>
          <cell r="M215"/>
          <cell r="N215"/>
          <cell r="O215"/>
          <cell r="P215"/>
          <cell r="Q215"/>
          <cell r="R215"/>
          <cell r="S215">
            <v>132934.43249000001</v>
          </cell>
          <cell r="T215">
            <v>133088.71849999999</v>
          </cell>
          <cell r="U215">
            <v>0</v>
          </cell>
          <cell r="V215">
            <v>11603.65933</v>
          </cell>
          <cell r="W215"/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109123.77449</v>
          </cell>
          <cell r="AI215">
            <v>0</v>
          </cell>
          <cell r="AJ215">
            <v>0</v>
          </cell>
          <cell r="AK215">
            <v>0</v>
          </cell>
          <cell r="AL215"/>
          <cell r="AM215">
            <v>11796.21507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129.89175</v>
          </cell>
          <cell r="AX215">
            <v>401.30779999999999</v>
          </cell>
          <cell r="AY215">
            <v>33.870059999999988</v>
          </cell>
          <cell r="AZ215">
            <v>0</v>
          </cell>
          <cell r="BA215">
            <v>133088.71849999999</v>
          </cell>
          <cell r="BB215">
            <v>154.28600999998162</v>
          </cell>
          <cell r="BC215">
            <v>1144058.4674399998</v>
          </cell>
          <cell r="BI215">
            <v>132934.43249000001</v>
          </cell>
          <cell r="BJ215">
            <v>120273.43775</v>
          </cell>
          <cell r="BK215">
            <v>12660.99474</v>
          </cell>
          <cell r="BL215">
            <v>12660.99474</v>
          </cell>
          <cell r="BM215">
            <v>0</v>
          </cell>
          <cell r="BN215">
            <v>0</v>
          </cell>
          <cell r="BO215">
            <v>133088.71849999999</v>
          </cell>
          <cell r="BP215">
            <v>0</v>
          </cell>
          <cell r="BQ215">
            <v>11603.65933</v>
          </cell>
          <cell r="BR215">
            <v>109123.77449</v>
          </cell>
          <cell r="BS215">
            <v>0</v>
          </cell>
          <cell r="BT215">
            <v>0</v>
          </cell>
          <cell r="BU215">
            <v>109123.77449</v>
          </cell>
          <cell r="BV215">
            <v>0</v>
          </cell>
          <cell r="BW215">
            <v>0</v>
          </cell>
          <cell r="BX215">
            <v>0</v>
          </cell>
          <cell r="BY215">
            <v>12361.284679999997</v>
          </cell>
          <cell r="BZ215">
            <v>0</v>
          </cell>
          <cell r="CA215">
            <v>0</v>
          </cell>
          <cell r="CB215">
            <v>0</v>
          </cell>
          <cell r="CC215">
            <v>0</v>
          </cell>
          <cell r="CD215">
            <v>0</v>
          </cell>
          <cell r="CF215"/>
          <cell r="CG215"/>
          <cell r="CH215"/>
          <cell r="CW215"/>
          <cell r="CX215"/>
        </row>
        <row r="216">
          <cell r="A216">
            <v>43009</v>
          </cell>
          <cell r="B216">
            <v>133439.50985</v>
          </cell>
          <cell r="C216">
            <v>120273.43775</v>
          </cell>
          <cell r="D216">
            <v>22399.724999999999</v>
          </cell>
          <cell r="E216">
            <v>88576.728170000002</v>
          </cell>
          <cell r="F216">
            <v>0</v>
          </cell>
          <cell r="G216">
            <v>9296.9845800000003</v>
          </cell>
          <cell r="H216">
            <v>0</v>
          </cell>
          <cell r="I216">
            <v>13166.072099999999</v>
          </cell>
          <cell r="J216">
            <v>13166.072099999999</v>
          </cell>
          <cell r="K216"/>
          <cell r="L216">
            <v>0</v>
          </cell>
          <cell r="M216"/>
          <cell r="N216"/>
          <cell r="O216"/>
          <cell r="P216"/>
          <cell r="Q216"/>
          <cell r="R216"/>
          <cell r="S216">
            <v>133439.50985</v>
          </cell>
          <cell r="T216">
            <v>125646.43424</v>
          </cell>
          <cell r="U216">
            <v>0</v>
          </cell>
          <cell r="V216">
            <v>0</v>
          </cell>
          <cell r="W216"/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4306.3917699999993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78296.824790000013</v>
          </cell>
          <cell r="AI216">
            <v>0</v>
          </cell>
          <cell r="AJ216">
            <v>0</v>
          </cell>
          <cell r="AK216">
            <v>0</v>
          </cell>
          <cell r="AL216"/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37519.61131</v>
          </cell>
          <cell r="AT216">
            <v>0</v>
          </cell>
          <cell r="AU216">
            <v>0</v>
          </cell>
          <cell r="AV216">
            <v>0</v>
          </cell>
          <cell r="AW216">
            <v>60.361330000000002</v>
          </cell>
          <cell r="AX216">
            <v>5374.6153100000001</v>
          </cell>
          <cell r="AY216">
            <v>88.629730000000109</v>
          </cell>
          <cell r="AZ216">
            <v>0</v>
          </cell>
          <cell r="BA216">
            <v>125646.43424</v>
          </cell>
          <cell r="BB216">
            <v>-7793.0756099999999</v>
          </cell>
          <cell r="BC216">
            <v>1136265.3918299999</v>
          </cell>
          <cell r="BI216">
            <v>133439.50985</v>
          </cell>
          <cell r="BJ216">
            <v>120273.43775</v>
          </cell>
          <cell r="BK216">
            <v>13166.072099999999</v>
          </cell>
          <cell r="BL216">
            <v>13166.072099999999</v>
          </cell>
          <cell r="BM216">
            <v>0</v>
          </cell>
          <cell r="BN216">
            <v>0</v>
          </cell>
          <cell r="BO216">
            <v>125646.43424</v>
          </cell>
          <cell r="BP216">
            <v>0</v>
          </cell>
          <cell r="BQ216">
            <v>0</v>
          </cell>
          <cell r="BR216">
            <v>120122.82787000001</v>
          </cell>
          <cell r="BS216">
            <v>0</v>
          </cell>
          <cell r="BT216">
            <v>4306.3917699999993</v>
          </cell>
          <cell r="BU216">
            <v>78296.824790000013</v>
          </cell>
          <cell r="BV216">
            <v>0</v>
          </cell>
          <cell r="BW216">
            <v>37519.61131</v>
          </cell>
          <cell r="BX216">
            <v>0</v>
          </cell>
          <cell r="BY216">
            <v>5523.6063699999941</v>
          </cell>
          <cell r="BZ216">
            <v>0</v>
          </cell>
          <cell r="CA216">
            <v>0</v>
          </cell>
          <cell r="CB216">
            <v>0</v>
          </cell>
          <cell r="CC216">
            <v>0</v>
          </cell>
          <cell r="CD216">
            <v>0</v>
          </cell>
          <cell r="CF216"/>
          <cell r="CG216"/>
          <cell r="CH216"/>
          <cell r="CW216"/>
          <cell r="CX216"/>
        </row>
        <row r="217">
          <cell r="A217">
            <v>43040</v>
          </cell>
          <cell r="B217">
            <v>133446.96147000001</v>
          </cell>
          <cell r="C217">
            <v>120273.43775</v>
          </cell>
          <cell r="D217">
            <v>22399.724999999999</v>
          </cell>
          <cell r="E217">
            <v>88576.728170000002</v>
          </cell>
          <cell r="F217">
            <v>0</v>
          </cell>
          <cell r="G217">
            <v>9296.9845800000003</v>
          </cell>
          <cell r="H217">
            <v>0</v>
          </cell>
          <cell r="I217">
            <v>13173.523720000001</v>
          </cell>
          <cell r="J217">
            <v>13173.523720000001</v>
          </cell>
          <cell r="K217"/>
          <cell r="L217">
            <v>0</v>
          </cell>
          <cell r="S217">
            <v>133446.96147000001</v>
          </cell>
          <cell r="T217">
            <v>414770.68582000007</v>
          </cell>
          <cell r="U217">
            <v>0</v>
          </cell>
          <cell r="V217">
            <v>0</v>
          </cell>
          <cell r="W217"/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326400.45335000003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86392.376650000006</v>
          </cell>
          <cell r="AI217">
            <v>0</v>
          </cell>
          <cell r="AJ217">
            <v>0</v>
          </cell>
          <cell r="AK217">
            <v>0</v>
          </cell>
          <cell r="AL217"/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1875.5546299999999</v>
          </cell>
          <cell r="AY217">
            <v>102.30119000000013</v>
          </cell>
          <cell r="AZ217">
            <v>0</v>
          </cell>
          <cell r="BA217">
            <v>414770.68582000007</v>
          </cell>
          <cell r="BB217">
            <v>281323.72435000003</v>
          </cell>
          <cell r="BC217">
            <v>1417589.1161799999</v>
          </cell>
          <cell r="BI217">
            <v>133446.96147000001</v>
          </cell>
          <cell r="BJ217">
            <v>120273.43775</v>
          </cell>
          <cell r="BK217">
            <v>13173.523720000001</v>
          </cell>
          <cell r="BL217">
            <v>13173.523720000001</v>
          </cell>
          <cell r="BM217">
            <v>0</v>
          </cell>
          <cell r="BN217">
            <v>0</v>
          </cell>
          <cell r="BO217">
            <v>414770.68582000007</v>
          </cell>
          <cell r="BP217">
            <v>0</v>
          </cell>
          <cell r="BQ217">
            <v>0</v>
          </cell>
          <cell r="BR217">
            <v>412792.83</v>
          </cell>
          <cell r="BS217">
            <v>0</v>
          </cell>
          <cell r="BT217">
            <v>326400.45335000003</v>
          </cell>
          <cell r="BU217">
            <v>86392.376650000006</v>
          </cell>
          <cell r="BV217">
            <v>0</v>
          </cell>
          <cell r="BW217">
            <v>0</v>
          </cell>
          <cell r="BX217">
            <v>0</v>
          </cell>
          <cell r="BY217">
            <v>1977.8558200000552</v>
          </cell>
          <cell r="BZ217">
            <v>0</v>
          </cell>
          <cell r="CA217">
            <v>0</v>
          </cell>
          <cell r="CB217">
            <v>0</v>
          </cell>
          <cell r="CC217">
            <v>0</v>
          </cell>
          <cell r="CD217">
            <v>0</v>
          </cell>
          <cell r="CW217"/>
          <cell r="CX217"/>
        </row>
        <row r="218">
          <cell r="A218">
            <v>43070</v>
          </cell>
          <cell r="B218">
            <v>136797.58802000002</v>
          </cell>
          <cell r="C218">
            <v>122605.03941000001</v>
          </cell>
          <cell r="D218">
            <v>22399.724999999999</v>
          </cell>
          <cell r="E218">
            <v>90908.329830000002</v>
          </cell>
          <cell r="F218">
            <v>0</v>
          </cell>
          <cell r="G218">
            <v>9296.9845800000003</v>
          </cell>
          <cell r="H218">
            <v>0</v>
          </cell>
          <cell r="I218">
            <v>14192.54861</v>
          </cell>
          <cell r="J218">
            <v>14192.54861</v>
          </cell>
          <cell r="K218"/>
          <cell r="L218">
            <v>0</v>
          </cell>
          <cell r="S218">
            <v>136797.58802000002</v>
          </cell>
          <cell r="T218">
            <v>853701.83721000003</v>
          </cell>
          <cell r="U218">
            <v>0</v>
          </cell>
          <cell r="V218">
            <v>0</v>
          </cell>
          <cell r="W218"/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16268.939900000001</v>
          </cell>
          <cell r="AC218">
            <v>230460.09352000005</v>
          </cell>
          <cell r="AD218">
            <v>0</v>
          </cell>
          <cell r="AE218">
            <v>0</v>
          </cell>
          <cell r="AF218">
            <v>0</v>
          </cell>
          <cell r="AG218">
            <v>158719.7132</v>
          </cell>
          <cell r="AH218">
            <v>343998.90740000008</v>
          </cell>
          <cell r="AI218">
            <v>0</v>
          </cell>
          <cell r="AJ218">
            <v>48552.654690000003</v>
          </cell>
          <cell r="AK218">
            <v>0</v>
          </cell>
          <cell r="AL218"/>
          <cell r="AM218">
            <v>9811.9145000000008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41373.042679999999</v>
          </cell>
          <cell r="AT218">
            <v>0</v>
          </cell>
          <cell r="AU218">
            <v>0</v>
          </cell>
          <cell r="AV218">
            <v>0</v>
          </cell>
          <cell r="AW218">
            <v>601.41898000000003</v>
          </cell>
          <cell r="AX218">
            <v>3671.49334</v>
          </cell>
          <cell r="AY218">
            <v>243.65899999999948</v>
          </cell>
          <cell r="AZ218">
            <v>0</v>
          </cell>
          <cell r="BA218">
            <v>853701.83721000003</v>
          </cell>
          <cell r="BB218">
            <v>716904.24919</v>
          </cell>
          <cell r="BC218">
            <v>2134493.3653699998</v>
          </cell>
          <cell r="BH218">
            <v>0</v>
          </cell>
          <cell r="BI218">
            <v>136797.58802000002</v>
          </cell>
          <cell r="BJ218">
            <v>122605.03941000001</v>
          </cell>
          <cell r="BK218">
            <v>14192.54861</v>
          </cell>
          <cell r="BL218">
            <v>14192.54861</v>
          </cell>
          <cell r="BM218">
            <v>0</v>
          </cell>
          <cell r="BN218">
            <v>0</v>
          </cell>
          <cell r="BO218">
            <v>853701.83721000003</v>
          </cell>
          <cell r="BP218">
            <v>0</v>
          </cell>
          <cell r="BQ218">
            <v>0</v>
          </cell>
          <cell r="BR218">
            <v>839373.35139000008</v>
          </cell>
          <cell r="BS218">
            <v>0</v>
          </cell>
          <cell r="BT218">
            <v>246729.03342000005</v>
          </cell>
          <cell r="BU218">
            <v>502718.62060000008</v>
          </cell>
          <cell r="BV218">
            <v>48552.654690000003</v>
          </cell>
          <cell r="BW218">
            <v>41373.042679999999</v>
          </cell>
          <cell r="BX218">
            <v>0</v>
          </cell>
          <cell r="BY218">
            <v>14328.485819999943</v>
          </cell>
          <cell r="BZ218">
            <v>0</v>
          </cell>
          <cell r="CA218">
            <v>0</v>
          </cell>
          <cell r="CB218">
            <v>0</v>
          </cell>
          <cell r="CC218">
            <v>0</v>
          </cell>
          <cell r="CD218">
            <v>0</v>
          </cell>
          <cell r="CW218"/>
          <cell r="CX218"/>
        </row>
        <row r="219">
          <cell r="A219">
            <v>43101</v>
          </cell>
          <cell r="B219">
            <v>61410.75159</v>
          </cell>
          <cell r="C219">
            <v>49139.059209999999</v>
          </cell>
          <cell r="D219">
            <v>35926.724999999999</v>
          </cell>
          <cell r="E219">
            <v>8715.1343800000013</v>
          </cell>
          <cell r="F219">
            <v>0</v>
          </cell>
          <cell r="G219">
            <v>3215.2120399999999</v>
          </cell>
          <cell r="H219">
            <v>0</v>
          </cell>
          <cell r="I219">
            <v>12271.69238</v>
          </cell>
          <cell r="J219">
            <v>12271.69238</v>
          </cell>
          <cell r="K219"/>
          <cell r="L219">
            <v>0</v>
          </cell>
          <cell r="S219">
            <v>61410.75159</v>
          </cell>
          <cell r="T219">
            <v>606499.39176000003</v>
          </cell>
          <cell r="U219">
            <v>0</v>
          </cell>
          <cell r="V219">
            <v>318334.50430000003</v>
          </cell>
          <cell r="W219"/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96006.174900000013</v>
          </cell>
          <cell r="AD219">
            <v>0</v>
          </cell>
          <cell r="AE219">
            <v>0</v>
          </cell>
          <cell r="AF219">
            <v>0</v>
          </cell>
          <cell r="AG219">
            <v>189216.10634999999</v>
          </cell>
          <cell r="AH219"/>
          <cell r="AI219"/>
          <cell r="AJ219"/>
          <cell r="AK219"/>
          <cell r="AL219"/>
          <cell r="AM219">
            <v>0</v>
          </cell>
          <cell r="AN219"/>
          <cell r="AO219"/>
          <cell r="AP219"/>
          <cell r="AQ219"/>
          <cell r="AR219"/>
          <cell r="AS219"/>
          <cell r="AT219"/>
          <cell r="AU219"/>
          <cell r="AV219">
            <v>0</v>
          </cell>
          <cell r="AW219"/>
          <cell r="AX219">
            <v>2854.0444500000003</v>
          </cell>
          <cell r="AY219">
            <v>67.763689999999997</v>
          </cell>
          <cell r="AZ219"/>
          <cell r="BA219">
            <v>606499.39176000003</v>
          </cell>
          <cell r="BB219">
            <v>545088.64017000003</v>
          </cell>
          <cell r="BC219">
            <v>545088.64017000003</v>
          </cell>
          <cell r="BH219">
            <v>0</v>
          </cell>
          <cell r="BI219">
            <v>61410.75159</v>
          </cell>
          <cell r="BJ219">
            <v>49139.059209999999</v>
          </cell>
          <cell r="BK219">
            <v>12271.69238</v>
          </cell>
          <cell r="BL219">
            <v>12271.69238</v>
          </cell>
          <cell r="BM219">
            <v>0</v>
          </cell>
          <cell r="BN219">
            <v>0</v>
          </cell>
          <cell r="BO219">
            <v>606499.39176000003</v>
          </cell>
          <cell r="BP219">
            <v>0</v>
          </cell>
          <cell r="BQ219">
            <v>318334.50430000003</v>
          </cell>
          <cell r="BR219">
            <v>285222.28125</v>
          </cell>
          <cell r="BS219">
            <v>0</v>
          </cell>
          <cell r="BT219">
            <v>96006.174900000013</v>
          </cell>
          <cell r="BU219">
            <v>189216.10634999999</v>
          </cell>
          <cell r="BV219">
            <v>0</v>
          </cell>
          <cell r="BW219">
            <v>0</v>
          </cell>
          <cell r="BX219">
            <v>0</v>
          </cell>
          <cell r="BY219">
            <v>2942.6062099999981</v>
          </cell>
          <cell r="BZ219">
            <v>0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Q219">
            <v>1281.9877900000001</v>
          </cell>
          <cell r="CW219"/>
          <cell r="CX219"/>
        </row>
        <row r="220">
          <cell r="A220">
            <v>43132</v>
          </cell>
          <cell r="B220">
            <v>247683.74014000001</v>
          </cell>
          <cell r="C220">
            <v>235841.68111</v>
          </cell>
          <cell r="D220">
            <v>41007.442499999997</v>
          </cell>
          <cell r="E220">
            <v>177973.3941</v>
          </cell>
          <cell r="F220">
            <v>0</v>
          </cell>
          <cell r="G220">
            <v>14947.5679</v>
          </cell>
          <cell r="H220">
            <v>0</v>
          </cell>
          <cell r="I220">
            <v>11842.059029999999</v>
          </cell>
          <cell r="J220">
            <v>11842.059029999999</v>
          </cell>
          <cell r="K220"/>
          <cell r="L220">
            <v>0</v>
          </cell>
          <cell r="S220">
            <v>247683.74014000001</v>
          </cell>
          <cell r="T220">
            <v>307406.56785000005</v>
          </cell>
          <cell r="U220">
            <v>0</v>
          </cell>
          <cell r="V220">
            <v>292033.05774000002</v>
          </cell>
          <cell r="W220"/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/>
          <cell r="AD220">
            <v>0</v>
          </cell>
          <cell r="AE220">
            <v>0</v>
          </cell>
          <cell r="AF220">
            <v>0</v>
          </cell>
          <cell r="AG220"/>
          <cell r="AH220"/>
          <cell r="AI220"/>
          <cell r="AJ220">
            <v>440.12049999999999</v>
          </cell>
          <cell r="AK220"/>
          <cell r="AL220"/>
          <cell r="AM220">
            <v>0</v>
          </cell>
          <cell r="AN220"/>
          <cell r="AO220"/>
          <cell r="AP220"/>
          <cell r="AQ220"/>
          <cell r="AR220"/>
          <cell r="AS220"/>
          <cell r="AT220"/>
          <cell r="AU220"/>
          <cell r="AV220">
            <v>0</v>
          </cell>
          <cell r="AW220">
            <v>2396.4720000000002</v>
          </cell>
          <cell r="AX220">
            <v>1117.15266</v>
          </cell>
          <cell r="AY220">
            <v>94.071719999999999</v>
          </cell>
          <cell r="AZ220"/>
          <cell r="BA220">
            <v>307406.56785000005</v>
          </cell>
          <cell r="BB220">
            <v>59722.827710000041</v>
          </cell>
          <cell r="BC220">
            <v>604811.46788000013</v>
          </cell>
          <cell r="BH220">
            <v>0</v>
          </cell>
          <cell r="BI220">
            <v>247683.74014000001</v>
          </cell>
          <cell r="BJ220">
            <v>235841.68111</v>
          </cell>
          <cell r="BK220">
            <v>11842.059029999999</v>
          </cell>
          <cell r="BL220">
            <v>11842.059029999999</v>
          </cell>
          <cell r="BM220">
            <v>0</v>
          </cell>
          <cell r="BN220">
            <v>0</v>
          </cell>
          <cell r="BO220">
            <v>307406.56785000005</v>
          </cell>
          <cell r="BP220">
            <v>0</v>
          </cell>
          <cell r="BQ220">
            <v>292033.05774000002</v>
          </cell>
          <cell r="BR220">
            <v>440.12049999999999</v>
          </cell>
          <cell r="BS220">
            <v>0</v>
          </cell>
          <cell r="BT220">
            <v>0</v>
          </cell>
          <cell r="BU220">
            <v>0</v>
          </cell>
          <cell r="BV220">
            <v>440.12049999999999</v>
          </cell>
          <cell r="BW220">
            <v>0</v>
          </cell>
          <cell r="BX220">
            <v>0</v>
          </cell>
          <cell r="BY220">
            <v>14933.389610000031</v>
          </cell>
          <cell r="BZ220">
            <v>0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Q220">
            <v>1913.2766100000001</v>
          </cell>
          <cell r="CR220">
            <v>11317.47877</v>
          </cell>
          <cell r="CW220"/>
          <cell r="CX220"/>
        </row>
        <row r="221">
          <cell r="A221">
            <v>43160</v>
          </cell>
          <cell r="B221">
            <v>155096.19785</v>
          </cell>
          <cell r="C221">
            <v>139174.93791000001</v>
          </cell>
          <cell r="D221">
            <v>24122.025000000001</v>
          </cell>
          <cell r="E221">
            <v>105134.76908</v>
          </cell>
          <cell r="F221">
            <v>0</v>
          </cell>
          <cell r="G221">
            <v>8792.6869999999999</v>
          </cell>
          <cell r="H221">
            <v>0</v>
          </cell>
          <cell r="I221">
            <v>15921.25994</v>
          </cell>
          <cell r="J221">
            <v>15921.25994</v>
          </cell>
          <cell r="K221"/>
          <cell r="L221">
            <v>0</v>
          </cell>
          <cell r="S221">
            <v>155096.19785</v>
          </cell>
          <cell r="T221">
            <v>690455.45413999993</v>
          </cell>
          <cell r="U221">
            <v>0</v>
          </cell>
          <cell r="V221">
            <v>5486.3177800000003</v>
          </cell>
          <cell r="W221"/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75293.330959999992</v>
          </cell>
          <cell r="AD221">
            <v>0</v>
          </cell>
          <cell r="AE221">
            <v>0</v>
          </cell>
          <cell r="AF221">
            <v>0</v>
          </cell>
          <cell r="AG221">
            <v>67683.3318</v>
          </cell>
          <cell r="AH221">
            <v>52762.720209999999</v>
          </cell>
          <cell r="AI221"/>
          <cell r="AJ221">
            <v>298337.45938000001</v>
          </cell>
          <cell r="AK221"/>
          <cell r="AL221"/>
          <cell r="AM221">
            <v>0</v>
          </cell>
          <cell r="AN221"/>
          <cell r="AO221"/>
          <cell r="AP221"/>
          <cell r="AQ221"/>
          <cell r="AR221">
            <v>152998.27625</v>
          </cell>
          <cell r="AS221">
            <v>34988.426909999995</v>
          </cell>
          <cell r="AT221"/>
          <cell r="AU221"/>
          <cell r="AV221">
            <v>0</v>
          </cell>
          <cell r="AW221">
            <v>918.22500000000002</v>
          </cell>
          <cell r="AX221">
            <v>1272.3903700000001</v>
          </cell>
          <cell r="AY221">
            <v>77.335289999999802</v>
          </cell>
          <cell r="AZ221"/>
          <cell r="BA221">
            <v>690455.45413999993</v>
          </cell>
          <cell r="BB221">
            <v>535359.25628999993</v>
          </cell>
          <cell r="BC221">
            <v>1140170.7241700001</v>
          </cell>
          <cell r="BH221">
            <v>0</v>
          </cell>
          <cell r="BI221">
            <v>155096.19785</v>
          </cell>
          <cell r="BJ221">
            <v>139174.93791000001</v>
          </cell>
          <cell r="BK221">
            <v>15921.25994</v>
          </cell>
          <cell r="BL221">
            <v>15921.25994</v>
          </cell>
          <cell r="BM221">
            <v>0</v>
          </cell>
          <cell r="BN221">
            <v>0</v>
          </cell>
          <cell r="BO221">
            <v>690455.45413999993</v>
          </cell>
          <cell r="BP221">
            <v>0</v>
          </cell>
          <cell r="BQ221">
            <v>5486.3177800000003</v>
          </cell>
          <cell r="BR221">
            <v>682063.54550999997</v>
          </cell>
          <cell r="BS221">
            <v>0</v>
          </cell>
          <cell r="BT221">
            <v>75293.330959999992</v>
          </cell>
          <cell r="BU221">
            <v>120446.05201</v>
          </cell>
          <cell r="BV221">
            <v>298337.45938000001</v>
          </cell>
          <cell r="BW221">
            <v>187986.70315999998</v>
          </cell>
          <cell r="BX221">
            <v>0</v>
          </cell>
          <cell r="BY221">
            <v>2905.5908499999205</v>
          </cell>
          <cell r="BZ221">
            <v>0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Q221">
            <v>1125.4568300000001</v>
          </cell>
          <cell r="CR221">
            <v>5.5056000000000003</v>
          </cell>
          <cell r="CW221"/>
          <cell r="CX221"/>
        </row>
        <row r="222">
          <cell r="A222">
            <v>43191</v>
          </cell>
          <cell r="B222">
            <v>141183.52651</v>
          </cell>
          <cell r="C222">
            <v>125257.44412</v>
          </cell>
          <cell r="D222">
            <v>21709.822499999998</v>
          </cell>
          <cell r="E222">
            <v>94621.292170000001</v>
          </cell>
          <cell r="F222">
            <v>0</v>
          </cell>
          <cell r="G222">
            <v>7913.4182999999994</v>
          </cell>
          <cell r="H222">
            <v>0</v>
          </cell>
          <cell r="I222">
            <v>15926.082390000001</v>
          </cell>
          <cell r="J222">
            <v>15926.082390000001</v>
          </cell>
          <cell r="K222"/>
          <cell r="L222">
            <v>0</v>
          </cell>
          <cell r="S222">
            <v>141183.52651</v>
          </cell>
          <cell r="T222">
            <v>306186.10316</v>
          </cell>
          <cell r="U222">
            <v>0</v>
          </cell>
          <cell r="V222">
            <v>17582.310219999999</v>
          </cell>
          <cell r="W222"/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28610.366440000002</v>
          </cell>
          <cell r="AD222">
            <v>0</v>
          </cell>
          <cell r="AE222">
            <v>0</v>
          </cell>
          <cell r="AF222">
            <v>0</v>
          </cell>
          <cell r="AG222"/>
          <cell r="AH222">
            <v>225287.29144</v>
          </cell>
          <cell r="AI222"/>
          <cell r="AJ222"/>
          <cell r="AK222"/>
          <cell r="AL222"/>
          <cell r="AM222">
            <v>4485.7450999999992</v>
          </cell>
          <cell r="AN222"/>
          <cell r="AO222"/>
          <cell r="AP222"/>
          <cell r="AQ222"/>
          <cell r="AR222"/>
          <cell r="AS222">
            <v>27564.620289999999</v>
          </cell>
          <cell r="AT222"/>
          <cell r="AU222"/>
          <cell r="AV222">
            <v>0</v>
          </cell>
          <cell r="AW222"/>
          <cell r="AX222">
            <v>900.17525000000001</v>
          </cell>
          <cell r="AY222">
            <v>100.19692999999999</v>
          </cell>
          <cell r="AZ222"/>
          <cell r="BA222">
            <v>306186.10316</v>
          </cell>
          <cell r="BB222">
            <v>165002.57665</v>
          </cell>
          <cell r="BC222">
            <v>1305173.30082</v>
          </cell>
          <cell r="BH222">
            <v>0</v>
          </cell>
          <cell r="BI222">
            <v>141183.52651</v>
          </cell>
          <cell r="BJ222">
            <v>125257.44412</v>
          </cell>
          <cell r="BK222">
            <v>15926.082390000001</v>
          </cell>
          <cell r="BL222">
            <v>15926.082390000001</v>
          </cell>
          <cell r="BM222">
            <v>0</v>
          </cell>
          <cell r="BN222">
            <v>0</v>
          </cell>
          <cell r="BO222">
            <v>306186.10316</v>
          </cell>
          <cell r="BP222">
            <v>0</v>
          </cell>
          <cell r="BQ222">
            <v>17582.310219999999</v>
          </cell>
          <cell r="BR222">
            <v>281462.27817000001</v>
          </cell>
          <cell r="BS222">
            <v>0</v>
          </cell>
          <cell r="BT222">
            <v>28610.366440000002</v>
          </cell>
          <cell r="BU222">
            <v>225287.29144</v>
          </cell>
          <cell r="BV222">
            <v>0</v>
          </cell>
          <cell r="BW222">
            <v>27564.620289999999</v>
          </cell>
          <cell r="BX222">
            <v>0</v>
          </cell>
          <cell r="BY222">
            <v>7141.5147700000089</v>
          </cell>
          <cell r="BZ222">
            <v>0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Q222">
            <v>1012.91115</v>
          </cell>
          <cell r="CW222"/>
          <cell r="CX222"/>
        </row>
        <row r="223">
          <cell r="A223">
            <v>43221</v>
          </cell>
          <cell r="B223">
            <v>111126.61284</v>
          </cell>
          <cell r="C223">
            <v>97422.456539999999</v>
          </cell>
          <cell r="D223">
            <v>16885.4175</v>
          </cell>
          <cell r="E223">
            <v>73594.338359999994</v>
          </cell>
          <cell r="F223">
            <v>0</v>
          </cell>
          <cell r="G223">
            <v>6154.8809000000001</v>
          </cell>
          <cell r="H223">
            <v>0</v>
          </cell>
          <cell r="I223">
            <v>13704.156300000001</v>
          </cell>
          <cell r="J223">
            <v>12992.156300000001</v>
          </cell>
          <cell r="K223"/>
          <cell r="L223">
            <v>0</v>
          </cell>
          <cell r="S223">
            <v>111126.61284</v>
          </cell>
          <cell r="T223">
            <v>226334.04058</v>
          </cell>
          <cell r="U223">
            <v>0</v>
          </cell>
          <cell r="V223">
            <v>9404.0766800000001</v>
          </cell>
          <cell r="W223"/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7576.0077000000001</v>
          </cell>
          <cell r="AD223">
            <v>0</v>
          </cell>
          <cell r="AE223">
            <v>0</v>
          </cell>
          <cell r="AF223">
            <v>0</v>
          </cell>
          <cell r="AG223"/>
          <cell r="AH223">
            <v>169821.14913999999</v>
          </cell>
          <cell r="AI223"/>
          <cell r="AJ223"/>
          <cell r="AK223"/>
          <cell r="AL223"/>
          <cell r="AM223">
            <v>31296.367199999997</v>
          </cell>
          <cell r="AN223"/>
          <cell r="AO223"/>
          <cell r="AP223"/>
          <cell r="AQ223"/>
          <cell r="AR223"/>
          <cell r="AS223"/>
          <cell r="AT223"/>
          <cell r="AU223"/>
          <cell r="AV223">
            <v>0</v>
          </cell>
          <cell r="AW223">
            <v>2869.2762900000002</v>
          </cell>
          <cell r="AX223">
            <v>3291.7211699999998</v>
          </cell>
          <cell r="AY223">
            <v>92.141689999999997</v>
          </cell>
          <cell r="AZ223"/>
          <cell r="BA223">
            <v>226334.04058</v>
          </cell>
          <cell r="BB223">
            <v>115207.42774</v>
          </cell>
          <cell r="BC223">
            <v>1420380.72856</v>
          </cell>
          <cell r="BH223">
            <v>0</v>
          </cell>
          <cell r="BI223">
            <v>111126.61284</v>
          </cell>
          <cell r="BJ223">
            <v>97422.456539999999</v>
          </cell>
          <cell r="BK223">
            <v>13704.156300000001</v>
          </cell>
          <cell r="BL223">
            <v>12992.156300000001</v>
          </cell>
          <cell r="BM223">
            <v>0</v>
          </cell>
          <cell r="BN223">
            <v>712</v>
          </cell>
          <cell r="BO223">
            <v>226334.04058</v>
          </cell>
          <cell r="BP223">
            <v>0</v>
          </cell>
          <cell r="BQ223">
            <v>9404.0766800000001</v>
          </cell>
          <cell r="BR223">
            <v>177397.15683999998</v>
          </cell>
          <cell r="BS223">
            <v>0</v>
          </cell>
          <cell r="BT223">
            <v>7576.0077000000001</v>
          </cell>
          <cell r="BU223">
            <v>169821.14913999999</v>
          </cell>
          <cell r="BV223">
            <v>0</v>
          </cell>
          <cell r="BW223">
            <v>0</v>
          </cell>
          <cell r="BX223">
            <v>0</v>
          </cell>
          <cell r="BY223">
            <v>39532.807060000021</v>
          </cell>
          <cell r="BZ223">
            <v>0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Q223">
            <v>787.81978000000004</v>
          </cell>
          <cell r="CW223">
            <v>712</v>
          </cell>
          <cell r="CX223">
            <v>1607.17995</v>
          </cell>
        </row>
        <row r="224">
          <cell r="A224">
            <v>43252</v>
          </cell>
          <cell r="B224">
            <v>117522.77441000001</v>
          </cell>
          <cell r="C224">
            <v>98362.408420000007</v>
          </cell>
          <cell r="D224">
            <v>19297.62</v>
          </cell>
          <cell r="E224">
            <v>71130.273360000007</v>
          </cell>
          <cell r="F224">
            <v>0</v>
          </cell>
          <cell r="G224">
            <v>7034.1495999999997</v>
          </cell>
          <cell r="H224">
            <v>0</v>
          </cell>
          <cell r="I224">
            <v>19160.365989999998</v>
          </cell>
          <cell r="J224">
            <v>15044.639019999999</v>
          </cell>
          <cell r="K224"/>
          <cell r="L224">
            <v>0</v>
          </cell>
          <cell r="S224">
            <v>117522.77441000001</v>
          </cell>
          <cell r="T224">
            <v>410010.91615999996</v>
          </cell>
          <cell r="U224">
            <v>0</v>
          </cell>
          <cell r="V224">
            <v>8772.0623500000002</v>
          </cell>
          <cell r="W224"/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194832.98491999999</v>
          </cell>
          <cell r="AD224">
            <v>0</v>
          </cell>
          <cell r="AE224">
            <v>0</v>
          </cell>
          <cell r="AF224">
            <v>0</v>
          </cell>
          <cell r="AG224">
            <v>15527.450199999999</v>
          </cell>
          <cell r="AH224">
            <v>74372.410400000008</v>
          </cell>
          <cell r="AI224"/>
          <cell r="AJ224">
            <v>85596.578750000001</v>
          </cell>
          <cell r="AK224"/>
          <cell r="AL224"/>
          <cell r="AM224">
            <v>0</v>
          </cell>
          <cell r="AN224"/>
          <cell r="AO224"/>
          <cell r="AP224"/>
          <cell r="AQ224"/>
          <cell r="AR224"/>
          <cell r="AS224">
            <v>13314.871009999999</v>
          </cell>
          <cell r="AT224"/>
          <cell r="AU224"/>
          <cell r="AV224">
            <v>0</v>
          </cell>
          <cell r="AW224"/>
          <cell r="AX224">
            <v>3361.2888800000001</v>
          </cell>
          <cell r="AY224">
            <v>93.511110000000002</v>
          </cell>
          <cell r="AZ224"/>
          <cell r="BA224">
            <v>410010.91615999996</v>
          </cell>
          <cell r="BB224">
            <v>292488.14174999995</v>
          </cell>
          <cell r="BC224">
            <v>1712868.8703099999</v>
          </cell>
          <cell r="BH224">
            <v>0</v>
          </cell>
          <cell r="BI224">
            <v>117522.77441000001</v>
          </cell>
          <cell r="BJ224">
            <v>98362.408420000007</v>
          </cell>
          <cell r="BK224">
            <v>19160.365989999998</v>
          </cell>
          <cell r="BL224">
            <v>15044.639019999999</v>
          </cell>
          <cell r="BM224">
            <v>0</v>
          </cell>
          <cell r="BN224">
            <v>4115.7269700000006</v>
          </cell>
          <cell r="BO224">
            <v>410010.91615999996</v>
          </cell>
          <cell r="BP224">
            <v>0</v>
          </cell>
          <cell r="BQ224">
            <v>8772.0623500000002</v>
          </cell>
          <cell r="BR224">
            <v>383644.29527999996</v>
          </cell>
          <cell r="BS224">
            <v>0</v>
          </cell>
          <cell r="BT224">
            <v>194832.98491999999</v>
          </cell>
          <cell r="BU224">
            <v>89899.860600000015</v>
          </cell>
          <cell r="BV224">
            <v>85596.578750000001</v>
          </cell>
          <cell r="BW224">
            <v>13314.871009999999</v>
          </cell>
          <cell r="BX224">
            <v>0</v>
          </cell>
          <cell r="BY224">
            <v>17594.55852999998</v>
          </cell>
          <cell r="BZ224">
            <v>0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Q224">
            <v>900.36545999999998</v>
          </cell>
          <cell r="CR224">
            <v>13233.69038</v>
          </cell>
          <cell r="CS224">
            <v>858.48693000000003</v>
          </cell>
          <cell r="CW224">
            <v>4115.7269700000006</v>
          </cell>
          <cell r="CX224"/>
        </row>
        <row r="225">
          <cell r="A225">
            <v>43282</v>
          </cell>
          <cell r="B225">
            <v>140707.58106</v>
          </cell>
          <cell r="C225">
            <v>125956.9075</v>
          </cell>
          <cell r="D225">
            <v>21709.822499999998</v>
          </cell>
          <cell r="E225">
            <v>95320.755550000002</v>
          </cell>
          <cell r="F225">
            <v>0</v>
          </cell>
          <cell r="G225">
            <v>7913.4182999999994</v>
          </cell>
          <cell r="H225">
            <v>0</v>
          </cell>
          <cell r="I225">
            <v>14750.673560000001</v>
          </cell>
          <cell r="J225">
            <v>14750.673560000001</v>
          </cell>
          <cell r="L225">
            <v>0</v>
          </cell>
          <cell r="S225">
            <v>140707.58106</v>
          </cell>
          <cell r="T225">
            <v>285293.29590999999</v>
          </cell>
          <cell r="U225">
            <v>0</v>
          </cell>
          <cell r="V225">
            <v>4893.7900099999997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43318.414579999997</v>
          </cell>
          <cell r="AD225">
            <v>0</v>
          </cell>
          <cell r="AE225">
            <v>0</v>
          </cell>
          <cell r="AF225">
            <v>0</v>
          </cell>
          <cell r="AG225">
            <v>158689.45055000001</v>
          </cell>
          <cell r="AH225">
            <v>18376.706679999999</v>
          </cell>
          <cell r="AI225"/>
          <cell r="AJ225"/>
          <cell r="AK225"/>
          <cell r="AM225">
            <v>79.678339999999992</v>
          </cell>
          <cell r="AN225"/>
          <cell r="AO225"/>
          <cell r="AP225"/>
          <cell r="AQ225"/>
          <cell r="AR225"/>
          <cell r="AS225"/>
          <cell r="AT225">
            <v>285.71679</v>
          </cell>
          <cell r="AU225"/>
          <cell r="AV225">
            <v>0</v>
          </cell>
          <cell r="AW225">
            <v>302.86869999999999</v>
          </cell>
          <cell r="AX225">
            <v>5627.8986999999997</v>
          </cell>
          <cell r="AY225">
            <v>97.567660000000103</v>
          </cell>
          <cell r="BA225">
            <v>285293.29590999999</v>
          </cell>
          <cell r="BB225">
            <v>144585.71484999999</v>
          </cell>
          <cell r="BC225">
            <v>1857454.5851599998</v>
          </cell>
          <cell r="BH225">
            <v>0</v>
          </cell>
          <cell r="BI225">
            <v>140707.58106</v>
          </cell>
          <cell r="BJ225">
            <v>125956.9075</v>
          </cell>
          <cell r="BK225">
            <v>14750.673560000001</v>
          </cell>
          <cell r="BL225">
            <v>14750.673560000001</v>
          </cell>
          <cell r="BM225">
            <v>0</v>
          </cell>
          <cell r="BN225">
            <v>0</v>
          </cell>
          <cell r="BO225">
            <v>285293.29590999999</v>
          </cell>
          <cell r="BP225">
            <v>0</v>
          </cell>
          <cell r="BQ225">
            <v>4893.7900099999997</v>
          </cell>
          <cell r="BR225">
            <v>220670.2886</v>
          </cell>
          <cell r="BS225">
            <v>0</v>
          </cell>
          <cell r="BT225">
            <v>43318.414579999997</v>
          </cell>
          <cell r="BU225">
            <v>177066.15723000001</v>
          </cell>
          <cell r="BV225">
            <v>0</v>
          </cell>
          <cell r="BW225">
            <v>0</v>
          </cell>
          <cell r="BX225">
            <v>285.71679</v>
          </cell>
          <cell r="BY225">
            <v>59729.217299999989</v>
          </cell>
          <cell r="BZ225">
            <v>0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Q225">
            <v>1012.91115</v>
          </cell>
          <cell r="CS225">
            <v>1393.12193</v>
          </cell>
          <cell r="CX225">
            <v>50955.85194</v>
          </cell>
        </row>
        <row r="226">
          <cell r="A226">
            <v>43313</v>
          </cell>
          <cell r="B226">
            <v>149564.44087000002</v>
          </cell>
          <cell r="C226">
            <v>134726.87525000001</v>
          </cell>
          <cell r="D226">
            <v>24122.025000000001</v>
          </cell>
          <cell r="E226">
            <v>100686.70642</v>
          </cell>
          <cell r="F226">
            <v>0</v>
          </cell>
          <cell r="G226">
            <v>8792.6869999999999</v>
          </cell>
          <cell r="H226">
            <v>0</v>
          </cell>
          <cell r="I226">
            <v>14837.565619999999</v>
          </cell>
          <cell r="J226">
            <v>14803.237019999999</v>
          </cell>
          <cell r="L226">
            <v>0</v>
          </cell>
          <cell r="S226">
            <v>149564.44087000002</v>
          </cell>
          <cell r="T226">
            <v>495416.07179000002</v>
          </cell>
          <cell r="U226">
            <v>0</v>
          </cell>
          <cell r="V226">
            <v>47851.402479999997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22225.069</v>
          </cell>
          <cell r="AD226">
            <v>0</v>
          </cell>
          <cell r="AE226">
            <v>0</v>
          </cell>
          <cell r="AF226">
            <v>0</v>
          </cell>
          <cell r="AG226"/>
          <cell r="AH226">
            <v>276562.44338000001</v>
          </cell>
          <cell r="AI226"/>
          <cell r="AJ226">
            <v>52194.992340000004</v>
          </cell>
          <cell r="AK226"/>
          <cell r="AM226">
            <v>3074.7024000000001</v>
          </cell>
          <cell r="AN226"/>
          <cell r="AO226"/>
          <cell r="AP226"/>
          <cell r="AQ226"/>
          <cell r="AR226"/>
          <cell r="AS226">
            <v>89730.247400000007</v>
          </cell>
          <cell r="AT226"/>
          <cell r="AU226"/>
          <cell r="AV226">
            <v>0</v>
          </cell>
          <cell r="AW226"/>
          <cell r="AX226">
            <v>3401.3957500000001</v>
          </cell>
          <cell r="AY226">
            <v>53.145780000000002</v>
          </cell>
          <cell r="BA226">
            <v>495416.07179000002</v>
          </cell>
          <cell r="BB226">
            <v>345851.63092000003</v>
          </cell>
          <cell r="BC226">
            <v>2203306.2160799997</v>
          </cell>
          <cell r="BI226">
            <v>149564.44087000002</v>
          </cell>
          <cell r="BJ226">
            <v>134726.87525000001</v>
          </cell>
          <cell r="BK226">
            <v>14837.565619999999</v>
          </cell>
          <cell r="BL226">
            <v>14803.237019999999</v>
          </cell>
          <cell r="BM226">
            <v>0</v>
          </cell>
          <cell r="BN226">
            <v>34.328600000000002</v>
          </cell>
          <cell r="BO226">
            <v>495416.07179000002</v>
          </cell>
          <cell r="BP226">
            <v>0</v>
          </cell>
          <cell r="BQ226">
            <v>47851.402479999997</v>
          </cell>
          <cell r="BR226">
            <v>440712.75212000002</v>
          </cell>
          <cell r="BS226">
            <v>0</v>
          </cell>
          <cell r="BT226">
            <v>22225.069</v>
          </cell>
          <cell r="BU226">
            <v>276562.44338000001</v>
          </cell>
          <cell r="BV226">
            <v>52194.992340000004</v>
          </cell>
          <cell r="BW226">
            <v>89730.247400000007</v>
          </cell>
          <cell r="BX226">
            <v>0</v>
          </cell>
          <cell r="BY226">
            <v>6851.9171900000074</v>
          </cell>
          <cell r="BZ226">
            <v>0</v>
          </cell>
          <cell r="CA226">
            <v>0</v>
          </cell>
          <cell r="CB226">
            <v>0</v>
          </cell>
          <cell r="CC226">
            <v>0</v>
          </cell>
          <cell r="CD226">
            <v>-7.3185901783290319E-13</v>
          </cell>
          <cell r="CQ226">
            <v>1125.4568300000001</v>
          </cell>
          <cell r="CW226">
            <v>34.328600000000002</v>
          </cell>
          <cell r="CX226"/>
        </row>
        <row r="227">
          <cell r="A227">
            <v>43344</v>
          </cell>
          <cell r="B227">
            <v>157365.38072000002</v>
          </cell>
          <cell r="C227">
            <v>138706.36300000001</v>
          </cell>
          <cell r="D227">
            <v>24122.025000000001</v>
          </cell>
          <cell r="E227">
            <v>104666.19417</v>
          </cell>
          <cell r="F227">
            <v>0</v>
          </cell>
          <cell r="G227">
            <v>8792.6869999999999</v>
          </cell>
          <cell r="H227">
            <v>0</v>
          </cell>
          <cell r="I227">
            <v>18659.017719999996</v>
          </cell>
          <cell r="J227">
            <v>17216.545469999997</v>
          </cell>
          <cell r="L227">
            <v>0</v>
          </cell>
          <cell r="S227">
            <v>157365.38072000002</v>
          </cell>
          <cell r="T227">
            <v>159566.49134000001</v>
          </cell>
          <cell r="U227">
            <v>0</v>
          </cell>
          <cell r="V227">
            <v>10798.94807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139452.23290999999</v>
          </cell>
          <cell r="AD227">
            <v>0</v>
          </cell>
          <cell r="AE227">
            <v>0</v>
          </cell>
          <cell r="AF227">
            <v>0</v>
          </cell>
          <cell r="AG227"/>
          <cell r="AH227"/>
          <cell r="AI227"/>
          <cell r="AJ227"/>
          <cell r="AK227"/>
          <cell r="AM227">
            <v>0</v>
          </cell>
          <cell r="AN227"/>
          <cell r="AO227"/>
          <cell r="AP227"/>
          <cell r="AQ227"/>
          <cell r="AR227"/>
          <cell r="AS227"/>
          <cell r="AT227"/>
          <cell r="AU227"/>
          <cell r="AV227">
            <v>0</v>
          </cell>
          <cell r="AW227">
            <v>1041.65257</v>
          </cell>
          <cell r="AX227">
            <v>399.98040000000003</v>
          </cell>
          <cell r="AY227">
            <v>38.894120000000001</v>
          </cell>
          <cell r="BA227">
            <v>159566.49134000001</v>
          </cell>
          <cell r="BB227">
            <v>2201.1106199999922</v>
          </cell>
          <cell r="BC227">
            <v>2205507.3266999996</v>
          </cell>
          <cell r="BI227">
            <v>157365.38072000002</v>
          </cell>
          <cell r="BJ227">
            <v>138706.36300000001</v>
          </cell>
          <cell r="BK227">
            <v>18659.017719999996</v>
          </cell>
          <cell r="BL227">
            <v>17216.545469999997</v>
          </cell>
          <cell r="BM227">
            <v>0</v>
          </cell>
          <cell r="BN227">
            <v>1442.47225</v>
          </cell>
          <cell r="BO227">
            <v>159566.49134000001</v>
          </cell>
          <cell r="BP227">
            <v>0</v>
          </cell>
          <cell r="BQ227">
            <v>10798.94807</v>
          </cell>
          <cell r="BR227">
            <v>139452.23290999999</v>
          </cell>
          <cell r="BS227">
            <v>0</v>
          </cell>
          <cell r="BT227">
            <v>139452.23290999999</v>
          </cell>
          <cell r="BU227">
            <v>0</v>
          </cell>
          <cell r="BV227">
            <v>0</v>
          </cell>
          <cell r="BW227">
            <v>0</v>
          </cell>
          <cell r="BX227">
            <v>0</v>
          </cell>
          <cell r="BY227">
            <v>9315.3103600000031</v>
          </cell>
          <cell r="BZ227">
            <v>0</v>
          </cell>
          <cell r="CA227">
            <v>0</v>
          </cell>
          <cell r="CB227">
            <v>0</v>
          </cell>
          <cell r="CC227">
            <v>0</v>
          </cell>
          <cell r="CD227">
            <v>0</v>
          </cell>
          <cell r="CQ227">
            <v>1125.4568300000001</v>
          </cell>
          <cell r="CR227">
            <v>5131.4962999999998</v>
          </cell>
          <cell r="CS227">
            <v>2280.49658</v>
          </cell>
          <cell r="CW227">
            <v>1442.47225</v>
          </cell>
          <cell r="CX227"/>
        </row>
        <row r="228">
          <cell r="A228">
            <v>43374</v>
          </cell>
          <cell r="B228">
            <v>154641.26564</v>
          </cell>
          <cell r="C228">
            <v>139054.2121</v>
          </cell>
          <cell r="D228">
            <v>24122.025000000001</v>
          </cell>
          <cell r="E228">
            <v>105014.04326999999</v>
          </cell>
          <cell r="F228">
            <v>0</v>
          </cell>
          <cell r="G228">
            <v>8792.6869999999999</v>
          </cell>
          <cell r="H228">
            <v>0</v>
          </cell>
          <cell r="I228">
            <v>15587.053539999999</v>
          </cell>
          <cell r="J228">
            <v>15587.053539999999</v>
          </cell>
          <cell r="L228">
            <v>0</v>
          </cell>
          <cell r="S228">
            <v>154641.26564</v>
          </cell>
          <cell r="T228">
            <v>210281.75592000003</v>
          </cell>
          <cell r="U228">
            <v>0</v>
          </cell>
          <cell r="V228"/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35139.948700000001</v>
          </cell>
          <cell r="AD228">
            <v>0</v>
          </cell>
          <cell r="AE228">
            <v>0</v>
          </cell>
          <cell r="AF228">
            <v>0</v>
          </cell>
          <cell r="AG228"/>
          <cell r="AH228">
            <v>157591.28941999999</v>
          </cell>
          <cell r="AI228"/>
          <cell r="AJ228"/>
          <cell r="AK228"/>
          <cell r="AM228">
            <v>13798.203</v>
          </cell>
          <cell r="AN228"/>
          <cell r="AO228"/>
          <cell r="AP228"/>
          <cell r="AQ228"/>
          <cell r="AR228"/>
          <cell r="AS228"/>
          <cell r="AT228"/>
          <cell r="AU228"/>
          <cell r="AV228">
            <v>0</v>
          </cell>
          <cell r="AW228"/>
          <cell r="AX228">
            <v>3619.7679500000004</v>
          </cell>
          <cell r="AY228">
            <v>101.21104</v>
          </cell>
          <cell r="BA228">
            <v>210281.75592000003</v>
          </cell>
          <cell r="BB228">
            <v>55640.490280000027</v>
          </cell>
          <cell r="BC228">
            <v>2261147.8169799997</v>
          </cell>
          <cell r="BI228">
            <v>154641.26564</v>
          </cell>
          <cell r="BJ228">
            <v>139054.2121</v>
          </cell>
          <cell r="BK228">
            <v>15587.053539999999</v>
          </cell>
          <cell r="BL228">
            <v>15587.053539999999</v>
          </cell>
          <cell r="BM228">
            <v>0</v>
          </cell>
          <cell r="BN228">
            <v>0</v>
          </cell>
          <cell r="BO228">
            <v>210281.75592000003</v>
          </cell>
          <cell r="BP228">
            <v>0</v>
          </cell>
          <cell r="BQ228">
            <v>0</v>
          </cell>
          <cell r="BR228">
            <v>192731.23811999999</v>
          </cell>
          <cell r="BS228">
            <v>0</v>
          </cell>
          <cell r="BT228">
            <v>35139.948700000001</v>
          </cell>
          <cell r="BU228">
            <v>157591.28941999999</v>
          </cell>
          <cell r="BV228">
            <v>0</v>
          </cell>
          <cell r="BW228">
            <v>0</v>
          </cell>
          <cell r="BX228">
            <v>0</v>
          </cell>
          <cell r="BY228">
            <v>17550.517800000031</v>
          </cell>
          <cell r="BZ228">
            <v>0</v>
          </cell>
          <cell r="CA228">
            <v>0</v>
          </cell>
          <cell r="CB228">
            <v>0</v>
          </cell>
          <cell r="CC228">
            <v>0</v>
          </cell>
          <cell r="CD228">
            <v>0</v>
          </cell>
          <cell r="CQ228">
            <v>1125.4568300000001</v>
          </cell>
          <cell r="CW228"/>
          <cell r="CX228"/>
        </row>
        <row r="229">
          <cell r="A229">
            <v>43405</v>
          </cell>
          <cell r="B229">
            <v>152184.57147000002</v>
          </cell>
          <cell r="C229">
            <v>138741.14791000003</v>
          </cell>
          <cell r="D229">
            <v>24122.025000000001</v>
          </cell>
          <cell r="E229">
            <v>104700.97908</v>
          </cell>
          <cell r="F229">
            <v>0</v>
          </cell>
          <cell r="G229">
            <v>8792.6869999999999</v>
          </cell>
          <cell r="H229">
            <v>0</v>
          </cell>
          <cell r="I229">
            <v>13443.423560000001</v>
          </cell>
          <cell r="J229">
            <v>13443.423560000001</v>
          </cell>
          <cell r="L229">
            <v>0</v>
          </cell>
          <cell r="S229">
            <v>152184.57147000002</v>
          </cell>
          <cell r="T229">
            <v>189707.48332999999</v>
          </cell>
          <cell r="U229">
            <v>0</v>
          </cell>
          <cell r="V229"/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10647.25611</v>
          </cell>
          <cell r="AD229">
            <v>0</v>
          </cell>
          <cell r="AE229">
            <v>0</v>
          </cell>
          <cell r="AF229">
            <v>0</v>
          </cell>
          <cell r="AG229"/>
          <cell r="AH229">
            <v>116915.03206</v>
          </cell>
          <cell r="AI229"/>
          <cell r="AJ229"/>
          <cell r="AK229"/>
          <cell r="AM229">
            <v>0</v>
          </cell>
          <cell r="AN229"/>
          <cell r="AO229"/>
          <cell r="AP229"/>
          <cell r="AQ229"/>
          <cell r="AR229"/>
          <cell r="AS229">
            <v>37251.87945</v>
          </cell>
          <cell r="AT229"/>
          <cell r="AU229"/>
          <cell r="AV229">
            <v>0</v>
          </cell>
          <cell r="AW229">
            <v>255.54734999999999</v>
          </cell>
          <cell r="AX229">
            <v>20873.861579999997</v>
          </cell>
          <cell r="AY229">
            <v>91.605609999999999</v>
          </cell>
          <cell r="BA229">
            <v>189707.48332999999</v>
          </cell>
          <cell r="BB229">
            <v>37522.911859999964</v>
          </cell>
          <cell r="BC229">
            <v>2298670.7288399995</v>
          </cell>
          <cell r="BI229">
            <v>152184.57147000002</v>
          </cell>
          <cell r="BJ229">
            <v>138741.14791000003</v>
          </cell>
          <cell r="BK229">
            <v>13443.423560000001</v>
          </cell>
          <cell r="BL229">
            <v>13443.423560000001</v>
          </cell>
          <cell r="BM229">
            <v>0</v>
          </cell>
          <cell r="BN229">
            <v>0</v>
          </cell>
          <cell r="BO229">
            <v>189707.48332999999</v>
          </cell>
          <cell r="BP229">
            <v>0</v>
          </cell>
          <cell r="BQ229">
            <v>0</v>
          </cell>
          <cell r="BR229">
            <v>164814.16761999999</v>
          </cell>
          <cell r="BS229">
            <v>0</v>
          </cell>
          <cell r="BT229">
            <v>10647.25611</v>
          </cell>
          <cell r="BU229">
            <v>116915.03206</v>
          </cell>
          <cell r="BV229">
            <v>0</v>
          </cell>
          <cell r="BW229">
            <v>37251.87945</v>
          </cell>
          <cell r="BX229">
            <v>0</v>
          </cell>
          <cell r="BY229">
            <v>24893.315709999995</v>
          </cell>
          <cell r="BZ229">
            <v>0</v>
          </cell>
          <cell r="CA229">
            <v>0</v>
          </cell>
          <cell r="CB229">
            <v>0</v>
          </cell>
          <cell r="CC229">
            <v>0</v>
          </cell>
          <cell r="CD229">
            <v>0</v>
          </cell>
          <cell r="CQ229">
            <v>1125.4568300000001</v>
          </cell>
          <cell r="CW229"/>
          <cell r="CX229">
            <v>3555.1599500000002</v>
          </cell>
        </row>
        <row r="230">
          <cell r="A230">
            <v>43435</v>
          </cell>
          <cell r="B230">
            <v>156779.61913000001</v>
          </cell>
          <cell r="C230">
            <v>140719.19984000002</v>
          </cell>
          <cell r="D230">
            <v>24122.025000000001</v>
          </cell>
          <cell r="E230">
            <v>106679.03101000001</v>
          </cell>
          <cell r="F230">
            <v>0</v>
          </cell>
          <cell r="G230">
            <v>8792.6869999999999</v>
          </cell>
          <cell r="H230">
            <v>0</v>
          </cell>
          <cell r="I230">
            <v>16060.41929</v>
          </cell>
          <cell r="J230">
            <v>16060.41929</v>
          </cell>
          <cell r="L230">
            <v>0</v>
          </cell>
          <cell r="S230">
            <v>156779.61913000001</v>
          </cell>
          <cell r="T230">
            <v>645335.71829999995</v>
          </cell>
          <cell r="U230">
            <v>0</v>
          </cell>
          <cell r="V230">
            <v>12884.44296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364519.80291000003</v>
          </cell>
          <cell r="AD230">
            <v>0</v>
          </cell>
          <cell r="AE230">
            <v>0</v>
          </cell>
          <cell r="AF230">
            <v>0</v>
          </cell>
          <cell r="AG230"/>
          <cell r="AH230">
            <v>185799.96027000001</v>
          </cell>
          <cell r="AI230"/>
          <cell r="AJ230">
            <v>44132.058229999995</v>
          </cell>
          <cell r="AK230"/>
          <cell r="AM230">
            <v>14338.859059999999</v>
          </cell>
          <cell r="AN230"/>
          <cell r="AO230"/>
          <cell r="AP230"/>
          <cell r="AQ230">
            <v>1010.0693100000001</v>
          </cell>
          <cell r="AR230"/>
          <cell r="AS230"/>
          <cell r="AT230"/>
          <cell r="AU230"/>
          <cell r="AV230">
            <v>0</v>
          </cell>
          <cell r="AW230">
            <v>638.79525000000001</v>
          </cell>
          <cell r="AX230">
            <v>2363.9571599999999</v>
          </cell>
          <cell r="AY230">
            <v>102.56557000000001</v>
          </cell>
          <cell r="BA230">
            <v>645335.71829999995</v>
          </cell>
          <cell r="BB230">
            <v>488556.09916999994</v>
          </cell>
          <cell r="BC230">
            <v>2787226.8280099994</v>
          </cell>
          <cell r="BI230">
            <v>156779.61913000001</v>
          </cell>
          <cell r="BJ230">
            <v>140719.19984000002</v>
          </cell>
          <cell r="BK230">
            <v>16060.41929</v>
          </cell>
          <cell r="BL230">
            <v>16060.41929</v>
          </cell>
          <cell r="BM230">
            <v>0</v>
          </cell>
          <cell r="BN230">
            <v>0</v>
          </cell>
          <cell r="BO230">
            <v>645335.71829999995</v>
          </cell>
          <cell r="BP230">
            <v>0</v>
          </cell>
          <cell r="BQ230">
            <v>12884.44296</v>
          </cell>
          <cell r="BR230">
            <v>595461.89072000002</v>
          </cell>
          <cell r="BS230">
            <v>0</v>
          </cell>
          <cell r="BT230">
            <v>364519.80291000003</v>
          </cell>
          <cell r="BU230">
            <v>185799.96027000001</v>
          </cell>
          <cell r="BV230">
            <v>44132.058229999995</v>
          </cell>
          <cell r="BW230">
            <v>1010.0693100000001</v>
          </cell>
          <cell r="BX230">
            <v>0</v>
          </cell>
          <cell r="BY230">
            <v>36989.38461999991</v>
          </cell>
          <cell r="BZ230">
            <v>0</v>
          </cell>
          <cell r="CA230">
            <v>0</v>
          </cell>
          <cell r="CB230">
            <v>0</v>
          </cell>
          <cell r="CC230">
            <v>0</v>
          </cell>
          <cell r="CD230">
            <v>0</v>
          </cell>
          <cell r="CQ230">
            <v>1125.4568300000001</v>
          </cell>
          <cell r="CR230">
            <v>12084.71024</v>
          </cell>
          <cell r="CS230">
            <v>411.50700000000001</v>
          </cell>
          <cell r="CW230"/>
          <cell r="CX230">
            <v>6749.95082</v>
          </cell>
        </row>
        <row r="231">
          <cell r="A231">
            <v>43466</v>
          </cell>
          <cell r="B231">
            <v>204911.56223000001</v>
          </cell>
          <cell r="C231">
            <v>189688.67579000001</v>
          </cell>
          <cell r="D231">
            <v>28103.4</v>
          </cell>
          <cell r="E231">
            <v>153412.13537</v>
          </cell>
          <cell r="F231">
            <v>0</v>
          </cell>
          <cell r="G231">
            <v>8173.1404199999997</v>
          </cell>
          <cell r="H231">
            <v>0</v>
          </cell>
          <cell r="I231">
            <v>15222.88644</v>
          </cell>
          <cell r="J231">
            <v>15222.88644</v>
          </cell>
          <cell r="K231">
            <v>0</v>
          </cell>
          <cell r="L231">
            <v>0</v>
          </cell>
          <cell r="S231">
            <v>204911.56223000001</v>
          </cell>
          <cell r="T231">
            <v>451923.97394</v>
          </cell>
          <cell r="U231">
            <v>0</v>
          </cell>
          <cell r="V231">
            <v>275232.73956999998</v>
          </cell>
          <cell r="AC231">
            <v>0</v>
          </cell>
          <cell r="AH231">
            <v>109849.25306</v>
          </cell>
          <cell r="AI231">
            <v>0</v>
          </cell>
          <cell r="AJ231">
            <v>0</v>
          </cell>
          <cell r="AM231">
            <v>0</v>
          </cell>
          <cell r="AN231"/>
          <cell r="AO231"/>
          <cell r="AP231">
            <v>0</v>
          </cell>
          <cell r="AQ231">
            <v>0</v>
          </cell>
          <cell r="AR231">
            <v>0</v>
          </cell>
          <cell r="AS231">
            <v>64633.580390000003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2145.1165899999996</v>
          </cell>
          <cell r="AY231">
            <v>63.284330000000004</v>
          </cell>
          <cell r="AZ231">
            <v>0</v>
          </cell>
          <cell r="BA231">
            <v>451923.97394</v>
          </cell>
          <cell r="BB231">
            <v>247012.41170999999</v>
          </cell>
          <cell r="BC231">
            <v>247012.41170999999</v>
          </cell>
          <cell r="BI231">
            <v>204911.56223000001</v>
          </cell>
          <cell r="BJ231">
            <v>189688.67579000001</v>
          </cell>
          <cell r="BK231">
            <v>15222.88644</v>
          </cell>
          <cell r="BL231">
            <v>15222.88644</v>
          </cell>
          <cell r="BM231">
            <v>0</v>
          </cell>
          <cell r="BN231">
            <v>0</v>
          </cell>
          <cell r="BO231">
            <v>451923.97394</v>
          </cell>
          <cell r="BP231">
            <v>0</v>
          </cell>
          <cell r="BQ231">
            <v>275232.73956999998</v>
          </cell>
          <cell r="BR231">
            <v>174482.83345000001</v>
          </cell>
          <cell r="BS231">
            <v>0</v>
          </cell>
          <cell r="BT231">
            <v>0</v>
          </cell>
          <cell r="BU231">
            <v>109849.25306</v>
          </cell>
          <cell r="BV231">
            <v>0</v>
          </cell>
          <cell r="BW231">
            <v>64633.580390000003</v>
          </cell>
          <cell r="BX231">
            <v>0</v>
          </cell>
          <cell r="BY231">
            <v>2208.4009200000146</v>
          </cell>
          <cell r="BZ231">
            <v>0</v>
          </cell>
          <cell r="CA231">
            <v>0</v>
          </cell>
          <cell r="CB231">
            <v>0</v>
          </cell>
          <cell r="CC231">
            <v>0</v>
          </cell>
          <cell r="CD231">
            <v>0</v>
          </cell>
          <cell r="CW231"/>
        </row>
        <row r="232">
          <cell r="A232">
            <v>43497</v>
          </cell>
          <cell r="B232">
            <v>402154.19711999997</v>
          </cell>
          <cell r="C232">
            <v>389662.71967999998</v>
          </cell>
          <cell r="D232">
            <v>67965.48</v>
          </cell>
          <cell r="E232">
            <v>297887.46944999998</v>
          </cell>
          <cell r="F232">
            <v>23809.770230000002</v>
          </cell>
          <cell r="G232">
            <v>0</v>
          </cell>
          <cell r="H232">
            <v>0</v>
          </cell>
          <cell r="I232">
            <v>12491.477439999999</v>
          </cell>
          <cell r="J232">
            <v>12491.477439999999</v>
          </cell>
          <cell r="K232">
            <v>0</v>
          </cell>
          <cell r="L232">
            <v>0</v>
          </cell>
          <cell r="S232">
            <v>402154.19711999997</v>
          </cell>
          <cell r="T232">
            <v>409721.05272000004</v>
          </cell>
          <cell r="U232">
            <v>0</v>
          </cell>
          <cell r="V232">
            <v>377420.61923000001</v>
          </cell>
          <cell r="AC232">
            <v>0</v>
          </cell>
          <cell r="AH232">
            <v>9191.5476500000004</v>
          </cell>
          <cell r="AI232">
            <v>0</v>
          </cell>
          <cell r="AJ232">
            <v>17973.627619999999</v>
          </cell>
          <cell r="AM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2903.5325400000002</v>
          </cell>
          <cell r="AX232">
            <v>2146.7514299999998</v>
          </cell>
          <cell r="AY232">
            <v>84.974250000000097</v>
          </cell>
          <cell r="AZ232">
            <v>0</v>
          </cell>
          <cell r="BA232">
            <v>409721.05272000004</v>
          </cell>
          <cell r="BB232">
            <v>7566.8556000000681</v>
          </cell>
          <cell r="BC232">
            <v>254579.26731000005</v>
          </cell>
          <cell r="BI232">
            <v>402154.19711999997</v>
          </cell>
          <cell r="BJ232">
            <v>389662.71967999998</v>
          </cell>
          <cell r="BK232">
            <v>12491.477439999999</v>
          </cell>
          <cell r="BL232">
            <v>12491.477439999999</v>
          </cell>
          <cell r="BM232">
            <v>0</v>
          </cell>
          <cell r="BN232">
            <v>0</v>
          </cell>
          <cell r="BO232">
            <v>409721.05272000004</v>
          </cell>
          <cell r="BP232">
            <v>0</v>
          </cell>
          <cell r="BQ232">
            <v>377420.61923000001</v>
          </cell>
          <cell r="BR232">
            <v>27165.17527</v>
          </cell>
          <cell r="BS232">
            <v>0</v>
          </cell>
          <cell r="BT232">
            <v>0</v>
          </cell>
          <cell r="BU232">
            <v>9191.5476500000004</v>
          </cell>
          <cell r="BV232">
            <v>17973.627619999999</v>
          </cell>
          <cell r="BW232">
            <v>0</v>
          </cell>
          <cell r="BX232">
            <v>0</v>
          </cell>
          <cell r="BY232">
            <v>5135.2582200000252</v>
          </cell>
          <cell r="BZ232">
            <v>0</v>
          </cell>
          <cell r="CA232">
            <v>0</v>
          </cell>
          <cell r="CB232">
            <v>0</v>
          </cell>
          <cell r="CC232">
            <v>0</v>
          </cell>
          <cell r="CD232">
            <v>0</v>
          </cell>
          <cell r="CW232"/>
        </row>
        <row r="233">
          <cell r="A233">
            <v>43525</v>
          </cell>
          <cell r="B233">
            <v>163137.12242999999</v>
          </cell>
          <cell r="C233">
            <v>144314.92416999998</v>
          </cell>
          <cell r="D233">
            <v>25172.400000000001</v>
          </cell>
          <cell r="E233">
            <v>110324.09075</v>
          </cell>
          <cell r="F233">
            <v>0</v>
          </cell>
          <cell r="G233">
            <v>8818.4334199999994</v>
          </cell>
          <cell r="H233">
            <v>0</v>
          </cell>
          <cell r="I233">
            <v>18822.198260000001</v>
          </cell>
          <cell r="J233">
            <v>18822.198260000001</v>
          </cell>
          <cell r="K233">
            <v>0</v>
          </cell>
          <cell r="L233">
            <v>0</v>
          </cell>
          <cell r="S233">
            <v>163137.12242999999</v>
          </cell>
          <cell r="T233">
            <v>385586.80030999996</v>
          </cell>
          <cell r="U233">
            <v>0</v>
          </cell>
          <cell r="V233">
            <v>0</v>
          </cell>
          <cell r="AC233">
            <v>0</v>
          </cell>
          <cell r="AH233">
            <v>52775.949909999996</v>
          </cell>
          <cell r="AI233">
            <v>0</v>
          </cell>
          <cell r="AJ233">
            <v>287059.18170999998</v>
          </cell>
          <cell r="AM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35720.593850000005</v>
          </cell>
          <cell r="AT233">
            <v>0</v>
          </cell>
          <cell r="AU233">
            <v>0</v>
          </cell>
          <cell r="AV233">
            <v>0</v>
          </cell>
          <cell r="AW233">
            <v>2859.0727499999998</v>
          </cell>
          <cell r="AX233">
            <v>3540.4401500000004</v>
          </cell>
          <cell r="AY233">
            <v>91.121790000000104</v>
          </cell>
          <cell r="AZ233">
            <v>3540.4401500000004</v>
          </cell>
          <cell r="BA233">
            <v>385586.80030999996</v>
          </cell>
          <cell r="BB233">
            <v>222449.67787999997</v>
          </cell>
          <cell r="BC233">
            <v>477028.94519</v>
          </cell>
          <cell r="BI233">
            <v>163137.12242999999</v>
          </cell>
          <cell r="BJ233">
            <v>144314.92416999998</v>
          </cell>
          <cell r="BK233">
            <v>18822.198260000001</v>
          </cell>
          <cell r="BL233">
            <v>18822.198260000001</v>
          </cell>
          <cell r="BM233">
            <v>0</v>
          </cell>
          <cell r="BN233">
            <v>0</v>
          </cell>
          <cell r="BO233">
            <v>385586.80030999996</v>
          </cell>
          <cell r="BP233">
            <v>0</v>
          </cell>
          <cell r="BQ233">
            <v>0</v>
          </cell>
          <cell r="BR233">
            <v>375555.72547</v>
          </cell>
          <cell r="BS233">
            <v>0</v>
          </cell>
          <cell r="BT233">
            <v>0</v>
          </cell>
          <cell r="BU233">
            <v>52775.949909999996</v>
          </cell>
          <cell r="BV233">
            <v>287059.18170999998</v>
          </cell>
          <cell r="BW233">
            <v>35720.593850000005</v>
          </cell>
          <cell r="BX233">
            <v>0</v>
          </cell>
          <cell r="BY233">
            <v>10031.074839999957</v>
          </cell>
          <cell r="BZ233">
            <v>0</v>
          </cell>
          <cell r="CA233">
            <v>0</v>
          </cell>
          <cell r="CB233">
            <v>0</v>
          </cell>
          <cell r="CC233">
            <v>0</v>
          </cell>
          <cell r="CD233">
            <v>0</v>
          </cell>
          <cell r="CW233"/>
        </row>
        <row r="234">
          <cell r="A234">
            <v>43556</v>
          </cell>
          <cell r="B234">
            <v>115586.45829999998</v>
          </cell>
          <cell r="C234">
            <v>101020.44691999999</v>
          </cell>
          <cell r="D234">
            <v>17620.68</v>
          </cell>
          <cell r="E234">
            <v>77226.863530000002</v>
          </cell>
          <cell r="F234">
            <v>0</v>
          </cell>
          <cell r="G234">
            <v>6172.9033899999995</v>
          </cell>
          <cell r="H234">
            <v>0</v>
          </cell>
          <cell r="I234">
            <v>14566.01138</v>
          </cell>
          <cell r="J234">
            <v>14566.01138</v>
          </cell>
          <cell r="K234">
            <v>0</v>
          </cell>
          <cell r="L234">
            <v>0</v>
          </cell>
          <cell r="S234">
            <v>115586.45829999998</v>
          </cell>
          <cell r="T234">
            <v>353369.72888000001</v>
          </cell>
          <cell r="U234">
            <v>0</v>
          </cell>
          <cell r="V234">
            <v>11642.163210000001</v>
          </cell>
          <cell r="AC234">
            <v>90881.36295000001</v>
          </cell>
          <cell r="AH234">
            <v>248757.83461000002</v>
          </cell>
          <cell r="AI234">
            <v>0</v>
          </cell>
          <cell r="AJ234">
            <v>0</v>
          </cell>
          <cell r="AM234">
            <v>0</v>
          </cell>
          <cell r="AP234">
            <v>0</v>
          </cell>
          <cell r="AQ234">
            <v>152.47046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1833.93181</v>
          </cell>
          <cell r="AY234">
            <v>101.96584000000014</v>
          </cell>
          <cell r="AZ234">
            <v>0</v>
          </cell>
          <cell r="BA234">
            <v>353369.72888000001</v>
          </cell>
          <cell r="BB234">
            <v>237783.27058000001</v>
          </cell>
          <cell r="BC234">
            <v>714812.21577000001</v>
          </cell>
          <cell r="BI234">
            <v>115586.45829999998</v>
          </cell>
          <cell r="BJ234">
            <v>101020.44691999999</v>
          </cell>
          <cell r="BK234">
            <v>14566.01138</v>
          </cell>
          <cell r="BL234">
            <v>14566.01138</v>
          </cell>
          <cell r="BM234">
            <v>0</v>
          </cell>
          <cell r="BN234">
            <v>0</v>
          </cell>
          <cell r="BO234">
            <v>353369.72888000001</v>
          </cell>
          <cell r="BP234">
            <v>0</v>
          </cell>
          <cell r="BQ234">
            <v>11642.163210000001</v>
          </cell>
          <cell r="BR234">
            <v>339791.66801999998</v>
          </cell>
          <cell r="BS234">
            <v>0</v>
          </cell>
          <cell r="BT234">
            <v>90881.36295000001</v>
          </cell>
          <cell r="BU234">
            <v>248757.83461000002</v>
          </cell>
          <cell r="BV234">
            <v>0</v>
          </cell>
          <cell r="BW234">
            <v>152.47046</v>
          </cell>
          <cell r="BX234">
            <v>0</v>
          </cell>
          <cell r="BY234">
            <v>1935.897649999999</v>
          </cell>
          <cell r="BZ234">
            <v>0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W234"/>
        </row>
        <row r="235">
          <cell r="A235">
            <v>43586</v>
          </cell>
          <cell r="B235">
            <v>101680.76224000001</v>
          </cell>
          <cell r="C235">
            <v>86588.954500000007</v>
          </cell>
          <cell r="D235">
            <v>15103.44</v>
          </cell>
          <cell r="E235">
            <v>66194.454450000005</v>
          </cell>
          <cell r="F235">
            <v>0</v>
          </cell>
          <cell r="G235">
            <v>5291.06005</v>
          </cell>
          <cell r="H235">
            <v>0</v>
          </cell>
          <cell r="I235">
            <v>15091.80774</v>
          </cell>
          <cell r="J235">
            <v>14879.38328</v>
          </cell>
          <cell r="K235">
            <v>0</v>
          </cell>
          <cell r="L235">
            <v>212.42445999999998</v>
          </cell>
          <cell r="S235">
            <v>101680.76224000001</v>
          </cell>
          <cell r="T235">
            <v>538984.89601000003</v>
          </cell>
          <cell r="U235">
            <v>0</v>
          </cell>
          <cell r="V235">
            <v>8836.0980799999998</v>
          </cell>
          <cell r="AC235">
            <v>116805.32845</v>
          </cell>
          <cell r="AH235">
            <v>255614.01241</v>
          </cell>
          <cell r="AI235">
            <v>0</v>
          </cell>
          <cell r="AJ235">
            <v>81355.014089999997</v>
          </cell>
          <cell r="AM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71485.370200000005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4809.1520599999994</v>
          </cell>
          <cell r="AY235">
            <v>79.920720000000017</v>
          </cell>
          <cell r="AZ235">
            <v>0</v>
          </cell>
          <cell r="BA235">
            <v>538984.89601000003</v>
          </cell>
          <cell r="BB235">
            <v>437304.13377000001</v>
          </cell>
          <cell r="BC235">
            <v>1152116.3495400001</v>
          </cell>
          <cell r="BI235">
            <v>101680.76224000001</v>
          </cell>
          <cell r="BJ235">
            <v>86588.954500000007</v>
          </cell>
          <cell r="BK235">
            <v>15091.80774</v>
          </cell>
          <cell r="BL235">
            <v>14879.38328</v>
          </cell>
          <cell r="BM235">
            <v>212.42445999999998</v>
          </cell>
          <cell r="BN235">
            <v>0</v>
          </cell>
          <cell r="BO235">
            <v>538984.89601000003</v>
          </cell>
          <cell r="BP235">
            <v>0</v>
          </cell>
          <cell r="BQ235">
            <v>8836.0980799999998</v>
          </cell>
          <cell r="BR235">
            <v>525259.72515000007</v>
          </cell>
          <cell r="BS235">
            <v>0</v>
          </cell>
          <cell r="BT235">
            <v>116805.32845</v>
          </cell>
          <cell r="BU235">
            <v>255614.01241</v>
          </cell>
          <cell r="BV235">
            <v>81355.014089999997</v>
          </cell>
          <cell r="BW235">
            <v>71485.370200000005</v>
          </cell>
          <cell r="BX235">
            <v>0</v>
          </cell>
          <cell r="BY235">
            <v>4889.0727799999295</v>
          </cell>
          <cell r="BZ235">
            <v>0</v>
          </cell>
          <cell r="CA235">
            <v>0</v>
          </cell>
          <cell r="CB235">
            <v>0</v>
          </cell>
          <cell r="CC235">
            <v>0</v>
          </cell>
          <cell r="CD235">
            <v>0</v>
          </cell>
          <cell r="CW235"/>
        </row>
        <row r="236">
          <cell r="A236">
            <v>43617</v>
          </cell>
          <cell r="B236">
            <v>147209.91203000001</v>
          </cell>
          <cell r="C236">
            <v>134193.22646999999</v>
          </cell>
          <cell r="D236">
            <v>25172.400000000001</v>
          </cell>
          <cell r="E236">
            <v>100202.39305</v>
          </cell>
          <cell r="F236">
            <v>0</v>
          </cell>
          <cell r="G236">
            <v>8818.4334199999994</v>
          </cell>
          <cell r="H236">
            <v>0</v>
          </cell>
          <cell r="I236">
            <v>13016.68556</v>
          </cell>
          <cell r="J236">
            <v>13016.68556</v>
          </cell>
          <cell r="K236">
            <v>0</v>
          </cell>
          <cell r="L236">
            <v>0</v>
          </cell>
          <cell r="S236">
            <v>147209.91203000001</v>
          </cell>
          <cell r="T236">
            <v>413408.52466</v>
          </cell>
          <cell r="U236">
            <v>0</v>
          </cell>
          <cell r="V236">
            <v>12797.210349999999</v>
          </cell>
          <cell r="AC236">
            <v>205676.16102999999</v>
          </cell>
          <cell r="AH236">
            <v>131129.55153</v>
          </cell>
          <cell r="AI236">
            <v>0</v>
          </cell>
          <cell r="AJ236">
            <v>0</v>
          </cell>
          <cell r="AM236">
            <v>41932.566200000001</v>
          </cell>
          <cell r="AP236">
            <v>0</v>
          </cell>
          <cell r="AQ236">
            <v>0</v>
          </cell>
          <cell r="AR236">
            <v>0</v>
          </cell>
          <cell r="AS236">
            <v>19078.206999999999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2691.2439800000002</v>
          </cell>
          <cell r="AY236">
            <v>103.58457</v>
          </cell>
          <cell r="AZ236">
            <v>0</v>
          </cell>
          <cell r="BA236">
            <v>413408.52466</v>
          </cell>
          <cell r="BB236">
            <v>266198.61262999999</v>
          </cell>
          <cell r="BC236">
            <v>1418314.9621700002</v>
          </cell>
          <cell r="BI236">
            <v>147209.91203000001</v>
          </cell>
          <cell r="BJ236">
            <v>134193.22646999999</v>
          </cell>
          <cell r="BK236">
            <v>13016.68556</v>
          </cell>
          <cell r="BL236">
            <v>13016.68556</v>
          </cell>
          <cell r="BM236">
            <v>0</v>
          </cell>
          <cell r="BN236">
            <v>0</v>
          </cell>
          <cell r="BO236">
            <v>413408.52466</v>
          </cell>
          <cell r="BP236">
            <v>0</v>
          </cell>
          <cell r="BQ236">
            <v>12797.210349999999</v>
          </cell>
          <cell r="BR236">
            <v>355883.91956000001</v>
          </cell>
          <cell r="BS236">
            <v>0</v>
          </cell>
          <cell r="BT236">
            <v>205676.16102999999</v>
          </cell>
          <cell r="BU236">
            <v>131129.55153</v>
          </cell>
          <cell r="BV236">
            <v>0</v>
          </cell>
          <cell r="BW236">
            <v>19078.206999999999</v>
          </cell>
          <cell r="BX236">
            <v>0</v>
          </cell>
          <cell r="BY236">
            <v>44727.394749999978</v>
          </cell>
          <cell r="BZ236">
            <v>0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W236"/>
        </row>
        <row r="237">
          <cell r="A237">
            <v>43647</v>
          </cell>
          <cell r="B237">
            <v>161603.65410999997</v>
          </cell>
          <cell r="C237">
            <v>144314.92416999998</v>
          </cell>
          <cell r="D237">
            <v>25172.400000000001</v>
          </cell>
          <cell r="E237">
            <v>110324.09075</v>
          </cell>
          <cell r="F237">
            <v>0</v>
          </cell>
          <cell r="G237">
            <v>8818.4334199999994</v>
          </cell>
          <cell r="H237">
            <v>0</v>
          </cell>
          <cell r="I237">
            <v>17288.729940000001</v>
          </cell>
          <cell r="J237">
            <v>17288.729940000001</v>
          </cell>
          <cell r="K237">
            <v>0</v>
          </cell>
          <cell r="L237">
            <v>0</v>
          </cell>
          <cell r="S237">
            <v>161603.65410999997</v>
          </cell>
          <cell r="T237">
            <v>196848.23314000003</v>
          </cell>
          <cell r="U237">
            <v>0</v>
          </cell>
          <cell r="V237">
            <v>10278.986210000001</v>
          </cell>
          <cell r="AC237">
            <v>5598.9975800000002</v>
          </cell>
          <cell r="AH237">
            <v>125424.68308</v>
          </cell>
          <cell r="AI237">
            <v>0</v>
          </cell>
          <cell r="AJ237">
            <v>0</v>
          </cell>
          <cell r="AM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43766.280930000001</v>
          </cell>
          <cell r="AT237">
            <v>0</v>
          </cell>
          <cell r="AU237">
            <v>0</v>
          </cell>
          <cell r="AV237">
            <v>0</v>
          </cell>
          <cell r="AW237">
            <v>11100.63283</v>
          </cell>
          <cell r="AX237">
            <v>553.4319099999999</v>
          </cell>
          <cell r="AY237">
            <v>125.22060000000003</v>
          </cell>
          <cell r="AZ237">
            <v>0</v>
          </cell>
          <cell r="BA237">
            <v>196848.23314000003</v>
          </cell>
          <cell r="BB237">
            <v>35244.579030000052</v>
          </cell>
          <cell r="BC237">
            <v>1453559.5412000003</v>
          </cell>
          <cell r="BI237">
            <v>161603.65410999997</v>
          </cell>
          <cell r="BJ237">
            <v>144314.92416999998</v>
          </cell>
          <cell r="BK237">
            <v>17288.729940000001</v>
          </cell>
          <cell r="BL237">
            <v>17288.729940000001</v>
          </cell>
          <cell r="BM237">
            <v>0</v>
          </cell>
          <cell r="BN237">
            <v>0</v>
          </cell>
          <cell r="BO237">
            <v>196848.23314000003</v>
          </cell>
          <cell r="BP237">
            <v>0</v>
          </cell>
          <cell r="BQ237">
            <v>10278.986210000001</v>
          </cell>
          <cell r="BR237">
            <v>174789.96158999999</v>
          </cell>
          <cell r="BS237">
            <v>0</v>
          </cell>
          <cell r="BT237">
            <v>5598.9975800000002</v>
          </cell>
          <cell r="BU237">
            <v>125424.68308</v>
          </cell>
          <cell r="BV237">
            <v>0</v>
          </cell>
          <cell r="BW237">
            <v>43766.280930000001</v>
          </cell>
          <cell r="BX237">
            <v>0</v>
          </cell>
          <cell r="BY237">
            <v>11779.285340000031</v>
          </cell>
          <cell r="BZ237">
            <v>0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W237"/>
        </row>
        <row r="238">
          <cell r="A238">
            <v>43678</v>
          </cell>
          <cell r="B238">
            <v>158276.78223999997</v>
          </cell>
          <cell r="C238">
            <v>144314.92416999998</v>
          </cell>
          <cell r="D238">
            <v>25172.400000000001</v>
          </cell>
          <cell r="E238">
            <v>110324.09075</v>
          </cell>
          <cell r="F238">
            <v>0</v>
          </cell>
          <cell r="G238">
            <v>8818.4334199999994</v>
          </cell>
          <cell r="H238">
            <v>0</v>
          </cell>
          <cell r="I238">
            <v>13961.85807</v>
          </cell>
          <cell r="J238">
            <v>13961.85807</v>
          </cell>
          <cell r="K238">
            <v>0</v>
          </cell>
          <cell r="L238">
            <v>0</v>
          </cell>
          <cell r="S238">
            <v>158276.78223999997</v>
          </cell>
          <cell r="T238">
            <v>428554.21814999997</v>
          </cell>
          <cell r="U238">
            <v>0</v>
          </cell>
          <cell r="V238">
            <v>44158.363409999998</v>
          </cell>
          <cell r="AC238">
            <v>212915.65451999998</v>
          </cell>
          <cell r="AH238">
            <v>127518.98897000001</v>
          </cell>
          <cell r="AI238">
            <v>0</v>
          </cell>
          <cell r="AJ238">
            <v>35122.577939999996</v>
          </cell>
          <cell r="AM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2636.8118899999999</v>
          </cell>
          <cell r="AT238">
            <v>0</v>
          </cell>
          <cell r="AU238">
            <v>0</v>
          </cell>
          <cell r="AV238">
            <v>0</v>
          </cell>
          <cell r="AW238">
            <v>4086.80233</v>
          </cell>
          <cell r="AX238">
            <v>2085.6723500000003</v>
          </cell>
          <cell r="AY238">
            <v>29.34674</v>
          </cell>
          <cell r="AZ238">
            <v>0</v>
          </cell>
          <cell r="BA238">
            <v>428554.21814999997</v>
          </cell>
          <cell r="BB238">
            <v>270277.43591</v>
          </cell>
          <cell r="BC238">
            <v>1723836.9771100003</v>
          </cell>
          <cell r="BI238">
            <v>158276.78223999997</v>
          </cell>
          <cell r="BJ238">
            <v>144314.92416999998</v>
          </cell>
          <cell r="BK238">
            <v>13961.85807</v>
          </cell>
          <cell r="BL238">
            <v>13961.85807</v>
          </cell>
          <cell r="BM238">
            <v>0</v>
          </cell>
          <cell r="BN238">
            <v>0</v>
          </cell>
          <cell r="BO238">
            <v>428554.21814999997</v>
          </cell>
          <cell r="BP238">
            <v>0</v>
          </cell>
          <cell r="BQ238">
            <v>44158.363409999998</v>
          </cell>
          <cell r="BR238">
            <v>378194.03331999999</v>
          </cell>
          <cell r="BS238">
            <v>0</v>
          </cell>
          <cell r="BT238">
            <v>212915.65451999998</v>
          </cell>
          <cell r="BU238">
            <v>127518.98897000001</v>
          </cell>
          <cell r="BV238">
            <v>35122.577939999996</v>
          </cell>
          <cell r="BW238">
            <v>2636.8118899999999</v>
          </cell>
          <cell r="BX238">
            <v>0</v>
          </cell>
          <cell r="BY238">
            <v>6201.8214199999929</v>
          </cell>
          <cell r="BZ238">
            <v>0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</row>
        <row r="239">
          <cell r="A239">
            <v>43709</v>
          </cell>
          <cell r="B239">
            <v>163758.63273999997</v>
          </cell>
          <cell r="C239">
            <v>144314.92416999998</v>
          </cell>
          <cell r="D239">
            <v>25172.400000000001</v>
          </cell>
          <cell r="E239">
            <v>110324.09075</v>
          </cell>
          <cell r="F239">
            <v>0</v>
          </cell>
          <cell r="G239">
            <v>8818.4334199999994</v>
          </cell>
          <cell r="H239">
            <v>0</v>
          </cell>
          <cell r="I239">
            <v>19443.708569999999</v>
          </cell>
          <cell r="J239">
            <v>19443.708569999999</v>
          </cell>
          <cell r="K239">
            <v>0</v>
          </cell>
          <cell r="L239">
            <v>0</v>
          </cell>
          <cell r="S239">
            <v>163758.63273999997</v>
          </cell>
          <cell r="T239">
            <v>63541.646260000001</v>
          </cell>
          <cell r="U239">
            <v>0</v>
          </cell>
          <cell r="V239">
            <v>3375.5771400000003</v>
          </cell>
          <cell r="AC239">
            <v>11600.703079999999</v>
          </cell>
          <cell r="AH239">
            <v>7905.5620899999994</v>
          </cell>
          <cell r="AI239">
            <v>0</v>
          </cell>
          <cell r="AJ239">
            <v>0</v>
          </cell>
          <cell r="AM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39543.184560000002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1078.06872</v>
          </cell>
          <cell r="AY239">
            <v>38.550669999999997</v>
          </cell>
          <cell r="AZ239">
            <v>0</v>
          </cell>
          <cell r="BA239">
            <v>63541.646260000001</v>
          </cell>
          <cell r="BB239">
            <v>-100216.98647999996</v>
          </cell>
          <cell r="BC239">
            <v>1623619.9906300004</v>
          </cell>
          <cell r="BI239">
            <v>163758.63273999997</v>
          </cell>
          <cell r="BJ239">
            <v>144314.92416999998</v>
          </cell>
          <cell r="BK239">
            <v>19443.708569999999</v>
          </cell>
          <cell r="BL239">
            <v>19443.708569999999</v>
          </cell>
          <cell r="BM239">
            <v>0</v>
          </cell>
          <cell r="BN239">
            <v>0</v>
          </cell>
          <cell r="BO239">
            <v>63541.646260000001</v>
          </cell>
          <cell r="BP239">
            <v>0</v>
          </cell>
          <cell r="BQ239">
            <v>3375.5771400000003</v>
          </cell>
          <cell r="BR239">
            <v>59049.44973</v>
          </cell>
          <cell r="BS239">
            <v>0</v>
          </cell>
          <cell r="BT239">
            <v>11600.703079999999</v>
          </cell>
          <cell r="BU239">
            <v>7905.5620899999994</v>
          </cell>
          <cell r="BV239">
            <v>0</v>
          </cell>
          <cell r="BW239">
            <v>39543.184560000002</v>
          </cell>
          <cell r="BX239">
            <v>0</v>
          </cell>
          <cell r="BY239">
            <v>1116.6193899999998</v>
          </cell>
          <cell r="BZ239">
            <v>0</v>
          </cell>
          <cell r="CA239">
            <v>0</v>
          </cell>
          <cell r="CB239">
            <v>0</v>
          </cell>
          <cell r="CC239">
            <v>0</v>
          </cell>
          <cell r="CD239">
            <v>0</v>
          </cell>
          <cell r="CW239"/>
        </row>
        <row r="240">
          <cell r="A240">
            <v>43739</v>
          </cell>
          <cell r="B240">
            <v>158226.43537999998</v>
          </cell>
          <cell r="C240">
            <v>144314.92416999998</v>
          </cell>
          <cell r="D240">
            <v>25172.400000000001</v>
          </cell>
          <cell r="E240">
            <v>110324.09075</v>
          </cell>
          <cell r="F240">
            <v>0</v>
          </cell>
          <cell r="G240">
            <v>8818.4334199999994</v>
          </cell>
          <cell r="H240">
            <v>0</v>
          </cell>
          <cell r="I240">
            <v>13911.511210000001</v>
          </cell>
          <cell r="J240">
            <v>13911.511210000001</v>
          </cell>
          <cell r="K240">
            <v>0</v>
          </cell>
          <cell r="L240">
            <v>0</v>
          </cell>
          <cell r="S240">
            <v>158226.43537999998</v>
          </cell>
          <cell r="T240">
            <v>235177.2</v>
          </cell>
          <cell r="U240">
            <v>0</v>
          </cell>
          <cell r="V240">
            <v>2767.8440699999996</v>
          </cell>
          <cell r="AC240">
            <v>7243.8296100000007</v>
          </cell>
          <cell r="AH240">
            <v>184361.85168000002</v>
          </cell>
          <cell r="AI240">
            <v>0</v>
          </cell>
          <cell r="AJ240">
            <v>0</v>
          </cell>
          <cell r="AM240">
            <v>0</v>
          </cell>
          <cell r="AQ240">
            <v>0</v>
          </cell>
          <cell r="AS240">
            <v>38431.780989999999</v>
          </cell>
          <cell r="AW240">
            <v>0</v>
          </cell>
          <cell r="AX240">
            <v>2257.9288799999999</v>
          </cell>
          <cell r="AY240">
            <v>113.96476999999999</v>
          </cell>
          <cell r="AZ240">
            <v>0</v>
          </cell>
          <cell r="BA240">
            <v>235177.2</v>
          </cell>
          <cell r="BB240">
            <v>76950.764620000031</v>
          </cell>
          <cell r="BC240">
            <v>1700570.7552500004</v>
          </cell>
          <cell r="BI240">
            <v>158226.43537999998</v>
          </cell>
          <cell r="BJ240">
            <v>144314.92416999998</v>
          </cell>
          <cell r="BK240">
            <v>13911.511210000001</v>
          </cell>
          <cell r="BL240">
            <v>13911.511210000001</v>
          </cell>
          <cell r="BM240">
            <v>0</v>
          </cell>
          <cell r="BN240">
            <v>0</v>
          </cell>
          <cell r="BO240">
            <v>235177.2</v>
          </cell>
          <cell r="BP240">
            <v>0</v>
          </cell>
          <cell r="BQ240">
            <v>2767.8440699999996</v>
          </cell>
          <cell r="BR240">
            <v>230037.46228000004</v>
          </cell>
          <cell r="BS240">
            <v>0</v>
          </cell>
          <cell r="BT240">
            <v>7243.8296100000007</v>
          </cell>
          <cell r="BU240">
            <v>184361.85168000002</v>
          </cell>
          <cell r="BV240">
            <v>0</v>
          </cell>
          <cell r="BW240">
            <v>38431.780989999999</v>
          </cell>
          <cell r="BX240">
            <v>0</v>
          </cell>
          <cell r="BY240">
            <v>2371.8936499999836</v>
          </cell>
          <cell r="BZ240">
            <v>0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W240"/>
        </row>
        <row r="241">
          <cell r="A241">
            <v>43770</v>
          </cell>
          <cell r="B241">
            <v>69747.938519999996</v>
          </cell>
          <cell r="C241">
            <v>54275.506379999992</v>
          </cell>
          <cell r="D241">
            <v>12586.2</v>
          </cell>
          <cell r="E241">
            <v>37280.089659999998</v>
          </cell>
          <cell r="F241">
            <v>0</v>
          </cell>
          <cell r="G241">
            <v>4409.2167199999994</v>
          </cell>
          <cell r="H241">
            <v>0</v>
          </cell>
          <cell r="I241">
            <v>15472.432140000001</v>
          </cell>
          <cell r="J241">
            <v>15472.432140000001</v>
          </cell>
          <cell r="K241">
            <v>0</v>
          </cell>
          <cell r="L241">
            <v>0</v>
          </cell>
          <cell r="S241">
            <v>69747.938519999996</v>
          </cell>
          <cell r="T241">
            <v>70660.091830000005</v>
          </cell>
          <cell r="U241">
            <v>0</v>
          </cell>
          <cell r="V241">
            <v>9816.5763999999999</v>
          </cell>
          <cell r="AC241">
            <v>12060.522520000002</v>
          </cell>
          <cell r="AH241">
            <v>17647.24955</v>
          </cell>
          <cell r="AI241">
            <v>0</v>
          </cell>
          <cell r="AJ241">
            <v>0</v>
          </cell>
          <cell r="AM241">
            <v>16188.4077</v>
          </cell>
          <cell r="AQ241">
            <v>0</v>
          </cell>
          <cell r="AS241">
            <v>11505.883760000001</v>
          </cell>
          <cell r="AW241">
            <v>0</v>
          </cell>
          <cell r="AX241">
            <v>3326.1365700000001</v>
          </cell>
          <cell r="AY241">
            <v>115.31532999999997</v>
          </cell>
          <cell r="AZ241">
            <v>0</v>
          </cell>
          <cell r="BA241">
            <v>70660.091830000005</v>
          </cell>
          <cell r="BB241">
            <v>912.15331000000879</v>
          </cell>
          <cell r="BC241">
            <v>1701482.9085600004</v>
          </cell>
          <cell r="BI241">
            <v>69747.938519999996</v>
          </cell>
          <cell r="BJ241">
            <v>54275.506379999992</v>
          </cell>
          <cell r="BK241">
            <v>15472.432140000001</v>
          </cell>
          <cell r="BL241">
            <v>15472.432140000001</v>
          </cell>
          <cell r="BM241">
            <v>0</v>
          </cell>
          <cell r="BN241">
            <v>0</v>
          </cell>
          <cell r="BO241">
            <v>70660.091830000005</v>
          </cell>
          <cell r="BP241">
            <v>0</v>
          </cell>
          <cell r="BQ241">
            <v>9816.5763999999999</v>
          </cell>
          <cell r="BR241">
            <v>41213.655830000003</v>
          </cell>
          <cell r="BS241">
            <v>0</v>
          </cell>
          <cell r="BT241">
            <v>12060.522520000002</v>
          </cell>
          <cell r="BU241">
            <v>17647.24955</v>
          </cell>
          <cell r="BV241">
            <v>0</v>
          </cell>
          <cell r="BW241">
            <v>11505.883760000001</v>
          </cell>
          <cell r="BX241">
            <v>0</v>
          </cell>
          <cell r="BY241">
            <v>19629.859600000003</v>
          </cell>
          <cell r="BZ241">
            <v>0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W241"/>
        </row>
        <row r="242">
          <cell r="A242">
            <v>43800</v>
          </cell>
          <cell r="B242">
            <v>89813.217239999984</v>
          </cell>
          <cell r="C242">
            <v>73521.906899999987</v>
          </cell>
          <cell r="D242">
            <v>12586.2</v>
          </cell>
          <cell r="E242">
            <v>56526.490189999997</v>
          </cell>
          <cell r="F242">
            <v>0</v>
          </cell>
          <cell r="G242">
            <v>4409.2167099999997</v>
          </cell>
          <cell r="H242">
            <v>0</v>
          </cell>
          <cell r="I242">
            <v>16291.31034</v>
          </cell>
          <cell r="J242">
            <v>16291.31034</v>
          </cell>
          <cell r="L242">
            <v>0</v>
          </cell>
          <cell r="S242">
            <v>89813.217239999984</v>
          </cell>
          <cell r="T242">
            <v>736602.83132</v>
          </cell>
          <cell r="U242">
            <v>0</v>
          </cell>
          <cell r="V242">
            <v>6023.0039900000002</v>
          </cell>
          <cell r="AC242">
            <v>243325.28681999998</v>
          </cell>
          <cell r="AH242">
            <v>334989.63535</v>
          </cell>
          <cell r="AJ242">
            <v>62085.638299999999</v>
          </cell>
          <cell r="AM242">
            <v>15053.935800000001</v>
          </cell>
          <cell r="AS242">
            <v>68287.044529999999</v>
          </cell>
          <cell r="AW242">
            <v>1023.4630999999999</v>
          </cell>
          <cell r="AX242">
            <v>5706.1025000000009</v>
          </cell>
          <cell r="AY242">
            <v>108.72093</v>
          </cell>
          <cell r="AZ242"/>
          <cell r="BA242">
            <v>736602.83132</v>
          </cell>
          <cell r="BB242">
            <v>646789.61407999997</v>
          </cell>
          <cell r="BC242">
            <v>2348272.5226400001</v>
          </cell>
          <cell r="BI242">
            <v>89813.217239999984</v>
          </cell>
          <cell r="BJ242">
            <v>73521.906899999987</v>
          </cell>
          <cell r="BK242">
            <v>16291.31034</v>
          </cell>
          <cell r="BL242">
            <v>16291.31034</v>
          </cell>
          <cell r="BM242">
            <v>0</v>
          </cell>
          <cell r="BN242">
            <v>0</v>
          </cell>
          <cell r="BO242">
            <v>736602.83132</v>
          </cell>
          <cell r="BP242">
            <v>0</v>
          </cell>
          <cell r="BQ242">
            <v>6023.0039900000002</v>
          </cell>
          <cell r="BR242">
            <v>708687.60499999986</v>
          </cell>
          <cell r="BS242">
            <v>0</v>
          </cell>
          <cell r="BT242">
            <v>243325.28681999998</v>
          </cell>
          <cell r="BU242">
            <v>334989.63535</v>
          </cell>
          <cell r="BV242">
            <v>62085.638299999999</v>
          </cell>
          <cell r="BW242">
            <v>68287.044529999999</v>
          </cell>
          <cell r="BX242">
            <v>0</v>
          </cell>
          <cell r="BY242">
            <v>21892.222330000135</v>
          </cell>
          <cell r="BZ242">
            <v>0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W242"/>
        </row>
        <row r="243">
          <cell r="A243">
            <v>43831</v>
          </cell>
          <cell r="B243">
            <v>313164.11858000001</v>
          </cell>
          <cell r="C243">
            <v>299629.13683999999</v>
          </cell>
          <cell r="D243">
            <v>52648.324999999997</v>
          </cell>
          <cell r="E243">
            <v>228397.11350000001</v>
          </cell>
          <cell r="F243">
            <v>0</v>
          </cell>
          <cell r="G243">
            <v>18583.698339999999</v>
          </cell>
          <cell r="H243">
            <v>0</v>
          </cell>
          <cell r="I243">
            <v>13534.981740000001</v>
          </cell>
          <cell r="J243">
            <v>13534.981740000001</v>
          </cell>
          <cell r="K243">
            <v>0</v>
          </cell>
          <cell r="L243">
            <v>0</v>
          </cell>
          <cell r="S243">
            <v>313164.11858000001</v>
          </cell>
          <cell r="T243">
            <v>342019.43134000001</v>
          </cell>
          <cell r="U243">
            <v>0</v>
          </cell>
          <cell r="V243">
            <v>339609.94623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2351.6570299999998</v>
          </cell>
          <cell r="AY243">
            <v>57.828079999999986</v>
          </cell>
          <cell r="AZ243">
            <v>0</v>
          </cell>
          <cell r="BA243">
            <v>342019.43134000001</v>
          </cell>
          <cell r="BB243">
            <v>28855.312760000001</v>
          </cell>
          <cell r="BC243">
            <v>28855.312760000001</v>
          </cell>
          <cell r="BI243">
            <v>313164.11858000001</v>
          </cell>
          <cell r="BJ243">
            <v>299629.13683999999</v>
          </cell>
          <cell r="BK243">
            <v>13534.981740000001</v>
          </cell>
          <cell r="BL243">
            <v>13534.981740000001</v>
          </cell>
          <cell r="BM243">
            <v>0</v>
          </cell>
          <cell r="BN243">
            <v>0</v>
          </cell>
          <cell r="BO243">
            <v>342019.43134000001</v>
          </cell>
          <cell r="BP243">
            <v>0</v>
          </cell>
          <cell r="BQ243">
            <v>339609.94623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2409.4851100000087</v>
          </cell>
          <cell r="BZ243">
            <v>0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W243"/>
        </row>
        <row r="244">
          <cell r="A244">
            <v>43862</v>
          </cell>
          <cell r="B244">
            <v>191315.60327999998</v>
          </cell>
          <cell r="C244">
            <v>179745.51863999999</v>
          </cell>
          <cell r="D244">
            <v>31588.994999999999</v>
          </cell>
          <cell r="E244">
            <v>137006.30463999999</v>
          </cell>
          <cell r="F244">
            <v>11150.218999999999</v>
          </cell>
          <cell r="G244">
            <v>0</v>
          </cell>
          <cell r="H244">
            <v>0</v>
          </cell>
          <cell r="I244">
            <v>11570.084640000001</v>
          </cell>
          <cell r="J244">
            <v>11570.084640000001</v>
          </cell>
          <cell r="K244">
            <v>0</v>
          </cell>
          <cell r="L244">
            <v>0</v>
          </cell>
          <cell r="S244">
            <v>191315.60327999998</v>
          </cell>
          <cell r="T244">
            <v>324848.64288</v>
          </cell>
          <cell r="U244">
            <v>0</v>
          </cell>
          <cell r="V244">
            <v>301806.74423000001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14768.285669999999</v>
          </cell>
          <cell r="AI244">
            <v>0</v>
          </cell>
          <cell r="AJ244">
            <v>0</v>
          </cell>
          <cell r="AK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6311.7801199999994</v>
          </cell>
          <cell r="AX244">
            <v>1878.6089899999999</v>
          </cell>
          <cell r="AY244">
            <v>83.223869999999849</v>
          </cell>
          <cell r="AZ244">
            <v>0</v>
          </cell>
          <cell r="BA244">
            <v>324848.64288</v>
          </cell>
          <cell r="BB244">
            <v>133533.03960000002</v>
          </cell>
          <cell r="BC244">
            <v>162388.35236000002</v>
          </cell>
          <cell r="BI244">
            <v>191315.60327999998</v>
          </cell>
          <cell r="BJ244">
            <v>179745.51863999999</v>
          </cell>
          <cell r="BK244">
            <v>11570.084640000001</v>
          </cell>
          <cell r="BL244">
            <v>11570.084640000001</v>
          </cell>
          <cell r="BM244">
            <v>0</v>
          </cell>
          <cell r="BN244">
            <v>0</v>
          </cell>
          <cell r="BO244">
            <v>324848.64288</v>
          </cell>
          <cell r="BP244">
            <v>0</v>
          </cell>
          <cell r="BQ244">
            <v>301806.74423000001</v>
          </cell>
          <cell r="BR244">
            <v>14768.285669999999</v>
          </cell>
          <cell r="BS244">
            <v>0</v>
          </cell>
          <cell r="BT244">
            <v>0</v>
          </cell>
          <cell r="BU244">
            <v>14768.285669999999</v>
          </cell>
          <cell r="BV244">
            <v>0</v>
          </cell>
          <cell r="BW244">
            <v>0</v>
          </cell>
          <cell r="BX244">
            <v>0</v>
          </cell>
          <cell r="BY244">
            <v>8273.612979999989</v>
          </cell>
          <cell r="BZ244">
            <v>0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W244"/>
        </row>
        <row r="245">
          <cell r="A245">
            <v>43891</v>
          </cell>
          <cell r="B245">
            <v>106394.05365000002</v>
          </cell>
          <cell r="C245">
            <v>89882.747900000017</v>
          </cell>
          <cell r="D245">
            <v>15794.497499999999</v>
          </cell>
          <cell r="E245">
            <v>68513.140900000013</v>
          </cell>
          <cell r="F245">
            <v>0</v>
          </cell>
          <cell r="G245">
            <v>5575.1094999999996</v>
          </cell>
          <cell r="H245">
            <v>0</v>
          </cell>
          <cell r="I245">
            <v>16511.30575</v>
          </cell>
          <cell r="J245">
            <v>16511.30575</v>
          </cell>
          <cell r="K245">
            <v>0</v>
          </cell>
          <cell r="L245">
            <v>0</v>
          </cell>
          <cell r="S245">
            <v>106394.05365000002</v>
          </cell>
          <cell r="T245">
            <v>590126.50355999998</v>
          </cell>
          <cell r="U245">
            <v>0</v>
          </cell>
          <cell r="V245">
            <v>5732.82665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103707.40189000001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151966.31013</v>
          </cell>
          <cell r="AI245">
            <v>0</v>
          </cell>
          <cell r="AJ245">
            <v>287699.96270999999</v>
          </cell>
          <cell r="AK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40350.564510000004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301.58245999999997</v>
          </cell>
          <cell r="AY245">
            <v>66.272749999999945</v>
          </cell>
          <cell r="AZ245">
            <v>301.58245999999997</v>
          </cell>
          <cell r="BA245">
            <v>590126.50355999998</v>
          </cell>
          <cell r="BB245">
            <v>483732.44990999997</v>
          </cell>
          <cell r="BC245">
            <v>646120.80226999999</v>
          </cell>
          <cell r="BI245">
            <v>106394.05365000002</v>
          </cell>
          <cell r="BJ245">
            <v>89882.747900000017</v>
          </cell>
          <cell r="BK245">
            <v>16511.30575</v>
          </cell>
          <cell r="BL245">
            <v>16511.30575</v>
          </cell>
          <cell r="BM245">
            <v>0</v>
          </cell>
          <cell r="BN245">
            <v>0</v>
          </cell>
          <cell r="BO245">
            <v>590126.50355999998</v>
          </cell>
          <cell r="BP245">
            <v>0</v>
          </cell>
          <cell r="BQ245">
            <v>5732.82665</v>
          </cell>
          <cell r="BR245">
            <v>583724.23924000002</v>
          </cell>
          <cell r="BS245">
            <v>0</v>
          </cell>
          <cell r="BT245">
            <v>103707.40189000001</v>
          </cell>
          <cell r="BU245">
            <v>151966.31013</v>
          </cell>
          <cell r="BV245">
            <v>287699.96270999999</v>
          </cell>
          <cell r="BW245">
            <v>40350.564510000004</v>
          </cell>
          <cell r="BX245">
            <v>0</v>
          </cell>
          <cell r="BY245">
            <v>669.4376700000139</v>
          </cell>
          <cell r="BZ245">
            <v>0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W245"/>
        </row>
        <row r="246">
          <cell r="A246">
            <v>43922</v>
          </cell>
          <cell r="B246">
            <v>162809.21474999998</v>
          </cell>
          <cell r="C246">
            <v>149804.57983999999</v>
          </cell>
          <cell r="D246">
            <v>26324.162499999999</v>
          </cell>
          <cell r="E246">
            <v>114188.56817</v>
          </cell>
          <cell r="F246">
            <v>0</v>
          </cell>
          <cell r="G246">
            <v>9291.8491699999995</v>
          </cell>
          <cell r="H246">
            <v>0</v>
          </cell>
          <cell r="I246">
            <v>13004.634910000001</v>
          </cell>
          <cell r="J246">
            <v>13004.634910000001</v>
          </cell>
          <cell r="K246">
            <v>0</v>
          </cell>
          <cell r="L246">
            <v>0</v>
          </cell>
          <cell r="S246">
            <v>162809.21474999998</v>
          </cell>
          <cell r="T246">
            <v>682483.07494999992</v>
          </cell>
          <cell r="U246">
            <v>0</v>
          </cell>
          <cell r="V246">
            <v>12006.891720000001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297531.17580999999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273111.95615999994</v>
          </cell>
          <cell r="AI246">
            <v>0</v>
          </cell>
          <cell r="AJ246">
            <v>0</v>
          </cell>
          <cell r="AK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97199.003500000006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2625.4230300000004</v>
          </cell>
          <cell r="AY246">
            <v>8.6247299999999996</v>
          </cell>
          <cell r="AZ246">
            <v>0</v>
          </cell>
          <cell r="BA246">
            <v>682483.07494999992</v>
          </cell>
          <cell r="BB246">
            <v>519673.86019999994</v>
          </cell>
          <cell r="BC246">
            <v>1165794.6624699999</v>
          </cell>
          <cell r="BI246">
            <v>162809.21474999998</v>
          </cell>
          <cell r="BJ246">
            <v>149804.57983999999</v>
          </cell>
          <cell r="BK246">
            <v>13004.634910000001</v>
          </cell>
          <cell r="BL246">
            <v>13004.634910000001</v>
          </cell>
          <cell r="BM246">
            <v>0</v>
          </cell>
          <cell r="BN246">
            <v>0</v>
          </cell>
          <cell r="BO246">
            <v>682483.07494999992</v>
          </cell>
          <cell r="BP246">
            <v>0</v>
          </cell>
          <cell r="BQ246">
            <v>12006.891720000001</v>
          </cell>
          <cell r="BR246">
            <v>667842.13546999998</v>
          </cell>
          <cell r="BS246">
            <v>0</v>
          </cell>
          <cell r="BT246">
            <v>297531.17580999999</v>
          </cell>
          <cell r="BU246">
            <v>273111.95615999994</v>
          </cell>
          <cell r="BV246">
            <v>0</v>
          </cell>
          <cell r="BW246">
            <v>97199.003500000006</v>
          </cell>
          <cell r="BX246">
            <v>0</v>
          </cell>
          <cell r="BY246">
            <v>2634.0477599999867</v>
          </cell>
          <cell r="BZ246">
            <v>0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W246"/>
        </row>
        <row r="247">
          <cell r="A247">
            <v>43952</v>
          </cell>
          <cell r="B247">
            <v>237087.0894</v>
          </cell>
          <cell r="C247">
            <v>224706.86976999999</v>
          </cell>
          <cell r="D247">
            <v>39486.243750000001</v>
          </cell>
          <cell r="E247">
            <v>171282.85225999999</v>
          </cell>
          <cell r="F247">
            <v>0</v>
          </cell>
          <cell r="G247">
            <v>13937.77376</v>
          </cell>
          <cell r="H247">
            <v>0</v>
          </cell>
          <cell r="I247">
            <v>12380.219630000001</v>
          </cell>
          <cell r="J247">
            <v>12380.219630000001</v>
          </cell>
          <cell r="K247">
            <v>0</v>
          </cell>
          <cell r="L247">
            <v>0</v>
          </cell>
          <cell r="S247">
            <v>237087.0894</v>
          </cell>
          <cell r="T247">
            <v>551242.44562000001</v>
          </cell>
          <cell r="U247">
            <v>0</v>
          </cell>
          <cell r="V247">
            <v>2048.6615400000001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12638.48957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431836.96905000001</v>
          </cell>
          <cell r="AI247">
            <v>0</v>
          </cell>
          <cell r="AJ247">
            <v>78112.241089999996</v>
          </cell>
          <cell r="AK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24800.842989999997</v>
          </cell>
          <cell r="AT247">
            <v>0</v>
          </cell>
          <cell r="AU247">
            <v>0</v>
          </cell>
          <cell r="AV247">
            <v>0</v>
          </cell>
          <cell r="AW247">
            <v>450</v>
          </cell>
          <cell r="AX247">
            <v>1349.3116500000001</v>
          </cell>
          <cell r="AY247">
            <v>5.9297299999999993</v>
          </cell>
          <cell r="AZ247">
            <v>0</v>
          </cell>
          <cell r="BA247">
            <v>551242.44562000001</v>
          </cell>
          <cell r="BB247">
            <v>314155.35622000002</v>
          </cell>
          <cell r="BC247">
            <v>1479950.0186899998</v>
          </cell>
          <cell r="BI247">
            <v>237087.0894</v>
          </cell>
          <cell r="BJ247">
            <v>224706.86976999999</v>
          </cell>
          <cell r="BK247">
            <v>12380.219630000001</v>
          </cell>
          <cell r="BL247">
            <v>12380.219630000001</v>
          </cell>
          <cell r="BM247">
            <v>0</v>
          </cell>
          <cell r="BN247">
            <v>0</v>
          </cell>
          <cell r="BO247">
            <v>551242.44562000001</v>
          </cell>
          <cell r="BP247">
            <v>0</v>
          </cell>
          <cell r="BQ247">
            <v>2048.6615400000001</v>
          </cell>
          <cell r="BR247">
            <v>547388.54269999999</v>
          </cell>
          <cell r="BS247">
            <v>0</v>
          </cell>
          <cell r="BT247">
            <v>12638.48957</v>
          </cell>
          <cell r="BU247">
            <v>431836.96905000001</v>
          </cell>
          <cell r="BV247">
            <v>78112.241089999996</v>
          </cell>
          <cell r="BW247">
            <v>24800.842989999997</v>
          </cell>
          <cell r="BX247">
            <v>0</v>
          </cell>
          <cell r="BY247">
            <v>1805.2413800000213</v>
          </cell>
          <cell r="BZ247">
            <v>0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W247"/>
        </row>
        <row r="248">
          <cell r="A248">
            <v>43983</v>
          </cell>
          <cell r="B248">
            <v>127447.08607</v>
          </cell>
          <cell r="C248">
            <v>114211.37933000001</v>
          </cell>
          <cell r="D248">
            <v>27577.435799999999</v>
          </cell>
          <cell r="E248">
            <v>80129.649109999998</v>
          </cell>
          <cell r="F248">
            <v>0</v>
          </cell>
          <cell r="G248">
            <v>6504.2944200000002</v>
          </cell>
          <cell r="H248">
            <v>0</v>
          </cell>
          <cell r="I248">
            <v>13235.70674</v>
          </cell>
          <cell r="J248">
            <v>13235.70674</v>
          </cell>
          <cell r="K248">
            <v>0</v>
          </cell>
          <cell r="L248">
            <v>0</v>
          </cell>
          <cell r="S248">
            <v>127447.08607</v>
          </cell>
          <cell r="T248">
            <v>57279.840930000006</v>
          </cell>
          <cell r="U248">
            <v>0</v>
          </cell>
          <cell r="V248">
            <v>12101.98612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M248">
            <v>43629.962450000006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1547.8923599999998</v>
          </cell>
          <cell r="AY248">
            <v>0</v>
          </cell>
          <cell r="AZ248">
            <v>0</v>
          </cell>
          <cell r="BA248">
            <v>57279.840930000006</v>
          </cell>
          <cell r="BB248">
            <v>-70167.245139999999</v>
          </cell>
          <cell r="BC248">
            <v>1409782.7735499998</v>
          </cell>
          <cell r="BI248">
            <v>127447.08607</v>
          </cell>
          <cell r="BJ248">
            <v>114211.37933000001</v>
          </cell>
          <cell r="BK248">
            <v>13235.70674</v>
          </cell>
          <cell r="BL248">
            <v>13235.70674</v>
          </cell>
          <cell r="BM248">
            <v>0</v>
          </cell>
          <cell r="BN248">
            <v>0</v>
          </cell>
          <cell r="BO248">
            <v>57279.840930000006</v>
          </cell>
          <cell r="BP248">
            <v>0</v>
          </cell>
          <cell r="BQ248">
            <v>12101.98612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45177.854810000004</v>
          </cell>
          <cell r="BZ248">
            <v>0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W248"/>
        </row>
        <row r="249">
          <cell r="A249">
            <v>44013</v>
          </cell>
          <cell r="B249">
            <v>105607.25984000001</v>
          </cell>
          <cell r="C249">
            <v>90879.060500000007</v>
          </cell>
          <cell r="D249">
            <v>15794.497499999999</v>
          </cell>
          <cell r="E249">
            <v>69509.453500000003</v>
          </cell>
          <cell r="F249">
            <v>0</v>
          </cell>
          <cell r="G249">
            <v>5575.1094999999996</v>
          </cell>
          <cell r="H249">
            <v>0</v>
          </cell>
          <cell r="I249">
            <v>14728.199339999999</v>
          </cell>
          <cell r="J249">
            <v>14728.199339999999</v>
          </cell>
          <cell r="K249">
            <v>0</v>
          </cell>
          <cell r="L249">
            <v>0</v>
          </cell>
          <cell r="S249">
            <v>105607.25984000001</v>
          </cell>
          <cell r="T249">
            <v>34163.038209999992</v>
          </cell>
          <cell r="U249">
            <v>0</v>
          </cell>
          <cell r="V249">
            <v>8645.5748800000001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13742.89075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11174.685449999999</v>
          </cell>
          <cell r="AX249">
            <v>598.79708000000005</v>
          </cell>
          <cell r="AY249">
            <v>1.09005</v>
          </cell>
          <cell r="AZ249">
            <v>0</v>
          </cell>
          <cell r="BA249">
            <v>34163.038209999992</v>
          </cell>
          <cell r="BB249">
            <v>-71444.221630000015</v>
          </cell>
          <cell r="BC249">
            <v>1338338.5519199998</v>
          </cell>
          <cell r="BI249">
            <v>105607.25984000001</v>
          </cell>
          <cell r="BJ249">
            <v>90879.060500000007</v>
          </cell>
          <cell r="BK249">
            <v>14728.199339999999</v>
          </cell>
          <cell r="BL249">
            <v>14728.199339999999</v>
          </cell>
          <cell r="BM249">
            <v>0</v>
          </cell>
          <cell r="BN249">
            <v>0</v>
          </cell>
          <cell r="BO249">
            <v>34163.038209999992</v>
          </cell>
          <cell r="BP249">
            <v>0</v>
          </cell>
          <cell r="BQ249">
            <v>8645.5748800000001</v>
          </cell>
          <cell r="BR249">
            <v>13742.89075</v>
          </cell>
          <cell r="BS249">
            <v>0</v>
          </cell>
          <cell r="BT249">
            <v>13742.89075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11774.572579999991</v>
          </cell>
          <cell r="BZ249">
            <v>0</v>
          </cell>
          <cell r="CA249">
            <v>0</v>
          </cell>
          <cell r="CB249">
            <v>0</v>
          </cell>
          <cell r="CC249">
            <v>0</v>
          </cell>
          <cell r="CD249">
            <v>0</v>
          </cell>
          <cell r="CW249"/>
        </row>
        <row r="250">
          <cell r="A250">
            <v>44044</v>
          </cell>
          <cell r="B250">
            <v>80706.655329999994</v>
          </cell>
          <cell r="C250">
            <v>67347.697459999996</v>
          </cell>
          <cell r="D250">
            <v>15794.497499999999</v>
          </cell>
          <cell r="E250">
            <v>45978.090459999999</v>
          </cell>
          <cell r="F250">
            <v>0</v>
          </cell>
          <cell r="G250">
            <v>5575.1094999999996</v>
          </cell>
          <cell r="H250">
            <v>0</v>
          </cell>
          <cell r="I250">
            <v>13358.957869999998</v>
          </cell>
          <cell r="J250">
            <v>13358.957869999998</v>
          </cell>
          <cell r="K250">
            <v>0</v>
          </cell>
          <cell r="L250">
            <v>0</v>
          </cell>
          <cell r="S250">
            <v>80706.655329999994</v>
          </cell>
          <cell r="T250">
            <v>395685.63413000002</v>
          </cell>
          <cell r="U250">
            <v>0</v>
          </cell>
          <cell r="V250">
            <v>46521.780070000001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51255.547760000001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188448.04519</v>
          </cell>
          <cell r="AI250">
            <v>0</v>
          </cell>
          <cell r="AJ250">
            <v>11685.524890000001</v>
          </cell>
          <cell r="AK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95291.852449999991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2482.4523100000001</v>
          </cell>
          <cell r="AY250">
            <v>0.43145999999999995</v>
          </cell>
          <cell r="AZ250">
            <v>0</v>
          </cell>
          <cell r="BA250">
            <v>395685.63413000002</v>
          </cell>
          <cell r="BB250">
            <v>314978.97880000004</v>
          </cell>
          <cell r="BC250">
            <v>1653317.5307199997</v>
          </cell>
          <cell r="BI250">
            <v>80706.655329999994</v>
          </cell>
          <cell r="BJ250">
            <v>67347.697459999996</v>
          </cell>
          <cell r="BK250">
            <v>13358.957869999998</v>
          </cell>
          <cell r="BL250">
            <v>13358.957869999998</v>
          </cell>
          <cell r="BM250">
            <v>0</v>
          </cell>
          <cell r="BN250">
            <v>0</v>
          </cell>
          <cell r="BO250">
            <v>395685.63413000002</v>
          </cell>
          <cell r="BP250">
            <v>0</v>
          </cell>
          <cell r="BQ250">
            <v>46521.780070000001</v>
          </cell>
          <cell r="BR250">
            <v>346680.97029000003</v>
          </cell>
          <cell r="BS250">
            <v>0</v>
          </cell>
          <cell r="BT250">
            <v>51255.547760000001</v>
          </cell>
          <cell r="BU250">
            <v>188448.04519</v>
          </cell>
          <cell r="BV250">
            <v>11685.524890000001</v>
          </cell>
          <cell r="BW250">
            <v>95291.852449999991</v>
          </cell>
          <cell r="BX250">
            <v>0</v>
          </cell>
          <cell r="BY250">
            <v>2482.8837700000149</v>
          </cell>
          <cell r="BZ250">
            <v>0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W250"/>
        </row>
        <row r="251">
          <cell r="A251">
            <v>44075</v>
          </cell>
          <cell r="B251">
            <v>131933.4558</v>
          </cell>
          <cell r="C251">
            <v>118876.33794</v>
          </cell>
          <cell r="D251">
            <v>21059.33</v>
          </cell>
          <cell r="E251">
            <v>90383.528599999991</v>
          </cell>
          <cell r="F251">
            <v>0</v>
          </cell>
          <cell r="G251">
            <v>7433.4793399999999</v>
          </cell>
          <cell r="H251">
            <v>0</v>
          </cell>
          <cell r="I251">
            <v>13057.11786</v>
          </cell>
          <cell r="J251">
            <v>13057.11786</v>
          </cell>
          <cell r="K251">
            <v>0</v>
          </cell>
          <cell r="L251">
            <v>0</v>
          </cell>
          <cell r="S251">
            <v>131933.4558</v>
          </cell>
          <cell r="T251">
            <v>289140.33072000003</v>
          </cell>
          <cell r="U251">
            <v>0</v>
          </cell>
          <cell r="V251">
            <v>5803.7279699999999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115041.17329000001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112199.94869</v>
          </cell>
          <cell r="AI251">
            <v>0</v>
          </cell>
          <cell r="AJ251">
            <v>50444.872840000004</v>
          </cell>
          <cell r="AK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0</v>
          </cell>
          <cell r="AV251">
            <v>0</v>
          </cell>
          <cell r="AW251">
            <v>0</v>
          </cell>
          <cell r="AX251">
            <v>5650.0351800000017</v>
          </cell>
          <cell r="AY251">
            <v>0.57274999999999998</v>
          </cell>
          <cell r="AZ251">
            <v>0</v>
          </cell>
          <cell r="BA251">
            <v>289140.33072000003</v>
          </cell>
          <cell r="BB251">
            <v>157206.87492000003</v>
          </cell>
          <cell r="BC251">
            <v>1810524.4056399998</v>
          </cell>
          <cell r="BI251">
            <v>131933.4558</v>
          </cell>
          <cell r="BJ251">
            <v>118876.33794</v>
          </cell>
          <cell r="BK251">
            <v>13057.11786</v>
          </cell>
          <cell r="BL251">
            <v>13057.11786</v>
          </cell>
          <cell r="BM251">
            <v>0</v>
          </cell>
          <cell r="BN251">
            <v>0</v>
          </cell>
          <cell r="BO251">
            <v>289140.33072000003</v>
          </cell>
          <cell r="BP251">
            <v>0</v>
          </cell>
          <cell r="BQ251">
            <v>5803.7279699999999</v>
          </cell>
          <cell r="BR251">
            <v>277685.99482000002</v>
          </cell>
          <cell r="BS251">
            <v>0</v>
          </cell>
          <cell r="BT251">
            <v>115041.17329000001</v>
          </cell>
          <cell r="BU251">
            <v>112199.94869</v>
          </cell>
          <cell r="BV251">
            <v>50444.872840000004</v>
          </cell>
          <cell r="BW251">
            <v>0</v>
          </cell>
          <cell r="BX251">
            <v>0</v>
          </cell>
          <cell r="BY251">
            <v>5650.6079299999983</v>
          </cell>
          <cell r="BZ251">
            <v>0</v>
          </cell>
          <cell r="CA251">
            <v>0</v>
          </cell>
          <cell r="CB251">
            <v>0</v>
          </cell>
          <cell r="CC251">
            <v>0</v>
          </cell>
          <cell r="CD251">
            <v>0</v>
          </cell>
          <cell r="CW251"/>
        </row>
        <row r="252">
          <cell r="A252">
            <v>44105</v>
          </cell>
          <cell r="B252">
            <v>161182.09983999998</v>
          </cell>
          <cell r="C252">
            <v>148595.42241999999</v>
          </cell>
          <cell r="D252">
            <v>26324.162499999999</v>
          </cell>
          <cell r="E252">
            <v>112979.41075</v>
          </cell>
          <cell r="F252">
            <v>0</v>
          </cell>
          <cell r="G252">
            <v>9291.8491699999995</v>
          </cell>
          <cell r="H252">
            <v>0</v>
          </cell>
          <cell r="I252">
            <v>12586.67742</v>
          </cell>
          <cell r="J252">
            <v>12586.67742</v>
          </cell>
          <cell r="K252">
            <v>0</v>
          </cell>
          <cell r="L252">
            <v>0</v>
          </cell>
          <cell r="S252">
            <v>161182.09983999998</v>
          </cell>
          <cell r="T252">
            <v>144389.92592000001</v>
          </cell>
          <cell r="U252">
            <v>0</v>
          </cell>
          <cell r="V252">
            <v>3305.5469500000004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28125.392500000002</v>
          </cell>
          <cell r="AI252">
            <v>0</v>
          </cell>
          <cell r="AJ252">
            <v>0</v>
          </cell>
          <cell r="AK252">
            <v>0</v>
          </cell>
          <cell r="AM252">
            <v>17579.931149999997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90425.579440000001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4953.4758799999991</v>
          </cell>
          <cell r="AY252">
            <v>0</v>
          </cell>
          <cell r="AZ252">
            <v>0</v>
          </cell>
          <cell r="BA252">
            <v>144389.92592000001</v>
          </cell>
          <cell r="BB252">
            <v>-16792.173919999972</v>
          </cell>
          <cell r="BC252">
            <v>1793732.2317199998</v>
          </cell>
          <cell r="BI252">
            <v>161182.09983999998</v>
          </cell>
          <cell r="BJ252">
            <v>148595.42241999999</v>
          </cell>
          <cell r="BK252">
            <v>12586.67742</v>
          </cell>
          <cell r="BL252">
            <v>12586.67742</v>
          </cell>
          <cell r="BM252">
            <v>0</v>
          </cell>
          <cell r="BN252">
            <v>0</v>
          </cell>
          <cell r="BO252">
            <v>144389.92592000001</v>
          </cell>
          <cell r="BP252">
            <v>0</v>
          </cell>
          <cell r="BQ252">
            <v>3305.5469500000004</v>
          </cell>
          <cell r="BR252">
            <v>118550.97194</v>
          </cell>
          <cell r="BS252">
            <v>0</v>
          </cell>
          <cell r="BT252">
            <v>0</v>
          </cell>
          <cell r="BU252">
            <v>28125.392500000002</v>
          </cell>
          <cell r="BV252">
            <v>0</v>
          </cell>
          <cell r="BW252">
            <v>90425.579440000001</v>
          </cell>
          <cell r="BX252">
            <v>0</v>
          </cell>
          <cell r="BY252">
            <v>22533.407030000017</v>
          </cell>
          <cell r="BZ252">
            <v>0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W252"/>
        </row>
        <row r="253">
          <cell r="A253">
            <v>44136</v>
          </cell>
          <cell r="B253">
            <v>324198.1978299999</v>
          </cell>
          <cell r="C253">
            <v>308937.80054999993</v>
          </cell>
          <cell r="D253">
            <v>5690.2250000000004</v>
          </cell>
          <cell r="E253">
            <v>272625.58886999998</v>
          </cell>
          <cell r="F253">
            <v>0</v>
          </cell>
          <cell r="G253">
            <v>30621.986679999998</v>
          </cell>
          <cell r="H253">
            <v>0</v>
          </cell>
          <cell r="I253">
            <v>15260.397279999999</v>
          </cell>
          <cell r="J253">
            <v>15260.397279999999</v>
          </cell>
          <cell r="K253">
            <v>0</v>
          </cell>
          <cell r="L253">
            <v>0</v>
          </cell>
          <cell r="S253">
            <v>324198.1978299999</v>
          </cell>
          <cell r="T253">
            <v>563810.09730999998</v>
          </cell>
          <cell r="U253">
            <v>0</v>
          </cell>
          <cell r="V253">
            <v>20908.817159999999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39378.88495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498351.69406000001</v>
          </cell>
          <cell r="AI253">
            <v>0</v>
          </cell>
          <cell r="AJ253">
            <v>0</v>
          </cell>
          <cell r="AK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5170.7011399999992</v>
          </cell>
          <cell r="AY253">
            <v>0</v>
          </cell>
          <cell r="AZ253">
            <v>0</v>
          </cell>
          <cell r="BA253">
            <v>563810.09730999998</v>
          </cell>
          <cell r="BB253">
            <v>239611.89948000008</v>
          </cell>
          <cell r="BC253">
            <v>2033344.1311999999</v>
          </cell>
          <cell r="BI253">
            <v>324198.1978299999</v>
          </cell>
          <cell r="BJ253">
            <v>308937.80054999993</v>
          </cell>
          <cell r="BK253">
            <v>15260.397279999999</v>
          </cell>
          <cell r="BL253">
            <v>15260.397279999999</v>
          </cell>
          <cell r="BM253">
            <v>0</v>
          </cell>
          <cell r="BN253">
            <v>0</v>
          </cell>
          <cell r="BO253">
            <v>563810.09730999998</v>
          </cell>
          <cell r="BP253">
            <v>0</v>
          </cell>
          <cell r="BQ253">
            <v>20908.817159999999</v>
          </cell>
          <cell r="BR253">
            <v>537730.57900999999</v>
          </cell>
          <cell r="BS253">
            <v>0</v>
          </cell>
          <cell r="BT253">
            <v>39378.88495</v>
          </cell>
          <cell r="BU253">
            <v>498351.69406000001</v>
          </cell>
          <cell r="BV253">
            <v>0</v>
          </cell>
          <cell r="BW253">
            <v>0</v>
          </cell>
          <cell r="BX253">
            <v>0</v>
          </cell>
          <cell r="BY253">
            <v>5170.7011400000192</v>
          </cell>
          <cell r="BZ253">
            <v>0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W253"/>
        </row>
        <row r="254">
          <cell r="A254">
            <v>44166</v>
          </cell>
          <cell r="B254">
            <v>180236.74473000001</v>
          </cell>
          <cell r="C254">
            <v>165640.94803</v>
          </cell>
          <cell r="D254">
            <v>24448.35</v>
          </cell>
          <cell r="E254">
            <v>129961.64545</v>
          </cell>
          <cell r="F254">
            <v>0</v>
          </cell>
          <cell r="G254">
            <v>11230.952579999999</v>
          </cell>
          <cell r="I254">
            <v>14595.796699999999</v>
          </cell>
          <cell r="J254">
            <v>14595.796699999999</v>
          </cell>
          <cell r="K254">
            <v>0</v>
          </cell>
          <cell r="L254">
            <v>0</v>
          </cell>
          <cell r="S254">
            <v>180236.74473000001</v>
          </cell>
          <cell r="T254">
            <v>882689.67274000007</v>
          </cell>
          <cell r="U254">
            <v>0</v>
          </cell>
          <cell r="V254">
            <v>19615.111280000001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408877.71310000005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174596.44258999996</v>
          </cell>
          <cell r="AI254">
            <v>0</v>
          </cell>
          <cell r="AJ254">
            <v>145620.86389000004</v>
          </cell>
          <cell r="AK254">
            <v>0</v>
          </cell>
          <cell r="AM254">
            <v>15598.21175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104876.31174999999</v>
          </cell>
          <cell r="AT254">
            <v>0</v>
          </cell>
          <cell r="AU254">
            <v>0</v>
          </cell>
          <cell r="AV254">
            <v>0</v>
          </cell>
          <cell r="AW254">
            <v>593.99118999999996</v>
          </cell>
          <cell r="AX254">
            <v>12910.412119999997</v>
          </cell>
          <cell r="AY254">
            <v>0.61507000000000001</v>
          </cell>
          <cell r="AZ254">
            <v>0</v>
          </cell>
          <cell r="BA254">
            <v>882689.67274000007</v>
          </cell>
          <cell r="BB254">
            <v>702452.92801000003</v>
          </cell>
          <cell r="BC254">
            <v>2735797.0592100001</v>
          </cell>
          <cell r="BI254">
            <v>180236.74473000001</v>
          </cell>
          <cell r="BJ254">
            <v>165640.94803</v>
          </cell>
          <cell r="BK254">
            <v>14595.796699999999</v>
          </cell>
          <cell r="BL254">
            <v>14595.796699999999</v>
          </cell>
          <cell r="BM254">
            <v>0</v>
          </cell>
          <cell r="BN254">
            <v>0</v>
          </cell>
          <cell r="BO254">
            <v>882689.67274000007</v>
          </cell>
          <cell r="BP254">
            <v>0</v>
          </cell>
          <cell r="BQ254">
            <v>19615.111280000001</v>
          </cell>
          <cell r="BR254">
            <v>833971.33133000007</v>
          </cell>
          <cell r="BS254">
            <v>0</v>
          </cell>
          <cell r="BT254">
            <v>408877.71310000005</v>
          </cell>
          <cell r="BU254">
            <v>174596.44258999996</v>
          </cell>
          <cell r="BV254">
            <v>145620.86389000004</v>
          </cell>
          <cell r="BW254">
            <v>104876.31174999999</v>
          </cell>
          <cell r="BX254">
            <v>0</v>
          </cell>
          <cell r="BY254">
            <v>29103.23013000004</v>
          </cell>
          <cell r="BZ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W254"/>
        </row>
        <row r="255">
          <cell r="A255">
            <v>44197</v>
          </cell>
          <cell r="B255">
            <v>278993.58234999998</v>
          </cell>
          <cell r="C255">
            <v>266997.81216999999</v>
          </cell>
          <cell r="D255">
            <v>34027.938750000001</v>
          </cell>
          <cell r="E255">
            <v>232969.87341999999</v>
          </cell>
          <cell r="F255">
            <v>0</v>
          </cell>
          <cell r="G255">
            <v>0</v>
          </cell>
          <cell r="H255">
            <v>0</v>
          </cell>
          <cell r="I255">
            <v>11995.77018</v>
          </cell>
          <cell r="J255">
            <v>11995.77018</v>
          </cell>
          <cell r="K255">
            <v>0</v>
          </cell>
          <cell r="L255">
            <v>0</v>
          </cell>
          <cell r="S255">
            <v>278993.58234999998</v>
          </cell>
          <cell r="T255">
            <v>591057.58886000002</v>
          </cell>
          <cell r="U255">
            <v>0</v>
          </cell>
          <cell r="V255">
            <v>342341.97655000002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17906.795829999999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230305.28275000001</v>
          </cell>
          <cell r="AI255">
            <v>0</v>
          </cell>
          <cell r="AJ255">
            <v>0</v>
          </cell>
          <cell r="AK255">
            <v>0</v>
          </cell>
          <cell r="AM255">
            <v>0</v>
          </cell>
          <cell r="AN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503.39582000000007</v>
          </cell>
          <cell r="AY255">
            <v>0.13791</v>
          </cell>
          <cell r="AZ255">
            <v>0</v>
          </cell>
          <cell r="BA255">
            <v>591057.58886000002</v>
          </cell>
          <cell r="BB255">
            <v>312064.00651000004</v>
          </cell>
          <cell r="BC255">
            <v>312064.00651000004</v>
          </cell>
          <cell r="BI255">
            <v>278993.58234999998</v>
          </cell>
          <cell r="BJ255">
            <v>266997.81216999999</v>
          </cell>
          <cell r="BK255">
            <v>11995.77018</v>
          </cell>
          <cell r="BL255">
            <v>11995.77018</v>
          </cell>
          <cell r="BM255">
            <v>0</v>
          </cell>
          <cell r="BN255">
            <v>0</v>
          </cell>
          <cell r="BO255">
            <v>591057.58886000002</v>
          </cell>
          <cell r="BP255">
            <v>0</v>
          </cell>
          <cell r="BQ255">
            <v>342341.97655000002</v>
          </cell>
          <cell r="BR255">
            <v>248212.07858</v>
          </cell>
          <cell r="BS255">
            <v>0</v>
          </cell>
          <cell r="BT255">
            <v>17906.795829999999</v>
          </cell>
          <cell r="BU255">
            <v>230305.28275000001</v>
          </cell>
          <cell r="BV255">
            <v>0</v>
          </cell>
          <cell r="BW255">
            <v>0</v>
          </cell>
          <cell r="BX255">
            <v>0</v>
          </cell>
          <cell r="BY255">
            <v>503.53372999999556</v>
          </cell>
          <cell r="BZ255">
            <v>0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W255"/>
        </row>
        <row r="256">
          <cell r="A256">
            <v>44228</v>
          </cell>
          <cell r="B256">
            <v>385028.25750000001</v>
          </cell>
          <cell r="C256">
            <v>372286.62836000003</v>
          </cell>
          <cell r="D256">
            <v>54968.208749999998</v>
          </cell>
          <cell r="E256">
            <v>317318.41961000004</v>
          </cell>
          <cell r="F256">
            <v>0</v>
          </cell>
          <cell r="G256">
            <v>0</v>
          </cell>
          <cell r="H256">
            <v>0</v>
          </cell>
          <cell r="I256">
            <v>12741.629140000001</v>
          </cell>
          <cell r="J256">
            <v>12741.629140000001</v>
          </cell>
          <cell r="K256">
            <v>0</v>
          </cell>
          <cell r="L256">
            <v>0</v>
          </cell>
          <cell r="S256">
            <v>385028.25750000001</v>
          </cell>
          <cell r="T256">
            <v>352906.82983</v>
          </cell>
          <cell r="U256">
            <v>0</v>
          </cell>
          <cell r="V256">
            <v>345433.02908000001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M256">
            <v>0</v>
          </cell>
          <cell r="AN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6561.7801500000005</v>
          </cell>
          <cell r="AX256">
            <v>912.02060000000006</v>
          </cell>
          <cell r="AY256">
            <v>0</v>
          </cell>
          <cell r="AZ256">
            <v>0</v>
          </cell>
          <cell r="BA256">
            <v>352906.82983</v>
          </cell>
          <cell r="BB256">
            <v>-32121.427670000005</v>
          </cell>
          <cell r="BC256">
            <v>279942.57884000003</v>
          </cell>
          <cell r="BI256">
            <v>385028.25750000001</v>
          </cell>
          <cell r="BJ256">
            <v>372286.62836000003</v>
          </cell>
          <cell r="BK256">
            <v>12741.629140000001</v>
          </cell>
          <cell r="BL256">
            <v>12741.629140000001</v>
          </cell>
          <cell r="BM256">
            <v>0</v>
          </cell>
          <cell r="BN256">
            <v>0</v>
          </cell>
          <cell r="BO256">
            <v>352906.82983</v>
          </cell>
          <cell r="BP256">
            <v>0</v>
          </cell>
          <cell r="BQ256">
            <v>345433.02908000001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7473.8007499999949</v>
          </cell>
          <cell r="BZ256">
            <v>0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W256"/>
        </row>
        <row r="257">
          <cell r="A257">
            <v>44256</v>
          </cell>
          <cell r="B257">
            <v>137658.80249999999</v>
          </cell>
          <cell r="C257">
            <v>124094.70634</v>
          </cell>
          <cell r="D257">
            <v>18322.736250000002</v>
          </cell>
          <cell r="E257">
            <v>105771.97009</v>
          </cell>
          <cell r="F257">
            <v>0</v>
          </cell>
          <cell r="G257">
            <v>0</v>
          </cell>
          <cell r="H257">
            <v>0</v>
          </cell>
          <cell r="I257">
            <v>13564.096160000001</v>
          </cell>
          <cell r="J257">
            <v>13564.096160000001</v>
          </cell>
          <cell r="K257">
            <v>0</v>
          </cell>
          <cell r="L257">
            <v>0</v>
          </cell>
          <cell r="S257">
            <v>137658.80249999999</v>
          </cell>
          <cell r="T257">
            <v>193682.87666000001</v>
          </cell>
          <cell r="U257">
            <v>0</v>
          </cell>
          <cell r="V257">
            <v>5850.8527300000005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9560.8516099999997</v>
          </cell>
          <cell r="AI257">
            <v>0</v>
          </cell>
          <cell r="AJ257">
            <v>174766.77120000002</v>
          </cell>
          <cell r="AK257">
            <v>0</v>
          </cell>
          <cell r="AM257">
            <v>0</v>
          </cell>
          <cell r="AN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1752.20056</v>
          </cell>
          <cell r="AY257">
            <v>0</v>
          </cell>
          <cell r="AZ257">
            <v>1752.20056</v>
          </cell>
          <cell r="BA257">
            <v>193682.87666000001</v>
          </cell>
          <cell r="BB257">
            <v>56024.074160000018</v>
          </cell>
          <cell r="BC257">
            <v>335966.65300000005</v>
          </cell>
          <cell r="BI257">
            <v>137658.80249999999</v>
          </cell>
          <cell r="BJ257">
            <v>124094.70634</v>
          </cell>
          <cell r="BK257">
            <v>13564.096160000001</v>
          </cell>
          <cell r="BL257">
            <v>13564.096160000001</v>
          </cell>
          <cell r="BM257">
            <v>0</v>
          </cell>
          <cell r="BN257">
            <v>0</v>
          </cell>
          <cell r="BO257">
            <v>193682.87666000001</v>
          </cell>
          <cell r="BP257">
            <v>0</v>
          </cell>
          <cell r="BQ257">
            <v>5850.8527300000005</v>
          </cell>
          <cell r="BR257">
            <v>184327.62281000003</v>
          </cell>
          <cell r="BS257">
            <v>0</v>
          </cell>
          <cell r="BT257">
            <v>0</v>
          </cell>
          <cell r="BU257">
            <v>9560.8516099999997</v>
          </cell>
          <cell r="BV257">
            <v>174766.77120000002</v>
          </cell>
          <cell r="BW257">
            <v>0</v>
          </cell>
          <cell r="BX257">
            <v>0</v>
          </cell>
          <cell r="BY257">
            <v>3504.4011199999659</v>
          </cell>
          <cell r="BZ257">
            <v>0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W257"/>
        </row>
        <row r="258">
          <cell r="A258">
            <v>44287</v>
          </cell>
          <cell r="B258">
            <v>153914.72551000002</v>
          </cell>
          <cell r="C258">
            <v>141822.52154000002</v>
          </cell>
          <cell r="D258">
            <v>20940.27</v>
          </cell>
          <cell r="E258">
            <v>120882.25154000001</v>
          </cell>
          <cell r="F258">
            <v>0</v>
          </cell>
          <cell r="G258">
            <v>0</v>
          </cell>
          <cell r="H258">
            <v>0</v>
          </cell>
          <cell r="I258">
            <v>12092.20397</v>
          </cell>
          <cell r="J258">
            <v>12092.20397</v>
          </cell>
          <cell r="K258">
            <v>0</v>
          </cell>
          <cell r="L258">
            <v>0</v>
          </cell>
          <cell r="S258">
            <v>153914.72551000002</v>
          </cell>
          <cell r="T258">
            <v>361317.05107000005</v>
          </cell>
          <cell r="U258">
            <v>0</v>
          </cell>
          <cell r="V258">
            <v>10519.46974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82880.291360000003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184415.43989000004</v>
          </cell>
          <cell r="AI258">
            <v>0</v>
          </cell>
          <cell r="AJ258">
            <v>0</v>
          </cell>
          <cell r="AK258">
            <v>0</v>
          </cell>
          <cell r="AM258">
            <v>0</v>
          </cell>
          <cell r="AN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81958.223200000008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1543.6268799999998</v>
          </cell>
          <cell r="AY258">
            <v>0</v>
          </cell>
          <cell r="AZ258">
            <v>0</v>
          </cell>
          <cell r="BA258">
            <v>361317.05107000005</v>
          </cell>
          <cell r="BB258">
            <v>207402.32556000003</v>
          </cell>
          <cell r="BC258">
            <v>543368.97856000008</v>
          </cell>
          <cell r="BI258">
            <v>153914.72551000002</v>
          </cell>
          <cell r="BJ258">
            <v>141822.52154000002</v>
          </cell>
          <cell r="BK258">
            <v>12092.20397</v>
          </cell>
          <cell r="BL258">
            <v>12092.20397</v>
          </cell>
          <cell r="BM258">
            <v>0</v>
          </cell>
          <cell r="BN258">
            <v>0</v>
          </cell>
          <cell r="BO258">
            <v>361317.05107000005</v>
          </cell>
          <cell r="BP258">
            <v>0</v>
          </cell>
          <cell r="BQ258">
            <v>10519.46974</v>
          </cell>
          <cell r="BR258">
            <v>349253.95445000008</v>
          </cell>
          <cell r="BS258">
            <v>0</v>
          </cell>
          <cell r="BT258">
            <v>82880.291360000003</v>
          </cell>
          <cell r="BU258">
            <v>184415.43989000004</v>
          </cell>
          <cell r="BV258">
            <v>0</v>
          </cell>
          <cell r="BW258">
            <v>81958.223200000008</v>
          </cell>
          <cell r="BX258">
            <v>0</v>
          </cell>
          <cell r="BY258">
            <v>1543.6268799999962</v>
          </cell>
          <cell r="BZ258">
            <v>0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W258"/>
        </row>
        <row r="259">
          <cell r="A259">
            <v>44317</v>
          </cell>
          <cell r="B259">
            <v>173960.47470999998</v>
          </cell>
          <cell r="C259">
            <v>159550.33672999998</v>
          </cell>
          <cell r="D259">
            <v>23557.803749999999</v>
          </cell>
          <cell r="E259">
            <v>135992.53297999999</v>
          </cell>
          <cell r="F259">
            <v>0</v>
          </cell>
          <cell r="G259">
            <v>0</v>
          </cell>
          <cell r="H259">
            <v>0</v>
          </cell>
          <cell r="I259">
            <v>14410.137980000001</v>
          </cell>
          <cell r="J259">
            <v>14410.137980000001</v>
          </cell>
          <cell r="K259">
            <v>0</v>
          </cell>
          <cell r="L259">
            <v>0</v>
          </cell>
          <cell r="S259">
            <v>173960.47470999998</v>
          </cell>
          <cell r="T259">
            <v>241974.49062999999</v>
          </cell>
          <cell r="U259">
            <v>0</v>
          </cell>
          <cell r="V259">
            <v>5026.28701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44619.328849999998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75939.215750000003</v>
          </cell>
          <cell r="AI259">
            <v>0</v>
          </cell>
          <cell r="AJ259">
            <v>94120.509040000004</v>
          </cell>
          <cell r="AK259">
            <v>0</v>
          </cell>
          <cell r="AM259">
            <v>33.479999999999997</v>
          </cell>
          <cell r="AN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20223.086179999998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2012.5838000000001</v>
          </cell>
          <cell r="AY259">
            <v>0</v>
          </cell>
          <cell r="AZ259">
            <v>0</v>
          </cell>
          <cell r="BA259">
            <v>241974.49062999999</v>
          </cell>
          <cell r="BB259">
            <v>68014.015920000005</v>
          </cell>
          <cell r="BC259">
            <v>611382.99448000011</v>
          </cell>
          <cell r="BI259">
            <v>173960.47470999998</v>
          </cell>
          <cell r="BJ259">
            <v>159550.33672999998</v>
          </cell>
          <cell r="BK259">
            <v>14410.137980000001</v>
          </cell>
          <cell r="BL259">
            <v>14410.137980000001</v>
          </cell>
          <cell r="BM259">
            <v>0</v>
          </cell>
          <cell r="BN259">
            <v>0</v>
          </cell>
          <cell r="BO259">
            <v>241974.49062999999</v>
          </cell>
          <cell r="BP259">
            <v>0</v>
          </cell>
          <cell r="BQ259">
            <v>5026.28701</v>
          </cell>
          <cell r="BR259">
            <v>234902.13981999998</v>
          </cell>
          <cell r="BS259">
            <v>0</v>
          </cell>
          <cell r="BT259">
            <v>44619.328849999998</v>
          </cell>
          <cell r="BU259">
            <v>75939.215750000003</v>
          </cell>
          <cell r="BV259">
            <v>94120.509040000004</v>
          </cell>
          <cell r="BW259">
            <v>20223.086179999998</v>
          </cell>
          <cell r="BX259">
            <v>0</v>
          </cell>
          <cell r="BY259">
            <v>2046.0638000000035</v>
          </cell>
          <cell r="BZ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W259"/>
        </row>
        <row r="260">
          <cell r="A260">
            <v>44348</v>
          </cell>
          <cell r="B260">
            <v>180876.82416000002</v>
          </cell>
          <cell r="C260">
            <v>165342.27475000001</v>
          </cell>
          <cell r="D260">
            <v>29956.436249999999</v>
          </cell>
          <cell r="E260">
            <v>135385.83850000001</v>
          </cell>
          <cell r="F260">
            <v>0</v>
          </cell>
          <cell r="G260">
            <v>0</v>
          </cell>
          <cell r="H260">
            <v>0</v>
          </cell>
          <cell r="I260">
            <v>15534.54941</v>
          </cell>
          <cell r="J260">
            <v>15534.54941</v>
          </cell>
          <cell r="K260">
            <v>0</v>
          </cell>
          <cell r="L260">
            <v>0</v>
          </cell>
          <cell r="S260">
            <v>180876.82416000002</v>
          </cell>
          <cell r="T260">
            <v>761612.7141199999</v>
          </cell>
          <cell r="U260">
            <v>0</v>
          </cell>
          <cell r="V260">
            <v>15635.36635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175489.78928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500531.87344999996</v>
          </cell>
          <cell r="AI260">
            <v>0</v>
          </cell>
          <cell r="AJ260">
            <v>4732.1326100000006</v>
          </cell>
          <cell r="AK260">
            <v>0</v>
          </cell>
          <cell r="AM260">
            <v>0</v>
          </cell>
          <cell r="AN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48755.176479999995</v>
          </cell>
          <cell r="AT260">
            <v>0</v>
          </cell>
          <cell r="AU260">
            <v>0</v>
          </cell>
          <cell r="AV260">
            <v>0</v>
          </cell>
          <cell r="AW260">
            <v>15850.624780000002</v>
          </cell>
          <cell r="AX260">
            <v>617.31970999999987</v>
          </cell>
          <cell r="AY260">
            <v>0.43145999999999995</v>
          </cell>
          <cell r="AZ260">
            <v>0</v>
          </cell>
          <cell r="BA260">
            <v>761612.7141199999</v>
          </cell>
          <cell r="BB260">
            <v>580735.88995999983</v>
          </cell>
          <cell r="BC260">
            <v>1192118.8844399999</v>
          </cell>
          <cell r="BI260">
            <v>180876.82416000002</v>
          </cell>
          <cell r="BJ260">
            <v>165342.27475000001</v>
          </cell>
          <cell r="BK260">
            <v>15534.54941</v>
          </cell>
          <cell r="BL260">
            <v>15534.54941</v>
          </cell>
          <cell r="BM260">
            <v>0</v>
          </cell>
          <cell r="BN260">
            <v>0</v>
          </cell>
          <cell r="BO260">
            <v>761612.7141199999</v>
          </cell>
          <cell r="BP260">
            <v>0</v>
          </cell>
          <cell r="BQ260">
            <v>15635.36635</v>
          </cell>
          <cell r="BR260">
            <v>729508.97181999998</v>
          </cell>
          <cell r="BS260">
            <v>0</v>
          </cell>
          <cell r="BT260">
            <v>175489.78928</v>
          </cell>
          <cell r="BU260">
            <v>500531.87344999996</v>
          </cell>
          <cell r="BV260">
            <v>4732.1326100000006</v>
          </cell>
          <cell r="BW260">
            <v>48755.176479999995</v>
          </cell>
          <cell r="BX260">
            <v>0</v>
          </cell>
          <cell r="BY260">
            <v>16468.3759499999</v>
          </cell>
          <cell r="BZ260">
            <v>0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W260"/>
        </row>
        <row r="261">
          <cell r="A261">
            <v>44378</v>
          </cell>
          <cell r="B261">
            <v>102260.61109999998</v>
          </cell>
          <cell r="C261">
            <v>90841.658019999988</v>
          </cell>
          <cell r="D261">
            <v>13087.668750000001</v>
          </cell>
          <cell r="E261">
            <v>77753.989269999991</v>
          </cell>
          <cell r="F261">
            <v>0</v>
          </cell>
          <cell r="G261">
            <v>0</v>
          </cell>
          <cell r="H261">
            <v>0</v>
          </cell>
          <cell r="I261">
            <v>11418.953079999999</v>
          </cell>
          <cell r="J261">
            <v>11418.953079999999</v>
          </cell>
          <cell r="K261">
            <v>0</v>
          </cell>
          <cell r="L261">
            <v>0</v>
          </cell>
          <cell r="S261">
            <v>102260.61109999998</v>
          </cell>
          <cell r="T261">
            <v>366764.44349999999</v>
          </cell>
          <cell r="U261">
            <v>0</v>
          </cell>
          <cell r="V261">
            <v>8285.9656799999993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90431.75221999998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171184.29716999998</v>
          </cell>
          <cell r="AI261">
            <v>0</v>
          </cell>
          <cell r="AJ261">
            <v>0</v>
          </cell>
          <cell r="AK261">
            <v>0</v>
          </cell>
          <cell r="AM261">
            <v>6586.8847500000002</v>
          </cell>
          <cell r="AN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88860.894789999991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1413.0851500000001</v>
          </cell>
          <cell r="AY261">
            <v>1.5637399999999999</v>
          </cell>
          <cell r="AZ261">
            <v>0</v>
          </cell>
          <cell r="BA261">
            <v>366764.44349999999</v>
          </cell>
          <cell r="BB261">
            <v>264503.83240000001</v>
          </cell>
          <cell r="BC261">
            <v>1456622.7168399999</v>
          </cell>
          <cell r="BI261">
            <v>102260.61109999998</v>
          </cell>
          <cell r="BJ261">
            <v>90841.658019999988</v>
          </cell>
          <cell r="BK261">
            <v>11418.953079999999</v>
          </cell>
          <cell r="BL261">
            <v>11418.953079999999</v>
          </cell>
          <cell r="BM261">
            <v>0</v>
          </cell>
          <cell r="BN261">
            <v>0</v>
          </cell>
          <cell r="BO261">
            <v>366764.44349999999</v>
          </cell>
          <cell r="BP261">
            <v>0</v>
          </cell>
          <cell r="BQ261">
            <v>8285.9656799999993</v>
          </cell>
          <cell r="BR261">
            <v>350476.94417999993</v>
          </cell>
          <cell r="BS261">
            <v>0</v>
          </cell>
          <cell r="BT261">
            <v>90431.75221999998</v>
          </cell>
          <cell r="BU261">
            <v>171184.29716999998</v>
          </cell>
          <cell r="BV261">
            <v>0</v>
          </cell>
          <cell r="BW261">
            <v>88860.894789999991</v>
          </cell>
          <cell r="BX261">
            <v>0</v>
          </cell>
          <cell r="BY261">
            <v>8001.5336400000378</v>
          </cell>
          <cell r="BZ261">
            <v>0</v>
          </cell>
          <cell r="CA261">
            <v>0</v>
          </cell>
          <cell r="CB261">
            <v>0</v>
          </cell>
          <cell r="CC261">
            <v>0</v>
          </cell>
          <cell r="CD261">
            <v>0</v>
          </cell>
          <cell r="CW261"/>
        </row>
        <row r="262">
          <cell r="A262">
            <v>44409</v>
          </cell>
          <cell r="B262">
            <v>173351.66191999998</v>
          </cell>
          <cell r="C262">
            <v>159966.70314</v>
          </cell>
          <cell r="D262">
            <v>26175.337500000001</v>
          </cell>
          <cell r="E262">
            <v>133791.36564</v>
          </cell>
          <cell r="F262">
            <v>0</v>
          </cell>
          <cell r="G262">
            <v>0</v>
          </cell>
          <cell r="H262">
            <v>0</v>
          </cell>
          <cell r="I262">
            <v>13384.958779999999</v>
          </cell>
          <cell r="J262">
            <v>13384.958779999999</v>
          </cell>
          <cell r="K262">
            <v>0</v>
          </cell>
          <cell r="L262">
            <v>0</v>
          </cell>
          <cell r="S262">
            <v>173351.66191999998</v>
          </cell>
          <cell r="T262">
            <v>896012.18779999984</v>
          </cell>
          <cell r="U262">
            <v>0</v>
          </cell>
          <cell r="V262">
            <v>47692.196680000001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320219.25298999995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526416.44392999995</v>
          </cell>
          <cell r="AI262">
            <v>0</v>
          </cell>
          <cell r="AJ262">
            <v>0</v>
          </cell>
          <cell r="AK262">
            <v>0</v>
          </cell>
          <cell r="AM262">
            <v>0</v>
          </cell>
          <cell r="AN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1683.98588</v>
          </cell>
          <cell r="AY262">
            <v>0.30831999999999998</v>
          </cell>
          <cell r="AZ262">
            <v>0</v>
          </cell>
          <cell r="BA262">
            <v>896012.18779999984</v>
          </cell>
          <cell r="BB262">
            <v>722660.52587999986</v>
          </cell>
          <cell r="BC262">
            <v>2179283.2427199995</v>
          </cell>
          <cell r="BI262">
            <v>173351.66191999998</v>
          </cell>
          <cell r="BJ262">
            <v>159966.70314</v>
          </cell>
          <cell r="BK262">
            <v>13384.958779999999</v>
          </cell>
          <cell r="BL262">
            <v>13384.958779999999</v>
          </cell>
          <cell r="BM262">
            <v>0</v>
          </cell>
          <cell r="BN262">
            <v>0</v>
          </cell>
          <cell r="BO262">
            <v>896012.18779999984</v>
          </cell>
          <cell r="BP262">
            <v>0</v>
          </cell>
          <cell r="BQ262">
            <v>47692.196680000001</v>
          </cell>
          <cell r="BR262">
            <v>846635.6969199999</v>
          </cell>
          <cell r="BS262">
            <v>0</v>
          </cell>
          <cell r="BT262">
            <v>320219.25298999995</v>
          </cell>
          <cell r="BU262">
            <v>526416.44392999995</v>
          </cell>
          <cell r="BV262">
            <v>0</v>
          </cell>
          <cell r="BW262">
            <v>0</v>
          </cell>
          <cell r="BX262">
            <v>0</v>
          </cell>
          <cell r="BY262">
            <v>1684.2941999998875</v>
          </cell>
          <cell r="BZ262">
            <v>0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W262"/>
        </row>
        <row r="263">
          <cell r="A263">
            <v>44440</v>
          </cell>
          <cell r="B263">
            <v>190950.45728999999</v>
          </cell>
          <cell r="C263">
            <v>175389.54358</v>
          </cell>
          <cell r="D263">
            <v>26175.337500000001</v>
          </cell>
          <cell r="E263">
            <v>149214.20608</v>
          </cell>
          <cell r="F263">
            <v>0</v>
          </cell>
          <cell r="G263">
            <v>0</v>
          </cell>
          <cell r="H263">
            <v>0</v>
          </cell>
          <cell r="I263">
            <v>15560.913710000001</v>
          </cell>
          <cell r="J263">
            <v>15560.913710000001</v>
          </cell>
          <cell r="K263">
            <v>0</v>
          </cell>
          <cell r="L263">
            <v>0</v>
          </cell>
          <cell r="S263">
            <v>190950.45728999999</v>
          </cell>
          <cell r="T263">
            <v>877623.16873999988</v>
          </cell>
          <cell r="U263">
            <v>0</v>
          </cell>
          <cell r="V263">
            <v>12464.39717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817036.5533599999</v>
          </cell>
          <cell r="AI263">
            <v>0</v>
          </cell>
          <cell r="AJ263">
            <v>47173.375750000007</v>
          </cell>
          <cell r="AK263">
            <v>0</v>
          </cell>
          <cell r="AM263">
            <v>0</v>
          </cell>
          <cell r="AN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948.02751999999998</v>
          </cell>
          <cell r="AY263">
            <v>0.81494000000000011</v>
          </cell>
          <cell r="AZ263">
            <v>0</v>
          </cell>
          <cell r="BA263">
            <v>877623.16873999988</v>
          </cell>
          <cell r="BB263">
            <v>686672.71144999983</v>
          </cell>
          <cell r="BC263">
            <v>2865955.9541699993</v>
          </cell>
          <cell r="BI263">
            <v>190950.45728999999</v>
          </cell>
          <cell r="BJ263">
            <v>175389.54358</v>
          </cell>
          <cell r="BK263">
            <v>15560.913710000001</v>
          </cell>
          <cell r="BL263">
            <v>15560.913710000001</v>
          </cell>
          <cell r="BM263">
            <v>0</v>
          </cell>
          <cell r="BN263">
            <v>0</v>
          </cell>
          <cell r="BO263">
            <v>877623.16873999988</v>
          </cell>
          <cell r="BP263">
            <v>0</v>
          </cell>
          <cell r="BQ263">
            <v>12464.39717</v>
          </cell>
          <cell r="BR263">
            <v>864209.92910999991</v>
          </cell>
          <cell r="BS263">
            <v>0</v>
          </cell>
          <cell r="BT263">
            <v>0</v>
          </cell>
          <cell r="BU263">
            <v>817036.5533599999</v>
          </cell>
          <cell r="BV263">
            <v>47173.375750000007</v>
          </cell>
          <cell r="BW263">
            <v>0</v>
          </cell>
          <cell r="BX263">
            <v>0</v>
          </cell>
          <cell r="BY263">
            <v>948.84245999995619</v>
          </cell>
          <cell r="BZ263">
            <v>0</v>
          </cell>
          <cell r="CA263">
            <v>0</v>
          </cell>
          <cell r="CB263">
            <v>0</v>
          </cell>
          <cell r="CC263">
            <v>0</v>
          </cell>
          <cell r="CD263">
            <v>0</v>
          </cell>
          <cell r="CW263"/>
        </row>
        <row r="264">
          <cell r="A264">
            <v>44470</v>
          </cell>
          <cell r="B264">
            <v>214535.07510000002</v>
          </cell>
          <cell r="C264">
            <v>196541.61608000001</v>
          </cell>
          <cell r="D264">
            <v>26175.337500000001</v>
          </cell>
          <cell r="E264">
            <v>170366.27858000001</v>
          </cell>
          <cell r="F264">
            <v>0</v>
          </cell>
          <cell r="G264">
            <v>0</v>
          </cell>
          <cell r="H264">
            <v>0</v>
          </cell>
          <cell r="I264">
            <v>17993.459019999998</v>
          </cell>
          <cell r="J264">
            <v>17993.459019999998</v>
          </cell>
          <cell r="K264">
            <v>0</v>
          </cell>
          <cell r="L264">
            <v>0</v>
          </cell>
          <cell r="S264">
            <v>214535.07510000002</v>
          </cell>
          <cell r="T264">
            <v>122277.37933000001</v>
          </cell>
          <cell r="U264">
            <v>0</v>
          </cell>
          <cell r="V264">
            <v>4111.3593199999996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19883.143170000003</v>
          </cell>
          <cell r="AI264">
            <v>0</v>
          </cell>
          <cell r="AJ264">
            <v>751.98625000000004</v>
          </cell>
          <cell r="AK264">
            <v>0</v>
          </cell>
          <cell r="AM264">
            <v>40286.309600000001</v>
          </cell>
          <cell r="AN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56726.773209999999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514.67455000000007</v>
          </cell>
          <cell r="AY264">
            <v>3.1332300000000002</v>
          </cell>
          <cell r="AZ264">
            <v>0</v>
          </cell>
          <cell r="BA264">
            <v>122277.37933000001</v>
          </cell>
          <cell r="BB264">
            <v>-92257.695770000006</v>
          </cell>
          <cell r="BC264">
            <v>2773698.2583999992</v>
          </cell>
          <cell r="BI264">
            <v>214535.07510000002</v>
          </cell>
          <cell r="BJ264">
            <v>196541.61608000001</v>
          </cell>
          <cell r="BK264">
            <v>17993.459019999998</v>
          </cell>
          <cell r="BL264">
            <v>17993.459019999998</v>
          </cell>
          <cell r="BM264">
            <v>0</v>
          </cell>
          <cell r="BN264">
            <v>0</v>
          </cell>
          <cell r="BO264">
            <v>122277.37933000001</v>
          </cell>
          <cell r="BP264">
            <v>0</v>
          </cell>
          <cell r="BQ264">
            <v>4111.3593199999996</v>
          </cell>
          <cell r="BR264">
            <v>77361.902629999997</v>
          </cell>
          <cell r="BS264">
            <v>0</v>
          </cell>
          <cell r="BT264">
            <v>0</v>
          </cell>
          <cell r="BU264">
            <v>19883.143170000003</v>
          </cell>
          <cell r="BV264">
            <v>751.98625000000004</v>
          </cell>
          <cell r="BW264">
            <v>56726.773209999999</v>
          </cell>
          <cell r="BX264">
            <v>0</v>
          </cell>
          <cell r="BY264">
            <v>40804.117380000011</v>
          </cell>
          <cell r="BZ264">
            <v>0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W264"/>
        </row>
        <row r="265">
          <cell r="A265">
            <v>44501</v>
          </cell>
          <cell r="B265">
            <v>194456.26390000002</v>
          </cell>
          <cell r="C265">
            <v>177504.75083</v>
          </cell>
          <cell r="D265">
            <v>26175.337500000001</v>
          </cell>
          <cell r="E265">
            <v>151329.41333000001</v>
          </cell>
          <cell r="F265">
            <v>0</v>
          </cell>
          <cell r="G265">
            <v>0</v>
          </cell>
          <cell r="H265">
            <v>0</v>
          </cell>
          <cell r="I265">
            <v>16951.513070000001</v>
          </cell>
          <cell r="J265">
            <v>16951.513070000001</v>
          </cell>
          <cell r="K265">
            <v>0</v>
          </cell>
          <cell r="L265">
            <v>0</v>
          </cell>
          <cell r="S265">
            <v>194456.26390000002</v>
          </cell>
          <cell r="T265">
            <v>521588.11945000006</v>
          </cell>
          <cell r="U265">
            <v>0</v>
          </cell>
          <cell r="V265">
            <v>31781.69946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35551.349849999999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432798.06975000008</v>
          </cell>
          <cell r="AI265">
            <v>0</v>
          </cell>
          <cell r="AJ265">
            <v>0</v>
          </cell>
          <cell r="AK265">
            <v>0</v>
          </cell>
          <cell r="AM265">
            <v>0</v>
          </cell>
          <cell r="AN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20722.563109999999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730.5787499999999</v>
          </cell>
          <cell r="AY265">
            <v>3.8585299999999996</v>
          </cell>
          <cell r="AZ265">
            <v>0</v>
          </cell>
          <cell r="BA265">
            <v>521588.11945000006</v>
          </cell>
          <cell r="BB265">
            <v>327131.85555000004</v>
          </cell>
          <cell r="BC265">
            <v>3100830.1139499992</v>
          </cell>
          <cell r="BI265">
            <v>194456.26390000002</v>
          </cell>
          <cell r="BJ265">
            <v>177504.75083</v>
          </cell>
          <cell r="BK265">
            <v>16951.513070000001</v>
          </cell>
          <cell r="BL265">
            <v>16951.513070000001</v>
          </cell>
          <cell r="BM265">
            <v>0</v>
          </cell>
          <cell r="BN265">
            <v>0</v>
          </cell>
          <cell r="BO265">
            <v>521588.11945000006</v>
          </cell>
          <cell r="BP265">
            <v>0</v>
          </cell>
          <cell r="BQ265">
            <v>31781.69946</v>
          </cell>
          <cell r="BR265">
            <v>489071.98271000007</v>
          </cell>
          <cell r="BS265">
            <v>0</v>
          </cell>
          <cell r="BT265">
            <v>35551.349849999999</v>
          </cell>
          <cell r="BU265">
            <v>432798.06975000008</v>
          </cell>
          <cell r="BV265">
            <v>0</v>
          </cell>
          <cell r="BW265">
            <v>20722.563109999999</v>
          </cell>
          <cell r="BX265">
            <v>0</v>
          </cell>
          <cell r="BY265">
            <v>734.43728000001283</v>
          </cell>
          <cell r="BZ265">
            <v>0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W265"/>
        </row>
        <row r="266">
          <cell r="A266">
            <v>44531</v>
          </cell>
          <cell r="B266">
            <v>291229.30969999998</v>
          </cell>
          <cell r="C266">
            <v>209819.75779999999</v>
          </cell>
          <cell r="D266">
            <v>27718.987499999999</v>
          </cell>
          <cell r="E266">
            <v>182100.7703</v>
          </cell>
          <cell r="F266">
            <v>0</v>
          </cell>
          <cell r="G266">
            <v>0</v>
          </cell>
          <cell r="H266">
            <v>0</v>
          </cell>
          <cell r="I266">
            <v>81409.551900000006</v>
          </cell>
          <cell r="J266">
            <v>81409.551900000006</v>
          </cell>
          <cell r="K266">
            <v>0</v>
          </cell>
          <cell r="L266">
            <v>0</v>
          </cell>
          <cell r="S266">
            <v>291229.30969999998</v>
          </cell>
          <cell r="T266">
            <v>795756.72539999988</v>
          </cell>
          <cell r="U266">
            <v>0</v>
          </cell>
          <cell r="V266">
            <v>20864.369119999999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343043.50893000001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289099.24867</v>
          </cell>
          <cell r="AI266">
            <v>0</v>
          </cell>
          <cell r="AJ266">
            <v>68264.532739999995</v>
          </cell>
          <cell r="AK266">
            <v>0</v>
          </cell>
          <cell r="AM266">
            <v>0</v>
          </cell>
          <cell r="AN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71677.412879999989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2801.9179399999985</v>
          </cell>
          <cell r="AY266">
            <v>5.7351200000000002</v>
          </cell>
          <cell r="AZ266">
            <v>0</v>
          </cell>
          <cell r="BA266">
            <v>795756.72539999988</v>
          </cell>
          <cell r="BB266">
            <v>504527.4156999999</v>
          </cell>
          <cell r="BC266">
            <v>3605357.529649999</v>
          </cell>
          <cell r="BI266">
            <v>291229.30969999998</v>
          </cell>
          <cell r="BJ266">
            <v>209819.75779999999</v>
          </cell>
          <cell r="BK266">
            <v>81409.551900000006</v>
          </cell>
          <cell r="BL266">
            <v>81409.551900000006</v>
          </cell>
          <cell r="BM266">
            <v>0</v>
          </cell>
          <cell r="BN266">
            <v>0</v>
          </cell>
          <cell r="BO266">
            <v>795756.72539999988</v>
          </cell>
          <cell r="BP266">
            <v>0</v>
          </cell>
          <cell r="BQ266">
            <v>20864.369119999999</v>
          </cell>
          <cell r="BR266">
            <v>772084.70322000002</v>
          </cell>
          <cell r="BS266">
            <v>0</v>
          </cell>
          <cell r="BT266">
            <v>343043.50893000001</v>
          </cell>
          <cell r="BU266">
            <v>289099.24867</v>
          </cell>
          <cell r="BV266">
            <v>68264.532739999995</v>
          </cell>
          <cell r="BW266">
            <v>71677.412879999989</v>
          </cell>
          <cell r="BX266">
            <v>0</v>
          </cell>
          <cell r="BY266">
            <v>2807.6530599998077</v>
          </cell>
          <cell r="BZ266">
            <v>0</v>
          </cell>
          <cell r="CA266">
            <v>0</v>
          </cell>
          <cell r="CB266">
            <v>0</v>
          </cell>
          <cell r="CC266">
            <v>0</v>
          </cell>
          <cell r="CD266">
            <v>0</v>
          </cell>
          <cell r="CW266"/>
        </row>
        <row r="267">
          <cell r="A267">
            <v>44562</v>
          </cell>
          <cell r="B267">
            <v>192642.50976999998</v>
          </cell>
          <cell r="C267">
            <v>171288.26520999998</v>
          </cell>
          <cell r="D267">
            <v>27932.237499999999</v>
          </cell>
          <cell r="E267">
            <v>143356.02770999999</v>
          </cell>
          <cell r="F267">
            <v>0</v>
          </cell>
          <cell r="G267">
            <v>0</v>
          </cell>
          <cell r="H267">
            <v>0</v>
          </cell>
          <cell r="I267">
            <v>21354.244559999999</v>
          </cell>
          <cell r="J267">
            <v>21354.244559999999</v>
          </cell>
          <cell r="K267">
            <v>0</v>
          </cell>
          <cell r="L267">
            <v>0</v>
          </cell>
          <cell r="S267">
            <v>192642.50976999998</v>
          </cell>
          <cell r="T267">
            <v>383296.22756000003</v>
          </cell>
          <cell r="U267">
            <v>0</v>
          </cell>
          <cell r="V267">
            <v>346016.72536000004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26073.395540000001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10388.846659999999</v>
          </cell>
          <cell r="AI267">
            <v>0</v>
          </cell>
          <cell r="AJ267">
            <v>0</v>
          </cell>
          <cell r="AK267">
            <v>0</v>
          </cell>
          <cell r="AM267">
            <v>0</v>
          </cell>
          <cell r="AN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816.72994000000006</v>
          </cell>
          <cell r="AY267">
            <v>0.53005999999999998</v>
          </cell>
          <cell r="AZ267">
            <v>0</v>
          </cell>
          <cell r="BA267">
            <v>383296.22756000003</v>
          </cell>
          <cell r="BB267">
            <v>190653.71779000005</v>
          </cell>
          <cell r="BC267">
            <v>190653.71779000005</v>
          </cell>
          <cell r="BI267">
            <v>192642.50976999998</v>
          </cell>
          <cell r="BJ267">
            <v>171288.26520999998</v>
          </cell>
          <cell r="BK267">
            <v>21354.244559999999</v>
          </cell>
          <cell r="BL267">
            <v>21354.244559999999</v>
          </cell>
          <cell r="BM267">
            <v>0</v>
          </cell>
          <cell r="BN267">
            <v>0</v>
          </cell>
          <cell r="BO267">
            <v>383296.22756000003</v>
          </cell>
          <cell r="BP267">
            <v>0</v>
          </cell>
          <cell r="BQ267">
            <v>346016.72536000004</v>
          </cell>
          <cell r="BR267">
            <v>36462.242200000001</v>
          </cell>
          <cell r="BS267">
            <v>0</v>
          </cell>
          <cell r="BT267">
            <v>26073.395540000001</v>
          </cell>
          <cell r="BU267">
            <v>10388.846659999999</v>
          </cell>
          <cell r="BV267">
            <v>0</v>
          </cell>
          <cell r="BW267">
            <v>0</v>
          </cell>
          <cell r="BX267">
            <v>0</v>
          </cell>
          <cell r="BY267">
            <v>817.25999999998749</v>
          </cell>
          <cell r="BZ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W267"/>
        </row>
        <row r="268">
          <cell r="A268">
            <v>44593</v>
          </cell>
          <cell r="B268">
            <v>241557.49860999998</v>
          </cell>
          <cell r="C268">
            <v>222988.20387999999</v>
          </cell>
          <cell r="D268">
            <v>36311.908750000002</v>
          </cell>
          <cell r="E268">
            <v>186676.29512999998</v>
          </cell>
          <cell r="F268">
            <v>0</v>
          </cell>
          <cell r="G268">
            <v>0</v>
          </cell>
          <cell r="H268">
            <v>0</v>
          </cell>
          <cell r="I268">
            <v>18569.294730000001</v>
          </cell>
          <cell r="J268">
            <v>18569.294730000001</v>
          </cell>
          <cell r="K268">
            <v>0</v>
          </cell>
          <cell r="L268">
            <v>0</v>
          </cell>
          <cell r="S268">
            <v>241557.49860999998</v>
          </cell>
          <cell r="T268">
            <v>350962.78563000006</v>
          </cell>
          <cell r="U268">
            <v>0</v>
          </cell>
          <cell r="V268">
            <v>350550.57810000004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M268">
            <v>0</v>
          </cell>
          <cell r="AN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411.02794</v>
          </cell>
          <cell r="AY268">
            <v>1.1795899999999999</v>
          </cell>
          <cell r="AZ268">
            <v>0</v>
          </cell>
          <cell r="BA268">
            <v>350962.78563000006</v>
          </cell>
          <cell r="BB268">
            <v>109405.28702000008</v>
          </cell>
          <cell r="BC268">
            <v>300059.00481000013</v>
          </cell>
          <cell r="BI268">
            <v>241557.49860999998</v>
          </cell>
          <cell r="BJ268">
            <v>222988.20387999999</v>
          </cell>
          <cell r="BK268">
            <v>18569.294730000001</v>
          </cell>
          <cell r="BL268">
            <v>18569.294730000001</v>
          </cell>
          <cell r="BM268">
            <v>0</v>
          </cell>
          <cell r="BN268">
            <v>0</v>
          </cell>
          <cell r="BO268">
            <v>350962.78563000006</v>
          </cell>
          <cell r="BP268">
            <v>0</v>
          </cell>
          <cell r="BQ268">
            <v>350550.57810000004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412.20753000001423</v>
          </cell>
          <cell r="BZ268">
            <v>0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W268"/>
        </row>
        <row r="269">
          <cell r="A269">
            <v>44621</v>
          </cell>
          <cell r="B269">
            <v>146424.33010999998</v>
          </cell>
          <cell r="C269">
            <v>120086.61612999999</v>
          </cell>
          <cell r="D269">
            <v>19552.56625</v>
          </cell>
          <cell r="E269">
            <v>100534.04987999999</v>
          </cell>
          <cell r="F269">
            <v>0</v>
          </cell>
          <cell r="G269">
            <v>0</v>
          </cell>
          <cell r="H269">
            <v>0</v>
          </cell>
          <cell r="I269">
            <v>26337.71398</v>
          </cell>
          <cell r="J269">
            <v>26337.71398</v>
          </cell>
          <cell r="K269">
            <v>0</v>
          </cell>
          <cell r="L269">
            <v>0</v>
          </cell>
          <cell r="S269">
            <v>146424.33010999998</v>
          </cell>
          <cell r="T269">
            <v>414963.09252999997</v>
          </cell>
          <cell r="U269">
            <v>0</v>
          </cell>
          <cell r="V269">
            <v>15832.00411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15003.216560000001</v>
          </cell>
          <cell r="AI269">
            <v>0</v>
          </cell>
          <cell r="AJ269">
            <v>356087.82069999998</v>
          </cell>
          <cell r="AK269">
            <v>0</v>
          </cell>
          <cell r="AM269">
            <v>15987.026400000001</v>
          </cell>
          <cell r="AN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6561.7801500000005</v>
          </cell>
          <cell r="AX269">
            <v>2744.9749100000004</v>
          </cell>
          <cell r="AY269">
            <v>1.2947899999999999</v>
          </cell>
          <cell r="AZ269">
            <v>2744.9749100000004</v>
          </cell>
          <cell r="BA269">
            <v>414963.09252999997</v>
          </cell>
          <cell r="BB269">
            <v>268538.76241999998</v>
          </cell>
          <cell r="BC269">
            <v>568597.76723000011</v>
          </cell>
          <cell r="BI269">
            <v>146424.33010999998</v>
          </cell>
          <cell r="BJ269">
            <v>120086.61612999999</v>
          </cell>
          <cell r="BK269">
            <v>26337.71398</v>
          </cell>
          <cell r="BL269">
            <v>26337.71398</v>
          </cell>
          <cell r="BM269">
            <v>0</v>
          </cell>
          <cell r="BN269">
            <v>0</v>
          </cell>
          <cell r="BO269">
            <v>414963.09252999997</v>
          </cell>
          <cell r="BP269">
            <v>0</v>
          </cell>
          <cell r="BQ269">
            <v>15832.00411</v>
          </cell>
          <cell r="BR269">
            <v>371091.03726000001</v>
          </cell>
          <cell r="BS269">
            <v>0</v>
          </cell>
          <cell r="BT269">
            <v>0</v>
          </cell>
          <cell r="BU269">
            <v>15003.216560000001</v>
          </cell>
          <cell r="BV269">
            <v>356087.82069999998</v>
          </cell>
          <cell r="BW269">
            <v>0</v>
          </cell>
          <cell r="BX269">
            <v>0</v>
          </cell>
          <cell r="BY269">
            <v>28040.051159999974</v>
          </cell>
          <cell r="BZ269">
            <v>0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W269"/>
        </row>
        <row r="270">
          <cell r="A270">
            <v>44652</v>
          </cell>
          <cell r="B270">
            <v>190511.26884999999</v>
          </cell>
          <cell r="C270">
            <v>171552.30875</v>
          </cell>
          <cell r="D270">
            <v>27932.237499999999</v>
          </cell>
          <cell r="E270">
            <v>143620.07125000001</v>
          </cell>
          <cell r="F270">
            <v>0</v>
          </cell>
          <cell r="G270">
            <v>0</v>
          </cell>
          <cell r="H270">
            <v>0</v>
          </cell>
          <cell r="I270">
            <v>18958.9601</v>
          </cell>
          <cell r="J270">
            <v>18958.9601</v>
          </cell>
          <cell r="K270">
            <v>0</v>
          </cell>
          <cell r="L270">
            <v>0</v>
          </cell>
          <cell r="S270">
            <v>190511.26884999999</v>
          </cell>
          <cell r="T270">
            <v>437855.67219000001</v>
          </cell>
          <cell r="U270">
            <v>0</v>
          </cell>
          <cell r="V270">
            <v>14865.241330000001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99974.580259999988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257641.61368000001</v>
          </cell>
          <cell r="AI270">
            <v>0</v>
          </cell>
          <cell r="AJ270">
            <v>0</v>
          </cell>
          <cell r="AK270">
            <v>0</v>
          </cell>
          <cell r="AM270">
            <v>352.56</v>
          </cell>
          <cell r="AN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63891.918840000006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1122.55934</v>
          </cell>
          <cell r="AY270">
            <v>7.1987400000000008</v>
          </cell>
          <cell r="AZ270">
            <v>0</v>
          </cell>
          <cell r="BA270">
            <v>437855.67219000001</v>
          </cell>
          <cell r="BB270">
            <v>247344.40334000002</v>
          </cell>
          <cell r="BC270">
            <v>815942.17057000007</v>
          </cell>
          <cell r="BI270">
            <v>190511.26884999999</v>
          </cell>
          <cell r="BJ270">
            <v>171552.30875</v>
          </cell>
          <cell r="BK270">
            <v>18958.9601</v>
          </cell>
          <cell r="BL270">
            <v>18958.9601</v>
          </cell>
          <cell r="BM270">
            <v>0</v>
          </cell>
          <cell r="BN270">
            <v>0</v>
          </cell>
          <cell r="BO270">
            <v>437855.67219000001</v>
          </cell>
          <cell r="BP270">
            <v>0</v>
          </cell>
          <cell r="BQ270">
            <v>14865.241330000001</v>
          </cell>
          <cell r="BR270">
            <v>421508.11278000002</v>
          </cell>
          <cell r="BS270">
            <v>0</v>
          </cell>
          <cell r="BT270">
            <v>99974.580259999988</v>
          </cell>
          <cell r="BU270">
            <v>257641.61368000001</v>
          </cell>
          <cell r="BV270">
            <v>0</v>
          </cell>
          <cell r="BW270">
            <v>63891.918840000006</v>
          </cell>
          <cell r="BX270">
            <v>0</v>
          </cell>
          <cell r="BY270">
            <v>1482.3180799999973</v>
          </cell>
          <cell r="BZ270">
            <v>0</v>
          </cell>
          <cell r="CA270">
            <v>0</v>
          </cell>
          <cell r="CB270">
            <v>0</v>
          </cell>
          <cell r="CC270">
            <v>0</v>
          </cell>
          <cell r="CD270">
            <v>0</v>
          </cell>
          <cell r="CW270"/>
        </row>
        <row r="271">
          <cell r="A271">
            <v>44682</v>
          </cell>
          <cell r="B271">
            <v>192258.21129000001</v>
          </cell>
          <cell r="C271">
            <v>171552.30875</v>
          </cell>
          <cell r="D271">
            <v>27932.237499999999</v>
          </cell>
          <cell r="E271">
            <v>143620.07125000001</v>
          </cell>
          <cell r="F271">
            <v>0</v>
          </cell>
          <cell r="G271">
            <v>0</v>
          </cell>
          <cell r="H271">
            <v>0</v>
          </cell>
          <cell r="I271">
            <v>20705.902539999999</v>
          </cell>
          <cell r="J271">
            <v>20705.902539999999</v>
          </cell>
          <cell r="K271">
            <v>0</v>
          </cell>
          <cell r="L271">
            <v>0</v>
          </cell>
          <cell r="S271">
            <v>192258.21129000001</v>
          </cell>
          <cell r="T271">
            <v>152527.03893000001</v>
          </cell>
          <cell r="U271">
            <v>0</v>
          </cell>
          <cell r="V271">
            <v>7216.3061900000002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53276.161260000001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91047.353989999989</v>
          </cell>
          <cell r="AI271">
            <v>0</v>
          </cell>
          <cell r="AJ271">
            <v>0</v>
          </cell>
          <cell r="AK271">
            <v>0</v>
          </cell>
          <cell r="AM271">
            <v>0</v>
          </cell>
          <cell r="AN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979.64274</v>
          </cell>
          <cell r="AY271">
            <v>7.5747500000000008</v>
          </cell>
          <cell r="AZ271">
            <v>0</v>
          </cell>
          <cell r="BA271">
            <v>152527.03893000001</v>
          </cell>
          <cell r="BB271">
            <v>-39731.172359999997</v>
          </cell>
          <cell r="BC271">
            <v>776210.99821000011</v>
          </cell>
          <cell r="BI271">
            <v>192258.21129000001</v>
          </cell>
          <cell r="BJ271">
            <v>171552.30875</v>
          </cell>
          <cell r="BK271">
            <v>20705.902539999999</v>
          </cell>
          <cell r="BL271">
            <v>20705.902539999999</v>
          </cell>
          <cell r="BM271">
            <v>0</v>
          </cell>
          <cell r="BN271">
            <v>0</v>
          </cell>
          <cell r="BO271">
            <v>152527.03893000001</v>
          </cell>
          <cell r="BP271">
            <v>0</v>
          </cell>
          <cell r="BQ271">
            <v>7216.3061900000002</v>
          </cell>
          <cell r="BR271">
            <v>144323.51525</v>
          </cell>
          <cell r="BS271">
            <v>0</v>
          </cell>
          <cell r="BT271">
            <v>53276.161260000001</v>
          </cell>
          <cell r="BU271">
            <v>91047.353989999989</v>
          </cell>
          <cell r="BV271">
            <v>0</v>
          </cell>
          <cell r="BW271">
            <v>0</v>
          </cell>
          <cell r="BX271">
            <v>0</v>
          </cell>
          <cell r="BY271">
            <v>987.21749000001</v>
          </cell>
          <cell r="BZ271">
            <v>0</v>
          </cell>
          <cell r="CA271">
            <v>0</v>
          </cell>
          <cell r="CB271">
            <v>0</v>
          </cell>
          <cell r="CC271">
            <v>0</v>
          </cell>
          <cell r="CD271">
            <v>0</v>
          </cell>
          <cell r="CW271"/>
        </row>
        <row r="272">
          <cell r="A272">
            <v>44713</v>
          </cell>
          <cell r="B272">
            <v>191494.5613</v>
          </cell>
          <cell r="C272">
            <v>171552.30875</v>
          </cell>
          <cell r="D272">
            <v>27932.237499999999</v>
          </cell>
          <cell r="E272">
            <v>143620.07125000001</v>
          </cell>
          <cell r="F272">
            <v>0</v>
          </cell>
          <cell r="G272">
            <v>0</v>
          </cell>
          <cell r="H272">
            <v>0</v>
          </cell>
          <cell r="I272">
            <v>19942.252550000001</v>
          </cell>
          <cell r="J272">
            <v>19942.252550000001</v>
          </cell>
          <cell r="K272">
            <v>0</v>
          </cell>
          <cell r="L272">
            <v>0</v>
          </cell>
          <cell r="S272">
            <v>191494.5613</v>
          </cell>
          <cell r="T272">
            <v>423969.24447000003</v>
          </cell>
          <cell r="U272">
            <v>0</v>
          </cell>
          <cell r="V272">
            <v>7390.4096300000001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30919.888579999999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177504.58264000001</v>
          </cell>
          <cell r="AI272">
            <v>0</v>
          </cell>
          <cell r="AJ272">
            <v>67901.060270000016</v>
          </cell>
          <cell r="AK272">
            <v>0</v>
          </cell>
          <cell r="AM272">
            <v>0</v>
          </cell>
          <cell r="AN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129514.03102000001</v>
          </cell>
          <cell r="AT272">
            <v>0</v>
          </cell>
          <cell r="AU272">
            <v>0</v>
          </cell>
          <cell r="AV272">
            <v>0</v>
          </cell>
          <cell r="AW272">
            <v>9937.7560699999995</v>
          </cell>
          <cell r="AX272">
            <v>785.32401000000004</v>
          </cell>
          <cell r="AY272">
            <v>16.192250000000001</v>
          </cell>
          <cell r="AZ272">
            <v>0</v>
          </cell>
          <cell r="BA272">
            <v>423969.24447000003</v>
          </cell>
          <cell r="BB272">
            <v>232474.68317000003</v>
          </cell>
          <cell r="BC272">
            <v>1008685.6813800002</v>
          </cell>
          <cell r="BI272">
            <v>191494.5613</v>
          </cell>
          <cell r="BJ272">
            <v>171552.30875</v>
          </cell>
          <cell r="BK272">
            <v>19942.252550000001</v>
          </cell>
          <cell r="BL272">
            <v>19942.252550000001</v>
          </cell>
          <cell r="BM272">
            <v>0</v>
          </cell>
          <cell r="BN272">
            <v>0</v>
          </cell>
          <cell r="BO272">
            <v>423969.24447000003</v>
          </cell>
          <cell r="BP272">
            <v>0</v>
          </cell>
          <cell r="BQ272">
            <v>7390.4096300000001</v>
          </cell>
          <cell r="BR272">
            <v>405839.56251000002</v>
          </cell>
          <cell r="BS272">
            <v>0</v>
          </cell>
          <cell r="BT272">
            <v>30919.888579999999</v>
          </cell>
          <cell r="BU272">
            <v>177504.58264000001</v>
          </cell>
          <cell r="BV272">
            <v>67901.060270000016</v>
          </cell>
          <cell r="BW272">
            <v>129514.03102000001</v>
          </cell>
          <cell r="BX272">
            <v>0</v>
          </cell>
          <cell r="BY272">
            <v>10739.272330000007</v>
          </cell>
          <cell r="BZ272">
            <v>0</v>
          </cell>
          <cell r="CA272">
            <v>0</v>
          </cell>
          <cell r="CB272">
            <v>0</v>
          </cell>
          <cell r="CC272">
            <v>0</v>
          </cell>
          <cell r="CD272">
            <v>0</v>
          </cell>
          <cell r="CW272"/>
        </row>
        <row r="273">
          <cell r="A273">
            <v>44743</v>
          </cell>
          <cell r="B273">
            <v>195566.77045000001</v>
          </cell>
          <cell r="C273">
            <v>171552.30875</v>
          </cell>
          <cell r="D273">
            <v>27932.237499999999</v>
          </cell>
          <cell r="E273">
            <v>143620.07125000001</v>
          </cell>
          <cell r="F273">
            <v>0</v>
          </cell>
          <cell r="G273">
            <v>0</v>
          </cell>
          <cell r="H273">
            <v>0</v>
          </cell>
          <cell r="I273">
            <v>24014.4617</v>
          </cell>
          <cell r="J273">
            <v>24014.4617</v>
          </cell>
          <cell r="K273">
            <v>0</v>
          </cell>
          <cell r="L273">
            <v>0</v>
          </cell>
          <cell r="S273">
            <v>195566.77045000001</v>
          </cell>
          <cell r="T273">
            <v>418528.76860000007</v>
          </cell>
          <cell r="U273">
            <v>0</v>
          </cell>
          <cell r="V273">
            <v>7239.5233399999997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212848.16355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146476.72330000001</v>
          </cell>
          <cell r="AI273">
            <v>0</v>
          </cell>
          <cell r="AJ273">
            <v>0</v>
          </cell>
          <cell r="AK273">
            <v>0</v>
          </cell>
          <cell r="AM273">
            <v>51160.796600000001</v>
          </cell>
          <cell r="AN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788.4081799999999</v>
          </cell>
          <cell r="AY273">
            <v>15.153630000000003</v>
          </cell>
          <cell r="AZ273">
            <v>0</v>
          </cell>
          <cell r="BA273">
            <v>418528.76860000007</v>
          </cell>
          <cell r="BB273">
            <v>222961.99815000006</v>
          </cell>
          <cell r="BC273">
            <v>1231647.6795300003</v>
          </cell>
          <cell r="BI273">
            <v>195566.77045000001</v>
          </cell>
          <cell r="BJ273">
            <v>171552.30875</v>
          </cell>
          <cell r="BK273">
            <v>24014.4617</v>
          </cell>
          <cell r="BL273">
            <v>24014.4617</v>
          </cell>
          <cell r="BM273">
            <v>0</v>
          </cell>
          <cell r="BN273">
            <v>0</v>
          </cell>
          <cell r="BO273">
            <v>418528.76860000007</v>
          </cell>
          <cell r="BP273">
            <v>0</v>
          </cell>
          <cell r="BQ273">
            <v>7239.5233399999997</v>
          </cell>
          <cell r="BR273">
            <v>359324.88685000001</v>
          </cell>
          <cell r="BS273">
            <v>0</v>
          </cell>
          <cell r="BT273">
            <v>212848.16355</v>
          </cell>
          <cell r="BU273">
            <v>146476.72330000001</v>
          </cell>
          <cell r="BV273">
            <v>0</v>
          </cell>
          <cell r="BW273">
            <v>0</v>
          </cell>
          <cell r="BX273">
            <v>0</v>
          </cell>
          <cell r="BY273">
            <v>51964.358410000044</v>
          </cell>
          <cell r="BZ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W273"/>
        </row>
        <row r="274">
          <cell r="A274">
            <v>44774</v>
          </cell>
          <cell r="B274">
            <v>196228.78760000001</v>
          </cell>
          <cell r="C274">
            <v>173315.07274</v>
          </cell>
          <cell r="D274">
            <v>27932.237499999999</v>
          </cell>
          <cell r="E274">
            <v>145382.83524000001</v>
          </cell>
          <cell r="F274">
            <v>0</v>
          </cell>
          <cell r="G274">
            <v>0</v>
          </cell>
          <cell r="H274">
            <v>0</v>
          </cell>
          <cell r="I274">
            <v>22913.71486</v>
          </cell>
          <cell r="J274">
            <v>22913.71486</v>
          </cell>
          <cell r="K274">
            <v>0</v>
          </cell>
          <cell r="L274">
            <v>0</v>
          </cell>
          <cell r="S274">
            <v>196228.78760000001</v>
          </cell>
          <cell r="T274">
            <v>230475.35712000003</v>
          </cell>
          <cell r="U274">
            <v>0</v>
          </cell>
          <cell r="V274">
            <v>45672.04206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132770.20363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12358.273050000002</v>
          </cell>
          <cell r="AI274">
            <v>0</v>
          </cell>
          <cell r="AJ274">
            <v>0</v>
          </cell>
          <cell r="AK274">
            <v>0</v>
          </cell>
          <cell r="AM274">
            <v>0</v>
          </cell>
          <cell r="AN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38490.940750000002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1158.9964199999999</v>
          </cell>
          <cell r="AY274">
            <v>24.90121000000001</v>
          </cell>
          <cell r="AZ274">
            <v>0</v>
          </cell>
          <cell r="BA274">
            <v>230475.35712000003</v>
          </cell>
          <cell r="BB274">
            <v>34246.569520000019</v>
          </cell>
          <cell r="BC274">
            <v>1265894.2490500002</v>
          </cell>
          <cell r="BI274">
            <v>196228.78760000001</v>
          </cell>
          <cell r="BJ274">
            <v>173315.07274</v>
          </cell>
          <cell r="BK274">
            <v>22913.71486</v>
          </cell>
          <cell r="BL274">
            <v>22913.71486</v>
          </cell>
          <cell r="BM274">
            <v>0</v>
          </cell>
          <cell r="BN274">
            <v>0</v>
          </cell>
          <cell r="BO274">
            <v>230475.35712000003</v>
          </cell>
          <cell r="BP274">
            <v>0</v>
          </cell>
          <cell r="BQ274">
            <v>45672.04206</v>
          </cell>
          <cell r="BR274">
            <v>183619.41743</v>
          </cell>
          <cell r="BS274">
            <v>0</v>
          </cell>
          <cell r="BT274">
            <v>132770.20363</v>
          </cell>
          <cell r="BU274">
            <v>12358.273050000002</v>
          </cell>
          <cell r="BV274">
            <v>0</v>
          </cell>
          <cell r="BW274">
            <v>38490.940750000002</v>
          </cell>
          <cell r="BX274">
            <v>0</v>
          </cell>
          <cell r="BY274">
            <v>1183.8976300000213</v>
          </cell>
          <cell r="BZ274">
            <v>0</v>
          </cell>
          <cell r="CA274">
            <v>0</v>
          </cell>
          <cell r="CB274">
            <v>0</v>
          </cell>
          <cell r="CC274">
            <v>0</v>
          </cell>
          <cell r="CD274">
            <v>0</v>
          </cell>
          <cell r="CW274"/>
        </row>
        <row r="275">
          <cell r="A275">
            <v>44805</v>
          </cell>
          <cell r="B275">
            <v>195202.01030999998</v>
          </cell>
          <cell r="C275">
            <v>171772.65424999999</v>
          </cell>
          <cell r="D275">
            <v>27932.237499999999</v>
          </cell>
          <cell r="E275">
            <v>143840.41675</v>
          </cell>
          <cell r="F275">
            <v>0</v>
          </cell>
          <cell r="G275">
            <v>0</v>
          </cell>
          <cell r="H275">
            <v>0</v>
          </cell>
          <cell r="I275">
            <v>23429.356059999998</v>
          </cell>
          <cell r="J275">
            <v>23429.356059999998</v>
          </cell>
          <cell r="K275">
            <v>0</v>
          </cell>
          <cell r="L275">
            <v>0</v>
          </cell>
          <cell r="S275">
            <v>195202.01030999998</v>
          </cell>
          <cell r="T275">
            <v>135226.26897</v>
          </cell>
          <cell r="U275">
            <v>0</v>
          </cell>
          <cell r="V275">
            <v>9461.6377599999996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19202.545189999997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52880.445180000002</v>
          </cell>
          <cell r="AI275">
            <v>0</v>
          </cell>
          <cell r="AJ275">
            <v>52666.660229999994</v>
          </cell>
          <cell r="AK275">
            <v>0</v>
          </cell>
          <cell r="AM275">
            <v>0</v>
          </cell>
          <cell r="AN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994.45217999999988</v>
          </cell>
          <cell r="AY275">
            <v>20.528430000000007</v>
          </cell>
          <cell r="AZ275">
            <v>0</v>
          </cell>
          <cell r="BA275">
            <v>135226.26897</v>
          </cell>
          <cell r="BB275">
            <v>-59975.741339999979</v>
          </cell>
          <cell r="BC275">
            <v>1205918.5077100003</v>
          </cell>
          <cell r="BI275">
            <v>195202.01030999998</v>
          </cell>
          <cell r="BJ275">
            <v>171772.65424999999</v>
          </cell>
          <cell r="BK275">
            <v>23429.356059999998</v>
          </cell>
          <cell r="BL275">
            <v>23429.356059999998</v>
          </cell>
          <cell r="BM275">
            <v>0</v>
          </cell>
          <cell r="BN275">
            <v>0</v>
          </cell>
          <cell r="BO275">
            <v>135226.26897</v>
          </cell>
          <cell r="BP275">
            <v>0</v>
          </cell>
          <cell r="BQ275">
            <v>9461.6377599999996</v>
          </cell>
          <cell r="BR275">
            <v>124749.65059999999</v>
          </cell>
          <cell r="BS275">
            <v>0</v>
          </cell>
          <cell r="BT275">
            <v>19202.545189999997</v>
          </cell>
          <cell r="BU275">
            <v>52880.445180000002</v>
          </cell>
          <cell r="BV275">
            <v>52666.660229999994</v>
          </cell>
          <cell r="BW275">
            <v>0</v>
          </cell>
          <cell r="BX275">
            <v>0</v>
          </cell>
          <cell r="BY275">
            <v>1014.9806100000133</v>
          </cell>
          <cell r="BZ275">
            <v>0</v>
          </cell>
          <cell r="CA275">
            <v>0</v>
          </cell>
          <cell r="CB275">
            <v>0</v>
          </cell>
          <cell r="CC275">
            <v>0</v>
          </cell>
          <cell r="CD275">
            <v>0</v>
          </cell>
          <cell r="CW275"/>
        </row>
        <row r="276">
          <cell r="A276">
            <v>44835</v>
          </cell>
          <cell r="B276">
            <v>155818.95214999997</v>
          </cell>
          <cell r="C276">
            <v>131372.30174999998</v>
          </cell>
          <cell r="D276">
            <v>27932.237499999999</v>
          </cell>
          <cell r="E276">
            <v>103440.06425</v>
          </cell>
          <cell r="F276">
            <v>0</v>
          </cell>
          <cell r="G276">
            <v>0</v>
          </cell>
          <cell r="H276">
            <v>0</v>
          </cell>
          <cell r="I276">
            <v>24446.650399999999</v>
          </cell>
          <cell r="J276">
            <v>24446.650399999999</v>
          </cell>
          <cell r="K276">
            <v>0</v>
          </cell>
          <cell r="L276">
            <v>0</v>
          </cell>
          <cell r="S276">
            <v>155818.95214999997</v>
          </cell>
          <cell r="T276">
            <v>62723.535300000003</v>
          </cell>
          <cell r="U276">
            <v>0</v>
          </cell>
          <cell r="V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29444.56178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29734.303920000002</v>
          </cell>
          <cell r="AI276">
            <v>0</v>
          </cell>
          <cell r="AJ276">
            <v>0</v>
          </cell>
          <cell r="AK276">
            <v>0</v>
          </cell>
          <cell r="AM276">
            <v>0</v>
          </cell>
          <cell r="AN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3514.58466</v>
          </cell>
          <cell r="AY276">
            <v>30.084940000000014</v>
          </cell>
          <cell r="AZ276">
            <v>0</v>
          </cell>
          <cell r="BA276">
            <v>62723.535300000003</v>
          </cell>
          <cell r="BB276">
            <v>-93095.416849999965</v>
          </cell>
          <cell r="BC276">
            <v>1112823.0908600003</v>
          </cell>
          <cell r="BI276">
            <v>155818.95214999997</v>
          </cell>
          <cell r="BJ276">
            <v>131372.30174999998</v>
          </cell>
          <cell r="BK276">
            <v>24446.650399999999</v>
          </cell>
          <cell r="BL276">
            <v>24446.650399999999</v>
          </cell>
          <cell r="BM276">
            <v>0</v>
          </cell>
          <cell r="BN276">
            <v>0</v>
          </cell>
          <cell r="BO276">
            <v>62723.535300000003</v>
          </cell>
          <cell r="BP276">
            <v>0</v>
          </cell>
          <cell r="BQ276">
            <v>0</v>
          </cell>
          <cell r="BR276">
            <v>59178.865700000002</v>
          </cell>
          <cell r="BS276">
            <v>0</v>
          </cell>
          <cell r="BT276">
            <v>29444.56178</v>
          </cell>
          <cell r="BU276">
            <v>29734.303920000002</v>
          </cell>
          <cell r="BV276">
            <v>0</v>
          </cell>
          <cell r="BW276">
            <v>0</v>
          </cell>
          <cell r="BX276">
            <v>0</v>
          </cell>
          <cell r="BY276">
            <v>3544.6696000000011</v>
          </cell>
          <cell r="BZ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W276"/>
        </row>
        <row r="277">
          <cell r="A277">
            <v>44866</v>
          </cell>
          <cell r="B277">
            <v>204425.84880999997</v>
          </cell>
          <cell r="C277">
            <v>177524.55657999997</v>
          </cell>
          <cell r="D277">
            <v>27932.237499999999</v>
          </cell>
          <cell r="E277">
            <v>139800.38149999999</v>
          </cell>
          <cell r="F277">
            <v>9791.9375799999998</v>
          </cell>
          <cell r="G277">
            <v>0</v>
          </cell>
          <cell r="H277">
            <v>0</v>
          </cell>
          <cell r="I277">
            <v>26901.292229999999</v>
          </cell>
          <cell r="J277">
            <v>26901.292229999999</v>
          </cell>
          <cell r="K277">
            <v>0</v>
          </cell>
          <cell r="L277">
            <v>0</v>
          </cell>
          <cell r="S277">
            <v>204425.84880999997</v>
          </cell>
          <cell r="T277">
            <v>575836.45773000002</v>
          </cell>
          <cell r="U277">
            <v>0</v>
          </cell>
          <cell r="V277">
            <v>28574.034520000001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191869.61679999999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235015.63448000001</v>
          </cell>
          <cell r="AI277">
            <v>0</v>
          </cell>
          <cell r="AJ277">
            <v>0</v>
          </cell>
          <cell r="AK277">
            <v>0</v>
          </cell>
          <cell r="AM277">
            <v>0</v>
          </cell>
          <cell r="AN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117837.60981000001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2492.8754399999993</v>
          </cell>
          <cell r="AY277">
            <v>46.686679999999996</v>
          </cell>
          <cell r="AZ277">
            <v>0</v>
          </cell>
          <cell r="BA277">
            <v>575836.45773000002</v>
          </cell>
          <cell r="BB277">
            <v>371410.60892000003</v>
          </cell>
          <cell r="BC277">
            <v>1484233.6997800004</v>
          </cell>
          <cell r="BI277">
            <v>204425.84880999997</v>
          </cell>
          <cell r="BJ277">
            <v>177524.55657999997</v>
          </cell>
          <cell r="BK277">
            <v>26901.292229999999</v>
          </cell>
          <cell r="BL277">
            <v>26901.292229999999</v>
          </cell>
          <cell r="BM277">
            <v>0</v>
          </cell>
          <cell r="BN277">
            <v>0</v>
          </cell>
          <cell r="BO277">
            <v>575836.45773000002</v>
          </cell>
          <cell r="BP277">
            <v>0</v>
          </cell>
          <cell r="BQ277">
            <v>28574.034520000001</v>
          </cell>
          <cell r="BR277">
            <v>544722.86109000002</v>
          </cell>
          <cell r="BS277">
            <v>0</v>
          </cell>
          <cell r="BT277">
            <v>191869.61679999999</v>
          </cell>
          <cell r="BU277">
            <v>235015.63448000001</v>
          </cell>
          <cell r="BV277">
            <v>0</v>
          </cell>
          <cell r="BW277">
            <v>117837.60981000001</v>
          </cell>
          <cell r="BX277">
            <v>0</v>
          </cell>
          <cell r="BY277">
            <v>2539.5621200000169</v>
          </cell>
          <cell r="BZ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W277"/>
        </row>
        <row r="278">
          <cell r="A278">
            <v>44896</v>
          </cell>
          <cell r="B278">
            <v>81767.355880000003</v>
          </cell>
          <cell r="C278">
            <v>60599.711649999997</v>
          </cell>
          <cell r="D278">
            <v>30355.9375</v>
          </cell>
          <cell r="E278">
            <v>30243.774149999997</v>
          </cell>
          <cell r="F278">
            <v>0</v>
          </cell>
          <cell r="G278">
            <v>0</v>
          </cell>
          <cell r="H278">
            <v>0</v>
          </cell>
          <cell r="I278">
            <v>21167.644230000002</v>
          </cell>
          <cell r="J278">
            <v>21167.644230000002</v>
          </cell>
          <cell r="K278">
            <v>0</v>
          </cell>
          <cell r="L278">
            <v>0</v>
          </cell>
          <cell r="S278">
            <v>81767.355880000003</v>
          </cell>
          <cell r="T278">
            <v>1116921.3716199999</v>
          </cell>
          <cell r="U278">
            <v>0</v>
          </cell>
          <cell r="V278">
            <v>10197.7394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292318.60813999997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591675.65616999986</v>
          </cell>
          <cell r="AI278">
            <v>0</v>
          </cell>
          <cell r="AJ278">
            <v>85337.831430000006</v>
          </cell>
          <cell r="AK278">
            <v>0</v>
          </cell>
          <cell r="AM278">
            <v>0</v>
          </cell>
          <cell r="AN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119842.96918</v>
          </cell>
          <cell r="AT278">
            <v>0</v>
          </cell>
          <cell r="AU278">
            <v>0</v>
          </cell>
          <cell r="AV278">
            <v>0</v>
          </cell>
          <cell r="AW278">
            <v>12549.91727</v>
          </cell>
          <cell r="AX278">
            <v>4956.0676299999986</v>
          </cell>
          <cell r="AY278">
            <v>42.582400000000014</v>
          </cell>
          <cell r="AZ278">
            <v>0</v>
          </cell>
          <cell r="BA278">
            <v>1116921.3716199999</v>
          </cell>
          <cell r="BB278">
            <v>1035154.0157399998</v>
          </cell>
          <cell r="BC278">
            <v>2519387.7155200001</v>
          </cell>
          <cell r="BI278">
            <v>81767.355880000003</v>
          </cell>
          <cell r="BJ278">
            <v>60599.711649999997</v>
          </cell>
          <cell r="BK278">
            <v>21167.644230000002</v>
          </cell>
          <cell r="BL278">
            <v>21167.644230000002</v>
          </cell>
          <cell r="BM278">
            <v>0</v>
          </cell>
          <cell r="BN278">
            <v>0</v>
          </cell>
          <cell r="BO278">
            <v>1116921.3716199999</v>
          </cell>
          <cell r="BP278">
            <v>0</v>
          </cell>
          <cell r="BQ278">
            <v>10197.7394</v>
          </cell>
          <cell r="BR278">
            <v>1089175.0649199998</v>
          </cell>
          <cell r="BS278">
            <v>0</v>
          </cell>
          <cell r="BT278">
            <v>292318.60813999997</v>
          </cell>
          <cell r="BU278">
            <v>591675.65616999986</v>
          </cell>
          <cell r="BV278">
            <v>85337.831430000006</v>
          </cell>
          <cell r="BW278">
            <v>119842.96918</v>
          </cell>
          <cell r="BX278">
            <v>0</v>
          </cell>
          <cell r="BY278">
            <v>17548.567299999995</v>
          </cell>
          <cell r="BZ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W278"/>
        </row>
        <row r="279">
          <cell r="A279">
            <v>44927</v>
          </cell>
          <cell r="B279">
            <v>128696.03396</v>
          </cell>
          <cell r="C279">
            <v>106218.71283</v>
          </cell>
          <cell r="D279">
            <v>29554.924999999999</v>
          </cell>
          <cell r="E279">
            <v>76663.787830000001</v>
          </cell>
          <cell r="F279">
            <v>0</v>
          </cell>
          <cell r="G279">
            <v>0</v>
          </cell>
          <cell r="H279">
            <v>0</v>
          </cell>
          <cell r="I279">
            <v>22477.32113</v>
          </cell>
          <cell r="J279">
            <v>22477.32113</v>
          </cell>
          <cell r="K279">
            <v>0</v>
          </cell>
          <cell r="L279">
            <v>0</v>
          </cell>
          <cell r="S279">
            <v>128696.03396</v>
          </cell>
          <cell r="T279">
            <v>493052.90230999998</v>
          </cell>
          <cell r="U279">
            <v>0</v>
          </cell>
          <cell r="V279">
            <v>332317.46683999995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156804.88347999999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M279">
            <v>0</v>
          </cell>
          <cell r="AN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3906.1585199999995</v>
          </cell>
          <cell r="AY279">
            <v>24.393470000000001</v>
          </cell>
          <cell r="AZ279">
            <v>0</v>
          </cell>
          <cell r="BA279">
            <v>493052.90230999998</v>
          </cell>
          <cell r="BB279">
            <v>364356.86835</v>
          </cell>
          <cell r="BC279">
            <v>364356.86835</v>
          </cell>
          <cell r="BI279">
            <v>128696.03396</v>
          </cell>
          <cell r="BJ279">
            <v>106218.71283</v>
          </cell>
          <cell r="BK279">
            <v>22477.32113</v>
          </cell>
          <cell r="BL279">
            <v>22477.32113</v>
          </cell>
          <cell r="BM279">
            <v>0</v>
          </cell>
          <cell r="BN279">
            <v>0</v>
          </cell>
          <cell r="BO279">
            <v>493052.90230999998</v>
          </cell>
          <cell r="BP279">
            <v>0</v>
          </cell>
          <cell r="BQ279">
            <v>332317.46683999995</v>
          </cell>
          <cell r="BR279">
            <v>156804.88347999999</v>
          </cell>
          <cell r="BS279">
            <v>0</v>
          </cell>
          <cell r="BT279">
            <v>156804.88347999999</v>
          </cell>
          <cell r="BU279">
            <v>0</v>
          </cell>
          <cell r="BV279">
            <v>0</v>
          </cell>
          <cell r="BW279">
            <v>0</v>
          </cell>
          <cell r="BX279">
            <v>0</v>
          </cell>
          <cell r="BY279">
            <v>3930.5519900000363</v>
          </cell>
          <cell r="BZ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W279"/>
        </row>
        <row r="280">
          <cell r="A280">
            <v>44958</v>
          </cell>
          <cell r="B280">
            <v>212675.50295000002</v>
          </cell>
          <cell r="C280">
            <v>193318.00762000002</v>
          </cell>
          <cell r="D280">
            <v>35465.910000000003</v>
          </cell>
          <cell r="E280">
            <v>157852.09762000002</v>
          </cell>
          <cell r="F280">
            <v>0</v>
          </cell>
          <cell r="G280">
            <v>0</v>
          </cell>
          <cell r="H280">
            <v>0</v>
          </cell>
          <cell r="I280">
            <v>19357.495329999998</v>
          </cell>
          <cell r="J280">
            <v>19357.495329999998</v>
          </cell>
          <cell r="K280">
            <v>0</v>
          </cell>
          <cell r="L280">
            <v>0</v>
          </cell>
          <cell r="S280">
            <v>212675.50295000002</v>
          </cell>
          <cell r="T280">
            <v>754022.83601999993</v>
          </cell>
          <cell r="U280">
            <v>0</v>
          </cell>
          <cell r="V280">
            <v>373443.24992999999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2803.7748999999999</v>
          </cell>
          <cell r="AI280">
            <v>0</v>
          </cell>
          <cell r="AJ280">
            <v>355644.66038000002</v>
          </cell>
          <cell r="AK280">
            <v>0</v>
          </cell>
          <cell r="AM280">
            <v>20478.320399999997</v>
          </cell>
          <cell r="AN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1628.4775199999999</v>
          </cell>
          <cell r="AY280">
            <v>24.352890000000013</v>
          </cell>
          <cell r="AZ280">
            <v>0</v>
          </cell>
          <cell r="BA280">
            <v>754022.83601999993</v>
          </cell>
          <cell r="BB280">
            <v>541347.33306999994</v>
          </cell>
          <cell r="BC280">
            <v>905704.20141999994</v>
          </cell>
          <cell r="BI280">
            <v>212675.50295000002</v>
          </cell>
          <cell r="BJ280">
            <v>193318.00762000002</v>
          </cell>
          <cell r="BK280">
            <v>19357.495329999998</v>
          </cell>
          <cell r="BL280">
            <v>19357.495329999998</v>
          </cell>
          <cell r="BM280">
            <v>0</v>
          </cell>
          <cell r="BN280">
            <v>0</v>
          </cell>
          <cell r="BO280">
            <v>754022.83601999993</v>
          </cell>
          <cell r="BP280">
            <v>0</v>
          </cell>
          <cell r="BQ280">
            <v>373443.24992999999</v>
          </cell>
          <cell r="BR280">
            <v>358448.43528000003</v>
          </cell>
          <cell r="BS280">
            <v>0</v>
          </cell>
          <cell r="BT280">
            <v>0</v>
          </cell>
          <cell r="BU280">
            <v>2803.7748999999999</v>
          </cell>
          <cell r="BV280">
            <v>355644.66038000002</v>
          </cell>
          <cell r="BW280">
            <v>0</v>
          </cell>
          <cell r="BX280">
            <v>0</v>
          </cell>
          <cell r="BY280">
            <v>22131.150809999905</v>
          </cell>
          <cell r="BZ280">
            <v>0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W280"/>
        </row>
        <row r="281">
          <cell r="A281">
            <v>44986</v>
          </cell>
          <cell r="B281">
            <v>126287.34372999999</v>
          </cell>
          <cell r="C281">
            <v>106623.26101</v>
          </cell>
          <cell r="D281">
            <v>29260.732499999998</v>
          </cell>
          <cell r="E281">
            <v>77362.528510000004</v>
          </cell>
          <cell r="F281">
            <v>0</v>
          </cell>
          <cell r="G281">
            <v>0</v>
          </cell>
          <cell r="H281">
            <v>0</v>
          </cell>
          <cell r="I281">
            <v>19664.082719999999</v>
          </cell>
          <cell r="J281">
            <v>19664.082719999999</v>
          </cell>
          <cell r="K281">
            <v>0</v>
          </cell>
          <cell r="L281">
            <v>0</v>
          </cell>
          <cell r="S281">
            <v>126287.34372999999</v>
          </cell>
          <cell r="T281">
            <v>10739.296990000001</v>
          </cell>
          <cell r="U281">
            <v>0</v>
          </cell>
          <cell r="V281">
            <v>8317.05357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M281">
            <v>0</v>
          </cell>
          <cell r="AN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1200.9838400000001</v>
          </cell>
          <cell r="AY281">
            <v>20.27574000000001</v>
          </cell>
          <cell r="AZ281">
            <v>1200.9838400000001</v>
          </cell>
          <cell r="BA281">
            <v>10739.296990000001</v>
          </cell>
          <cell r="BB281">
            <v>-115548.04673999999</v>
          </cell>
          <cell r="BC281">
            <v>790156.15467999992</v>
          </cell>
          <cell r="BI281">
            <v>126287.34372999999</v>
          </cell>
          <cell r="BJ281">
            <v>106623.26101</v>
          </cell>
          <cell r="BK281">
            <v>19664.082719999999</v>
          </cell>
          <cell r="BL281">
            <v>19664.082719999999</v>
          </cell>
          <cell r="BM281">
            <v>0</v>
          </cell>
          <cell r="BN281">
            <v>0</v>
          </cell>
          <cell r="BO281">
            <v>10739.296990000001</v>
          </cell>
          <cell r="BP281">
            <v>0</v>
          </cell>
          <cell r="BQ281">
            <v>8317.05357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2422.2434200000007</v>
          </cell>
          <cell r="BZ281">
            <v>0</v>
          </cell>
          <cell r="CA281">
            <v>0</v>
          </cell>
          <cell r="CB281">
            <v>0</v>
          </cell>
          <cell r="CC281">
            <v>0</v>
          </cell>
          <cell r="CD281">
            <v>0</v>
          </cell>
          <cell r="CW281"/>
        </row>
        <row r="282">
          <cell r="A282">
            <v>45017</v>
          </cell>
          <cell r="B282">
            <v>162579.54242000001</v>
          </cell>
          <cell r="C282">
            <v>144996.42128000001</v>
          </cell>
          <cell r="D282">
            <v>26599.432499999999</v>
          </cell>
          <cell r="E282">
            <v>118396.98878</v>
          </cell>
          <cell r="F282">
            <v>0</v>
          </cell>
          <cell r="G282">
            <v>0</v>
          </cell>
          <cell r="H282">
            <v>0</v>
          </cell>
          <cell r="I282">
            <v>17583.121139999999</v>
          </cell>
          <cell r="J282">
            <v>17583.121139999999</v>
          </cell>
          <cell r="K282">
            <v>0</v>
          </cell>
          <cell r="L282">
            <v>0</v>
          </cell>
          <cell r="S282">
            <v>162579.54242000001</v>
          </cell>
          <cell r="T282">
            <v>155286.32526000001</v>
          </cell>
          <cell r="U282">
            <v>0</v>
          </cell>
          <cell r="V282">
            <v>19568.20564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62285.046849999999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14655.922570000002</v>
          </cell>
          <cell r="AI282">
            <v>0</v>
          </cell>
          <cell r="AJ282">
            <v>110.40978</v>
          </cell>
          <cell r="AK282">
            <v>0</v>
          </cell>
          <cell r="AM282">
            <v>55942.508600000001</v>
          </cell>
          <cell r="AN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2684.8568899999996</v>
          </cell>
          <cell r="AY282">
            <v>39.374930000000042</v>
          </cell>
          <cell r="AZ282">
            <v>0</v>
          </cell>
          <cell r="BA282">
            <v>155286.32526000001</v>
          </cell>
          <cell r="BB282">
            <v>-7293.2171600000001</v>
          </cell>
          <cell r="BC282">
            <v>782862.93751999992</v>
          </cell>
          <cell r="BI282">
            <v>162579.54242000001</v>
          </cell>
          <cell r="BJ282">
            <v>144996.42128000001</v>
          </cell>
          <cell r="BK282">
            <v>17583.121139999999</v>
          </cell>
          <cell r="BL282">
            <v>17583.121139999999</v>
          </cell>
          <cell r="BM282">
            <v>0</v>
          </cell>
          <cell r="BN282">
            <v>0</v>
          </cell>
          <cell r="BO282">
            <v>155286.32526000001</v>
          </cell>
          <cell r="BP282">
            <v>0</v>
          </cell>
          <cell r="BQ282">
            <v>19568.20564</v>
          </cell>
          <cell r="BR282">
            <v>77051.37920000001</v>
          </cell>
          <cell r="BS282">
            <v>0</v>
          </cell>
          <cell r="BT282">
            <v>62285.046849999999</v>
          </cell>
          <cell r="BU282">
            <v>14655.922570000002</v>
          </cell>
          <cell r="BV282">
            <v>110.40978</v>
          </cell>
          <cell r="BW282">
            <v>0</v>
          </cell>
          <cell r="BX282">
            <v>0</v>
          </cell>
          <cell r="BY282">
            <v>58666.740420000002</v>
          </cell>
          <cell r="BZ282">
            <v>0</v>
          </cell>
          <cell r="CA282">
            <v>0</v>
          </cell>
          <cell r="CB282">
            <v>0</v>
          </cell>
          <cell r="CC282">
            <v>0</v>
          </cell>
          <cell r="CD282">
            <v>0</v>
          </cell>
          <cell r="CW282"/>
        </row>
        <row r="283">
          <cell r="A283">
            <v>45047</v>
          </cell>
          <cell r="B283">
            <v>179622.14162000001</v>
          </cell>
          <cell r="C283">
            <v>161107.13475</v>
          </cell>
          <cell r="D283">
            <v>29554.924999999999</v>
          </cell>
          <cell r="E283">
            <v>131552.20975000001</v>
          </cell>
          <cell r="F283">
            <v>0</v>
          </cell>
          <cell r="G283">
            <v>0</v>
          </cell>
          <cell r="H283">
            <v>0</v>
          </cell>
          <cell r="I283">
            <v>18515.006870000001</v>
          </cell>
          <cell r="J283">
            <v>18515.006870000001</v>
          </cell>
          <cell r="K283">
            <v>0</v>
          </cell>
          <cell r="L283">
            <v>0</v>
          </cell>
          <cell r="S283">
            <v>179622.14162000001</v>
          </cell>
          <cell r="T283">
            <v>312872.45568999997</v>
          </cell>
          <cell r="U283">
            <v>0</v>
          </cell>
          <cell r="V283">
            <v>7301.6723700000002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67062.01801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200337.26993000001</v>
          </cell>
          <cell r="AI283">
            <v>0</v>
          </cell>
          <cell r="AJ283">
            <v>0</v>
          </cell>
          <cell r="AK283">
            <v>0</v>
          </cell>
          <cell r="AM283">
            <v>0</v>
          </cell>
          <cell r="AN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36199.673689999996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1938.04773</v>
          </cell>
          <cell r="AY283">
            <v>33.773960000000017</v>
          </cell>
          <cell r="AZ283">
            <v>0</v>
          </cell>
          <cell r="BA283">
            <v>312872.45568999997</v>
          </cell>
          <cell r="BB283">
            <v>133250.31406999996</v>
          </cell>
          <cell r="BC283">
            <v>916113.25158999988</v>
          </cell>
          <cell r="BI283">
            <v>179622.14162000001</v>
          </cell>
          <cell r="BJ283">
            <v>161107.13475</v>
          </cell>
          <cell r="BK283">
            <v>18515.006870000001</v>
          </cell>
          <cell r="BL283">
            <v>18515.006870000001</v>
          </cell>
          <cell r="BM283">
            <v>0</v>
          </cell>
          <cell r="BN283">
            <v>0</v>
          </cell>
          <cell r="BO283">
            <v>312872.45568999997</v>
          </cell>
          <cell r="BP283">
            <v>0</v>
          </cell>
          <cell r="BQ283">
            <v>7301.6723700000002</v>
          </cell>
          <cell r="BR283">
            <v>303598.96163000003</v>
          </cell>
          <cell r="BS283">
            <v>0</v>
          </cell>
          <cell r="BT283">
            <v>67062.01801</v>
          </cell>
          <cell r="BU283">
            <v>200337.26993000001</v>
          </cell>
          <cell r="BV283">
            <v>0</v>
          </cell>
          <cell r="BW283">
            <v>36199.673689999996</v>
          </cell>
          <cell r="BX283">
            <v>0</v>
          </cell>
          <cell r="BY283">
            <v>1971.8216899999534</v>
          </cell>
          <cell r="BZ283">
            <v>0</v>
          </cell>
          <cell r="CA283">
            <v>0</v>
          </cell>
          <cell r="CB283">
            <v>0</v>
          </cell>
          <cell r="CC283">
            <v>0</v>
          </cell>
          <cell r="CD283">
            <v>0</v>
          </cell>
          <cell r="CW283"/>
        </row>
        <row r="284">
          <cell r="A284">
            <v>45078</v>
          </cell>
          <cell r="B284">
            <v>179161.51425000001</v>
          </cell>
          <cell r="C284">
            <v>161107.13475</v>
          </cell>
          <cell r="D284">
            <v>29554.924999999999</v>
          </cell>
          <cell r="E284">
            <v>131552.20975000001</v>
          </cell>
          <cell r="F284">
            <v>0</v>
          </cell>
          <cell r="G284">
            <v>0</v>
          </cell>
          <cell r="H284">
            <v>0</v>
          </cell>
          <cell r="I284">
            <v>18054.379499999999</v>
          </cell>
          <cell r="J284">
            <v>18054.379499999999</v>
          </cell>
          <cell r="K284">
            <v>0</v>
          </cell>
          <cell r="L284">
            <v>0</v>
          </cell>
          <cell r="S284">
            <v>179161.51425000001</v>
          </cell>
          <cell r="T284">
            <v>601667.84470999998</v>
          </cell>
          <cell r="U284">
            <v>0</v>
          </cell>
          <cell r="V284">
            <v>6231.9034800000009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18793.526170000001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272430.66029999999</v>
          </cell>
          <cell r="AI284">
            <v>0</v>
          </cell>
          <cell r="AJ284">
            <v>116476.50221000001</v>
          </cell>
          <cell r="AK284">
            <v>0</v>
          </cell>
          <cell r="AM284">
            <v>0</v>
          </cell>
          <cell r="AN284">
            <v>0</v>
          </cell>
          <cell r="AP284">
            <v>0</v>
          </cell>
          <cell r="AQ284">
            <v>0</v>
          </cell>
          <cell r="AR284">
            <v>0</v>
          </cell>
          <cell r="AS284">
            <v>185024.53198</v>
          </cell>
          <cell r="AT284">
            <v>0</v>
          </cell>
          <cell r="AU284">
            <v>0</v>
          </cell>
          <cell r="AV284">
            <v>0</v>
          </cell>
          <cell r="AW284">
            <v>0</v>
          </cell>
          <cell r="AX284">
            <v>2667.6353899999999</v>
          </cell>
          <cell r="AY284">
            <v>43.085180000000001</v>
          </cell>
          <cell r="AZ284">
            <v>0</v>
          </cell>
          <cell r="BA284">
            <v>601667.84470999998</v>
          </cell>
          <cell r="BB284">
            <v>422506.33045999997</v>
          </cell>
          <cell r="BC284">
            <v>1338619.5820499999</v>
          </cell>
          <cell r="BI284">
            <v>179161.51425000001</v>
          </cell>
          <cell r="BJ284">
            <v>161107.13475</v>
          </cell>
          <cell r="BK284">
            <v>18054.379499999999</v>
          </cell>
          <cell r="BL284">
            <v>18054.379499999999</v>
          </cell>
          <cell r="BM284">
            <v>0</v>
          </cell>
          <cell r="BN284">
            <v>0</v>
          </cell>
          <cell r="BO284">
            <v>601667.84470999998</v>
          </cell>
          <cell r="BP284">
            <v>0</v>
          </cell>
          <cell r="BQ284">
            <v>6231.9034800000009</v>
          </cell>
          <cell r="BR284">
            <v>592725.22065999999</v>
          </cell>
          <cell r="BS284">
            <v>0</v>
          </cell>
          <cell r="BT284">
            <v>18793.526170000001</v>
          </cell>
          <cell r="BU284">
            <v>272430.66029999999</v>
          </cell>
          <cell r="BV284">
            <v>116476.50221000001</v>
          </cell>
          <cell r="BW284">
            <v>185024.53198</v>
          </cell>
          <cell r="BX284">
            <v>0</v>
          </cell>
          <cell r="BY284">
            <v>2710.720570000005</v>
          </cell>
          <cell r="BZ284">
            <v>0</v>
          </cell>
          <cell r="CA284">
            <v>0</v>
          </cell>
          <cell r="CB284">
            <v>0</v>
          </cell>
          <cell r="CC284">
            <v>0</v>
          </cell>
          <cell r="CD284">
            <v>0</v>
          </cell>
          <cell r="CW284"/>
        </row>
        <row r="285">
          <cell r="A285">
            <v>45108</v>
          </cell>
          <cell r="B285">
            <v>183103.70014999999</v>
          </cell>
          <cell r="C285">
            <v>161107.13475</v>
          </cell>
          <cell r="D285">
            <v>29554.924999999999</v>
          </cell>
          <cell r="E285">
            <v>131552.20975000001</v>
          </cell>
          <cell r="F285">
            <v>0</v>
          </cell>
          <cell r="G285">
            <v>0</v>
          </cell>
          <cell r="H285">
            <v>0</v>
          </cell>
          <cell r="I285">
            <v>21996.565399999999</v>
          </cell>
          <cell r="J285">
            <v>21996.565399999999</v>
          </cell>
          <cell r="K285">
            <v>0</v>
          </cell>
          <cell r="L285">
            <v>0</v>
          </cell>
          <cell r="S285">
            <v>183103.70014999999</v>
          </cell>
          <cell r="T285">
            <v>297446.19320000004</v>
          </cell>
          <cell r="U285">
            <v>0</v>
          </cell>
          <cell r="V285">
            <v>5995.0785400000004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153442.37704999998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128320.46861000001</v>
          </cell>
          <cell r="AI285">
            <v>0</v>
          </cell>
          <cell r="AJ285">
            <v>0</v>
          </cell>
          <cell r="AK285">
            <v>0</v>
          </cell>
          <cell r="AM285">
            <v>0</v>
          </cell>
          <cell r="AN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0</v>
          </cell>
          <cell r="AT285">
            <v>0</v>
          </cell>
          <cell r="AU285">
            <v>0</v>
          </cell>
          <cell r="AV285">
            <v>0</v>
          </cell>
          <cell r="AW285">
            <v>5451.9780700000001</v>
          </cell>
          <cell r="AX285">
            <v>4179.5164600000007</v>
          </cell>
          <cell r="AY285">
            <v>56.774470000000001</v>
          </cell>
          <cell r="AZ285">
            <v>0</v>
          </cell>
          <cell r="BA285">
            <v>297446.19320000004</v>
          </cell>
          <cell r="BB285">
            <v>114342.49305000005</v>
          </cell>
          <cell r="BC285">
            <v>1452962.0751</v>
          </cell>
          <cell r="BI285">
            <v>183103.70014999999</v>
          </cell>
          <cell r="BJ285">
            <v>161107.13475</v>
          </cell>
          <cell r="BK285">
            <v>21996.565399999999</v>
          </cell>
          <cell r="BL285">
            <v>21996.565399999999</v>
          </cell>
          <cell r="BM285">
            <v>0</v>
          </cell>
          <cell r="BN285">
            <v>0</v>
          </cell>
          <cell r="BO285">
            <v>297446.19320000004</v>
          </cell>
          <cell r="BP285">
            <v>0</v>
          </cell>
          <cell r="BQ285">
            <v>5995.0785400000004</v>
          </cell>
          <cell r="BR285">
            <v>281762.84565999999</v>
          </cell>
          <cell r="BS285">
            <v>0</v>
          </cell>
          <cell r="BT285">
            <v>153442.37704999998</v>
          </cell>
          <cell r="BU285">
            <v>128320.46861000001</v>
          </cell>
          <cell r="BV285">
            <v>0</v>
          </cell>
          <cell r="BW285">
            <v>0</v>
          </cell>
          <cell r="BX285">
            <v>0</v>
          </cell>
          <cell r="BY285">
            <v>9688.2690000000293</v>
          </cell>
          <cell r="BZ285">
            <v>0</v>
          </cell>
          <cell r="CA285">
            <v>0</v>
          </cell>
          <cell r="CB285">
            <v>0</v>
          </cell>
          <cell r="CC285">
            <v>0</v>
          </cell>
          <cell r="CD285">
            <v>0</v>
          </cell>
          <cell r="CW285"/>
        </row>
        <row r="286">
          <cell r="A286">
            <v>45139</v>
          </cell>
          <cell r="B286">
            <v>154993.06394999998</v>
          </cell>
          <cell r="C286">
            <v>136534.43609999999</v>
          </cell>
          <cell r="D286">
            <v>29554.924999999999</v>
          </cell>
          <cell r="E286">
            <v>106979.51109999999</v>
          </cell>
          <cell r="F286">
            <v>0</v>
          </cell>
          <cell r="G286">
            <v>0</v>
          </cell>
          <cell r="H286">
            <v>0</v>
          </cell>
          <cell r="I286">
            <v>18458.627850000001</v>
          </cell>
          <cell r="J286">
            <v>18458.627850000001</v>
          </cell>
          <cell r="K286">
            <v>0</v>
          </cell>
          <cell r="L286">
            <v>0</v>
          </cell>
          <cell r="S286">
            <v>154993.06394999998</v>
          </cell>
          <cell r="T286">
            <v>244312.37849999999</v>
          </cell>
          <cell r="U286">
            <v>0</v>
          </cell>
          <cell r="V286">
            <v>46548.60426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127343.38576999999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19342.916519999999</v>
          </cell>
          <cell r="AI286">
            <v>0</v>
          </cell>
          <cell r="AJ286">
            <v>48536.258729999994</v>
          </cell>
          <cell r="AK286">
            <v>0</v>
          </cell>
          <cell r="AM286">
            <v>0</v>
          </cell>
          <cell r="AN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0</v>
          </cell>
          <cell r="AT286">
            <v>0</v>
          </cell>
          <cell r="AU286">
            <v>0</v>
          </cell>
          <cell r="AV286">
            <v>0</v>
          </cell>
          <cell r="AW286">
            <v>0</v>
          </cell>
          <cell r="AX286">
            <v>2491.2335200000007</v>
          </cell>
          <cell r="AY286">
            <v>49.97969999999998</v>
          </cell>
          <cell r="AZ286">
            <v>0</v>
          </cell>
          <cell r="BA286">
            <v>244312.37849999999</v>
          </cell>
          <cell r="BB286">
            <v>89319.31455000001</v>
          </cell>
          <cell r="BC286">
            <v>1542281.38965</v>
          </cell>
          <cell r="BI286">
            <v>154993.06394999998</v>
          </cell>
          <cell r="BJ286">
            <v>136534.43609999999</v>
          </cell>
          <cell r="BK286">
            <v>18458.627850000001</v>
          </cell>
          <cell r="BL286">
            <v>18458.627850000001</v>
          </cell>
          <cell r="BM286">
            <v>0</v>
          </cell>
          <cell r="BN286">
            <v>0</v>
          </cell>
          <cell r="BO286">
            <v>244312.37849999999</v>
          </cell>
          <cell r="BP286">
            <v>0</v>
          </cell>
          <cell r="BQ286">
            <v>46548.60426</v>
          </cell>
          <cell r="BR286">
            <v>195222.56101999999</v>
          </cell>
          <cell r="BS286">
            <v>0</v>
          </cell>
          <cell r="BT286">
            <v>127343.38576999999</v>
          </cell>
          <cell r="BU286">
            <v>19342.916519999999</v>
          </cell>
          <cell r="BV286">
            <v>48536.258729999994</v>
          </cell>
          <cell r="BW286">
            <v>0</v>
          </cell>
          <cell r="BX286">
            <v>0</v>
          </cell>
          <cell r="BY286">
            <v>2541.2132200000051</v>
          </cell>
          <cell r="BZ286">
            <v>0</v>
          </cell>
          <cell r="CA286">
            <v>0</v>
          </cell>
          <cell r="CB286">
            <v>0</v>
          </cell>
          <cell r="CC286">
            <v>0</v>
          </cell>
          <cell r="CD286">
            <v>0</v>
          </cell>
          <cell r="CW286"/>
        </row>
        <row r="287">
          <cell r="A287">
            <v>45170</v>
          </cell>
          <cell r="B287">
            <v>179084.27253999998</v>
          </cell>
          <cell r="C287">
            <v>158035.54741999999</v>
          </cell>
          <cell r="D287">
            <v>29554.924999999999</v>
          </cell>
          <cell r="E287">
            <v>128480.62242</v>
          </cell>
          <cell r="F287">
            <v>0</v>
          </cell>
          <cell r="G287">
            <v>0</v>
          </cell>
          <cell r="H287">
            <v>0</v>
          </cell>
          <cell r="I287">
            <v>21048.725120000003</v>
          </cell>
          <cell r="J287">
            <v>21048.725120000003</v>
          </cell>
          <cell r="L287">
            <v>0</v>
          </cell>
          <cell r="S287">
            <v>179084.27253999998</v>
          </cell>
          <cell r="T287">
            <v>68074.961289999992</v>
          </cell>
          <cell r="U287">
            <v>0</v>
          </cell>
          <cell r="V287">
            <v>9300.9743300000009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49000.701269999998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8712.4439299999995</v>
          </cell>
          <cell r="AI287">
            <v>0</v>
          </cell>
          <cell r="AJ287">
            <v>6.2433900000000007</v>
          </cell>
          <cell r="AK287">
            <v>0</v>
          </cell>
          <cell r="AM287">
            <v>0</v>
          </cell>
          <cell r="AN287">
            <v>0</v>
          </cell>
          <cell r="AP287">
            <v>0</v>
          </cell>
          <cell r="AQ287">
            <v>0</v>
          </cell>
          <cell r="AR287">
            <v>0</v>
          </cell>
          <cell r="AS287">
            <v>0</v>
          </cell>
          <cell r="AT287">
            <v>0</v>
          </cell>
          <cell r="AU287">
            <v>0</v>
          </cell>
          <cell r="AV287">
            <v>0</v>
          </cell>
          <cell r="AW287">
            <v>0</v>
          </cell>
          <cell r="AX287">
            <v>1041.6668499999998</v>
          </cell>
          <cell r="AY287">
            <v>12.931520000000001</v>
          </cell>
          <cell r="AZ287">
            <v>0</v>
          </cell>
          <cell r="BA287">
            <v>68074.961289999992</v>
          </cell>
          <cell r="BB287">
            <v>-111009.31124999998</v>
          </cell>
          <cell r="BC287">
            <v>1431272.0784</v>
          </cell>
          <cell r="BI287">
            <v>179084.27253999998</v>
          </cell>
          <cell r="BJ287">
            <v>158035.54741999999</v>
          </cell>
          <cell r="BK287">
            <v>21048.725120000003</v>
          </cell>
          <cell r="BL287">
            <v>21048.725120000003</v>
          </cell>
          <cell r="BM287">
            <v>0</v>
          </cell>
          <cell r="BN287">
            <v>0</v>
          </cell>
          <cell r="BO287">
            <v>68074.961289999992</v>
          </cell>
          <cell r="BP287">
            <v>0</v>
          </cell>
          <cell r="BQ287">
            <v>9300.9743300000009</v>
          </cell>
          <cell r="BR287">
            <v>57719.388590000002</v>
          </cell>
          <cell r="BS287">
            <v>0</v>
          </cell>
          <cell r="BT287">
            <v>49000.701269999998</v>
          </cell>
          <cell r="BU287">
            <v>8712.4439299999995</v>
          </cell>
          <cell r="BV287">
            <v>6.2433900000000007</v>
          </cell>
          <cell r="BW287">
            <v>0</v>
          </cell>
          <cell r="BX287">
            <v>0</v>
          </cell>
          <cell r="BY287">
            <v>1054.5983699999924</v>
          </cell>
          <cell r="BZ287">
            <v>0</v>
          </cell>
          <cell r="CA287">
            <v>0</v>
          </cell>
          <cell r="CB287">
            <v>0</v>
          </cell>
          <cell r="CC287">
            <v>0</v>
          </cell>
          <cell r="CD287">
            <v>0</v>
          </cell>
          <cell r="CW287"/>
        </row>
        <row r="288">
          <cell r="A288">
            <v>45200</v>
          </cell>
          <cell r="B288">
            <v>176216.04730999999</v>
          </cell>
          <cell r="C288">
            <v>158035.54741999999</v>
          </cell>
          <cell r="D288">
            <v>29554.924999999999</v>
          </cell>
          <cell r="E288">
            <v>128480.62242</v>
          </cell>
          <cell r="F288">
            <v>0</v>
          </cell>
          <cell r="G288">
            <v>0</v>
          </cell>
          <cell r="H288">
            <v>0</v>
          </cell>
          <cell r="I288">
            <v>18180.499889999999</v>
          </cell>
          <cell r="J288">
            <v>18180.499889999999</v>
          </cell>
          <cell r="L288">
            <v>0</v>
          </cell>
          <cell r="S288">
            <v>176216.04730999999</v>
          </cell>
          <cell r="T288">
            <v>12469.878610000002</v>
          </cell>
          <cell r="U288">
            <v>0</v>
          </cell>
          <cell r="V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9909.5146400000012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1037.77871</v>
          </cell>
          <cell r="AK288">
            <v>0</v>
          </cell>
          <cell r="AM288">
            <v>0</v>
          </cell>
          <cell r="AN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1493.00548</v>
          </cell>
          <cell r="AY288">
            <v>29.579779999999985</v>
          </cell>
          <cell r="AZ288">
            <v>0</v>
          </cell>
          <cell r="BA288">
            <v>12469.878610000002</v>
          </cell>
          <cell r="BB288">
            <v>-163746.16869999998</v>
          </cell>
          <cell r="BC288">
            <v>1267525.9097</v>
          </cell>
          <cell r="BI288">
            <v>176216.04730999999</v>
          </cell>
          <cell r="BJ288">
            <v>158035.54741999999</v>
          </cell>
          <cell r="BK288">
            <v>18180.499889999999</v>
          </cell>
          <cell r="BL288">
            <v>18180.499889999999</v>
          </cell>
          <cell r="BM288">
            <v>0</v>
          </cell>
          <cell r="BN288">
            <v>0</v>
          </cell>
          <cell r="BO288">
            <v>12469.878610000002</v>
          </cell>
          <cell r="BP288">
            <v>0</v>
          </cell>
          <cell r="BQ288">
            <v>0</v>
          </cell>
          <cell r="BR288">
            <v>10947.293350000002</v>
          </cell>
          <cell r="BS288">
            <v>0</v>
          </cell>
          <cell r="BT288">
            <v>9909.5146400000012</v>
          </cell>
          <cell r="BU288">
            <v>0</v>
          </cell>
          <cell r="BV288">
            <v>1037.77871</v>
          </cell>
          <cell r="BW288">
            <v>0</v>
          </cell>
          <cell r="BX288">
            <v>0</v>
          </cell>
          <cell r="BY288">
            <v>1522.5852599999998</v>
          </cell>
          <cell r="BZ288">
            <v>0</v>
          </cell>
          <cell r="CA288">
            <v>0</v>
          </cell>
          <cell r="CB288">
            <v>0</v>
          </cell>
          <cell r="CC288">
            <v>0</v>
          </cell>
          <cell r="CD288">
            <v>0</v>
          </cell>
          <cell r="CW288"/>
        </row>
        <row r="289">
          <cell r="A289">
            <v>45231</v>
          </cell>
          <cell r="B289">
            <v>178875.66507999998</v>
          </cell>
          <cell r="C289">
            <v>158035.54741999999</v>
          </cell>
          <cell r="D289">
            <v>29554.924999999999</v>
          </cell>
          <cell r="E289">
            <v>128480.62242</v>
          </cell>
          <cell r="F289">
            <v>0</v>
          </cell>
          <cell r="G289">
            <v>0</v>
          </cell>
          <cell r="H289">
            <v>0</v>
          </cell>
          <cell r="I289">
            <v>20840.11766</v>
          </cell>
          <cell r="J289">
            <v>20840.11766</v>
          </cell>
          <cell r="L289">
            <v>0</v>
          </cell>
          <cell r="S289">
            <v>178875.66507999998</v>
          </cell>
          <cell r="T289">
            <v>232379.67331000004</v>
          </cell>
          <cell r="U289">
            <v>0</v>
          </cell>
          <cell r="V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54281.860049999996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9065.8685100000002</v>
          </cell>
          <cell r="AI289">
            <v>0</v>
          </cell>
          <cell r="AJ289">
            <v>0</v>
          </cell>
          <cell r="AK289">
            <v>0</v>
          </cell>
          <cell r="AM289">
            <v>22380.9954</v>
          </cell>
          <cell r="AN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143436.25606000001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3161.0803700000001</v>
          </cell>
          <cell r="AY289">
            <v>53.612919999999988</v>
          </cell>
          <cell r="AZ289">
            <v>0</v>
          </cell>
          <cell r="BA289">
            <v>232379.67331000004</v>
          </cell>
          <cell r="BB289">
            <v>53504.008230000065</v>
          </cell>
          <cell r="BC289">
            <v>1321029.91793</v>
          </cell>
          <cell r="BI289">
            <v>178875.66507999998</v>
          </cell>
          <cell r="BJ289">
            <v>158035.54741999999</v>
          </cell>
          <cell r="BK289">
            <v>20840.11766</v>
          </cell>
          <cell r="BL289">
            <v>20840.11766</v>
          </cell>
          <cell r="BM289">
            <v>0</v>
          </cell>
          <cell r="BN289">
            <v>0</v>
          </cell>
          <cell r="BO289">
            <v>232379.67331000004</v>
          </cell>
          <cell r="BP289">
            <v>0</v>
          </cell>
          <cell r="BQ289">
            <v>0</v>
          </cell>
          <cell r="BR289">
            <v>206783.98462</v>
          </cell>
          <cell r="BS289">
            <v>0</v>
          </cell>
          <cell r="BT289">
            <v>54281.860049999996</v>
          </cell>
          <cell r="BU289">
            <v>9065.8685100000002</v>
          </cell>
          <cell r="BV289">
            <v>0</v>
          </cell>
          <cell r="BW289">
            <v>143436.25606000001</v>
          </cell>
          <cell r="BX289">
            <v>0</v>
          </cell>
          <cell r="BY289">
            <v>25595.688690000039</v>
          </cell>
          <cell r="BZ289">
            <v>0</v>
          </cell>
          <cell r="CA289">
            <v>0</v>
          </cell>
          <cell r="CB289">
            <v>0</v>
          </cell>
          <cell r="CC289">
            <v>0</v>
          </cell>
          <cell r="CD289">
            <v>0</v>
          </cell>
          <cell r="CW289"/>
        </row>
        <row r="290">
          <cell r="A290">
            <v>45261</v>
          </cell>
          <cell r="B290">
            <v>177638.89194</v>
          </cell>
          <cell r="C290">
            <v>157342.93098999999</v>
          </cell>
          <cell r="D290">
            <v>50018.525000000001</v>
          </cell>
          <cell r="E290">
            <v>107324.40599</v>
          </cell>
          <cell r="F290">
            <v>0</v>
          </cell>
          <cell r="G290">
            <v>0</v>
          </cell>
          <cell r="H290">
            <v>0</v>
          </cell>
          <cell r="I290">
            <v>20295.960950000001</v>
          </cell>
          <cell r="J290">
            <v>20295.960950000001</v>
          </cell>
          <cell r="L290">
            <v>0</v>
          </cell>
          <cell r="S290">
            <v>177638.89194</v>
          </cell>
          <cell r="T290">
            <v>765416.95314</v>
          </cell>
          <cell r="U290">
            <v>0</v>
          </cell>
          <cell r="V290">
            <v>30514.560260000002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183749.81061000002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386982.05159000005</v>
          </cell>
          <cell r="AI290">
            <v>0</v>
          </cell>
          <cell r="AJ290">
            <v>75990.105639999994</v>
          </cell>
          <cell r="AK290">
            <v>0</v>
          </cell>
          <cell r="AM290">
            <v>0</v>
          </cell>
          <cell r="AN290">
            <v>0</v>
          </cell>
          <cell r="AP290">
            <v>0</v>
          </cell>
          <cell r="AQ290">
            <v>0</v>
          </cell>
          <cell r="AR290">
            <v>0</v>
          </cell>
          <cell r="AS290">
            <v>82789.373590000003</v>
          </cell>
          <cell r="AT290">
            <v>0</v>
          </cell>
          <cell r="AU290">
            <v>0</v>
          </cell>
          <cell r="AV290">
            <v>0</v>
          </cell>
          <cell r="AW290">
            <v>0</v>
          </cell>
          <cell r="AX290">
            <v>5345.0582999999997</v>
          </cell>
          <cell r="AY290">
            <v>45.993150000000007</v>
          </cell>
          <cell r="AZ290">
            <v>0</v>
          </cell>
          <cell r="BA290">
            <v>765416.95314</v>
          </cell>
          <cell r="BB290">
            <v>587778.0612</v>
          </cell>
          <cell r="BC290">
            <v>1908807.9791299999</v>
          </cell>
          <cell r="BI290">
            <v>177638.89194</v>
          </cell>
          <cell r="BJ290">
            <v>157342.93098999999</v>
          </cell>
          <cell r="BK290">
            <v>20295.960950000001</v>
          </cell>
          <cell r="BL290">
            <v>20295.960950000001</v>
          </cell>
          <cell r="BM290">
            <v>0</v>
          </cell>
          <cell r="BN290">
            <v>0</v>
          </cell>
          <cell r="BO290">
            <v>765416.95314</v>
          </cell>
          <cell r="BP290">
            <v>0</v>
          </cell>
          <cell r="BQ290">
            <v>30514.560260000002</v>
          </cell>
          <cell r="BR290">
            <v>729511.34143000003</v>
          </cell>
          <cell r="BS290">
            <v>0</v>
          </cell>
          <cell r="BT290">
            <v>183749.81061000002</v>
          </cell>
          <cell r="BU290">
            <v>386982.05159000005</v>
          </cell>
          <cell r="BV290">
            <v>75990.105639999994</v>
          </cell>
          <cell r="BW290">
            <v>82789.373590000003</v>
          </cell>
          <cell r="BX290">
            <v>0</v>
          </cell>
          <cell r="BY290">
            <v>5391.0514499999117</v>
          </cell>
          <cell r="BZ290">
            <v>0</v>
          </cell>
          <cell r="CA290">
            <v>0</v>
          </cell>
          <cell r="CB290">
            <v>0</v>
          </cell>
          <cell r="CC290">
            <v>0</v>
          </cell>
          <cell r="CD290">
            <v>0</v>
          </cell>
          <cell r="CW290"/>
        </row>
        <row r="291">
          <cell r="A291">
            <v>45292</v>
          </cell>
          <cell r="B291">
            <v>99953.813049999997</v>
          </cell>
          <cell r="C291">
            <v>85312.884579999998</v>
          </cell>
          <cell r="D291">
            <v>32545.25</v>
          </cell>
          <cell r="E291">
            <v>52767.634579999998</v>
          </cell>
          <cell r="F291">
            <v>0</v>
          </cell>
          <cell r="G291">
            <v>0</v>
          </cell>
          <cell r="H291">
            <v>0</v>
          </cell>
          <cell r="I291">
            <v>14640.928470000001</v>
          </cell>
          <cell r="J291">
            <v>14640.928470000001</v>
          </cell>
          <cell r="K291">
            <v>0</v>
          </cell>
          <cell r="L291">
            <v>0</v>
          </cell>
          <cell r="S291">
            <v>99953.813049999997</v>
          </cell>
          <cell r="T291">
            <v>341449.44435000001</v>
          </cell>
          <cell r="U291">
            <v>0</v>
          </cell>
          <cell r="V291">
            <v>308549.00981000002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31840.793399999999</v>
          </cell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  <cell r="AJ291">
            <v>0</v>
          </cell>
          <cell r="AK291">
            <v>0</v>
          </cell>
          <cell r="AM291">
            <v>0</v>
          </cell>
          <cell r="AN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0</v>
          </cell>
          <cell r="AT291">
            <v>0</v>
          </cell>
          <cell r="AU291">
            <v>0</v>
          </cell>
          <cell r="AV291">
            <v>0</v>
          </cell>
          <cell r="AW291">
            <v>0</v>
          </cell>
          <cell r="AX291">
            <v>1004.7258499999999</v>
          </cell>
          <cell r="AY291">
            <v>54.915290000000034</v>
          </cell>
          <cell r="AZ291">
            <v>0</v>
          </cell>
          <cell r="BA291">
            <v>341449.44435000001</v>
          </cell>
          <cell r="BB291">
            <v>241495.63130000001</v>
          </cell>
          <cell r="BC291">
            <v>241495.63130000001</v>
          </cell>
          <cell r="BI291">
            <v>99953.813049999997</v>
          </cell>
          <cell r="BJ291">
            <v>85312.884579999998</v>
          </cell>
          <cell r="BK291">
            <v>14640.928470000001</v>
          </cell>
          <cell r="BL291">
            <v>14640.928470000001</v>
          </cell>
          <cell r="BM291">
            <v>0</v>
          </cell>
          <cell r="BN291">
            <v>0</v>
          </cell>
          <cell r="BO291">
            <v>341449.44435000001</v>
          </cell>
          <cell r="BP291">
            <v>0</v>
          </cell>
          <cell r="BQ291">
            <v>308549.00981000002</v>
          </cell>
          <cell r="BR291">
            <v>31840.793399999999</v>
          </cell>
          <cell r="BS291">
            <v>0</v>
          </cell>
          <cell r="BT291">
            <v>31840.793399999999</v>
          </cell>
          <cell r="BU291">
            <v>0</v>
          </cell>
          <cell r="BV291">
            <v>0</v>
          </cell>
          <cell r="BW291">
            <v>0</v>
          </cell>
          <cell r="BX291">
            <v>0</v>
          </cell>
          <cell r="BY291">
            <v>1059.6411399999888</v>
          </cell>
          <cell r="BZ291">
            <v>0</v>
          </cell>
          <cell r="CA291">
            <v>0</v>
          </cell>
          <cell r="CB291">
            <v>0</v>
          </cell>
          <cell r="CC291">
            <v>0</v>
          </cell>
          <cell r="CD291">
            <v>0</v>
          </cell>
          <cell r="CW291"/>
        </row>
        <row r="292">
          <cell r="A292">
            <v>45323</v>
          </cell>
          <cell r="B292">
            <v>163828.49145000003</v>
          </cell>
          <cell r="C292">
            <v>146483.21295000002</v>
          </cell>
          <cell r="D292">
            <v>35799.775000000001</v>
          </cell>
          <cell r="E292">
            <v>110683.43795000001</v>
          </cell>
          <cell r="F292">
            <v>0</v>
          </cell>
          <cell r="G292">
            <v>0</v>
          </cell>
          <cell r="H292">
            <v>0</v>
          </cell>
          <cell r="I292">
            <v>17345.2785</v>
          </cell>
          <cell r="J292">
            <v>17345.2785</v>
          </cell>
          <cell r="K292">
            <v>0</v>
          </cell>
          <cell r="L292">
            <v>0</v>
          </cell>
          <cell r="S292">
            <v>163828.49145000003</v>
          </cell>
          <cell r="T292">
            <v>279901.24746000004</v>
          </cell>
          <cell r="U292">
            <v>0</v>
          </cell>
          <cell r="V292">
            <v>19414.035449999999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73546.665260000009</v>
          </cell>
          <cell r="AI292">
            <v>0</v>
          </cell>
          <cell r="AJ292">
            <v>185159.65445000003</v>
          </cell>
          <cell r="AK292">
            <v>0</v>
          </cell>
          <cell r="AM292">
            <v>0</v>
          </cell>
          <cell r="AN292">
            <v>0</v>
          </cell>
          <cell r="AP292">
            <v>0</v>
          </cell>
          <cell r="AQ292">
            <v>0</v>
          </cell>
          <cell r="AR292">
            <v>0</v>
          </cell>
          <cell r="AS292">
            <v>0</v>
          </cell>
          <cell r="AT292">
            <v>0</v>
          </cell>
          <cell r="AU292">
            <v>0</v>
          </cell>
          <cell r="AV292">
            <v>0</v>
          </cell>
          <cell r="AW292">
            <v>0</v>
          </cell>
          <cell r="AX292">
            <v>1731.0527099999999</v>
          </cell>
          <cell r="AY292">
            <v>49.83958999999998</v>
          </cell>
          <cell r="AZ292">
            <v>0</v>
          </cell>
          <cell r="BA292">
            <v>279901.24746000004</v>
          </cell>
          <cell r="BB292">
            <v>116072.75601000001</v>
          </cell>
          <cell r="BC292">
            <v>357568.38731000002</v>
          </cell>
          <cell r="BI292">
            <v>163828.49145000003</v>
          </cell>
          <cell r="BJ292">
            <v>146483.21295000002</v>
          </cell>
          <cell r="BK292">
            <v>17345.2785</v>
          </cell>
          <cell r="BL292">
            <v>17345.2785</v>
          </cell>
          <cell r="BM292">
            <v>0</v>
          </cell>
          <cell r="BN292">
            <v>0</v>
          </cell>
          <cell r="BO292">
            <v>279901.24746000004</v>
          </cell>
          <cell r="BP292">
            <v>0</v>
          </cell>
          <cell r="BQ292">
            <v>19414.035449999999</v>
          </cell>
          <cell r="BR292">
            <v>258706.31971000004</v>
          </cell>
          <cell r="BS292">
            <v>0</v>
          </cell>
          <cell r="BT292">
            <v>0</v>
          </cell>
          <cell r="BU292">
            <v>73546.665260000009</v>
          </cell>
          <cell r="BV292">
            <v>185159.65445000003</v>
          </cell>
          <cell r="BW292">
            <v>0</v>
          </cell>
          <cell r="BX292">
            <v>0</v>
          </cell>
          <cell r="BY292">
            <v>1780.8923000000068</v>
          </cell>
          <cell r="BZ292">
            <v>0</v>
          </cell>
          <cell r="CA292">
            <v>0</v>
          </cell>
          <cell r="CB292">
            <v>0</v>
          </cell>
          <cell r="CC292">
            <v>0</v>
          </cell>
          <cell r="CD292">
            <v>0</v>
          </cell>
          <cell r="CW292"/>
        </row>
        <row r="293">
          <cell r="B293">
            <v>0</v>
          </cell>
          <cell r="C293">
            <v>0</v>
          </cell>
          <cell r="D293"/>
          <cell r="E293"/>
          <cell r="F293"/>
          <cell r="G293"/>
          <cell r="I293">
            <v>0</v>
          </cell>
          <cell r="J293"/>
          <cell r="L293"/>
          <cell r="S293"/>
          <cell r="T293">
            <v>0</v>
          </cell>
          <cell r="U293"/>
          <cell r="V293"/>
          <cell r="AC293"/>
          <cell r="AH293"/>
          <cell r="AJ293"/>
          <cell r="AM293"/>
          <cell r="AS293"/>
          <cell r="AW293"/>
          <cell r="AX293"/>
          <cell r="AY293"/>
          <cell r="AZ293"/>
          <cell r="BA293"/>
          <cell r="BB293"/>
          <cell r="BC293">
            <v>357568.38731000002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0</v>
          </cell>
          <cell r="BN293">
            <v>0</v>
          </cell>
          <cell r="BO293">
            <v>0</v>
          </cell>
          <cell r="BP293">
            <v>0</v>
          </cell>
          <cell r="BQ293">
            <v>0</v>
          </cell>
          <cell r="BR293">
            <v>0</v>
          </cell>
          <cell r="BS293">
            <v>0</v>
          </cell>
          <cell r="BT293">
            <v>0</v>
          </cell>
          <cell r="BU293">
            <v>0</v>
          </cell>
          <cell r="BV293">
            <v>0</v>
          </cell>
          <cell r="BW293">
            <v>0</v>
          </cell>
          <cell r="BX293">
            <v>0</v>
          </cell>
          <cell r="BY293">
            <v>0</v>
          </cell>
          <cell r="BZ293">
            <v>0</v>
          </cell>
          <cell r="CA293">
            <v>0</v>
          </cell>
          <cell r="CB293">
            <v>0</v>
          </cell>
          <cell r="CC293">
            <v>0</v>
          </cell>
          <cell r="CD293">
            <v>0</v>
          </cell>
          <cell r="CW293"/>
        </row>
        <row r="294">
          <cell r="B294">
            <v>0</v>
          </cell>
          <cell r="C294">
            <v>0</v>
          </cell>
          <cell r="D294"/>
          <cell r="E294"/>
          <cell r="F294"/>
          <cell r="G294"/>
          <cell r="I294">
            <v>0</v>
          </cell>
          <cell r="J294"/>
          <cell r="L294"/>
          <cell r="S294"/>
          <cell r="T294">
            <v>0</v>
          </cell>
          <cell r="U294"/>
          <cell r="V294"/>
          <cell r="AC294"/>
          <cell r="AH294"/>
          <cell r="AJ294"/>
          <cell r="AM294"/>
          <cell r="AS294"/>
          <cell r="AW294"/>
          <cell r="AX294"/>
          <cell r="AY294"/>
          <cell r="AZ294"/>
          <cell r="BA294"/>
          <cell r="BB294"/>
          <cell r="BC294">
            <v>357568.38731000002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0</v>
          </cell>
          <cell r="BN294">
            <v>0</v>
          </cell>
          <cell r="BO294">
            <v>0</v>
          </cell>
          <cell r="BP294">
            <v>0</v>
          </cell>
          <cell r="BQ294">
            <v>0</v>
          </cell>
          <cell r="BR294">
            <v>0</v>
          </cell>
          <cell r="BS294">
            <v>0</v>
          </cell>
          <cell r="BT294">
            <v>0</v>
          </cell>
          <cell r="BU294">
            <v>0</v>
          </cell>
          <cell r="BV294">
            <v>0</v>
          </cell>
          <cell r="BW294">
            <v>0</v>
          </cell>
          <cell r="BX294">
            <v>0</v>
          </cell>
          <cell r="BY294">
            <v>0</v>
          </cell>
          <cell r="BZ294">
            <v>0</v>
          </cell>
          <cell r="CA294">
            <v>0</v>
          </cell>
          <cell r="CB294">
            <v>0</v>
          </cell>
          <cell r="CC294">
            <v>0</v>
          </cell>
          <cell r="CD294">
            <v>0</v>
          </cell>
          <cell r="CW294"/>
        </row>
        <row r="295">
          <cell r="B295">
            <v>0</v>
          </cell>
          <cell r="C295">
            <v>0</v>
          </cell>
          <cell r="D295"/>
          <cell r="E295"/>
          <cell r="F295"/>
          <cell r="G295"/>
          <cell r="I295">
            <v>0</v>
          </cell>
          <cell r="J295"/>
          <cell r="L295"/>
          <cell r="S295"/>
          <cell r="T295">
            <v>0</v>
          </cell>
          <cell r="U295"/>
          <cell r="V295"/>
          <cell r="AC295"/>
          <cell r="AH295"/>
          <cell r="AJ295"/>
          <cell r="AM295"/>
          <cell r="AS295"/>
          <cell r="AW295"/>
          <cell r="AX295"/>
          <cell r="AY295"/>
          <cell r="AZ295"/>
          <cell r="BA295"/>
          <cell r="BB295"/>
          <cell r="BC295">
            <v>357568.38731000002</v>
          </cell>
          <cell r="BI295">
            <v>0</v>
          </cell>
          <cell r="BJ295">
            <v>0</v>
          </cell>
          <cell r="BK295">
            <v>0</v>
          </cell>
          <cell r="BL295">
            <v>0</v>
          </cell>
          <cell r="BM295">
            <v>0</v>
          </cell>
          <cell r="BN295">
            <v>0</v>
          </cell>
          <cell r="BO295">
            <v>0</v>
          </cell>
          <cell r="BP295">
            <v>0</v>
          </cell>
          <cell r="BQ295">
            <v>0</v>
          </cell>
          <cell r="BR295">
            <v>0</v>
          </cell>
          <cell r="BS295">
            <v>0</v>
          </cell>
          <cell r="BT295">
            <v>0</v>
          </cell>
          <cell r="BU295">
            <v>0</v>
          </cell>
          <cell r="BV295">
            <v>0</v>
          </cell>
          <cell r="BW295">
            <v>0</v>
          </cell>
          <cell r="BX295">
            <v>0</v>
          </cell>
          <cell r="BY295">
            <v>0</v>
          </cell>
          <cell r="BZ295">
            <v>0</v>
          </cell>
          <cell r="CA295">
            <v>0</v>
          </cell>
          <cell r="CB295">
            <v>0</v>
          </cell>
          <cell r="CC295">
            <v>0</v>
          </cell>
          <cell r="CD295">
            <v>0</v>
          </cell>
          <cell r="CW295"/>
        </row>
        <row r="296">
          <cell r="B296">
            <v>0</v>
          </cell>
          <cell r="C296">
            <v>0</v>
          </cell>
          <cell r="D296"/>
          <cell r="E296"/>
          <cell r="F296"/>
          <cell r="G296"/>
          <cell r="I296">
            <v>0</v>
          </cell>
          <cell r="J296"/>
          <cell r="L296"/>
          <cell r="S296"/>
          <cell r="T296">
            <v>0</v>
          </cell>
          <cell r="U296"/>
          <cell r="V296"/>
          <cell r="AC296"/>
          <cell r="AH296"/>
          <cell r="AJ296"/>
          <cell r="AM296"/>
          <cell r="AS296"/>
          <cell r="AW296"/>
          <cell r="AX296"/>
          <cell r="AY296"/>
          <cell r="AZ296"/>
          <cell r="BA296"/>
          <cell r="BB296"/>
          <cell r="BC296">
            <v>357568.38731000002</v>
          </cell>
          <cell r="BI296">
            <v>0</v>
          </cell>
          <cell r="BJ296">
            <v>0</v>
          </cell>
          <cell r="BK296">
            <v>0</v>
          </cell>
          <cell r="BL296">
            <v>0</v>
          </cell>
          <cell r="BM296">
            <v>0</v>
          </cell>
          <cell r="BN296">
            <v>0</v>
          </cell>
          <cell r="BO296">
            <v>0</v>
          </cell>
          <cell r="BP296">
            <v>0</v>
          </cell>
          <cell r="BQ296">
            <v>0</v>
          </cell>
          <cell r="BR296">
            <v>0</v>
          </cell>
          <cell r="BS296">
            <v>0</v>
          </cell>
          <cell r="BT296">
            <v>0</v>
          </cell>
          <cell r="BU296">
            <v>0</v>
          </cell>
          <cell r="BV296">
            <v>0</v>
          </cell>
          <cell r="BW296">
            <v>0</v>
          </cell>
          <cell r="BX296">
            <v>0</v>
          </cell>
          <cell r="BY296">
            <v>0</v>
          </cell>
          <cell r="BZ296">
            <v>0</v>
          </cell>
          <cell r="CA296">
            <v>0</v>
          </cell>
          <cell r="CB296">
            <v>0</v>
          </cell>
          <cell r="CC296">
            <v>0</v>
          </cell>
          <cell r="CD296">
            <v>0</v>
          </cell>
          <cell r="CW296"/>
        </row>
        <row r="297">
          <cell r="B297">
            <v>0</v>
          </cell>
          <cell r="C297">
            <v>0</v>
          </cell>
          <cell r="D297"/>
          <cell r="E297"/>
          <cell r="F297"/>
          <cell r="G297"/>
          <cell r="I297">
            <v>0</v>
          </cell>
          <cell r="J297"/>
          <cell r="L297"/>
          <cell r="S297"/>
          <cell r="T297">
            <v>0</v>
          </cell>
          <cell r="U297"/>
          <cell r="V297"/>
          <cell r="AC297"/>
          <cell r="AH297"/>
          <cell r="AJ297"/>
          <cell r="AM297"/>
          <cell r="AS297"/>
          <cell r="AW297"/>
          <cell r="AX297"/>
          <cell r="AY297"/>
          <cell r="AZ297"/>
          <cell r="BA297"/>
          <cell r="BB297"/>
          <cell r="BC297">
            <v>357568.38731000002</v>
          </cell>
          <cell r="BI297">
            <v>0</v>
          </cell>
          <cell r="BJ297">
            <v>0</v>
          </cell>
          <cell r="BK297">
            <v>0</v>
          </cell>
          <cell r="BL297">
            <v>0</v>
          </cell>
          <cell r="BM297">
            <v>0</v>
          </cell>
          <cell r="BN297">
            <v>0</v>
          </cell>
          <cell r="BO297">
            <v>0</v>
          </cell>
          <cell r="BP297">
            <v>0</v>
          </cell>
          <cell r="BQ297">
            <v>0</v>
          </cell>
          <cell r="BR297">
            <v>0</v>
          </cell>
          <cell r="BS297">
            <v>0</v>
          </cell>
          <cell r="BT297">
            <v>0</v>
          </cell>
          <cell r="BU297">
            <v>0</v>
          </cell>
          <cell r="BV297">
            <v>0</v>
          </cell>
          <cell r="BW297">
            <v>0</v>
          </cell>
          <cell r="BX297">
            <v>0</v>
          </cell>
          <cell r="BY297">
            <v>0</v>
          </cell>
          <cell r="BZ297">
            <v>0</v>
          </cell>
          <cell r="CA297">
            <v>0</v>
          </cell>
          <cell r="CB297">
            <v>0</v>
          </cell>
          <cell r="CC297">
            <v>0</v>
          </cell>
          <cell r="CD297">
            <v>0</v>
          </cell>
          <cell r="CW297"/>
        </row>
        <row r="298">
          <cell r="B298">
            <v>0</v>
          </cell>
          <cell r="C298">
            <v>0</v>
          </cell>
          <cell r="D298"/>
          <cell r="E298"/>
          <cell r="F298"/>
          <cell r="G298"/>
          <cell r="I298">
            <v>0</v>
          </cell>
          <cell r="J298"/>
          <cell r="L298"/>
          <cell r="S298"/>
          <cell r="T298">
            <v>0</v>
          </cell>
          <cell r="U298"/>
          <cell r="V298"/>
          <cell r="AC298"/>
          <cell r="AH298"/>
          <cell r="AJ298"/>
          <cell r="AM298"/>
          <cell r="AS298"/>
          <cell r="AW298"/>
          <cell r="AX298"/>
          <cell r="AY298"/>
          <cell r="AZ298"/>
          <cell r="BA298"/>
          <cell r="BB298"/>
          <cell r="BC298">
            <v>357568.38731000002</v>
          </cell>
          <cell r="BI298">
            <v>0</v>
          </cell>
          <cell r="BJ298">
            <v>0</v>
          </cell>
          <cell r="BK298">
            <v>0</v>
          </cell>
          <cell r="BL298">
            <v>0</v>
          </cell>
          <cell r="BM298">
            <v>0</v>
          </cell>
          <cell r="BN298">
            <v>0</v>
          </cell>
          <cell r="BO298">
            <v>0</v>
          </cell>
          <cell r="BP298">
            <v>0</v>
          </cell>
          <cell r="BQ298">
            <v>0</v>
          </cell>
          <cell r="BR298">
            <v>0</v>
          </cell>
          <cell r="BS298">
            <v>0</v>
          </cell>
          <cell r="BT298">
            <v>0</v>
          </cell>
          <cell r="BU298">
            <v>0</v>
          </cell>
          <cell r="BV298">
            <v>0</v>
          </cell>
          <cell r="BW298">
            <v>0</v>
          </cell>
          <cell r="BX298">
            <v>0</v>
          </cell>
          <cell r="BY298">
            <v>0</v>
          </cell>
          <cell r="BZ298">
            <v>0</v>
          </cell>
          <cell r="CA298">
            <v>0</v>
          </cell>
          <cell r="CB298">
            <v>0</v>
          </cell>
          <cell r="CC298">
            <v>0</v>
          </cell>
          <cell r="CD298">
            <v>0</v>
          </cell>
          <cell r="CW298"/>
        </row>
        <row r="299">
          <cell r="B299">
            <v>0</v>
          </cell>
          <cell r="C299">
            <v>0</v>
          </cell>
          <cell r="D299"/>
          <cell r="E299"/>
          <cell r="F299"/>
          <cell r="G299"/>
          <cell r="I299">
            <v>0</v>
          </cell>
          <cell r="J299"/>
          <cell r="L299"/>
          <cell r="S299"/>
          <cell r="T299">
            <v>0</v>
          </cell>
          <cell r="U299"/>
          <cell r="V299"/>
          <cell r="AC299"/>
          <cell r="AH299"/>
          <cell r="AJ299"/>
          <cell r="AM299"/>
          <cell r="AS299"/>
          <cell r="AW299"/>
          <cell r="AX299"/>
          <cell r="AY299"/>
          <cell r="AZ299"/>
          <cell r="BA299"/>
          <cell r="BB299"/>
          <cell r="BC299">
            <v>357568.38731000002</v>
          </cell>
          <cell r="BI299">
            <v>0</v>
          </cell>
          <cell r="BJ299">
            <v>0</v>
          </cell>
          <cell r="BK299">
            <v>0</v>
          </cell>
          <cell r="BL299">
            <v>0</v>
          </cell>
          <cell r="BM299">
            <v>0</v>
          </cell>
          <cell r="BN299">
            <v>0</v>
          </cell>
          <cell r="BO299">
            <v>0</v>
          </cell>
          <cell r="BP299">
            <v>0</v>
          </cell>
          <cell r="BQ299">
            <v>0</v>
          </cell>
          <cell r="BR299">
            <v>0</v>
          </cell>
          <cell r="BS299">
            <v>0</v>
          </cell>
          <cell r="BT299">
            <v>0</v>
          </cell>
          <cell r="BU299">
            <v>0</v>
          </cell>
          <cell r="BV299">
            <v>0</v>
          </cell>
          <cell r="BW299">
            <v>0</v>
          </cell>
          <cell r="BX299">
            <v>0</v>
          </cell>
          <cell r="BY299">
            <v>0</v>
          </cell>
          <cell r="BZ299">
            <v>0</v>
          </cell>
          <cell r="CA299">
            <v>0</v>
          </cell>
          <cell r="CB299">
            <v>0</v>
          </cell>
          <cell r="CC299">
            <v>0</v>
          </cell>
          <cell r="CD299">
            <v>0</v>
          </cell>
          <cell r="CW299"/>
        </row>
        <row r="300">
          <cell r="B300">
            <v>0</v>
          </cell>
          <cell r="C300">
            <v>0</v>
          </cell>
          <cell r="D300"/>
          <cell r="E300"/>
          <cell r="F300"/>
          <cell r="G300"/>
          <cell r="I300">
            <v>0</v>
          </cell>
          <cell r="J300"/>
          <cell r="L300"/>
          <cell r="S300"/>
          <cell r="T300">
            <v>0</v>
          </cell>
          <cell r="U300"/>
          <cell r="V300"/>
          <cell r="AC300"/>
          <cell r="AH300"/>
          <cell r="AJ300"/>
          <cell r="AM300"/>
          <cell r="AS300"/>
          <cell r="AW300"/>
          <cell r="AX300"/>
          <cell r="AY300"/>
          <cell r="AZ300"/>
          <cell r="BA300"/>
          <cell r="BB300"/>
          <cell r="BC300">
            <v>357568.38731000002</v>
          </cell>
          <cell r="BI300">
            <v>0</v>
          </cell>
          <cell r="BJ300">
            <v>0</v>
          </cell>
          <cell r="BK300">
            <v>0</v>
          </cell>
          <cell r="BL300">
            <v>0</v>
          </cell>
          <cell r="BM300">
            <v>0</v>
          </cell>
          <cell r="BN300">
            <v>0</v>
          </cell>
          <cell r="BO300">
            <v>0</v>
          </cell>
          <cell r="BP300">
            <v>0</v>
          </cell>
          <cell r="BQ300">
            <v>0</v>
          </cell>
          <cell r="BR300">
            <v>0</v>
          </cell>
          <cell r="BS300">
            <v>0</v>
          </cell>
          <cell r="BT300">
            <v>0</v>
          </cell>
          <cell r="BU300">
            <v>0</v>
          </cell>
          <cell r="BV300">
            <v>0</v>
          </cell>
          <cell r="BW300">
            <v>0</v>
          </cell>
          <cell r="BX300">
            <v>0</v>
          </cell>
          <cell r="BY300">
            <v>0</v>
          </cell>
          <cell r="BZ300">
            <v>0</v>
          </cell>
          <cell r="CA300">
            <v>0</v>
          </cell>
          <cell r="CB300">
            <v>0</v>
          </cell>
          <cell r="CC300">
            <v>0</v>
          </cell>
          <cell r="CD300">
            <v>0</v>
          </cell>
          <cell r="CW300"/>
        </row>
        <row r="301">
          <cell r="B301">
            <v>0</v>
          </cell>
          <cell r="C301">
            <v>0</v>
          </cell>
          <cell r="D301"/>
          <cell r="E301"/>
          <cell r="F301"/>
          <cell r="G301"/>
          <cell r="I301">
            <v>0</v>
          </cell>
          <cell r="J301"/>
          <cell r="L301"/>
          <cell r="S301"/>
          <cell r="T301">
            <v>0</v>
          </cell>
          <cell r="U301"/>
          <cell r="V301"/>
          <cell r="AC301"/>
          <cell r="AH301"/>
          <cell r="AJ301"/>
          <cell r="AM301"/>
          <cell r="AS301"/>
          <cell r="AW301"/>
          <cell r="AX301"/>
          <cell r="AY301"/>
          <cell r="AZ301"/>
          <cell r="BA301"/>
          <cell r="BB301"/>
          <cell r="BC301">
            <v>357568.38731000002</v>
          </cell>
          <cell r="BI301">
            <v>0</v>
          </cell>
          <cell r="BJ301">
            <v>0</v>
          </cell>
          <cell r="BK301">
            <v>0</v>
          </cell>
          <cell r="BL301">
            <v>0</v>
          </cell>
          <cell r="BM301">
            <v>0</v>
          </cell>
          <cell r="BN301">
            <v>0</v>
          </cell>
          <cell r="BO301">
            <v>0</v>
          </cell>
          <cell r="BP301">
            <v>0</v>
          </cell>
          <cell r="BQ301">
            <v>0</v>
          </cell>
          <cell r="BR301">
            <v>0</v>
          </cell>
          <cell r="BS301">
            <v>0</v>
          </cell>
          <cell r="BT301">
            <v>0</v>
          </cell>
          <cell r="BU301">
            <v>0</v>
          </cell>
          <cell r="BV301">
            <v>0</v>
          </cell>
          <cell r="BW301">
            <v>0</v>
          </cell>
          <cell r="BX301">
            <v>0</v>
          </cell>
          <cell r="BY301">
            <v>0</v>
          </cell>
          <cell r="BZ301">
            <v>0</v>
          </cell>
          <cell r="CA301">
            <v>0</v>
          </cell>
          <cell r="CB301">
            <v>0</v>
          </cell>
          <cell r="CC301">
            <v>0</v>
          </cell>
          <cell r="CD301">
            <v>0</v>
          </cell>
          <cell r="CW301"/>
        </row>
        <row r="302">
          <cell r="B302">
            <v>0</v>
          </cell>
          <cell r="C302">
            <v>0</v>
          </cell>
          <cell r="D302"/>
          <cell r="E302"/>
          <cell r="F302"/>
          <cell r="G302"/>
          <cell r="I302">
            <v>0</v>
          </cell>
          <cell r="J302"/>
          <cell r="L302"/>
          <cell r="S302"/>
          <cell r="T302">
            <v>0</v>
          </cell>
          <cell r="U302"/>
          <cell r="V302"/>
          <cell r="AC302"/>
          <cell r="AH302"/>
          <cell r="AJ302"/>
          <cell r="AM302"/>
          <cell r="AS302"/>
          <cell r="AW302"/>
          <cell r="AX302"/>
          <cell r="AY302"/>
          <cell r="AZ302"/>
          <cell r="BA302"/>
          <cell r="BB302"/>
          <cell r="BC302">
            <v>357568.38731000002</v>
          </cell>
          <cell r="BI302">
            <v>0</v>
          </cell>
          <cell r="BJ302">
            <v>0</v>
          </cell>
          <cell r="BK302">
            <v>0</v>
          </cell>
          <cell r="BL302">
            <v>0</v>
          </cell>
          <cell r="BM302">
            <v>0</v>
          </cell>
          <cell r="BN302">
            <v>0</v>
          </cell>
          <cell r="BO302">
            <v>0</v>
          </cell>
          <cell r="BP302">
            <v>0</v>
          </cell>
          <cell r="BQ302">
            <v>0</v>
          </cell>
          <cell r="BR302">
            <v>0</v>
          </cell>
          <cell r="BS302">
            <v>0</v>
          </cell>
          <cell r="BT302">
            <v>0</v>
          </cell>
          <cell r="BU302">
            <v>0</v>
          </cell>
          <cell r="BV302">
            <v>0</v>
          </cell>
          <cell r="BW302">
            <v>0</v>
          </cell>
          <cell r="BX302">
            <v>0</v>
          </cell>
          <cell r="BY302">
            <v>0</v>
          </cell>
          <cell r="BZ302">
            <v>0</v>
          </cell>
          <cell r="CA302">
            <v>0</v>
          </cell>
          <cell r="CB302">
            <v>0</v>
          </cell>
          <cell r="CC302">
            <v>0</v>
          </cell>
          <cell r="CD302">
            <v>0</v>
          </cell>
          <cell r="CW302"/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2">
  <rv s="0">
    <v>0</v>
    <v>8</v>
    <v>0</v>
    <v>3</v>
  </rv>
  <rv s="0">
    <v>255</v>
    <v>8</v>
    <v>0</v>
    <v>6</v>
  </rv>
</rvData>
</file>

<file path=xl/richData/rdrichvaluestructure.xml><?xml version="1.0" encoding="utf-8"?>
<rvStructures xmlns="http://schemas.microsoft.com/office/spreadsheetml/2017/richdata" count="1">
  <s t="_error">
    <k n="colOffset" t="i"/>
    <k n="errorType" t="i"/>
    <k n="rwOffset" t="i"/>
    <k n="subType" t="i"/>
  </s>
</rvStructure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6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lha1"/>
  <dimension ref="B1:N46"/>
  <sheetViews>
    <sheetView showGridLines="0" tabSelected="1" showWhiteSpace="0" view="pageBreakPreview" zoomScale="65" zoomScaleNormal="100" zoomScaleSheetLayoutView="65" zoomScalePageLayoutView="53" workbookViewId="0">
      <selection activeCell="C5" sqref="C5:D5"/>
    </sheetView>
  </sheetViews>
  <sheetFormatPr defaultColWidth="5.81640625" defaultRowHeight="12.5" x14ac:dyDescent="0.25"/>
  <cols>
    <col min="1" max="1" width="9.1796875" style="9" customWidth="1"/>
    <col min="2" max="2" width="4.81640625" style="20" customWidth="1"/>
    <col min="3" max="4" width="44.81640625" style="9" customWidth="1"/>
    <col min="5" max="6" width="5.81640625" style="9"/>
    <col min="7" max="7" width="16" style="9" customWidth="1"/>
    <col min="8" max="8" width="5" style="9" bestFit="1" customWidth="1"/>
    <col min="9" max="10" width="8" style="9" bestFit="1" customWidth="1"/>
    <col min="11" max="255" width="5.81640625" style="9"/>
    <col min="256" max="256" width="9.1796875" style="9" customWidth="1"/>
    <col min="257" max="257" width="10.453125" style="9" customWidth="1"/>
    <col min="258" max="258" width="0.1796875" style="9" customWidth="1"/>
    <col min="259" max="260" width="44.81640625" style="9" customWidth="1"/>
    <col min="261" max="511" width="5.81640625" style="9"/>
    <col min="512" max="512" width="9.1796875" style="9" customWidth="1"/>
    <col min="513" max="513" width="10.453125" style="9" customWidth="1"/>
    <col min="514" max="514" width="0.1796875" style="9" customWidth="1"/>
    <col min="515" max="516" width="44.81640625" style="9" customWidth="1"/>
    <col min="517" max="767" width="5.81640625" style="9"/>
    <col min="768" max="768" width="9.1796875" style="9" customWidth="1"/>
    <col min="769" max="769" width="10.453125" style="9" customWidth="1"/>
    <col min="770" max="770" width="0.1796875" style="9" customWidth="1"/>
    <col min="771" max="772" width="44.81640625" style="9" customWidth="1"/>
    <col min="773" max="1023" width="5.81640625" style="9"/>
    <col min="1024" max="1024" width="9.1796875" style="9" customWidth="1"/>
    <col min="1025" max="1025" width="10.453125" style="9" customWidth="1"/>
    <col min="1026" max="1026" width="0.1796875" style="9" customWidth="1"/>
    <col min="1027" max="1028" width="44.81640625" style="9" customWidth="1"/>
    <col min="1029" max="1279" width="5.81640625" style="9"/>
    <col min="1280" max="1280" width="9.1796875" style="9" customWidth="1"/>
    <col min="1281" max="1281" width="10.453125" style="9" customWidth="1"/>
    <col min="1282" max="1282" width="0.1796875" style="9" customWidth="1"/>
    <col min="1283" max="1284" width="44.81640625" style="9" customWidth="1"/>
    <col min="1285" max="1535" width="5.81640625" style="9"/>
    <col min="1536" max="1536" width="9.1796875" style="9" customWidth="1"/>
    <col min="1537" max="1537" width="10.453125" style="9" customWidth="1"/>
    <col min="1538" max="1538" width="0.1796875" style="9" customWidth="1"/>
    <col min="1539" max="1540" width="44.81640625" style="9" customWidth="1"/>
    <col min="1541" max="1791" width="5.81640625" style="9"/>
    <col min="1792" max="1792" width="9.1796875" style="9" customWidth="1"/>
    <col min="1793" max="1793" width="10.453125" style="9" customWidth="1"/>
    <col min="1794" max="1794" width="0.1796875" style="9" customWidth="1"/>
    <col min="1795" max="1796" width="44.81640625" style="9" customWidth="1"/>
    <col min="1797" max="2047" width="5.81640625" style="9"/>
    <col min="2048" max="2048" width="9.1796875" style="9" customWidth="1"/>
    <col min="2049" max="2049" width="10.453125" style="9" customWidth="1"/>
    <col min="2050" max="2050" width="0.1796875" style="9" customWidth="1"/>
    <col min="2051" max="2052" width="44.81640625" style="9" customWidth="1"/>
    <col min="2053" max="2303" width="5.81640625" style="9"/>
    <col min="2304" max="2304" width="9.1796875" style="9" customWidth="1"/>
    <col min="2305" max="2305" width="10.453125" style="9" customWidth="1"/>
    <col min="2306" max="2306" width="0.1796875" style="9" customWidth="1"/>
    <col min="2307" max="2308" width="44.81640625" style="9" customWidth="1"/>
    <col min="2309" max="2559" width="5.81640625" style="9"/>
    <col min="2560" max="2560" width="9.1796875" style="9" customWidth="1"/>
    <col min="2561" max="2561" width="10.453125" style="9" customWidth="1"/>
    <col min="2562" max="2562" width="0.1796875" style="9" customWidth="1"/>
    <col min="2563" max="2564" width="44.81640625" style="9" customWidth="1"/>
    <col min="2565" max="2815" width="5.81640625" style="9"/>
    <col min="2816" max="2816" width="9.1796875" style="9" customWidth="1"/>
    <col min="2817" max="2817" width="10.453125" style="9" customWidth="1"/>
    <col min="2818" max="2818" width="0.1796875" style="9" customWidth="1"/>
    <col min="2819" max="2820" width="44.81640625" style="9" customWidth="1"/>
    <col min="2821" max="3071" width="5.81640625" style="9"/>
    <col min="3072" max="3072" width="9.1796875" style="9" customWidth="1"/>
    <col min="3073" max="3073" width="10.453125" style="9" customWidth="1"/>
    <col min="3074" max="3074" width="0.1796875" style="9" customWidth="1"/>
    <col min="3075" max="3076" width="44.81640625" style="9" customWidth="1"/>
    <col min="3077" max="3327" width="5.81640625" style="9"/>
    <col min="3328" max="3328" width="9.1796875" style="9" customWidth="1"/>
    <col min="3329" max="3329" width="10.453125" style="9" customWidth="1"/>
    <col min="3330" max="3330" width="0.1796875" style="9" customWidth="1"/>
    <col min="3331" max="3332" width="44.81640625" style="9" customWidth="1"/>
    <col min="3333" max="3583" width="5.81640625" style="9"/>
    <col min="3584" max="3584" width="9.1796875" style="9" customWidth="1"/>
    <col min="3585" max="3585" width="10.453125" style="9" customWidth="1"/>
    <col min="3586" max="3586" width="0.1796875" style="9" customWidth="1"/>
    <col min="3587" max="3588" width="44.81640625" style="9" customWidth="1"/>
    <col min="3589" max="3839" width="5.81640625" style="9"/>
    <col min="3840" max="3840" width="9.1796875" style="9" customWidth="1"/>
    <col min="3841" max="3841" width="10.453125" style="9" customWidth="1"/>
    <col min="3842" max="3842" width="0.1796875" style="9" customWidth="1"/>
    <col min="3843" max="3844" width="44.81640625" style="9" customWidth="1"/>
    <col min="3845" max="4095" width="5.81640625" style="9"/>
    <col min="4096" max="4096" width="9.1796875" style="9" customWidth="1"/>
    <col min="4097" max="4097" width="10.453125" style="9" customWidth="1"/>
    <col min="4098" max="4098" width="0.1796875" style="9" customWidth="1"/>
    <col min="4099" max="4100" width="44.81640625" style="9" customWidth="1"/>
    <col min="4101" max="4351" width="5.81640625" style="9"/>
    <col min="4352" max="4352" width="9.1796875" style="9" customWidth="1"/>
    <col min="4353" max="4353" width="10.453125" style="9" customWidth="1"/>
    <col min="4354" max="4354" width="0.1796875" style="9" customWidth="1"/>
    <col min="4355" max="4356" width="44.81640625" style="9" customWidth="1"/>
    <col min="4357" max="4607" width="5.81640625" style="9"/>
    <col min="4608" max="4608" width="9.1796875" style="9" customWidth="1"/>
    <col min="4609" max="4609" width="10.453125" style="9" customWidth="1"/>
    <col min="4610" max="4610" width="0.1796875" style="9" customWidth="1"/>
    <col min="4611" max="4612" width="44.81640625" style="9" customWidth="1"/>
    <col min="4613" max="4863" width="5.81640625" style="9"/>
    <col min="4864" max="4864" width="9.1796875" style="9" customWidth="1"/>
    <col min="4865" max="4865" width="10.453125" style="9" customWidth="1"/>
    <col min="4866" max="4866" width="0.1796875" style="9" customWidth="1"/>
    <col min="4867" max="4868" width="44.81640625" style="9" customWidth="1"/>
    <col min="4869" max="5119" width="5.81640625" style="9"/>
    <col min="5120" max="5120" width="9.1796875" style="9" customWidth="1"/>
    <col min="5121" max="5121" width="10.453125" style="9" customWidth="1"/>
    <col min="5122" max="5122" width="0.1796875" style="9" customWidth="1"/>
    <col min="5123" max="5124" width="44.81640625" style="9" customWidth="1"/>
    <col min="5125" max="5375" width="5.81640625" style="9"/>
    <col min="5376" max="5376" width="9.1796875" style="9" customWidth="1"/>
    <col min="5377" max="5377" width="10.453125" style="9" customWidth="1"/>
    <col min="5378" max="5378" width="0.1796875" style="9" customWidth="1"/>
    <col min="5379" max="5380" width="44.81640625" style="9" customWidth="1"/>
    <col min="5381" max="5631" width="5.81640625" style="9"/>
    <col min="5632" max="5632" width="9.1796875" style="9" customWidth="1"/>
    <col min="5633" max="5633" width="10.453125" style="9" customWidth="1"/>
    <col min="5634" max="5634" width="0.1796875" style="9" customWidth="1"/>
    <col min="5635" max="5636" width="44.81640625" style="9" customWidth="1"/>
    <col min="5637" max="5887" width="5.81640625" style="9"/>
    <col min="5888" max="5888" width="9.1796875" style="9" customWidth="1"/>
    <col min="5889" max="5889" width="10.453125" style="9" customWidth="1"/>
    <col min="5890" max="5890" width="0.1796875" style="9" customWidth="1"/>
    <col min="5891" max="5892" width="44.81640625" style="9" customWidth="1"/>
    <col min="5893" max="6143" width="5.81640625" style="9"/>
    <col min="6144" max="6144" width="9.1796875" style="9" customWidth="1"/>
    <col min="6145" max="6145" width="10.453125" style="9" customWidth="1"/>
    <col min="6146" max="6146" width="0.1796875" style="9" customWidth="1"/>
    <col min="6147" max="6148" width="44.81640625" style="9" customWidth="1"/>
    <col min="6149" max="6399" width="5.81640625" style="9"/>
    <col min="6400" max="6400" width="9.1796875" style="9" customWidth="1"/>
    <col min="6401" max="6401" width="10.453125" style="9" customWidth="1"/>
    <col min="6402" max="6402" width="0.1796875" style="9" customWidth="1"/>
    <col min="6403" max="6404" width="44.81640625" style="9" customWidth="1"/>
    <col min="6405" max="6655" width="5.81640625" style="9"/>
    <col min="6656" max="6656" width="9.1796875" style="9" customWidth="1"/>
    <col min="6657" max="6657" width="10.453125" style="9" customWidth="1"/>
    <col min="6658" max="6658" width="0.1796875" style="9" customWidth="1"/>
    <col min="6659" max="6660" width="44.81640625" style="9" customWidth="1"/>
    <col min="6661" max="6911" width="5.81640625" style="9"/>
    <col min="6912" max="6912" width="9.1796875" style="9" customWidth="1"/>
    <col min="6913" max="6913" width="10.453125" style="9" customWidth="1"/>
    <col min="6914" max="6914" width="0.1796875" style="9" customWidth="1"/>
    <col min="6915" max="6916" width="44.81640625" style="9" customWidth="1"/>
    <col min="6917" max="7167" width="5.81640625" style="9"/>
    <col min="7168" max="7168" width="9.1796875" style="9" customWidth="1"/>
    <col min="7169" max="7169" width="10.453125" style="9" customWidth="1"/>
    <col min="7170" max="7170" width="0.1796875" style="9" customWidth="1"/>
    <col min="7171" max="7172" width="44.81640625" style="9" customWidth="1"/>
    <col min="7173" max="7423" width="5.81640625" style="9"/>
    <col min="7424" max="7424" width="9.1796875" style="9" customWidth="1"/>
    <col min="7425" max="7425" width="10.453125" style="9" customWidth="1"/>
    <col min="7426" max="7426" width="0.1796875" style="9" customWidth="1"/>
    <col min="7427" max="7428" width="44.81640625" style="9" customWidth="1"/>
    <col min="7429" max="7679" width="5.81640625" style="9"/>
    <col min="7680" max="7680" width="9.1796875" style="9" customWidth="1"/>
    <col min="7681" max="7681" width="10.453125" style="9" customWidth="1"/>
    <col min="7682" max="7682" width="0.1796875" style="9" customWidth="1"/>
    <col min="7683" max="7684" width="44.81640625" style="9" customWidth="1"/>
    <col min="7685" max="7935" width="5.81640625" style="9"/>
    <col min="7936" max="7936" width="9.1796875" style="9" customWidth="1"/>
    <col min="7937" max="7937" width="10.453125" style="9" customWidth="1"/>
    <col min="7938" max="7938" width="0.1796875" style="9" customWidth="1"/>
    <col min="7939" max="7940" width="44.81640625" style="9" customWidth="1"/>
    <col min="7941" max="8191" width="5.81640625" style="9"/>
    <col min="8192" max="8192" width="9.1796875" style="9" customWidth="1"/>
    <col min="8193" max="8193" width="10.453125" style="9" customWidth="1"/>
    <col min="8194" max="8194" width="0.1796875" style="9" customWidth="1"/>
    <col min="8195" max="8196" width="44.81640625" style="9" customWidth="1"/>
    <col min="8197" max="8447" width="5.81640625" style="9"/>
    <col min="8448" max="8448" width="9.1796875" style="9" customWidth="1"/>
    <col min="8449" max="8449" width="10.453125" style="9" customWidth="1"/>
    <col min="8450" max="8450" width="0.1796875" style="9" customWidth="1"/>
    <col min="8451" max="8452" width="44.81640625" style="9" customWidth="1"/>
    <col min="8453" max="8703" width="5.81640625" style="9"/>
    <col min="8704" max="8704" width="9.1796875" style="9" customWidth="1"/>
    <col min="8705" max="8705" width="10.453125" style="9" customWidth="1"/>
    <col min="8706" max="8706" width="0.1796875" style="9" customWidth="1"/>
    <col min="8707" max="8708" width="44.81640625" style="9" customWidth="1"/>
    <col min="8709" max="8959" width="5.81640625" style="9"/>
    <col min="8960" max="8960" width="9.1796875" style="9" customWidth="1"/>
    <col min="8961" max="8961" width="10.453125" style="9" customWidth="1"/>
    <col min="8962" max="8962" width="0.1796875" style="9" customWidth="1"/>
    <col min="8963" max="8964" width="44.81640625" style="9" customWidth="1"/>
    <col min="8965" max="9215" width="5.81640625" style="9"/>
    <col min="9216" max="9216" width="9.1796875" style="9" customWidth="1"/>
    <col min="9217" max="9217" width="10.453125" style="9" customWidth="1"/>
    <col min="9218" max="9218" width="0.1796875" style="9" customWidth="1"/>
    <col min="9219" max="9220" width="44.81640625" style="9" customWidth="1"/>
    <col min="9221" max="9471" width="5.81640625" style="9"/>
    <col min="9472" max="9472" width="9.1796875" style="9" customWidth="1"/>
    <col min="9473" max="9473" width="10.453125" style="9" customWidth="1"/>
    <col min="9474" max="9474" width="0.1796875" style="9" customWidth="1"/>
    <col min="9475" max="9476" width="44.81640625" style="9" customWidth="1"/>
    <col min="9477" max="9727" width="5.81640625" style="9"/>
    <col min="9728" max="9728" width="9.1796875" style="9" customWidth="1"/>
    <col min="9729" max="9729" width="10.453125" style="9" customWidth="1"/>
    <col min="9730" max="9730" width="0.1796875" style="9" customWidth="1"/>
    <col min="9731" max="9732" width="44.81640625" style="9" customWidth="1"/>
    <col min="9733" max="9983" width="5.81640625" style="9"/>
    <col min="9984" max="9984" width="9.1796875" style="9" customWidth="1"/>
    <col min="9985" max="9985" width="10.453125" style="9" customWidth="1"/>
    <col min="9986" max="9986" width="0.1796875" style="9" customWidth="1"/>
    <col min="9987" max="9988" width="44.81640625" style="9" customWidth="1"/>
    <col min="9989" max="10239" width="5.81640625" style="9"/>
    <col min="10240" max="10240" width="9.1796875" style="9" customWidth="1"/>
    <col min="10241" max="10241" width="10.453125" style="9" customWidth="1"/>
    <col min="10242" max="10242" width="0.1796875" style="9" customWidth="1"/>
    <col min="10243" max="10244" width="44.81640625" style="9" customWidth="1"/>
    <col min="10245" max="10495" width="5.81640625" style="9"/>
    <col min="10496" max="10496" width="9.1796875" style="9" customWidth="1"/>
    <col min="10497" max="10497" width="10.453125" style="9" customWidth="1"/>
    <col min="10498" max="10498" width="0.1796875" style="9" customWidth="1"/>
    <col min="10499" max="10500" width="44.81640625" style="9" customWidth="1"/>
    <col min="10501" max="10751" width="5.81640625" style="9"/>
    <col min="10752" max="10752" width="9.1796875" style="9" customWidth="1"/>
    <col min="10753" max="10753" width="10.453125" style="9" customWidth="1"/>
    <col min="10754" max="10754" width="0.1796875" style="9" customWidth="1"/>
    <col min="10755" max="10756" width="44.81640625" style="9" customWidth="1"/>
    <col min="10757" max="11007" width="5.81640625" style="9"/>
    <col min="11008" max="11008" width="9.1796875" style="9" customWidth="1"/>
    <col min="11009" max="11009" width="10.453125" style="9" customWidth="1"/>
    <col min="11010" max="11010" width="0.1796875" style="9" customWidth="1"/>
    <col min="11011" max="11012" width="44.81640625" style="9" customWidth="1"/>
    <col min="11013" max="11263" width="5.81640625" style="9"/>
    <col min="11264" max="11264" width="9.1796875" style="9" customWidth="1"/>
    <col min="11265" max="11265" width="10.453125" style="9" customWidth="1"/>
    <col min="11266" max="11266" width="0.1796875" style="9" customWidth="1"/>
    <col min="11267" max="11268" width="44.81640625" style="9" customWidth="1"/>
    <col min="11269" max="11519" width="5.81640625" style="9"/>
    <col min="11520" max="11520" width="9.1796875" style="9" customWidth="1"/>
    <col min="11521" max="11521" width="10.453125" style="9" customWidth="1"/>
    <col min="11522" max="11522" width="0.1796875" style="9" customWidth="1"/>
    <col min="11523" max="11524" width="44.81640625" style="9" customWidth="1"/>
    <col min="11525" max="11775" width="5.81640625" style="9"/>
    <col min="11776" max="11776" width="9.1796875" style="9" customWidth="1"/>
    <col min="11777" max="11777" width="10.453125" style="9" customWidth="1"/>
    <col min="11778" max="11778" width="0.1796875" style="9" customWidth="1"/>
    <col min="11779" max="11780" width="44.81640625" style="9" customWidth="1"/>
    <col min="11781" max="12031" width="5.81640625" style="9"/>
    <col min="12032" max="12032" width="9.1796875" style="9" customWidth="1"/>
    <col min="12033" max="12033" width="10.453125" style="9" customWidth="1"/>
    <col min="12034" max="12034" width="0.1796875" style="9" customWidth="1"/>
    <col min="12035" max="12036" width="44.81640625" style="9" customWidth="1"/>
    <col min="12037" max="12287" width="5.81640625" style="9"/>
    <col min="12288" max="12288" width="9.1796875" style="9" customWidth="1"/>
    <col min="12289" max="12289" width="10.453125" style="9" customWidth="1"/>
    <col min="12290" max="12290" width="0.1796875" style="9" customWidth="1"/>
    <col min="12291" max="12292" width="44.81640625" style="9" customWidth="1"/>
    <col min="12293" max="12543" width="5.81640625" style="9"/>
    <col min="12544" max="12544" width="9.1796875" style="9" customWidth="1"/>
    <col min="12545" max="12545" width="10.453125" style="9" customWidth="1"/>
    <col min="12546" max="12546" width="0.1796875" style="9" customWidth="1"/>
    <col min="12547" max="12548" width="44.81640625" style="9" customWidth="1"/>
    <col min="12549" max="12799" width="5.81640625" style="9"/>
    <col min="12800" max="12800" width="9.1796875" style="9" customWidth="1"/>
    <col min="12801" max="12801" width="10.453125" style="9" customWidth="1"/>
    <col min="12802" max="12802" width="0.1796875" style="9" customWidth="1"/>
    <col min="12803" max="12804" width="44.81640625" style="9" customWidth="1"/>
    <col min="12805" max="13055" width="5.81640625" style="9"/>
    <col min="13056" max="13056" width="9.1796875" style="9" customWidth="1"/>
    <col min="13057" max="13057" width="10.453125" style="9" customWidth="1"/>
    <col min="13058" max="13058" width="0.1796875" style="9" customWidth="1"/>
    <col min="13059" max="13060" width="44.81640625" style="9" customWidth="1"/>
    <col min="13061" max="13311" width="5.81640625" style="9"/>
    <col min="13312" max="13312" width="9.1796875" style="9" customWidth="1"/>
    <col min="13313" max="13313" width="10.453125" style="9" customWidth="1"/>
    <col min="13314" max="13314" width="0.1796875" style="9" customWidth="1"/>
    <col min="13315" max="13316" width="44.81640625" style="9" customWidth="1"/>
    <col min="13317" max="13567" width="5.81640625" style="9"/>
    <col min="13568" max="13568" width="9.1796875" style="9" customWidth="1"/>
    <col min="13569" max="13569" width="10.453125" style="9" customWidth="1"/>
    <col min="13570" max="13570" width="0.1796875" style="9" customWidth="1"/>
    <col min="13571" max="13572" width="44.81640625" style="9" customWidth="1"/>
    <col min="13573" max="13823" width="5.81640625" style="9"/>
    <col min="13824" max="13824" width="9.1796875" style="9" customWidth="1"/>
    <col min="13825" max="13825" width="10.453125" style="9" customWidth="1"/>
    <col min="13826" max="13826" width="0.1796875" style="9" customWidth="1"/>
    <col min="13827" max="13828" width="44.81640625" style="9" customWidth="1"/>
    <col min="13829" max="14079" width="5.81640625" style="9"/>
    <col min="14080" max="14080" width="9.1796875" style="9" customWidth="1"/>
    <col min="14081" max="14081" width="10.453125" style="9" customWidth="1"/>
    <col min="14082" max="14082" width="0.1796875" style="9" customWidth="1"/>
    <col min="14083" max="14084" width="44.81640625" style="9" customWidth="1"/>
    <col min="14085" max="14335" width="5.81640625" style="9"/>
    <col min="14336" max="14336" width="9.1796875" style="9" customWidth="1"/>
    <col min="14337" max="14337" width="10.453125" style="9" customWidth="1"/>
    <col min="14338" max="14338" width="0.1796875" style="9" customWidth="1"/>
    <col min="14339" max="14340" width="44.81640625" style="9" customWidth="1"/>
    <col min="14341" max="14591" width="5.81640625" style="9"/>
    <col min="14592" max="14592" width="9.1796875" style="9" customWidth="1"/>
    <col min="14593" max="14593" width="10.453125" style="9" customWidth="1"/>
    <col min="14594" max="14594" width="0.1796875" style="9" customWidth="1"/>
    <col min="14595" max="14596" width="44.81640625" style="9" customWidth="1"/>
    <col min="14597" max="14847" width="5.81640625" style="9"/>
    <col min="14848" max="14848" width="9.1796875" style="9" customWidth="1"/>
    <col min="14849" max="14849" width="10.453125" style="9" customWidth="1"/>
    <col min="14850" max="14850" width="0.1796875" style="9" customWidth="1"/>
    <col min="14851" max="14852" width="44.81640625" style="9" customWidth="1"/>
    <col min="14853" max="15103" width="5.81640625" style="9"/>
    <col min="15104" max="15104" width="9.1796875" style="9" customWidth="1"/>
    <col min="15105" max="15105" width="10.453125" style="9" customWidth="1"/>
    <col min="15106" max="15106" width="0.1796875" style="9" customWidth="1"/>
    <col min="15107" max="15108" width="44.81640625" style="9" customWidth="1"/>
    <col min="15109" max="15359" width="5.81640625" style="9"/>
    <col min="15360" max="15360" width="9.1796875" style="9" customWidth="1"/>
    <col min="15361" max="15361" width="10.453125" style="9" customWidth="1"/>
    <col min="15362" max="15362" width="0.1796875" style="9" customWidth="1"/>
    <col min="15363" max="15364" width="44.81640625" style="9" customWidth="1"/>
    <col min="15365" max="15615" width="5.81640625" style="9"/>
    <col min="15616" max="15616" width="9.1796875" style="9" customWidth="1"/>
    <col min="15617" max="15617" width="10.453125" style="9" customWidth="1"/>
    <col min="15618" max="15618" width="0.1796875" style="9" customWidth="1"/>
    <col min="15619" max="15620" width="44.81640625" style="9" customWidth="1"/>
    <col min="15621" max="15871" width="5.81640625" style="9"/>
    <col min="15872" max="15872" width="9.1796875" style="9" customWidth="1"/>
    <col min="15873" max="15873" width="10.453125" style="9" customWidth="1"/>
    <col min="15874" max="15874" width="0.1796875" style="9" customWidth="1"/>
    <col min="15875" max="15876" width="44.81640625" style="9" customWidth="1"/>
    <col min="15877" max="16127" width="5.81640625" style="9"/>
    <col min="16128" max="16128" width="9.1796875" style="9" customWidth="1"/>
    <col min="16129" max="16129" width="10.453125" style="9" customWidth="1"/>
    <col min="16130" max="16130" width="0.1796875" style="9" customWidth="1"/>
    <col min="16131" max="16132" width="44.81640625" style="9" customWidth="1"/>
    <col min="16133" max="16384" width="5.81640625" style="9"/>
  </cols>
  <sheetData>
    <row r="1" spans="2:14" ht="26.15" customHeight="1" x14ac:dyDescent="0.25">
      <c r="B1" s="8"/>
      <c r="C1" s="8"/>
      <c r="D1" s="8"/>
    </row>
    <row r="2" spans="2:14" ht="30" customHeight="1" x14ac:dyDescent="0.7">
      <c r="B2" s="10"/>
      <c r="C2" s="11"/>
      <c r="D2" s="12"/>
    </row>
    <row r="3" spans="2:14" ht="30" customHeight="1" x14ac:dyDescent="0.7">
      <c r="B3" s="10"/>
      <c r="C3" s="11"/>
      <c r="D3" s="12"/>
    </row>
    <row r="4" spans="2:14" ht="28.25" customHeight="1" x14ac:dyDescent="0.25">
      <c r="B4" s="10"/>
      <c r="C4" s="1092"/>
      <c r="D4" s="1092"/>
    </row>
    <row r="5" spans="2:14" ht="18" customHeight="1" x14ac:dyDescent="0.25">
      <c r="B5" s="10"/>
      <c r="C5" s="1093"/>
      <c r="D5" s="1093"/>
    </row>
    <row r="6" spans="2:14" ht="18" customHeight="1" x14ac:dyDescent="0.25">
      <c r="B6" s="10"/>
      <c r="C6" s="1094"/>
      <c r="D6" s="1094"/>
    </row>
    <row r="7" spans="2:14" ht="18" customHeight="1" x14ac:dyDescent="0.25">
      <c r="B7" s="10"/>
      <c r="C7" s="1094"/>
      <c r="D7" s="1094"/>
    </row>
    <row r="8" spans="2:14" ht="20.149999999999999" customHeight="1" x14ac:dyDescent="0.25">
      <c r="B8" s="10"/>
      <c r="C8" s="1095"/>
      <c r="D8" s="1095"/>
    </row>
    <row r="9" spans="2:14" ht="20.149999999999999" customHeight="1" x14ac:dyDescent="0.25">
      <c r="B9" s="10"/>
      <c r="D9" s="13"/>
    </row>
    <row r="10" spans="2:14" ht="20.149999999999999" customHeight="1" x14ac:dyDescent="0.25">
      <c r="B10" s="10"/>
      <c r="D10" s="13"/>
    </row>
    <row r="11" spans="2:14" ht="22.25" customHeight="1" x14ac:dyDescent="0.25">
      <c r="B11" s="10"/>
      <c r="D11" s="13"/>
    </row>
    <row r="12" spans="2:14" ht="17.149999999999999" customHeight="1" thickBot="1" x14ac:dyDescent="0.3">
      <c r="B12" s="10"/>
      <c r="D12" s="13"/>
    </row>
    <row r="13" spans="2:14" ht="20.149999999999999" customHeight="1" thickBot="1" x14ac:dyDescent="0.3">
      <c r="B13" s="10"/>
      <c r="D13" s="13"/>
      <c r="G13" s="14" t="s">
        <v>37</v>
      </c>
      <c r="H13" s="15">
        <v>4</v>
      </c>
      <c r="I13" s="16">
        <v>2024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abril | 2024</v>
      </c>
      <c r="L13" s="17"/>
      <c r="M13" s="17"/>
      <c r="N13" s="17"/>
    </row>
    <row r="14" spans="2:14" ht="20.149999999999999" customHeight="1" x14ac:dyDescent="0.25">
      <c r="B14" s="10"/>
      <c r="D14" s="13"/>
    </row>
    <row r="15" spans="2:14" ht="20.149999999999999" customHeight="1" x14ac:dyDescent="0.25">
      <c r="B15" s="10"/>
      <c r="D15" s="13"/>
      <c r="G15" s="18" t="str">
        <f>"Indicadores de Conjuntura  •"&amp;"  " &amp;$K$13</f>
        <v>Indicadores de Conjuntura  •  abril | 2024</v>
      </c>
    </row>
    <row r="16" spans="2:14" ht="20.149999999999999" customHeight="1" x14ac:dyDescent="0.25">
      <c r="B16" s="10"/>
      <c r="D16" s="13"/>
    </row>
    <row r="17" spans="2:11" ht="20.149999999999999" customHeight="1" x14ac:dyDescent="0.25">
      <c r="B17" s="10"/>
      <c r="D17" s="13"/>
    </row>
    <row r="18" spans="2:11" ht="20.149999999999999" customHeight="1" x14ac:dyDescent="0.25">
      <c r="B18" s="10"/>
    </row>
    <row r="19" spans="2:11" ht="20.149999999999999" customHeight="1" x14ac:dyDescent="0.25">
      <c r="B19" s="10"/>
      <c r="D19" s="13"/>
    </row>
    <row r="20" spans="2:11" ht="4.25" customHeight="1" x14ac:dyDescent="0.25">
      <c r="B20" s="10"/>
      <c r="C20" s="19"/>
      <c r="D20" s="13"/>
    </row>
    <row r="21" spans="2:11" ht="100.25" customHeight="1" x14ac:dyDescent="0.25">
      <c r="B21" s="1096"/>
      <c r="C21" s="1096"/>
      <c r="D21" s="1096"/>
    </row>
    <row r="22" spans="2:11" ht="4.25" customHeight="1" x14ac:dyDescent="0.25">
      <c r="B22" s="10"/>
      <c r="D22" s="20"/>
    </row>
    <row r="23" spans="2:11" x14ac:dyDescent="0.25">
      <c r="B23" s="10"/>
    </row>
    <row r="24" spans="2:11" x14ac:dyDescent="0.25">
      <c r="B24" s="10"/>
    </row>
    <row r="25" spans="2:11" ht="20" x14ac:dyDescent="0.25">
      <c r="B25" s="10"/>
      <c r="D25" s="21"/>
      <c r="E25" s="21"/>
      <c r="F25" s="21"/>
      <c r="G25" s="21"/>
      <c r="H25" s="21"/>
      <c r="I25" s="21"/>
      <c r="J25" s="21"/>
      <c r="K25" s="21"/>
    </row>
    <row r="26" spans="2:11" x14ac:dyDescent="0.25">
      <c r="B26" s="10"/>
    </row>
    <row r="27" spans="2:11" x14ac:dyDescent="0.25">
      <c r="B27" s="10"/>
    </row>
    <row r="28" spans="2:11" x14ac:dyDescent="0.25">
      <c r="B28" s="10"/>
    </row>
    <row r="29" spans="2:11" x14ac:dyDescent="0.25">
      <c r="B29" s="10"/>
    </row>
    <row r="30" spans="2:11" x14ac:dyDescent="0.25">
      <c r="B30" s="10"/>
    </row>
    <row r="31" spans="2:11" x14ac:dyDescent="0.25">
      <c r="B31" s="10"/>
    </row>
    <row r="32" spans="2:11" x14ac:dyDescent="0.25">
      <c r="B32" s="10"/>
    </row>
    <row r="33" spans="2:4" x14ac:dyDescent="0.25">
      <c r="B33" s="10"/>
    </row>
    <row r="34" spans="2:4" x14ac:dyDescent="0.25">
      <c r="B34" s="10"/>
      <c r="C34" s="9" t="s">
        <v>18</v>
      </c>
    </row>
    <row r="35" spans="2:4" x14ac:dyDescent="0.25">
      <c r="B35" s="10"/>
    </row>
    <row r="36" spans="2:4" x14ac:dyDescent="0.25">
      <c r="B36" s="10"/>
    </row>
    <row r="37" spans="2:4" x14ac:dyDescent="0.25">
      <c r="B37" s="10"/>
    </row>
    <row r="38" spans="2:4" x14ac:dyDescent="0.25">
      <c r="B38" s="10"/>
    </row>
    <row r="39" spans="2:4" x14ac:dyDescent="0.25">
      <c r="B39" s="10"/>
      <c r="D39" s="9" t="s">
        <v>18</v>
      </c>
    </row>
    <row r="40" spans="2:4" ht="17.5" x14ac:dyDescent="0.35">
      <c r="B40" s="10"/>
      <c r="C40" s="22"/>
    </row>
    <row r="41" spans="2:4" x14ac:dyDescent="0.25">
      <c r="B41" s="10"/>
    </row>
    <row r="42" spans="2:4" x14ac:dyDescent="0.25">
      <c r="B42" s="10"/>
    </row>
    <row r="43" spans="2:4" x14ac:dyDescent="0.25">
      <c r="B43" s="10"/>
    </row>
    <row r="44" spans="2:4" x14ac:dyDescent="0.25">
      <c r="B44" s="10"/>
    </row>
    <row r="45" spans="2:4" x14ac:dyDescent="0.25">
      <c r="B45" s="10"/>
    </row>
    <row r="46" spans="2:4" s="20" customFormat="1" ht="26.15" customHeight="1" x14ac:dyDescent="0.25">
      <c r="B46" s="1091"/>
      <c r="C46" s="1091"/>
      <c r="D46" s="1091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lha2"/>
  <dimension ref="A4:H70"/>
  <sheetViews>
    <sheetView showGridLines="0" view="pageBreakPreview" topLeftCell="A14" zoomScale="90" zoomScaleNormal="75" zoomScaleSheetLayoutView="90" workbookViewId="0">
      <selection activeCell="B47" sqref="B47"/>
    </sheetView>
  </sheetViews>
  <sheetFormatPr defaultRowHeight="12.5" x14ac:dyDescent="0.25"/>
  <cols>
    <col min="1" max="1" width="3" style="24" customWidth="1"/>
    <col min="2" max="2" width="30.81640625" style="24" customWidth="1"/>
    <col min="3" max="4" width="9.1796875" style="24"/>
    <col min="5" max="5" width="9.1796875" style="24" customWidth="1"/>
    <col min="6" max="6" width="9.1796875" style="24"/>
    <col min="7" max="7" width="14.453125" style="24" customWidth="1"/>
    <col min="8" max="8" width="9.1796875" style="24"/>
    <col min="9" max="9" width="4.453125" style="24" customWidth="1"/>
    <col min="10" max="256" width="9.1796875" style="24"/>
    <col min="257" max="257" width="35.81640625" style="24" customWidth="1"/>
    <col min="258" max="258" width="30.81640625" style="24" customWidth="1"/>
    <col min="259" max="512" width="9.1796875" style="24"/>
    <col min="513" max="513" width="35.81640625" style="24" customWidth="1"/>
    <col min="514" max="514" width="30.81640625" style="24" customWidth="1"/>
    <col min="515" max="768" width="9.1796875" style="24"/>
    <col min="769" max="769" width="35.81640625" style="24" customWidth="1"/>
    <col min="770" max="770" width="30.81640625" style="24" customWidth="1"/>
    <col min="771" max="1024" width="9.1796875" style="24"/>
    <col min="1025" max="1025" width="35.81640625" style="24" customWidth="1"/>
    <col min="1026" max="1026" width="30.81640625" style="24" customWidth="1"/>
    <col min="1027" max="1280" width="9.1796875" style="24"/>
    <col min="1281" max="1281" width="35.81640625" style="24" customWidth="1"/>
    <col min="1282" max="1282" width="30.81640625" style="24" customWidth="1"/>
    <col min="1283" max="1536" width="9.1796875" style="24"/>
    <col min="1537" max="1537" width="35.81640625" style="24" customWidth="1"/>
    <col min="1538" max="1538" width="30.81640625" style="24" customWidth="1"/>
    <col min="1539" max="1792" width="9.1796875" style="24"/>
    <col min="1793" max="1793" width="35.81640625" style="24" customWidth="1"/>
    <col min="1794" max="1794" width="30.81640625" style="24" customWidth="1"/>
    <col min="1795" max="2048" width="9.1796875" style="24"/>
    <col min="2049" max="2049" width="35.81640625" style="24" customWidth="1"/>
    <col min="2050" max="2050" width="30.81640625" style="24" customWidth="1"/>
    <col min="2051" max="2304" width="9.1796875" style="24"/>
    <col min="2305" max="2305" width="35.81640625" style="24" customWidth="1"/>
    <col min="2306" max="2306" width="30.81640625" style="24" customWidth="1"/>
    <col min="2307" max="2560" width="9.1796875" style="24"/>
    <col min="2561" max="2561" width="35.81640625" style="24" customWidth="1"/>
    <col min="2562" max="2562" width="30.81640625" style="24" customWidth="1"/>
    <col min="2563" max="2816" width="9.1796875" style="24"/>
    <col min="2817" max="2817" width="35.81640625" style="24" customWidth="1"/>
    <col min="2818" max="2818" width="30.81640625" style="24" customWidth="1"/>
    <col min="2819" max="3072" width="9.1796875" style="24"/>
    <col min="3073" max="3073" width="35.81640625" style="24" customWidth="1"/>
    <col min="3074" max="3074" width="30.81640625" style="24" customWidth="1"/>
    <col min="3075" max="3328" width="9.1796875" style="24"/>
    <col min="3329" max="3329" width="35.81640625" style="24" customWidth="1"/>
    <col min="3330" max="3330" width="30.81640625" style="24" customWidth="1"/>
    <col min="3331" max="3584" width="9.1796875" style="24"/>
    <col min="3585" max="3585" width="35.81640625" style="24" customWidth="1"/>
    <col min="3586" max="3586" width="30.81640625" style="24" customWidth="1"/>
    <col min="3587" max="3840" width="9.1796875" style="24"/>
    <col min="3841" max="3841" width="35.81640625" style="24" customWidth="1"/>
    <col min="3842" max="3842" width="30.81640625" style="24" customWidth="1"/>
    <col min="3843" max="4096" width="9.1796875" style="24"/>
    <col min="4097" max="4097" width="35.81640625" style="24" customWidth="1"/>
    <col min="4098" max="4098" width="30.81640625" style="24" customWidth="1"/>
    <col min="4099" max="4352" width="9.1796875" style="24"/>
    <col min="4353" max="4353" width="35.81640625" style="24" customWidth="1"/>
    <col min="4354" max="4354" width="30.81640625" style="24" customWidth="1"/>
    <col min="4355" max="4608" width="9.1796875" style="24"/>
    <col min="4609" max="4609" width="35.81640625" style="24" customWidth="1"/>
    <col min="4610" max="4610" width="30.81640625" style="24" customWidth="1"/>
    <col min="4611" max="4864" width="9.1796875" style="24"/>
    <col min="4865" max="4865" width="35.81640625" style="24" customWidth="1"/>
    <col min="4866" max="4866" width="30.81640625" style="24" customWidth="1"/>
    <col min="4867" max="5120" width="9.1796875" style="24"/>
    <col min="5121" max="5121" width="35.81640625" style="24" customWidth="1"/>
    <col min="5122" max="5122" width="30.81640625" style="24" customWidth="1"/>
    <col min="5123" max="5376" width="9.1796875" style="24"/>
    <col min="5377" max="5377" width="35.81640625" style="24" customWidth="1"/>
    <col min="5378" max="5378" width="30.81640625" style="24" customWidth="1"/>
    <col min="5379" max="5632" width="9.1796875" style="24"/>
    <col min="5633" max="5633" width="35.81640625" style="24" customWidth="1"/>
    <col min="5634" max="5634" width="30.81640625" style="24" customWidth="1"/>
    <col min="5635" max="5888" width="9.1796875" style="24"/>
    <col min="5889" max="5889" width="35.81640625" style="24" customWidth="1"/>
    <col min="5890" max="5890" width="30.81640625" style="24" customWidth="1"/>
    <col min="5891" max="6144" width="9.1796875" style="24"/>
    <col min="6145" max="6145" width="35.81640625" style="24" customWidth="1"/>
    <col min="6146" max="6146" width="30.81640625" style="24" customWidth="1"/>
    <col min="6147" max="6400" width="9.1796875" style="24"/>
    <col min="6401" max="6401" width="35.81640625" style="24" customWidth="1"/>
    <col min="6402" max="6402" width="30.81640625" style="24" customWidth="1"/>
    <col min="6403" max="6656" width="9.1796875" style="24"/>
    <col min="6657" max="6657" width="35.81640625" style="24" customWidth="1"/>
    <col min="6658" max="6658" width="30.81640625" style="24" customWidth="1"/>
    <col min="6659" max="6912" width="9.1796875" style="24"/>
    <col min="6913" max="6913" width="35.81640625" style="24" customWidth="1"/>
    <col min="6914" max="6914" width="30.81640625" style="24" customWidth="1"/>
    <col min="6915" max="7168" width="9.1796875" style="24"/>
    <col min="7169" max="7169" width="35.81640625" style="24" customWidth="1"/>
    <col min="7170" max="7170" width="30.81640625" style="24" customWidth="1"/>
    <col min="7171" max="7424" width="9.1796875" style="24"/>
    <col min="7425" max="7425" width="35.81640625" style="24" customWidth="1"/>
    <col min="7426" max="7426" width="30.81640625" style="24" customWidth="1"/>
    <col min="7427" max="7680" width="9.1796875" style="24"/>
    <col min="7681" max="7681" width="35.81640625" style="24" customWidth="1"/>
    <col min="7682" max="7682" width="30.81640625" style="24" customWidth="1"/>
    <col min="7683" max="7936" width="9.1796875" style="24"/>
    <col min="7937" max="7937" width="35.81640625" style="24" customWidth="1"/>
    <col min="7938" max="7938" width="30.81640625" style="24" customWidth="1"/>
    <col min="7939" max="8192" width="9.1796875" style="24"/>
    <col min="8193" max="8193" width="35.81640625" style="24" customWidth="1"/>
    <col min="8194" max="8194" width="30.81640625" style="24" customWidth="1"/>
    <col min="8195" max="8448" width="9.1796875" style="24"/>
    <col min="8449" max="8449" width="35.81640625" style="24" customWidth="1"/>
    <col min="8450" max="8450" width="30.81640625" style="24" customWidth="1"/>
    <col min="8451" max="8704" width="9.1796875" style="24"/>
    <col min="8705" max="8705" width="35.81640625" style="24" customWidth="1"/>
    <col min="8706" max="8706" width="30.81640625" style="24" customWidth="1"/>
    <col min="8707" max="8960" width="9.1796875" style="24"/>
    <col min="8961" max="8961" width="35.81640625" style="24" customWidth="1"/>
    <col min="8962" max="8962" width="30.81640625" style="24" customWidth="1"/>
    <col min="8963" max="9216" width="9.1796875" style="24"/>
    <col min="9217" max="9217" width="35.81640625" style="24" customWidth="1"/>
    <col min="9218" max="9218" width="30.81640625" style="24" customWidth="1"/>
    <col min="9219" max="9472" width="9.1796875" style="24"/>
    <col min="9473" max="9473" width="35.81640625" style="24" customWidth="1"/>
    <col min="9474" max="9474" width="30.81640625" style="24" customWidth="1"/>
    <col min="9475" max="9728" width="9.1796875" style="24"/>
    <col min="9729" max="9729" width="35.81640625" style="24" customWidth="1"/>
    <col min="9730" max="9730" width="30.81640625" style="24" customWidth="1"/>
    <col min="9731" max="9984" width="9.1796875" style="24"/>
    <col min="9985" max="9985" width="35.81640625" style="24" customWidth="1"/>
    <col min="9986" max="9986" width="30.81640625" style="24" customWidth="1"/>
    <col min="9987" max="10240" width="9.1796875" style="24"/>
    <col min="10241" max="10241" width="35.81640625" style="24" customWidth="1"/>
    <col min="10242" max="10242" width="30.81640625" style="24" customWidth="1"/>
    <col min="10243" max="10496" width="9.1796875" style="24"/>
    <col min="10497" max="10497" width="35.81640625" style="24" customWidth="1"/>
    <col min="10498" max="10498" width="30.81640625" style="24" customWidth="1"/>
    <col min="10499" max="10752" width="9.1796875" style="24"/>
    <col min="10753" max="10753" width="35.81640625" style="24" customWidth="1"/>
    <col min="10754" max="10754" width="30.81640625" style="24" customWidth="1"/>
    <col min="10755" max="11008" width="9.1796875" style="24"/>
    <col min="11009" max="11009" width="35.81640625" style="24" customWidth="1"/>
    <col min="11010" max="11010" width="30.81640625" style="24" customWidth="1"/>
    <col min="11011" max="11264" width="9.1796875" style="24"/>
    <col min="11265" max="11265" width="35.81640625" style="24" customWidth="1"/>
    <col min="11266" max="11266" width="30.81640625" style="24" customWidth="1"/>
    <col min="11267" max="11520" width="9.1796875" style="24"/>
    <col min="11521" max="11521" width="35.81640625" style="24" customWidth="1"/>
    <col min="11522" max="11522" width="30.81640625" style="24" customWidth="1"/>
    <col min="11523" max="11776" width="9.1796875" style="24"/>
    <col min="11777" max="11777" width="35.81640625" style="24" customWidth="1"/>
    <col min="11778" max="11778" width="30.81640625" style="24" customWidth="1"/>
    <col min="11779" max="12032" width="9.1796875" style="24"/>
    <col min="12033" max="12033" width="35.81640625" style="24" customWidth="1"/>
    <col min="12034" max="12034" width="30.81640625" style="24" customWidth="1"/>
    <col min="12035" max="12288" width="9.1796875" style="24"/>
    <col min="12289" max="12289" width="35.81640625" style="24" customWidth="1"/>
    <col min="12290" max="12290" width="30.81640625" style="24" customWidth="1"/>
    <col min="12291" max="12544" width="9.1796875" style="24"/>
    <col min="12545" max="12545" width="35.81640625" style="24" customWidth="1"/>
    <col min="12546" max="12546" width="30.81640625" style="24" customWidth="1"/>
    <col min="12547" max="12800" width="9.1796875" style="24"/>
    <col min="12801" max="12801" width="35.81640625" style="24" customWidth="1"/>
    <col min="12802" max="12802" width="30.81640625" style="24" customWidth="1"/>
    <col min="12803" max="13056" width="9.1796875" style="24"/>
    <col min="13057" max="13057" width="35.81640625" style="24" customWidth="1"/>
    <col min="13058" max="13058" width="30.81640625" style="24" customWidth="1"/>
    <col min="13059" max="13312" width="9.1796875" style="24"/>
    <col min="13313" max="13313" width="35.81640625" style="24" customWidth="1"/>
    <col min="13314" max="13314" width="30.81640625" style="24" customWidth="1"/>
    <col min="13315" max="13568" width="9.1796875" style="24"/>
    <col min="13569" max="13569" width="35.81640625" style="24" customWidth="1"/>
    <col min="13570" max="13570" width="30.81640625" style="24" customWidth="1"/>
    <col min="13571" max="13824" width="9.1796875" style="24"/>
    <col min="13825" max="13825" width="35.81640625" style="24" customWidth="1"/>
    <col min="13826" max="13826" width="30.81640625" style="24" customWidth="1"/>
    <col min="13827" max="14080" width="9.1796875" style="24"/>
    <col min="14081" max="14081" width="35.81640625" style="24" customWidth="1"/>
    <col min="14082" max="14082" width="30.81640625" style="24" customWidth="1"/>
    <col min="14083" max="14336" width="9.1796875" style="24"/>
    <col min="14337" max="14337" width="35.81640625" style="24" customWidth="1"/>
    <col min="14338" max="14338" width="30.81640625" style="24" customWidth="1"/>
    <col min="14339" max="14592" width="9.1796875" style="24"/>
    <col min="14593" max="14593" width="35.81640625" style="24" customWidth="1"/>
    <col min="14594" max="14594" width="30.81640625" style="24" customWidth="1"/>
    <col min="14595" max="14848" width="9.1796875" style="24"/>
    <col min="14849" max="14849" width="35.81640625" style="24" customWidth="1"/>
    <col min="14850" max="14850" width="30.81640625" style="24" customWidth="1"/>
    <col min="14851" max="15104" width="9.1796875" style="24"/>
    <col min="15105" max="15105" width="35.81640625" style="24" customWidth="1"/>
    <col min="15106" max="15106" width="30.81640625" style="24" customWidth="1"/>
    <col min="15107" max="15360" width="9.1796875" style="24"/>
    <col min="15361" max="15361" width="35.81640625" style="24" customWidth="1"/>
    <col min="15362" max="15362" width="30.81640625" style="24" customWidth="1"/>
    <col min="15363" max="15616" width="9.1796875" style="24"/>
    <col min="15617" max="15617" width="35.81640625" style="24" customWidth="1"/>
    <col min="15618" max="15618" width="30.81640625" style="24" customWidth="1"/>
    <col min="15619" max="15872" width="9.1796875" style="24"/>
    <col min="15873" max="15873" width="35.81640625" style="24" customWidth="1"/>
    <col min="15874" max="15874" width="30.81640625" style="24" customWidth="1"/>
    <col min="15875" max="16128" width="9.1796875" style="24"/>
    <col min="16129" max="16129" width="35.81640625" style="24" customWidth="1"/>
    <col min="16130" max="16130" width="30.81640625" style="24" customWidth="1"/>
    <col min="16131" max="16384" width="9.1796875" style="24"/>
  </cols>
  <sheetData>
    <row r="4" spans="4:4" ht="31" x14ac:dyDescent="0.7">
      <c r="D4" s="23"/>
    </row>
    <row r="38" spans="2:8" ht="13.5" x14ac:dyDescent="0.3">
      <c r="B38" s="25" t="s">
        <v>38</v>
      </c>
      <c r="C38" s="26"/>
      <c r="D38" s="26"/>
      <c r="E38" s="26"/>
      <c r="F38" s="26"/>
      <c r="G38" s="26"/>
      <c r="H38" s="26"/>
    </row>
    <row r="39" spans="2:8" ht="13" x14ac:dyDescent="0.3">
      <c r="B39" s="27"/>
    </row>
    <row r="40" spans="2:8" x14ac:dyDescent="0.25">
      <c r="B40" s="28" t="s">
        <v>39</v>
      </c>
    </row>
    <row r="41" spans="2:8" x14ac:dyDescent="0.25">
      <c r="B41" s="29" t="s">
        <v>40</v>
      </c>
    </row>
    <row r="42" spans="2:8" x14ac:dyDescent="0.25">
      <c r="B42" s="29"/>
    </row>
    <row r="43" spans="2:8" x14ac:dyDescent="0.25">
      <c r="B43" s="28" t="s">
        <v>41</v>
      </c>
    </row>
    <row r="44" spans="2:8" x14ac:dyDescent="0.25">
      <c r="B44" s="29" t="s">
        <v>993</v>
      </c>
    </row>
    <row r="45" spans="2:8" x14ac:dyDescent="0.25">
      <c r="B45" s="29"/>
    </row>
    <row r="46" spans="2:8" x14ac:dyDescent="0.25">
      <c r="B46" s="28" t="s">
        <v>42</v>
      </c>
    </row>
    <row r="47" spans="2:8" x14ac:dyDescent="0.25">
      <c r="B47" s="29" t="s">
        <v>994</v>
      </c>
    </row>
    <row r="48" spans="2:8" x14ac:dyDescent="0.25">
      <c r="B48" s="29"/>
    </row>
    <row r="49" spans="1:8" x14ac:dyDescent="0.25">
      <c r="B49" s="28" t="s">
        <v>43</v>
      </c>
      <c r="C49" s="29"/>
    </row>
    <row r="50" spans="1:8" x14ac:dyDescent="0.25">
      <c r="B50" s="30" t="s">
        <v>44</v>
      </c>
    </row>
    <row r="51" spans="1:8" ht="12.75" customHeight="1" x14ac:dyDescent="0.25">
      <c r="B51" s="30" t="s">
        <v>45</v>
      </c>
    </row>
    <row r="52" spans="1:8" x14ac:dyDescent="0.25">
      <c r="B52" s="30" t="s">
        <v>46</v>
      </c>
    </row>
    <row r="53" spans="1:8" x14ac:dyDescent="0.25">
      <c r="B53" s="30" t="s">
        <v>47</v>
      </c>
    </row>
    <row r="54" spans="1:8" x14ac:dyDescent="0.25">
      <c r="B54" s="30" t="s">
        <v>48</v>
      </c>
    </row>
    <row r="55" spans="1:8" x14ac:dyDescent="0.25">
      <c r="B55" s="30" t="s">
        <v>49</v>
      </c>
    </row>
    <row r="56" spans="1:8" x14ac:dyDescent="0.25">
      <c r="B56" s="30" t="s">
        <v>50</v>
      </c>
    </row>
    <row r="57" spans="1:8" x14ac:dyDescent="0.25">
      <c r="B57" s="31" t="s">
        <v>51</v>
      </c>
    </row>
    <row r="59" spans="1:8" x14ac:dyDescent="0.25">
      <c r="B59" s="32" t="s">
        <v>52</v>
      </c>
    </row>
    <row r="60" spans="1:8" ht="12.75" customHeight="1" x14ac:dyDescent="0.3">
      <c r="B60" s="25"/>
      <c r="C60" s="25"/>
      <c r="D60" s="25"/>
      <c r="E60" s="25"/>
      <c r="F60" s="25"/>
      <c r="G60" s="25"/>
      <c r="H60" s="25"/>
    </row>
    <row r="61" spans="1:8" ht="12.75" customHeight="1" x14ac:dyDescent="0.3">
      <c r="A61" s="33"/>
    </row>
    <row r="62" spans="1:8" ht="12.75" customHeight="1" x14ac:dyDescent="0.3">
      <c r="A62" s="34"/>
    </row>
    <row r="63" spans="1:8" ht="12.75" customHeight="1" x14ac:dyDescent="0.3">
      <c r="A63" s="34"/>
    </row>
    <row r="65" spans="1:1" x14ac:dyDescent="0.25">
      <c r="A65" s="35"/>
    </row>
    <row r="66" spans="1:1" x14ac:dyDescent="0.25">
      <c r="A66" s="36"/>
    </row>
    <row r="67" spans="1:1" x14ac:dyDescent="0.25">
      <c r="A67" s="37"/>
    </row>
    <row r="68" spans="1:1" x14ac:dyDescent="0.25">
      <c r="A68" s="37"/>
    </row>
    <row r="69" spans="1:1" x14ac:dyDescent="0.25">
      <c r="A69" s="37"/>
    </row>
    <row r="70" spans="1:1" x14ac:dyDescent="0.25">
      <c r="A70" s="35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olha3"/>
  <dimension ref="A1:XFC261"/>
  <sheetViews>
    <sheetView showGridLines="0" view="pageBreakPreview" zoomScale="75" zoomScaleNormal="75" zoomScaleSheetLayoutView="75" workbookViewId="0">
      <selection activeCell="A22" sqref="A22"/>
    </sheetView>
  </sheetViews>
  <sheetFormatPr defaultRowHeight="12.5" x14ac:dyDescent="0.25"/>
  <cols>
    <col min="1" max="1" width="103" style="1" bestFit="1" customWidth="1"/>
    <col min="2" max="2" width="22.81640625" style="1" customWidth="1"/>
    <col min="3" max="255" width="9.1796875" style="1"/>
    <col min="256" max="256" width="103" style="1" bestFit="1" customWidth="1"/>
    <col min="257" max="257" width="23.81640625" style="1" customWidth="1"/>
    <col min="258" max="511" width="9.1796875" style="1"/>
    <col min="512" max="512" width="103" style="1" bestFit="1" customWidth="1"/>
    <col min="513" max="513" width="23.81640625" style="1" customWidth="1"/>
    <col min="514" max="767" width="9.1796875" style="1"/>
    <col min="768" max="768" width="103" style="1" bestFit="1" customWidth="1"/>
    <col min="769" max="769" width="23.81640625" style="1" customWidth="1"/>
    <col min="770" max="1023" width="9.1796875" style="1"/>
    <col min="1024" max="1024" width="103" style="1" bestFit="1" customWidth="1"/>
    <col min="1025" max="1025" width="23.81640625" style="1" customWidth="1"/>
    <col min="1026" max="1279" width="9.1796875" style="1"/>
    <col min="1280" max="1280" width="103" style="1" bestFit="1" customWidth="1"/>
    <col min="1281" max="1281" width="23.81640625" style="1" customWidth="1"/>
    <col min="1282" max="1535" width="9.1796875" style="1"/>
    <col min="1536" max="1536" width="103" style="1" bestFit="1" customWidth="1"/>
    <col min="1537" max="1537" width="23.81640625" style="1" customWidth="1"/>
    <col min="1538" max="1791" width="9.1796875" style="1"/>
    <col min="1792" max="1792" width="103" style="1" bestFit="1" customWidth="1"/>
    <col min="1793" max="1793" width="23.81640625" style="1" customWidth="1"/>
    <col min="1794" max="2047" width="9.1796875" style="1"/>
    <col min="2048" max="2048" width="103" style="1" bestFit="1" customWidth="1"/>
    <col min="2049" max="2049" width="23.81640625" style="1" customWidth="1"/>
    <col min="2050" max="2303" width="9.1796875" style="1"/>
    <col min="2304" max="2304" width="103" style="1" bestFit="1" customWidth="1"/>
    <col min="2305" max="2305" width="23.81640625" style="1" customWidth="1"/>
    <col min="2306" max="2559" width="9.1796875" style="1"/>
    <col min="2560" max="2560" width="103" style="1" bestFit="1" customWidth="1"/>
    <col min="2561" max="2561" width="23.81640625" style="1" customWidth="1"/>
    <col min="2562" max="2815" width="9.1796875" style="1"/>
    <col min="2816" max="2816" width="103" style="1" bestFit="1" customWidth="1"/>
    <col min="2817" max="2817" width="23.81640625" style="1" customWidth="1"/>
    <col min="2818" max="3071" width="9.1796875" style="1"/>
    <col min="3072" max="3072" width="103" style="1" bestFit="1" customWidth="1"/>
    <col min="3073" max="3073" width="23.81640625" style="1" customWidth="1"/>
    <col min="3074" max="3327" width="9.1796875" style="1"/>
    <col min="3328" max="3328" width="103" style="1" bestFit="1" customWidth="1"/>
    <col min="3329" max="3329" width="23.81640625" style="1" customWidth="1"/>
    <col min="3330" max="3583" width="9.1796875" style="1"/>
    <col min="3584" max="3584" width="103" style="1" bestFit="1" customWidth="1"/>
    <col min="3585" max="3585" width="23.81640625" style="1" customWidth="1"/>
    <col min="3586" max="3839" width="9.1796875" style="1"/>
    <col min="3840" max="3840" width="103" style="1" bestFit="1" customWidth="1"/>
    <col min="3841" max="3841" width="23.81640625" style="1" customWidth="1"/>
    <col min="3842" max="4095" width="9.1796875" style="1"/>
    <col min="4096" max="4096" width="103" style="1" bestFit="1" customWidth="1"/>
    <col min="4097" max="4097" width="23.81640625" style="1" customWidth="1"/>
    <col min="4098" max="4351" width="9.1796875" style="1"/>
    <col min="4352" max="4352" width="103" style="1" bestFit="1" customWidth="1"/>
    <col min="4353" max="4353" width="23.81640625" style="1" customWidth="1"/>
    <col min="4354" max="4607" width="9.1796875" style="1"/>
    <col min="4608" max="4608" width="103" style="1" bestFit="1" customWidth="1"/>
    <col min="4609" max="4609" width="23.81640625" style="1" customWidth="1"/>
    <col min="4610" max="4863" width="9.1796875" style="1"/>
    <col min="4864" max="4864" width="103" style="1" bestFit="1" customWidth="1"/>
    <col min="4865" max="4865" width="23.81640625" style="1" customWidth="1"/>
    <col min="4866" max="5119" width="9.1796875" style="1"/>
    <col min="5120" max="5120" width="103" style="1" bestFit="1" customWidth="1"/>
    <col min="5121" max="5121" width="23.81640625" style="1" customWidth="1"/>
    <col min="5122" max="5375" width="9.1796875" style="1"/>
    <col min="5376" max="5376" width="103" style="1" bestFit="1" customWidth="1"/>
    <col min="5377" max="5377" width="23.81640625" style="1" customWidth="1"/>
    <col min="5378" max="5631" width="9.1796875" style="1"/>
    <col min="5632" max="5632" width="103" style="1" bestFit="1" customWidth="1"/>
    <col min="5633" max="5633" width="23.81640625" style="1" customWidth="1"/>
    <col min="5634" max="5887" width="9.1796875" style="1"/>
    <col min="5888" max="5888" width="103" style="1" bestFit="1" customWidth="1"/>
    <col min="5889" max="5889" width="23.81640625" style="1" customWidth="1"/>
    <col min="5890" max="6143" width="9.1796875" style="1"/>
    <col min="6144" max="6144" width="103" style="1" bestFit="1" customWidth="1"/>
    <col min="6145" max="6145" width="23.81640625" style="1" customWidth="1"/>
    <col min="6146" max="6399" width="9.1796875" style="1"/>
    <col min="6400" max="6400" width="103" style="1" bestFit="1" customWidth="1"/>
    <col min="6401" max="6401" width="23.81640625" style="1" customWidth="1"/>
    <col min="6402" max="6655" width="9.1796875" style="1"/>
    <col min="6656" max="6656" width="103" style="1" bestFit="1" customWidth="1"/>
    <col min="6657" max="6657" width="23.81640625" style="1" customWidth="1"/>
    <col min="6658" max="6911" width="9.1796875" style="1"/>
    <col min="6912" max="6912" width="103" style="1" bestFit="1" customWidth="1"/>
    <col min="6913" max="6913" width="23.81640625" style="1" customWidth="1"/>
    <col min="6914" max="7167" width="9.1796875" style="1"/>
    <col min="7168" max="7168" width="103" style="1" bestFit="1" customWidth="1"/>
    <col min="7169" max="7169" width="23.81640625" style="1" customWidth="1"/>
    <col min="7170" max="7423" width="9.1796875" style="1"/>
    <col min="7424" max="7424" width="103" style="1" bestFit="1" customWidth="1"/>
    <col min="7425" max="7425" width="23.81640625" style="1" customWidth="1"/>
    <col min="7426" max="7679" width="9.1796875" style="1"/>
    <col min="7680" max="7680" width="103" style="1" bestFit="1" customWidth="1"/>
    <col min="7681" max="7681" width="23.81640625" style="1" customWidth="1"/>
    <col min="7682" max="7935" width="9.1796875" style="1"/>
    <col min="7936" max="7936" width="103" style="1" bestFit="1" customWidth="1"/>
    <col min="7937" max="7937" width="23.81640625" style="1" customWidth="1"/>
    <col min="7938" max="8191" width="9.1796875" style="1"/>
    <col min="8192" max="8192" width="103" style="1" bestFit="1" customWidth="1"/>
    <col min="8193" max="8193" width="23.81640625" style="1" customWidth="1"/>
    <col min="8194" max="8447" width="9.1796875" style="1"/>
    <col min="8448" max="8448" width="103" style="1" bestFit="1" customWidth="1"/>
    <col min="8449" max="8449" width="23.81640625" style="1" customWidth="1"/>
    <col min="8450" max="8703" width="9.1796875" style="1"/>
    <col min="8704" max="8704" width="103" style="1" bestFit="1" customWidth="1"/>
    <col min="8705" max="8705" width="23.81640625" style="1" customWidth="1"/>
    <col min="8706" max="8959" width="9.1796875" style="1"/>
    <col min="8960" max="8960" width="103" style="1" bestFit="1" customWidth="1"/>
    <col min="8961" max="8961" width="23.81640625" style="1" customWidth="1"/>
    <col min="8962" max="9215" width="9.1796875" style="1"/>
    <col min="9216" max="9216" width="103" style="1" bestFit="1" customWidth="1"/>
    <col min="9217" max="9217" width="23.81640625" style="1" customWidth="1"/>
    <col min="9218" max="9471" width="9.1796875" style="1"/>
    <col min="9472" max="9472" width="103" style="1" bestFit="1" customWidth="1"/>
    <col min="9473" max="9473" width="23.81640625" style="1" customWidth="1"/>
    <col min="9474" max="9727" width="9.1796875" style="1"/>
    <col min="9728" max="9728" width="103" style="1" bestFit="1" customWidth="1"/>
    <col min="9729" max="9729" width="23.81640625" style="1" customWidth="1"/>
    <col min="9730" max="9983" width="9.1796875" style="1"/>
    <col min="9984" max="9984" width="103" style="1" bestFit="1" customWidth="1"/>
    <col min="9985" max="9985" width="23.81640625" style="1" customWidth="1"/>
    <col min="9986" max="10239" width="9.1796875" style="1"/>
    <col min="10240" max="10240" width="103" style="1" bestFit="1" customWidth="1"/>
    <col min="10241" max="10241" width="23.81640625" style="1" customWidth="1"/>
    <col min="10242" max="10495" width="9.1796875" style="1"/>
    <col min="10496" max="10496" width="103" style="1" bestFit="1" customWidth="1"/>
    <col min="10497" max="10497" width="23.81640625" style="1" customWidth="1"/>
    <col min="10498" max="10751" width="9.1796875" style="1"/>
    <col min="10752" max="10752" width="103" style="1" bestFit="1" customWidth="1"/>
    <col min="10753" max="10753" width="23.81640625" style="1" customWidth="1"/>
    <col min="10754" max="11007" width="9.1796875" style="1"/>
    <col min="11008" max="11008" width="103" style="1" bestFit="1" customWidth="1"/>
    <col min="11009" max="11009" width="23.81640625" style="1" customWidth="1"/>
    <col min="11010" max="11263" width="9.1796875" style="1"/>
    <col min="11264" max="11264" width="103" style="1" bestFit="1" customWidth="1"/>
    <col min="11265" max="11265" width="23.81640625" style="1" customWidth="1"/>
    <col min="11266" max="11519" width="9.1796875" style="1"/>
    <col min="11520" max="11520" width="103" style="1" bestFit="1" customWidth="1"/>
    <col min="11521" max="11521" width="23.81640625" style="1" customWidth="1"/>
    <col min="11522" max="11775" width="9.1796875" style="1"/>
    <col min="11776" max="11776" width="103" style="1" bestFit="1" customWidth="1"/>
    <col min="11777" max="11777" width="23.81640625" style="1" customWidth="1"/>
    <col min="11778" max="12031" width="9.1796875" style="1"/>
    <col min="12032" max="12032" width="103" style="1" bestFit="1" customWidth="1"/>
    <col min="12033" max="12033" width="23.81640625" style="1" customWidth="1"/>
    <col min="12034" max="12287" width="9.1796875" style="1"/>
    <col min="12288" max="12288" width="103" style="1" bestFit="1" customWidth="1"/>
    <col min="12289" max="12289" width="23.81640625" style="1" customWidth="1"/>
    <col min="12290" max="12543" width="9.1796875" style="1"/>
    <col min="12544" max="12544" width="103" style="1" bestFit="1" customWidth="1"/>
    <col min="12545" max="12545" width="23.81640625" style="1" customWidth="1"/>
    <col min="12546" max="12799" width="9.1796875" style="1"/>
    <col min="12800" max="12800" width="103" style="1" bestFit="1" customWidth="1"/>
    <col min="12801" max="12801" width="23.81640625" style="1" customWidth="1"/>
    <col min="12802" max="13055" width="9.1796875" style="1"/>
    <col min="13056" max="13056" width="103" style="1" bestFit="1" customWidth="1"/>
    <col min="13057" max="13057" width="23.81640625" style="1" customWidth="1"/>
    <col min="13058" max="13311" width="9.1796875" style="1"/>
    <col min="13312" max="13312" width="103" style="1" bestFit="1" customWidth="1"/>
    <col min="13313" max="13313" width="23.81640625" style="1" customWidth="1"/>
    <col min="13314" max="13567" width="9.1796875" style="1"/>
    <col min="13568" max="13568" width="103" style="1" bestFit="1" customWidth="1"/>
    <col min="13569" max="13569" width="23.81640625" style="1" customWidth="1"/>
    <col min="13570" max="13823" width="9.1796875" style="1"/>
    <col min="13824" max="13824" width="103" style="1" bestFit="1" customWidth="1"/>
    <col min="13825" max="13825" width="23.81640625" style="1" customWidth="1"/>
    <col min="13826" max="14079" width="9.1796875" style="1"/>
    <col min="14080" max="14080" width="103" style="1" bestFit="1" customWidth="1"/>
    <col min="14081" max="14081" width="23.81640625" style="1" customWidth="1"/>
    <col min="14082" max="14335" width="9.1796875" style="1"/>
    <col min="14336" max="14336" width="103" style="1" bestFit="1" customWidth="1"/>
    <col min="14337" max="14337" width="23.81640625" style="1" customWidth="1"/>
    <col min="14338" max="14591" width="9.1796875" style="1"/>
    <col min="14592" max="14592" width="103" style="1" bestFit="1" customWidth="1"/>
    <col min="14593" max="14593" width="23.81640625" style="1" customWidth="1"/>
    <col min="14594" max="14847" width="9.1796875" style="1"/>
    <col min="14848" max="14848" width="103" style="1" bestFit="1" customWidth="1"/>
    <col min="14849" max="14849" width="23.81640625" style="1" customWidth="1"/>
    <col min="14850" max="15103" width="9.1796875" style="1"/>
    <col min="15104" max="15104" width="103" style="1" bestFit="1" customWidth="1"/>
    <col min="15105" max="15105" width="23.81640625" style="1" customWidth="1"/>
    <col min="15106" max="15359" width="9.1796875" style="1"/>
    <col min="15360" max="15360" width="103" style="1" bestFit="1" customWidth="1"/>
    <col min="15361" max="15361" width="23.81640625" style="1" customWidth="1"/>
    <col min="15362" max="15615" width="9.1796875" style="1"/>
    <col min="15616" max="15616" width="103" style="1" bestFit="1" customWidth="1"/>
    <col min="15617" max="15617" width="23.81640625" style="1" customWidth="1"/>
    <col min="15618" max="15871" width="9.1796875" style="1"/>
    <col min="15872" max="15872" width="103" style="1" bestFit="1" customWidth="1"/>
    <col min="15873" max="15873" width="23.81640625" style="1" customWidth="1"/>
    <col min="15874" max="16127" width="9.1796875" style="1"/>
    <col min="16128" max="16128" width="103" style="1" bestFit="1" customWidth="1"/>
    <col min="16129" max="16129" width="23.81640625" style="1" customWidth="1"/>
    <col min="16130" max="16384" width="9.1796875" style="1"/>
  </cols>
  <sheetData>
    <row r="1" spans="1:2" ht="26.25" customHeight="1" x14ac:dyDescent="0.4">
      <c r="A1" s="1102" t="s">
        <v>0</v>
      </c>
      <c r="B1" s="1102"/>
    </row>
    <row r="2" spans="1:2" ht="5.15" customHeight="1" x14ac:dyDescent="0.25">
      <c r="A2" s="1098"/>
      <c r="B2" s="1098"/>
    </row>
    <row r="3" spans="1:2" ht="18" customHeight="1" x14ac:dyDescent="0.25">
      <c r="B3" s="2"/>
    </row>
    <row r="4" spans="1:2" ht="18" customHeight="1" x14ac:dyDescent="0.25">
      <c r="B4" s="2"/>
    </row>
    <row r="5" spans="1:2" s="7" customFormat="1" ht="22.25" customHeight="1" x14ac:dyDescent="0.35">
      <c r="A5" s="801" t="s">
        <v>840</v>
      </c>
      <c r="B5" s="5"/>
    </row>
    <row r="6" spans="1:2" s="7" customFormat="1" ht="24" customHeight="1" x14ac:dyDescent="0.3">
      <c r="A6" s="1090" t="s">
        <v>842</v>
      </c>
      <c r="B6" s="798">
        <v>1</v>
      </c>
    </row>
    <row r="7" spans="1:2" s="7" customFormat="1" ht="24" customHeight="1" x14ac:dyDescent="0.3">
      <c r="A7" s="1090" t="s">
        <v>843</v>
      </c>
      <c r="B7" s="798">
        <v>1</v>
      </c>
    </row>
    <row r="8" spans="1:2" s="7" customFormat="1" ht="24" customHeight="1" x14ac:dyDescent="0.3">
      <c r="A8" s="1090" t="s">
        <v>844</v>
      </c>
      <c r="B8" s="798">
        <v>2</v>
      </c>
    </row>
    <row r="9" spans="1:2" s="7" customFormat="1" ht="24" customHeight="1" x14ac:dyDescent="0.3">
      <c r="A9" s="800" t="s">
        <v>845</v>
      </c>
      <c r="B9" s="798">
        <v>2</v>
      </c>
    </row>
    <row r="10" spans="1:2" s="7" customFormat="1" ht="24" customHeight="1" x14ac:dyDescent="0.3">
      <c r="A10" s="800" t="s">
        <v>846</v>
      </c>
      <c r="B10" s="798">
        <v>3</v>
      </c>
    </row>
    <row r="11" spans="1:2" s="7" customFormat="1" ht="24" customHeight="1" x14ac:dyDescent="0.3">
      <c r="A11" s="800" t="s">
        <v>847</v>
      </c>
      <c r="B11" s="798">
        <v>3</v>
      </c>
    </row>
    <row r="12" spans="1:2" s="7" customFormat="1" ht="24" customHeight="1" x14ac:dyDescent="0.3">
      <c r="A12" s="800" t="s">
        <v>848</v>
      </c>
      <c r="B12" s="798">
        <v>4</v>
      </c>
    </row>
    <row r="13" spans="1:2" s="7" customFormat="1" ht="24" customHeight="1" x14ac:dyDescent="0.3">
      <c r="A13" s="800" t="s">
        <v>849</v>
      </c>
      <c r="B13" s="798">
        <v>4</v>
      </c>
    </row>
    <row r="14" spans="1:2" s="7" customFormat="1" ht="24" customHeight="1" x14ac:dyDescent="0.3">
      <c r="A14" s="800" t="s">
        <v>849</v>
      </c>
      <c r="B14" s="798">
        <v>5</v>
      </c>
    </row>
    <row r="15" spans="1:2" s="7" customFormat="1" ht="24" customHeight="1" x14ac:dyDescent="0.3">
      <c r="A15" s="800" t="s">
        <v>850</v>
      </c>
      <c r="B15" s="798">
        <v>5</v>
      </c>
    </row>
    <row r="16" spans="1:2" s="7" customFormat="1" ht="22.25" customHeight="1" x14ac:dyDescent="0.35">
      <c r="A16" s="801" t="s">
        <v>841</v>
      </c>
      <c r="B16" s="5"/>
    </row>
    <row r="17" spans="1:2" s="7" customFormat="1" ht="24" customHeight="1" x14ac:dyDescent="0.3">
      <c r="A17" s="800" t="s">
        <v>851</v>
      </c>
      <c r="B17" s="798">
        <v>6</v>
      </c>
    </row>
    <row r="18" spans="1:2" s="7" customFormat="1" ht="24" customHeight="1" x14ac:dyDescent="0.3">
      <c r="A18" s="800" t="s">
        <v>852</v>
      </c>
      <c r="B18" s="798">
        <v>6</v>
      </c>
    </row>
    <row r="19" spans="1:2" s="7" customFormat="1" ht="24" customHeight="1" x14ac:dyDescent="0.3">
      <c r="A19" s="800" t="s">
        <v>853</v>
      </c>
      <c r="B19" s="798">
        <v>7</v>
      </c>
    </row>
    <row r="20" spans="1:2" s="7" customFormat="1" ht="24" customHeight="1" x14ac:dyDescent="0.3">
      <c r="A20" s="800" t="s">
        <v>854</v>
      </c>
      <c r="B20" s="798">
        <v>7</v>
      </c>
    </row>
    <row r="21" spans="1:2" s="7" customFormat="1" ht="22.25" customHeight="1" x14ac:dyDescent="0.35">
      <c r="A21" s="801" t="s">
        <v>3</v>
      </c>
      <c r="B21" s="5"/>
    </row>
    <row r="22" spans="1:2" ht="22.25" customHeight="1" x14ac:dyDescent="0.25">
      <c r="A22" s="804" t="s">
        <v>4</v>
      </c>
      <c r="B22" s="4"/>
    </row>
    <row r="23" spans="1:2" s="7" customFormat="1" ht="24" customHeight="1" x14ac:dyDescent="0.3">
      <c r="A23" s="800" t="s">
        <v>855</v>
      </c>
      <c r="B23" s="798">
        <v>8</v>
      </c>
    </row>
    <row r="24" spans="1:2" s="7" customFormat="1" ht="24" customHeight="1" x14ac:dyDescent="0.3">
      <c r="A24" s="800" t="s">
        <v>856</v>
      </c>
      <c r="B24" s="798">
        <v>8</v>
      </c>
    </row>
    <row r="25" spans="1:2" s="7" customFormat="1" ht="24" customHeight="1" x14ac:dyDescent="0.3">
      <c r="A25" s="800" t="s">
        <v>987</v>
      </c>
      <c r="B25" s="798">
        <v>9</v>
      </c>
    </row>
    <row r="26" spans="1:2" s="7" customFormat="1" ht="24" customHeight="1" x14ac:dyDescent="0.3">
      <c r="A26" s="800" t="s">
        <v>857</v>
      </c>
      <c r="B26" s="798">
        <v>9</v>
      </c>
    </row>
    <row r="27" spans="1:2" ht="22.25" customHeight="1" x14ac:dyDescent="0.25">
      <c r="A27" s="804" t="s">
        <v>5</v>
      </c>
      <c r="B27" s="4"/>
    </row>
    <row r="28" spans="1:2" s="7" customFormat="1" ht="24" customHeight="1" x14ac:dyDescent="0.3">
      <c r="A28" s="800" t="s">
        <v>858</v>
      </c>
      <c r="B28" s="798">
        <v>10</v>
      </c>
    </row>
    <row r="29" spans="1:2" s="7" customFormat="1" ht="24" customHeight="1" x14ac:dyDescent="0.3">
      <c r="A29" s="800" t="s">
        <v>979</v>
      </c>
      <c r="B29" s="798">
        <v>10</v>
      </c>
    </row>
    <row r="30" spans="1:2" s="7" customFormat="1" ht="24" customHeight="1" x14ac:dyDescent="0.3">
      <c r="A30" s="800" t="s">
        <v>980</v>
      </c>
      <c r="B30" s="798">
        <v>11</v>
      </c>
    </row>
    <row r="31" spans="1:2" s="7" customFormat="1" ht="24" customHeight="1" x14ac:dyDescent="0.3">
      <c r="A31" s="800" t="s">
        <v>981</v>
      </c>
      <c r="B31" s="798">
        <v>11</v>
      </c>
    </row>
    <row r="32" spans="1:2" s="7" customFormat="1" ht="24" customHeight="1" x14ac:dyDescent="0.3">
      <c r="A32" s="1090" t="s">
        <v>982</v>
      </c>
      <c r="B32" s="798">
        <v>12</v>
      </c>
    </row>
    <row r="33" spans="1:2" s="7" customFormat="1" ht="24" customHeight="1" x14ac:dyDescent="0.3">
      <c r="A33" s="1090" t="s">
        <v>983</v>
      </c>
      <c r="B33" s="798">
        <v>12</v>
      </c>
    </row>
    <row r="34" spans="1:2" ht="22.25" customHeight="1" x14ac:dyDescent="0.25">
      <c r="A34" s="804" t="s">
        <v>6</v>
      </c>
      <c r="B34" s="816"/>
    </row>
    <row r="35" spans="1:2" s="7" customFormat="1" ht="24" customHeight="1" x14ac:dyDescent="0.3">
      <c r="A35" s="800" t="s">
        <v>859</v>
      </c>
      <c r="B35" s="798">
        <v>13</v>
      </c>
    </row>
    <row r="36" spans="1:2" s="7" customFormat="1" ht="24" customHeight="1" x14ac:dyDescent="0.3">
      <c r="A36" s="800" t="s">
        <v>860</v>
      </c>
      <c r="B36" s="798">
        <v>13</v>
      </c>
    </row>
    <row r="37" spans="1:2" s="7" customFormat="1" ht="24" customHeight="1" x14ac:dyDescent="0.3">
      <c r="A37" s="800" t="s">
        <v>861</v>
      </c>
      <c r="B37" s="798">
        <v>14</v>
      </c>
    </row>
    <row r="38" spans="1:2" s="7" customFormat="1" ht="24" customHeight="1" x14ac:dyDescent="0.3">
      <c r="A38" s="800" t="s">
        <v>862</v>
      </c>
      <c r="B38" s="798">
        <v>14</v>
      </c>
    </row>
    <row r="39" spans="1:2" s="7" customFormat="1" ht="24" customHeight="1" x14ac:dyDescent="0.3">
      <c r="A39" s="800" t="s">
        <v>863</v>
      </c>
      <c r="B39" s="798">
        <v>15</v>
      </c>
    </row>
    <row r="40" spans="1:2" s="7" customFormat="1" ht="24" customHeight="1" x14ac:dyDescent="0.3">
      <c r="A40" s="800" t="s">
        <v>864</v>
      </c>
      <c r="B40" s="798">
        <v>15</v>
      </c>
    </row>
    <row r="41" spans="1:2" s="7" customFormat="1" ht="24" customHeight="1" x14ac:dyDescent="0.3">
      <c r="A41" s="800" t="s">
        <v>865</v>
      </c>
      <c r="B41" s="798">
        <v>16</v>
      </c>
    </row>
    <row r="42" spans="1:2" s="7" customFormat="1" ht="24" customHeight="1" x14ac:dyDescent="0.3">
      <c r="A42" s="800" t="s">
        <v>866</v>
      </c>
      <c r="B42" s="798">
        <v>16</v>
      </c>
    </row>
    <row r="43" spans="1:2" ht="22.25" customHeight="1" x14ac:dyDescent="0.25">
      <c r="A43" s="804" t="s">
        <v>7</v>
      </c>
      <c r="B43" s="4"/>
    </row>
    <row r="44" spans="1:2" s="7" customFormat="1" ht="24" customHeight="1" x14ac:dyDescent="0.3">
      <c r="A44" s="800" t="s">
        <v>868</v>
      </c>
      <c r="B44" s="798">
        <v>17</v>
      </c>
    </row>
    <row r="45" spans="1:2" s="7" customFormat="1" ht="24" customHeight="1" x14ac:dyDescent="0.3">
      <c r="A45" s="800" t="s">
        <v>869</v>
      </c>
      <c r="B45" s="798">
        <v>17</v>
      </c>
    </row>
    <row r="46" spans="1:2" s="7" customFormat="1" ht="22.25" customHeight="1" x14ac:dyDescent="0.35">
      <c r="A46" s="801" t="s">
        <v>8</v>
      </c>
      <c r="B46" s="5"/>
    </row>
    <row r="47" spans="1:2" s="7" customFormat="1" ht="24" customHeight="1" x14ac:dyDescent="0.3">
      <c r="A47" s="800" t="s">
        <v>870</v>
      </c>
      <c r="B47" s="798">
        <v>18</v>
      </c>
    </row>
    <row r="48" spans="1:2" s="7" customFormat="1" ht="24" customHeight="1" x14ac:dyDescent="0.3">
      <c r="A48" s="800" t="s">
        <v>871</v>
      </c>
      <c r="B48" s="798">
        <v>18</v>
      </c>
    </row>
    <row r="49" spans="1:2" s="7" customFormat="1" ht="24" customHeight="1" x14ac:dyDescent="0.3">
      <c r="A49" s="800" t="s">
        <v>872</v>
      </c>
      <c r="B49" s="798">
        <v>19</v>
      </c>
    </row>
    <row r="50" spans="1:2" s="7" customFormat="1" ht="24" customHeight="1" x14ac:dyDescent="0.3">
      <c r="A50" s="800" t="s">
        <v>873</v>
      </c>
      <c r="B50" s="798">
        <v>19</v>
      </c>
    </row>
    <row r="51" spans="1:2" s="7" customFormat="1" ht="24" customHeight="1" x14ac:dyDescent="0.3">
      <c r="A51" s="800" t="s">
        <v>874</v>
      </c>
      <c r="B51" s="798">
        <v>20</v>
      </c>
    </row>
    <row r="52" spans="1:2" s="7" customFormat="1" ht="24" customHeight="1" x14ac:dyDescent="0.3">
      <c r="A52" s="800" t="s">
        <v>875</v>
      </c>
      <c r="B52" s="798">
        <v>20</v>
      </c>
    </row>
    <row r="53" spans="1:2" s="7" customFormat="1" ht="24" customHeight="1" x14ac:dyDescent="0.3">
      <c r="A53" s="800" t="s">
        <v>876</v>
      </c>
      <c r="B53" s="798">
        <v>21</v>
      </c>
    </row>
    <row r="54" spans="1:2" s="7" customFormat="1" ht="24" customHeight="1" x14ac:dyDescent="0.3">
      <c r="A54" s="800" t="s">
        <v>877</v>
      </c>
      <c r="B54" s="798">
        <v>21</v>
      </c>
    </row>
    <row r="55" spans="1:2" s="7" customFormat="1" ht="24" customHeight="1" x14ac:dyDescent="0.3">
      <c r="A55" s="800" t="s">
        <v>878</v>
      </c>
      <c r="B55" s="798">
        <v>22</v>
      </c>
    </row>
    <row r="56" spans="1:2" s="7" customFormat="1" ht="24" customHeight="1" x14ac:dyDescent="0.3">
      <c r="A56" s="800" t="s">
        <v>879</v>
      </c>
      <c r="B56" s="798">
        <v>22</v>
      </c>
    </row>
    <row r="57" spans="1:2" s="7" customFormat="1" ht="24" customHeight="1" x14ac:dyDescent="0.3">
      <c r="A57" s="800" t="s">
        <v>880</v>
      </c>
      <c r="B57" s="798">
        <v>23</v>
      </c>
    </row>
    <row r="58" spans="1:2" s="7" customFormat="1" ht="24" customHeight="1" x14ac:dyDescent="0.3">
      <c r="A58" s="800" t="s">
        <v>881</v>
      </c>
      <c r="B58" s="798">
        <v>23</v>
      </c>
    </row>
    <row r="59" spans="1:2" ht="18" customHeight="1" x14ac:dyDescent="0.25">
      <c r="A59" s="7"/>
      <c r="B59" s="4"/>
    </row>
    <row r="61" spans="1:2" ht="5.15" customHeight="1" x14ac:dyDescent="0.25">
      <c r="A61" s="1098"/>
      <c r="B61" s="1098"/>
    </row>
    <row r="62" spans="1:2" ht="18" customHeight="1" x14ac:dyDescent="0.25">
      <c r="A62" s="1101"/>
      <c r="B62" s="1101"/>
    </row>
    <row r="63" spans="1:2" ht="26.25" customHeight="1" x14ac:dyDescent="0.4">
      <c r="A63" s="1104" t="s">
        <v>0</v>
      </c>
      <c r="B63" s="1104"/>
    </row>
    <row r="64" spans="1:2" ht="4.25" customHeight="1" x14ac:dyDescent="0.25">
      <c r="A64" s="1097"/>
      <c r="B64" s="1097"/>
    </row>
    <row r="65" spans="1:2" ht="4.25" customHeight="1" x14ac:dyDescent="0.25">
      <c r="A65" s="803"/>
      <c r="B65" s="803"/>
    </row>
    <row r="66" spans="1:2" customFormat="1" ht="18" customHeight="1" x14ac:dyDescent="0.25">
      <c r="A66" s="1103"/>
      <c r="B66" s="1103"/>
    </row>
    <row r="67" spans="1:2" customFormat="1" ht="18" customHeight="1" x14ac:dyDescent="0.25">
      <c r="A67" s="803"/>
      <c r="B67" s="803"/>
    </row>
    <row r="68" spans="1:2" customFormat="1" ht="18" customHeight="1" x14ac:dyDescent="0.25">
      <c r="A68" s="803"/>
      <c r="B68" s="803"/>
    </row>
    <row r="69" spans="1:2" customFormat="1" ht="18" customHeight="1" x14ac:dyDescent="0.25">
      <c r="A69" s="803"/>
      <c r="B69" s="803"/>
    </row>
    <row r="70" spans="1:2" s="7" customFormat="1" ht="24" customHeight="1" x14ac:dyDescent="0.3">
      <c r="A70" s="800" t="s">
        <v>882</v>
      </c>
      <c r="B70" s="798">
        <v>24</v>
      </c>
    </row>
    <row r="71" spans="1:2" s="7" customFormat="1" ht="24" customHeight="1" x14ac:dyDescent="0.3">
      <c r="A71" s="800" t="s">
        <v>883</v>
      </c>
      <c r="B71" s="798">
        <v>24</v>
      </c>
    </row>
    <row r="72" spans="1:2" s="7" customFormat="1" ht="24" customHeight="1" x14ac:dyDescent="0.3">
      <c r="A72" s="800" t="s">
        <v>884</v>
      </c>
      <c r="B72" s="798">
        <v>25</v>
      </c>
    </row>
    <row r="73" spans="1:2" s="7" customFormat="1" ht="24" customHeight="1" x14ac:dyDescent="0.3">
      <c r="A73" s="800" t="s">
        <v>885</v>
      </c>
      <c r="B73" s="798">
        <v>25</v>
      </c>
    </row>
    <row r="74" spans="1:2" s="7" customFormat="1" ht="24" customHeight="1" x14ac:dyDescent="0.3">
      <c r="A74" s="800" t="s">
        <v>886</v>
      </c>
      <c r="B74" s="798">
        <v>26</v>
      </c>
    </row>
    <row r="75" spans="1:2" s="7" customFormat="1" ht="24" customHeight="1" x14ac:dyDescent="0.3">
      <c r="A75" s="800" t="s">
        <v>887</v>
      </c>
      <c r="B75" s="798">
        <v>26</v>
      </c>
    </row>
    <row r="76" spans="1:2" s="7" customFormat="1" ht="24" customHeight="1" x14ac:dyDescent="0.3">
      <c r="A76" s="800" t="s">
        <v>888</v>
      </c>
      <c r="B76" s="798">
        <v>27</v>
      </c>
    </row>
    <row r="77" spans="1:2" s="7" customFormat="1" ht="24" customHeight="1" x14ac:dyDescent="0.3">
      <c r="A77" s="800" t="s">
        <v>889</v>
      </c>
      <c r="B77" s="798">
        <v>27</v>
      </c>
    </row>
    <row r="78" spans="1:2" s="7" customFormat="1" ht="24" customHeight="1" x14ac:dyDescent="0.3">
      <c r="A78" s="800" t="s">
        <v>890</v>
      </c>
      <c r="B78" s="798">
        <v>28</v>
      </c>
    </row>
    <row r="79" spans="1:2" s="7" customFormat="1" ht="24" customHeight="1" x14ac:dyDescent="0.3">
      <c r="A79" s="800" t="s">
        <v>891</v>
      </c>
      <c r="B79" s="798">
        <v>28</v>
      </c>
    </row>
    <row r="80" spans="1:2" s="7" customFormat="1" ht="22.25" customHeight="1" x14ac:dyDescent="0.35">
      <c r="A80" s="801" t="s">
        <v>9</v>
      </c>
      <c r="B80" s="5"/>
    </row>
    <row r="81" spans="1:2" s="7" customFormat="1" ht="24" customHeight="1" x14ac:dyDescent="0.3">
      <c r="A81" s="800" t="s">
        <v>892</v>
      </c>
      <c r="B81" s="798">
        <v>29</v>
      </c>
    </row>
    <row r="82" spans="1:2" s="7" customFormat="1" ht="24" customHeight="1" x14ac:dyDescent="0.3">
      <c r="A82" s="800" t="s">
        <v>893</v>
      </c>
      <c r="B82" s="798">
        <v>29</v>
      </c>
    </row>
    <row r="83" spans="1:2" s="7" customFormat="1" ht="24" customHeight="1" x14ac:dyDescent="0.3">
      <c r="A83" s="800" t="s">
        <v>894</v>
      </c>
      <c r="B83" s="798">
        <v>30</v>
      </c>
    </row>
    <row r="84" spans="1:2" s="7" customFormat="1" ht="24" customHeight="1" x14ac:dyDescent="0.3">
      <c r="A84" s="800" t="s">
        <v>896</v>
      </c>
      <c r="B84" s="798">
        <v>30</v>
      </c>
    </row>
    <row r="85" spans="1:2" s="7" customFormat="1" ht="24" customHeight="1" x14ac:dyDescent="0.3">
      <c r="A85" s="800" t="s">
        <v>897</v>
      </c>
      <c r="B85" s="798">
        <v>31</v>
      </c>
    </row>
    <row r="86" spans="1:2" s="7" customFormat="1" ht="24" customHeight="1" x14ac:dyDescent="0.3">
      <c r="A86" s="800" t="s">
        <v>898</v>
      </c>
      <c r="B86" s="798">
        <v>31</v>
      </c>
    </row>
    <row r="87" spans="1:2" s="7" customFormat="1" ht="24" customHeight="1" x14ac:dyDescent="0.3">
      <c r="A87" s="800" t="s">
        <v>895</v>
      </c>
      <c r="B87" s="798">
        <v>32</v>
      </c>
    </row>
    <row r="88" spans="1:2" s="7" customFormat="1" ht="24" customHeight="1" x14ac:dyDescent="0.3">
      <c r="A88" s="800" t="s">
        <v>899</v>
      </c>
      <c r="B88" s="798">
        <v>32</v>
      </c>
    </row>
    <row r="89" spans="1:2" s="7" customFormat="1" ht="24" customHeight="1" x14ac:dyDescent="0.3">
      <c r="A89" s="800" t="s">
        <v>900</v>
      </c>
      <c r="B89" s="798">
        <v>33</v>
      </c>
    </row>
    <row r="90" spans="1:2" s="7" customFormat="1" ht="24" customHeight="1" x14ac:dyDescent="0.3">
      <c r="A90" s="800" t="s">
        <v>901</v>
      </c>
      <c r="B90" s="798">
        <v>33</v>
      </c>
    </row>
    <row r="91" spans="1:2" s="7" customFormat="1" ht="24" customHeight="1" x14ac:dyDescent="0.3">
      <c r="A91" s="800" t="s">
        <v>902</v>
      </c>
      <c r="B91" s="798">
        <v>34</v>
      </c>
    </row>
    <row r="92" spans="1:2" s="7" customFormat="1" ht="24" customHeight="1" x14ac:dyDescent="0.3">
      <c r="A92" s="800" t="s">
        <v>903</v>
      </c>
      <c r="B92" s="798">
        <v>34</v>
      </c>
    </row>
    <row r="93" spans="1:2" s="7" customFormat="1" ht="24" customHeight="1" x14ac:dyDescent="0.3">
      <c r="A93" s="800" t="s">
        <v>904</v>
      </c>
      <c r="B93" s="798">
        <v>35</v>
      </c>
    </row>
    <row r="94" spans="1:2" s="7" customFormat="1" ht="24" customHeight="1" x14ac:dyDescent="0.3">
      <c r="A94" s="800" t="s">
        <v>905</v>
      </c>
      <c r="B94" s="798">
        <v>35</v>
      </c>
    </row>
    <row r="95" spans="1:2" s="7" customFormat="1" ht="22.25" customHeight="1" x14ac:dyDescent="0.35">
      <c r="A95" s="801" t="s">
        <v>10</v>
      </c>
      <c r="B95" s="5"/>
    </row>
    <row r="96" spans="1:2" ht="22.25" customHeight="1" x14ac:dyDescent="0.25">
      <c r="A96" s="804" t="s">
        <v>839</v>
      </c>
      <c r="B96" s="4"/>
    </row>
    <row r="97" spans="1:2" s="7" customFormat="1" ht="24" customHeight="1" x14ac:dyDescent="0.3">
      <c r="A97" s="800" t="s">
        <v>906</v>
      </c>
      <c r="B97" s="798">
        <v>36</v>
      </c>
    </row>
    <row r="98" spans="1:2" s="7" customFormat="1" ht="24" customHeight="1" x14ac:dyDescent="0.3">
      <c r="A98" s="800" t="s">
        <v>907</v>
      </c>
      <c r="B98" s="798">
        <v>36</v>
      </c>
    </row>
    <row r="99" spans="1:2" s="7" customFormat="1" ht="24" customHeight="1" x14ac:dyDescent="0.3">
      <c r="A99" s="800" t="s">
        <v>908</v>
      </c>
      <c r="B99" s="798">
        <v>37</v>
      </c>
    </row>
    <row r="100" spans="1:2" s="7" customFormat="1" ht="24" customHeight="1" x14ac:dyDescent="0.3">
      <c r="A100" s="800" t="s">
        <v>908</v>
      </c>
      <c r="B100" s="798">
        <v>37</v>
      </c>
    </row>
    <row r="101" spans="1:2" ht="22.25" customHeight="1" x14ac:dyDescent="0.25">
      <c r="A101" s="804" t="s">
        <v>11</v>
      </c>
      <c r="B101" s="4"/>
    </row>
    <row r="102" spans="1:2" s="7" customFormat="1" ht="24" customHeight="1" x14ac:dyDescent="0.3">
      <c r="A102" s="800" t="s">
        <v>909</v>
      </c>
      <c r="B102" s="798">
        <v>38</v>
      </c>
    </row>
    <row r="103" spans="1:2" s="7" customFormat="1" ht="24" customHeight="1" x14ac:dyDescent="0.3">
      <c r="A103" s="800" t="s">
        <v>909</v>
      </c>
      <c r="B103" s="798">
        <v>38</v>
      </c>
    </row>
    <row r="104" spans="1:2" ht="22.25" customHeight="1" x14ac:dyDescent="0.25">
      <c r="A104" s="804" t="s">
        <v>12</v>
      </c>
      <c r="B104" s="4"/>
    </row>
    <row r="105" spans="1:2" s="7" customFormat="1" ht="24" customHeight="1" x14ac:dyDescent="0.3">
      <c r="A105" s="800" t="s">
        <v>910</v>
      </c>
      <c r="B105" s="798">
        <v>39</v>
      </c>
    </row>
    <row r="106" spans="1:2" s="7" customFormat="1" ht="24" customHeight="1" x14ac:dyDescent="0.3">
      <c r="A106" s="800" t="s">
        <v>911</v>
      </c>
      <c r="B106" s="798">
        <v>39</v>
      </c>
    </row>
    <row r="107" spans="1:2" s="7" customFormat="1" ht="24" customHeight="1" x14ac:dyDescent="0.3">
      <c r="A107" s="800" t="s">
        <v>912</v>
      </c>
      <c r="B107" s="798">
        <v>40</v>
      </c>
    </row>
    <row r="108" spans="1:2" s="7" customFormat="1" ht="24" customHeight="1" x14ac:dyDescent="0.3">
      <c r="A108" s="800" t="s">
        <v>913</v>
      </c>
      <c r="B108" s="798">
        <v>40</v>
      </c>
    </row>
    <row r="109" spans="1:2" s="7" customFormat="1" ht="24" customHeight="1" x14ac:dyDescent="0.3">
      <c r="A109" s="800" t="s">
        <v>914</v>
      </c>
      <c r="B109" s="798">
        <v>41</v>
      </c>
    </row>
    <row r="110" spans="1:2" s="7" customFormat="1" ht="24" customHeight="1" x14ac:dyDescent="0.3">
      <c r="A110" s="800" t="s">
        <v>915</v>
      </c>
      <c r="B110" s="798">
        <v>41</v>
      </c>
    </row>
    <row r="111" spans="1:2" s="7" customFormat="1" ht="22.25" customHeight="1" x14ac:dyDescent="0.35">
      <c r="A111" s="801" t="s">
        <v>13</v>
      </c>
      <c r="B111" s="5"/>
    </row>
    <row r="112" spans="1:2" s="7" customFormat="1" ht="24" customHeight="1" x14ac:dyDescent="0.3">
      <c r="A112" s="800" t="s">
        <v>916</v>
      </c>
      <c r="B112" s="798">
        <v>42</v>
      </c>
    </row>
    <row r="113" spans="1:16383" s="7" customFormat="1" ht="24" customHeight="1" x14ac:dyDescent="0.3">
      <c r="A113" s="800" t="s">
        <v>917</v>
      </c>
      <c r="B113" s="798">
        <v>42</v>
      </c>
    </row>
    <row r="114" spans="1:16383" s="7" customFormat="1" ht="22.25" customHeight="1" x14ac:dyDescent="0.35">
      <c r="A114" s="801" t="s">
        <v>14</v>
      </c>
      <c r="B114" s="5"/>
    </row>
    <row r="115" spans="1:16383" s="7" customFormat="1" ht="24" customHeight="1" x14ac:dyDescent="0.3">
      <c r="A115" s="800" t="s">
        <v>918</v>
      </c>
      <c r="B115" s="798">
        <v>43</v>
      </c>
    </row>
    <row r="116" spans="1:16383" s="7" customFormat="1" ht="24" customHeight="1" x14ac:dyDescent="0.3">
      <c r="A116" s="800" t="s">
        <v>919</v>
      </c>
      <c r="B116" s="798">
        <v>43</v>
      </c>
    </row>
    <row r="117" spans="1:16383" s="7" customFormat="1" ht="22.25" customHeight="1" x14ac:dyDescent="0.35">
      <c r="A117" s="801" t="s">
        <v>15</v>
      </c>
      <c r="B117" s="5"/>
    </row>
    <row r="118" spans="1:16383" s="7" customFormat="1" ht="24" customHeight="1" x14ac:dyDescent="0.3">
      <c r="A118" s="800" t="s">
        <v>920</v>
      </c>
      <c r="B118" s="798">
        <v>44</v>
      </c>
    </row>
    <row r="119" spans="1:16383" s="7" customFormat="1" ht="24" customHeight="1" x14ac:dyDescent="0.3">
      <c r="A119" s="800" t="s">
        <v>921</v>
      </c>
      <c r="B119" s="798">
        <v>44</v>
      </c>
    </row>
    <row r="120" spans="1:16383" s="7" customFormat="1" ht="24" customHeight="1" x14ac:dyDescent="0.3">
      <c r="A120" s="800" t="s">
        <v>922</v>
      </c>
      <c r="B120" s="798">
        <v>45</v>
      </c>
    </row>
    <row r="121" spans="1:16383" s="7" customFormat="1" ht="24" customHeight="1" x14ac:dyDescent="0.3">
      <c r="A121" s="800" t="s">
        <v>923</v>
      </c>
      <c r="B121" s="798">
        <v>45</v>
      </c>
    </row>
    <row r="122" spans="1:16383" s="7" customFormat="1" ht="24" customHeight="1" x14ac:dyDescent="0.3">
      <c r="A122" s="800" t="s">
        <v>924</v>
      </c>
      <c r="B122" s="798">
        <v>46</v>
      </c>
    </row>
    <row r="123" spans="1:16383" s="7" customFormat="1" ht="24" customHeight="1" x14ac:dyDescent="0.3">
      <c r="A123" s="800" t="s">
        <v>925</v>
      </c>
      <c r="B123" s="798">
        <v>46</v>
      </c>
    </row>
    <row r="124" spans="1:16383" ht="24" customHeight="1" x14ac:dyDescent="0.25">
      <c r="A124" s="6"/>
      <c r="B124" s="3"/>
    </row>
    <row r="125" spans="1:16383" ht="18" customHeight="1" x14ac:dyDescent="0.25">
      <c r="A125" s="6"/>
      <c r="B125" s="3"/>
    </row>
    <row r="126" spans="1:16383" ht="5.15" customHeight="1" x14ac:dyDescent="0.25">
      <c r="A126" s="1098"/>
      <c r="B126" s="1098"/>
      <c r="C126" s="797"/>
      <c r="D126" s="1097"/>
      <c r="E126" s="1097"/>
      <c r="F126" s="1097"/>
      <c r="G126" s="1097"/>
      <c r="H126" s="1097"/>
      <c r="I126" s="1097"/>
      <c r="J126" s="1097"/>
      <c r="K126" s="1097"/>
      <c r="L126" s="1097"/>
      <c r="M126" s="1097"/>
      <c r="N126" s="1097"/>
      <c r="O126" s="1097"/>
      <c r="P126" s="1097"/>
      <c r="Q126" s="1097"/>
      <c r="R126" s="1097"/>
      <c r="S126" s="1097"/>
      <c r="T126" s="1097"/>
      <c r="U126" s="1097"/>
      <c r="V126" s="1097"/>
      <c r="W126" s="1097"/>
      <c r="X126" s="1097"/>
      <c r="Y126" s="1097"/>
      <c r="Z126" s="1097"/>
      <c r="AA126" s="1097"/>
      <c r="AB126" s="1097"/>
      <c r="AC126" s="1097"/>
      <c r="AD126" s="1097"/>
      <c r="AE126" s="1097"/>
      <c r="AF126" s="1097"/>
      <c r="AG126" s="1097"/>
      <c r="AH126" s="1097"/>
      <c r="AI126" s="1097"/>
      <c r="AJ126" s="1097"/>
      <c r="AK126" s="1097"/>
      <c r="AL126" s="1097"/>
      <c r="AM126" s="1097"/>
      <c r="AN126" s="1097"/>
      <c r="AO126" s="1097"/>
      <c r="AP126" s="1097"/>
      <c r="AQ126" s="1097"/>
      <c r="AR126" s="1097"/>
      <c r="AS126" s="1097"/>
      <c r="AT126" s="1097"/>
      <c r="AU126" s="1097"/>
      <c r="AV126" s="1097"/>
      <c r="AW126" s="1097"/>
      <c r="AX126" s="1097"/>
      <c r="AY126" s="1097"/>
      <c r="AZ126" s="1097"/>
      <c r="BA126" s="1097"/>
      <c r="BB126" s="1097"/>
      <c r="BC126" s="1097"/>
      <c r="BD126" s="1097"/>
      <c r="BE126" s="1097"/>
      <c r="BF126" s="1097"/>
      <c r="BG126" s="1097"/>
      <c r="BH126" s="1097"/>
      <c r="BI126" s="1097"/>
      <c r="BJ126" s="1097"/>
      <c r="BK126" s="1097"/>
      <c r="BL126" s="1097"/>
      <c r="BM126" s="1097"/>
      <c r="BN126" s="1097"/>
      <c r="BO126" s="1097"/>
      <c r="BP126" s="1097"/>
      <c r="BQ126" s="1097"/>
      <c r="BR126" s="1097"/>
      <c r="BS126" s="1097"/>
      <c r="BT126" s="1097"/>
      <c r="BU126" s="1097"/>
      <c r="BV126" s="1097"/>
      <c r="BW126" s="1097"/>
      <c r="BX126" s="1097"/>
      <c r="BY126" s="1097"/>
      <c r="BZ126" s="1097"/>
      <c r="CA126" s="1097"/>
      <c r="CB126" s="1097"/>
      <c r="CC126" s="1097"/>
      <c r="CD126" s="1097"/>
      <c r="CE126" s="1097"/>
      <c r="CF126" s="1097"/>
      <c r="CG126" s="1097"/>
      <c r="CH126" s="1097"/>
      <c r="CI126" s="1097"/>
      <c r="CJ126" s="1097"/>
      <c r="CK126" s="1097"/>
      <c r="CL126" s="1097"/>
      <c r="CM126" s="1097"/>
      <c r="CN126" s="1097"/>
      <c r="CO126" s="1097"/>
      <c r="CP126" s="1097"/>
      <c r="CQ126" s="1097"/>
      <c r="CR126" s="1097"/>
      <c r="CS126" s="1097"/>
      <c r="CT126" s="1097"/>
      <c r="CU126" s="1097"/>
      <c r="CV126" s="1097"/>
      <c r="CW126" s="1097"/>
      <c r="CX126" s="1097"/>
      <c r="CY126" s="1097"/>
      <c r="CZ126" s="1097"/>
      <c r="DA126" s="1097"/>
      <c r="DB126" s="1097"/>
      <c r="DC126" s="1097"/>
      <c r="DD126" s="1097"/>
      <c r="DE126" s="1097"/>
      <c r="DF126" s="1097"/>
      <c r="DG126" s="1097"/>
      <c r="DH126" s="1097"/>
      <c r="DI126" s="1097"/>
      <c r="DJ126" s="1097"/>
      <c r="DK126" s="1097"/>
      <c r="DL126" s="1097"/>
      <c r="DM126" s="1097"/>
      <c r="DN126" s="1097"/>
      <c r="DO126" s="1097"/>
      <c r="DP126" s="1097"/>
      <c r="DQ126" s="1097"/>
      <c r="DR126" s="1097"/>
      <c r="DS126" s="1097"/>
      <c r="DT126" s="1097"/>
      <c r="DU126" s="1097"/>
      <c r="DV126" s="1097"/>
      <c r="DW126" s="1097"/>
      <c r="DX126" s="1097"/>
      <c r="DY126" s="1097"/>
      <c r="DZ126" s="1097"/>
      <c r="EA126" s="1097"/>
      <c r="EB126" s="1097"/>
      <c r="EC126" s="1097"/>
      <c r="ED126" s="1097"/>
      <c r="EE126" s="1097"/>
      <c r="EF126" s="1097"/>
      <c r="EG126" s="1097"/>
      <c r="EH126" s="1097"/>
      <c r="EI126" s="1097"/>
      <c r="EJ126" s="1097"/>
      <c r="EK126" s="1097"/>
      <c r="EL126" s="1097"/>
      <c r="EM126" s="1097"/>
      <c r="EN126" s="1097"/>
      <c r="EO126" s="1097"/>
      <c r="EP126" s="1097"/>
      <c r="EQ126" s="1097"/>
      <c r="ER126" s="1097"/>
      <c r="ES126" s="1097"/>
      <c r="ET126" s="1097"/>
      <c r="EU126" s="1097"/>
      <c r="EV126" s="1097"/>
      <c r="EW126" s="1097"/>
      <c r="EX126" s="1097"/>
      <c r="EY126" s="1097"/>
      <c r="EZ126" s="1097"/>
      <c r="FA126" s="1097"/>
      <c r="FB126" s="1097"/>
      <c r="FC126" s="1097"/>
      <c r="FD126" s="1097"/>
      <c r="FE126" s="1097"/>
      <c r="FF126" s="1097"/>
      <c r="FG126" s="1097"/>
      <c r="FH126" s="1097"/>
      <c r="FI126" s="1097"/>
      <c r="FJ126" s="1097"/>
      <c r="FK126" s="1097"/>
      <c r="FL126" s="1097"/>
      <c r="FM126" s="1097"/>
      <c r="FN126" s="1097"/>
      <c r="FO126" s="1097"/>
      <c r="FP126" s="1097"/>
      <c r="FQ126" s="1097"/>
      <c r="FR126" s="1097"/>
      <c r="FS126" s="1097"/>
      <c r="FT126" s="1097"/>
      <c r="FU126" s="1097"/>
      <c r="FV126" s="1097"/>
      <c r="FW126" s="1097"/>
      <c r="FX126" s="1097"/>
      <c r="FY126" s="1097"/>
      <c r="FZ126" s="1097"/>
      <c r="GA126" s="1097"/>
      <c r="GB126" s="1097"/>
      <c r="GC126" s="1097"/>
      <c r="GD126" s="1097"/>
      <c r="GE126" s="1097"/>
      <c r="GF126" s="1097"/>
      <c r="GG126" s="1097"/>
      <c r="GH126" s="1097"/>
      <c r="GI126" s="1097"/>
      <c r="GJ126" s="1097"/>
      <c r="GK126" s="1097"/>
      <c r="GL126" s="1097"/>
      <c r="GM126" s="1097"/>
      <c r="GN126" s="1097"/>
      <c r="GO126" s="1097"/>
      <c r="GP126" s="1097"/>
      <c r="GQ126" s="1097"/>
      <c r="GR126" s="1097"/>
      <c r="GS126" s="1097"/>
      <c r="GT126" s="1097"/>
      <c r="GU126" s="1097"/>
      <c r="GV126" s="1097"/>
      <c r="GW126" s="1097"/>
      <c r="GX126" s="1097"/>
      <c r="GY126" s="1097"/>
      <c r="GZ126" s="1097"/>
      <c r="HA126" s="1097"/>
      <c r="HB126" s="1097"/>
      <c r="HC126" s="1097"/>
      <c r="HD126" s="1097"/>
      <c r="HE126" s="1097"/>
      <c r="HF126" s="1097"/>
      <c r="HG126" s="1097"/>
      <c r="HH126" s="1097"/>
      <c r="HI126" s="1097"/>
      <c r="HJ126" s="1097"/>
      <c r="HK126" s="1097"/>
      <c r="HL126" s="1097"/>
      <c r="HM126" s="1097"/>
      <c r="HN126" s="1097"/>
      <c r="HO126" s="1097"/>
      <c r="HP126" s="1097"/>
      <c r="HQ126" s="1097"/>
      <c r="HR126" s="1097"/>
      <c r="HS126" s="1097"/>
      <c r="HT126" s="1097"/>
      <c r="HU126" s="1097"/>
      <c r="HV126" s="1097"/>
      <c r="HW126" s="1097"/>
      <c r="HX126" s="1097"/>
      <c r="HY126" s="1097"/>
      <c r="HZ126" s="1097"/>
      <c r="IA126" s="1097"/>
      <c r="IB126" s="1097"/>
      <c r="IC126" s="1097"/>
      <c r="ID126" s="1097"/>
      <c r="IE126" s="1097"/>
      <c r="IF126" s="1097"/>
      <c r="IG126" s="1097"/>
      <c r="IH126" s="1097"/>
      <c r="II126" s="1097"/>
      <c r="IJ126" s="1097"/>
      <c r="IK126" s="1097"/>
      <c r="IL126" s="1097"/>
      <c r="IM126" s="1097"/>
      <c r="IN126" s="1097"/>
      <c r="IO126" s="1097"/>
      <c r="IP126" s="1097"/>
      <c r="IQ126" s="1097"/>
      <c r="IR126" s="1097"/>
      <c r="IS126" s="1097"/>
      <c r="IT126" s="1097"/>
      <c r="IU126" s="1097"/>
      <c r="IV126" s="1097"/>
      <c r="IW126" s="1097"/>
      <c r="IX126" s="1097"/>
      <c r="IY126" s="1097"/>
      <c r="IZ126" s="1097"/>
      <c r="JA126" s="1097"/>
      <c r="JB126" s="1097"/>
      <c r="JC126" s="1097"/>
      <c r="JD126" s="1097"/>
      <c r="JE126" s="1097"/>
      <c r="JF126" s="1097"/>
      <c r="JG126" s="1097"/>
      <c r="JH126" s="1097"/>
      <c r="JI126" s="1097"/>
      <c r="JJ126" s="1097"/>
      <c r="JK126" s="1097"/>
      <c r="JL126" s="1097"/>
      <c r="JM126" s="1097"/>
      <c r="JN126" s="1097"/>
      <c r="JO126" s="1097"/>
      <c r="JP126" s="1097"/>
      <c r="JQ126" s="1097"/>
      <c r="JR126" s="1097"/>
      <c r="JS126" s="1097"/>
      <c r="JT126" s="1097"/>
      <c r="JU126" s="1097"/>
      <c r="JV126" s="1097"/>
      <c r="JW126" s="1097"/>
      <c r="JX126" s="1097"/>
      <c r="JY126" s="1097"/>
      <c r="JZ126" s="1097"/>
      <c r="KA126" s="1097"/>
      <c r="KB126" s="1097"/>
      <c r="KC126" s="1097"/>
      <c r="KD126" s="1097"/>
      <c r="KE126" s="1097"/>
      <c r="KF126" s="1097"/>
      <c r="KG126" s="1097"/>
      <c r="KH126" s="1097"/>
      <c r="KI126" s="1097"/>
      <c r="KJ126" s="1097"/>
      <c r="KK126" s="1097"/>
      <c r="KL126" s="1097"/>
      <c r="KM126" s="1097"/>
      <c r="KN126" s="1097"/>
      <c r="KO126" s="1097"/>
      <c r="KP126" s="1097"/>
      <c r="KQ126" s="1097"/>
      <c r="KR126" s="1097"/>
      <c r="KS126" s="1097"/>
      <c r="KT126" s="1097"/>
      <c r="KU126" s="1097"/>
      <c r="KV126" s="1097"/>
      <c r="KW126" s="1097"/>
      <c r="KX126" s="1097"/>
      <c r="KY126" s="1097"/>
      <c r="KZ126" s="1097"/>
      <c r="LA126" s="1097"/>
      <c r="LB126" s="1097"/>
      <c r="LC126" s="1097"/>
      <c r="LD126" s="1097"/>
      <c r="LE126" s="1097"/>
      <c r="LF126" s="1097"/>
      <c r="LG126" s="1097"/>
      <c r="LH126" s="1097"/>
      <c r="LI126" s="1097"/>
      <c r="LJ126" s="1097"/>
      <c r="LK126" s="1097"/>
      <c r="LL126" s="1097"/>
      <c r="LM126" s="1097"/>
      <c r="LN126" s="1097"/>
      <c r="LO126" s="1097"/>
      <c r="LP126" s="1097"/>
      <c r="LQ126" s="1097"/>
      <c r="LR126" s="1097"/>
      <c r="LS126" s="1097"/>
      <c r="LT126" s="1097"/>
      <c r="LU126" s="1097"/>
      <c r="LV126" s="1097"/>
      <c r="LW126" s="1097"/>
      <c r="LX126" s="1097"/>
      <c r="LY126" s="1097"/>
      <c r="LZ126" s="1097"/>
      <c r="MA126" s="1097"/>
      <c r="MB126" s="1097"/>
      <c r="MC126" s="1097"/>
      <c r="MD126" s="1097"/>
      <c r="ME126" s="1097"/>
      <c r="MF126" s="1097"/>
      <c r="MG126" s="1097"/>
      <c r="MH126" s="1097"/>
      <c r="MI126" s="1097"/>
      <c r="MJ126" s="1097"/>
      <c r="MK126" s="1097"/>
      <c r="ML126" s="1097"/>
      <c r="MM126" s="1097"/>
      <c r="MN126" s="1097"/>
      <c r="MO126" s="1097"/>
      <c r="MP126" s="1097"/>
      <c r="MQ126" s="1097"/>
      <c r="MR126" s="1097"/>
      <c r="MS126" s="1097"/>
      <c r="MT126" s="1097"/>
      <c r="MU126" s="1097"/>
      <c r="MV126" s="1097"/>
      <c r="MW126" s="1097"/>
      <c r="MX126" s="1097"/>
      <c r="MY126" s="1097"/>
      <c r="MZ126" s="1097"/>
      <c r="NA126" s="1097"/>
      <c r="NB126" s="1097"/>
      <c r="NC126" s="1097"/>
      <c r="ND126" s="1097"/>
      <c r="NE126" s="1097"/>
      <c r="NF126" s="1097"/>
      <c r="NG126" s="1097"/>
      <c r="NH126" s="1097"/>
      <c r="NI126" s="1097"/>
      <c r="NJ126" s="1097"/>
      <c r="NK126" s="1097"/>
      <c r="NL126" s="1097"/>
      <c r="NM126" s="1097"/>
      <c r="NN126" s="1097"/>
      <c r="NO126" s="1097"/>
      <c r="NP126" s="1097"/>
      <c r="NQ126" s="1097"/>
      <c r="NR126" s="1097"/>
      <c r="NS126" s="1097"/>
      <c r="NT126" s="1097"/>
      <c r="NU126" s="1097"/>
      <c r="NV126" s="1097"/>
      <c r="NW126" s="1097"/>
      <c r="NX126" s="1097"/>
      <c r="NY126" s="1097"/>
      <c r="NZ126" s="1097"/>
      <c r="OA126" s="1097"/>
      <c r="OB126" s="1097"/>
      <c r="OC126" s="1097"/>
      <c r="OD126" s="1097"/>
      <c r="OE126" s="1097"/>
      <c r="OF126" s="1097"/>
      <c r="OG126" s="1097"/>
      <c r="OH126" s="1097"/>
      <c r="OI126" s="1097"/>
      <c r="OJ126" s="1097"/>
      <c r="OK126" s="1097"/>
      <c r="OL126" s="1097"/>
      <c r="OM126" s="1097"/>
      <c r="ON126" s="1097"/>
      <c r="OO126" s="1097"/>
      <c r="OP126" s="1097"/>
      <c r="OQ126" s="1097"/>
      <c r="OR126" s="1097"/>
      <c r="OS126" s="1097"/>
      <c r="OT126" s="1097"/>
      <c r="OU126" s="1097"/>
      <c r="OV126" s="1097"/>
      <c r="OW126" s="1097"/>
      <c r="OX126" s="1097"/>
      <c r="OY126" s="1097"/>
      <c r="OZ126" s="1097"/>
      <c r="PA126" s="1097"/>
      <c r="PB126" s="1097"/>
      <c r="PC126" s="1097"/>
      <c r="PD126" s="1097"/>
      <c r="PE126" s="1097"/>
      <c r="PF126" s="1097"/>
      <c r="PG126" s="1097"/>
      <c r="PH126" s="1097"/>
      <c r="PI126" s="1097"/>
      <c r="PJ126" s="1097"/>
      <c r="PK126" s="1097"/>
      <c r="PL126" s="1097"/>
      <c r="PM126" s="1097"/>
      <c r="PN126" s="1097"/>
      <c r="PO126" s="1097"/>
      <c r="PP126" s="1097"/>
      <c r="PQ126" s="1097"/>
      <c r="PR126" s="1097"/>
      <c r="PS126" s="1097"/>
      <c r="PT126" s="1097"/>
      <c r="PU126" s="1097"/>
      <c r="PV126" s="1097"/>
      <c r="PW126" s="1097"/>
      <c r="PX126" s="1097"/>
      <c r="PY126" s="1097"/>
      <c r="PZ126" s="1097"/>
      <c r="QA126" s="1097"/>
      <c r="QB126" s="1097"/>
      <c r="QC126" s="1097"/>
      <c r="QD126" s="1097"/>
      <c r="QE126" s="1097"/>
      <c r="QF126" s="1097"/>
      <c r="QG126" s="1097"/>
      <c r="QH126" s="1097"/>
      <c r="QI126" s="1097"/>
      <c r="QJ126" s="1097"/>
      <c r="QK126" s="1097"/>
      <c r="QL126" s="1097"/>
      <c r="QM126" s="1097"/>
      <c r="QN126" s="1097"/>
      <c r="QO126" s="1097"/>
      <c r="QP126" s="1097"/>
      <c r="QQ126" s="1097"/>
      <c r="QR126" s="1097"/>
      <c r="QS126" s="1097"/>
      <c r="QT126" s="1097"/>
      <c r="QU126" s="1097"/>
      <c r="QV126" s="1097"/>
      <c r="QW126" s="1097"/>
      <c r="QX126" s="1097"/>
      <c r="QY126" s="1097"/>
      <c r="QZ126" s="1097"/>
      <c r="RA126" s="1097"/>
      <c r="RB126" s="1097"/>
      <c r="RC126" s="1097"/>
      <c r="RD126" s="1097"/>
      <c r="RE126" s="1097"/>
      <c r="RF126" s="1097"/>
      <c r="RG126" s="1097"/>
      <c r="RH126" s="1097"/>
      <c r="RI126" s="1097"/>
      <c r="RJ126" s="1097"/>
      <c r="RK126" s="1097"/>
      <c r="RL126" s="1097"/>
      <c r="RM126" s="1097"/>
      <c r="RN126" s="1097"/>
      <c r="RO126" s="1097"/>
      <c r="RP126" s="1097"/>
      <c r="RQ126" s="1097"/>
      <c r="RR126" s="1097"/>
      <c r="RS126" s="1097"/>
      <c r="RT126" s="1097"/>
      <c r="RU126" s="1097"/>
      <c r="RV126" s="1097"/>
      <c r="RW126" s="1097"/>
      <c r="RX126" s="1097"/>
      <c r="RY126" s="1097"/>
      <c r="RZ126" s="1097"/>
      <c r="SA126" s="1097"/>
      <c r="SB126" s="1097"/>
      <c r="SC126" s="1097"/>
      <c r="SD126" s="1097"/>
      <c r="SE126" s="1097"/>
      <c r="SF126" s="1097"/>
      <c r="SG126" s="1097"/>
      <c r="SH126" s="1097"/>
      <c r="SI126" s="1097"/>
      <c r="SJ126" s="1097"/>
      <c r="SK126" s="1097"/>
      <c r="SL126" s="1097"/>
      <c r="SM126" s="1097"/>
      <c r="SN126" s="1097"/>
      <c r="SO126" s="1097"/>
      <c r="SP126" s="1097"/>
      <c r="SQ126" s="1097"/>
      <c r="SR126" s="1097"/>
      <c r="SS126" s="1097"/>
      <c r="ST126" s="1097"/>
      <c r="SU126" s="1097"/>
      <c r="SV126" s="1097"/>
      <c r="SW126" s="1097"/>
      <c r="SX126" s="1097"/>
      <c r="SY126" s="1097"/>
      <c r="SZ126" s="1097"/>
      <c r="TA126" s="1097"/>
      <c r="TB126" s="1097"/>
      <c r="TC126" s="1097"/>
      <c r="TD126" s="1097"/>
      <c r="TE126" s="1097"/>
      <c r="TF126" s="1097"/>
      <c r="TG126" s="1097"/>
      <c r="TH126" s="1097"/>
      <c r="TI126" s="1097"/>
      <c r="TJ126" s="1097"/>
      <c r="TK126" s="1097"/>
      <c r="TL126" s="1097"/>
      <c r="TM126" s="1097"/>
      <c r="TN126" s="1097"/>
      <c r="TO126" s="1097"/>
      <c r="TP126" s="1097"/>
      <c r="TQ126" s="1097"/>
      <c r="TR126" s="1097"/>
      <c r="TS126" s="1097"/>
      <c r="TT126" s="1097"/>
      <c r="TU126" s="1097"/>
      <c r="TV126" s="1097"/>
      <c r="TW126" s="1097"/>
      <c r="TX126" s="1097"/>
      <c r="TY126" s="1097"/>
      <c r="TZ126" s="1097"/>
      <c r="UA126" s="1097"/>
      <c r="UB126" s="1097"/>
      <c r="UC126" s="1097"/>
      <c r="UD126" s="1097"/>
      <c r="UE126" s="1097"/>
      <c r="UF126" s="1097"/>
      <c r="UG126" s="1097"/>
      <c r="UH126" s="1097"/>
      <c r="UI126" s="1097"/>
      <c r="UJ126" s="1097"/>
      <c r="UK126" s="1097"/>
      <c r="UL126" s="1097"/>
      <c r="UM126" s="1097"/>
      <c r="UN126" s="1097"/>
      <c r="UO126" s="1097"/>
      <c r="UP126" s="1097"/>
      <c r="UQ126" s="1097"/>
      <c r="UR126" s="1097"/>
      <c r="US126" s="1097"/>
      <c r="UT126" s="1097"/>
      <c r="UU126" s="1097"/>
      <c r="UV126" s="1097"/>
      <c r="UW126" s="1097"/>
      <c r="UX126" s="1097"/>
      <c r="UY126" s="1097"/>
      <c r="UZ126" s="1097"/>
      <c r="VA126" s="1097"/>
      <c r="VB126" s="1097"/>
      <c r="VC126" s="1097"/>
      <c r="VD126" s="1097"/>
      <c r="VE126" s="1097"/>
      <c r="VF126" s="1097"/>
      <c r="VG126" s="1097"/>
      <c r="VH126" s="1097"/>
      <c r="VI126" s="1097"/>
      <c r="VJ126" s="1097"/>
      <c r="VK126" s="1097"/>
      <c r="VL126" s="1097"/>
      <c r="VM126" s="1097"/>
      <c r="VN126" s="1097"/>
      <c r="VO126" s="1097"/>
      <c r="VP126" s="1097"/>
      <c r="VQ126" s="1097"/>
      <c r="VR126" s="1097"/>
      <c r="VS126" s="1097"/>
      <c r="VT126" s="1097"/>
      <c r="VU126" s="1097"/>
      <c r="VV126" s="1097"/>
      <c r="VW126" s="1097"/>
      <c r="VX126" s="1097"/>
      <c r="VY126" s="1097"/>
      <c r="VZ126" s="1097"/>
      <c r="WA126" s="1097"/>
      <c r="WB126" s="1097"/>
      <c r="WC126" s="1097"/>
      <c r="WD126" s="1097"/>
      <c r="WE126" s="1097"/>
      <c r="WF126" s="1097"/>
      <c r="WG126" s="1097"/>
      <c r="WH126" s="1097"/>
      <c r="WI126" s="1097"/>
      <c r="WJ126" s="1097"/>
      <c r="WK126" s="1097"/>
      <c r="WL126" s="1097"/>
      <c r="WM126" s="1097"/>
      <c r="WN126" s="1097"/>
      <c r="WO126" s="1097"/>
      <c r="WP126" s="1097"/>
      <c r="WQ126" s="1097"/>
      <c r="WR126" s="1097"/>
      <c r="WS126" s="1097"/>
      <c r="WT126" s="1097"/>
      <c r="WU126" s="1097"/>
      <c r="WV126" s="1097"/>
      <c r="WW126" s="1097"/>
      <c r="WX126" s="1097"/>
      <c r="WY126" s="1097"/>
      <c r="WZ126" s="1097"/>
      <c r="XA126" s="1097"/>
      <c r="XB126" s="1097"/>
      <c r="XC126" s="1097"/>
      <c r="XD126" s="1097"/>
      <c r="XE126" s="1097"/>
      <c r="XF126" s="1097"/>
      <c r="XG126" s="1097"/>
      <c r="XH126" s="1097"/>
      <c r="XI126" s="1097"/>
      <c r="XJ126" s="1097"/>
      <c r="XK126" s="1097"/>
      <c r="XL126" s="1097"/>
      <c r="XM126" s="1097"/>
      <c r="XN126" s="1097"/>
      <c r="XO126" s="1097"/>
      <c r="XP126" s="1097"/>
      <c r="XQ126" s="1097"/>
      <c r="XR126" s="1097"/>
      <c r="XS126" s="1097"/>
      <c r="XT126" s="1097"/>
      <c r="XU126" s="1097"/>
      <c r="XV126" s="1097"/>
      <c r="XW126" s="1097"/>
      <c r="XX126" s="1097"/>
      <c r="XY126" s="1097"/>
      <c r="XZ126" s="1097"/>
      <c r="YA126" s="1097"/>
      <c r="YB126" s="1097"/>
      <c r="YC126" s="1097"/>
      <c r="YD126" s="1097"/>
      <c r="YE126" s="1097"/>
      <c r="YF126" s="1097"/>
      <c r="YG126" s="1097"/>
      <c r="YH126" s="1097"/>
      <c r="YI126" s="1097"/>
      <c r="YJ126" s="1097"/>
      <c r="YK126" s="1097"/>
      <c r="YL126" s="1097"/>
      <c r="YM126" s="1097"/>
      <c r="YN126" s="1097"/>
      <c r="YO126" s="1097"/>
      <c r="YP126" s="1097"/>
      <c r="YQ126" s="1097"/>
      <c r="YR126" s="1097"/>
      <c r="YS126" s="1097"/>
      <c r="YT126" s="1097"/>
      <c r="YU126" s="1097"/>
      <c r="YV126" s="1097"/>
      <c r="YW126" s="1097"/>
      <c r="YX126" s="1097"/>
      <c r="YY126" s="1097"/>
      <c r="YZ126" s="1097"/>
      <c r="ZA126" s="1097"/>
      <c r="ZB126" s="1097"/>
      <c r="ZC126" s="1097"/>
      <c r="ZD126" s="1097"/>
      <c r="ZE126" s="1097"/>
      <c r="ZF126" s="1097"/>
      <c r="ZG126" s="1097"/>
      <c r="ZH126" s="1097"/>
      <c r="ZI126" s="1097"/>
      <c r="ZJ126" s="1097"/>
      <c r="ZK126" s="1097"/>
      <c r="ZL126" s="1097"/>
      <c r="ZM126" s="1097"/>
      <c r="ZN126" s="1097"/>
      <c r="ZO126" s="1097"/>
      <c r="ZP126" s="1097"/>
      <c r="ZQ126" s="1097"/>
      <c r="ZR126" s="1097"/>
      <c r="ZS126" s="1097"/>
      <c r="ZT126" s="1097"/>
      <c r="ZU126" s="1097"/>
      <c r="ZV126" s="1097"/>
      <c r="ZW126" s="1097"/>
      <c r="ZX126" s="1097"/>
      <c r="ZY126" s="1097"/>
      <c r="ZZ126" s="1097"/>
      <c r="AAA126" s="1097"/>
      <c r="AAB126" s="1097"/>
      <c r="AAC126" s="1097"/>
      <c r="AAD126" s="1097"/>
      <c r="AAE126" s="1097"/>
      <c r="AAF126" s="1097"/>
      <c r="AAG126" s="1097"/>
      <c r="AAH126" s="1097"/>
      <c r="AAI126" s="1097"/>
      <c r="AAJ126" s="1097"/>
      <c r="AAK126" s="1097"/>
      <c r="AAL126" s="1097"/>
      <c r="AAM126" s="1097"/>
      <c r="AAN126" s="1097"/>
      <c r="AAO126" s="1097"/>
      <c r="AAP126" s="1097"/>
      <c r="AAQ126" s="1097"/>
      <c r="AAR126" s="1097"/>
      <c r="AAS126" s="1097"/>
      <c r="AAT126" s="1097"/>
      <c r="AAU126" s="1097"/>
      <c r="AAV126" s="1097"/>
      <c r="AAW126" s="1097"/>
      <c r="AAX126" s="1097"/>
      <c r="AAY126" s="1097"/>
      <c r="AAZ126" s="1097"/>
      <c r="ABA126" s="1097"/>
      <c r="ABB126" s="1097"/>
      <c r="ABC126" s="1097"/>
      <c r="ABD126" s="1097"/>
      <c r="ABE126" s="1097"/>
      <c r="ABF126" s="1097"/>
      <c r="ABG126" s="1097"/>
      <c r="ABH126" s="1097"/>
      <c r="ABI126" s="1097"/>
      <c r="ABJ126" s="1097"/>
      <c r="ABK126" s="1097"/>
      <c r="ABL126" s="1097"/>
      <c r="ABM126" s="1097"/>
      <c r="ABN126" s="1097"/>
      <c r="ABO126" s="1097"/>
      <c r="ABP126" s="1097"/>
      <c r="ABQ126" s="1097"/>
      <c r="ABR126" s="1097"/>
      <c r="ABS126" s="1097"/>
      <c r="ABT126" s="1097"/>
      <c r="ABU126" s="1097"/>
      <c r="ABV126" s="1097"/>
      <c r="ABW126" s="1097"/>
      <c r="ABX126" s="1097"/>
      <c r="ABY126" s="1097"/>
      <c r="ABZ126" s="1097"/>
      <c r="ACA126" s="1097"/>
      <c r="ACB126" s="1097"/>
      <c r="ACC126" s="1097"/>
      <c r="ACD126" s="1097"/>
      <c r="ACE126" s="1097"/>
      <c r="ACF126" s="1097"/>
      <c r="ACG126" s="1097"/>
      <c r="ACH126" s="1097"/>
      <c r="ACI126" s="1097"/>
      <c r="ACJ126" s="1097"/>
      <c r="ACK126" s="1097"/>
      <c r="ACL126" s="1097"/>
      <c r="ACM126" s="1097"/>
      <c r="ACN126" s="1097"/>
      <c r="ACO126" s="1097"/>
      <c r="ACP126" s="1097"/>
      <c r="ACQ126" s="1097"/>
      <c r="ACR126" s="1097"/>
      <c r="ACS126" s="1097"/>
      <c r="ACT126" s="1097"/>
      <c r="ACU126" s="1097"/>
      <c r="ACV126" s="1097"/>
      <c r="ACW126" s="1097"/>
      <c r="ACX126" s="1097"/>
      <c r="ACY126" s="1097"/>
      <c r="ACZ126" s="1097"/>
      <c r="ADA126" s="1097"/>
      <c r="ADB126" s="1097"/>
      <c r="ADC126" s="1097"/>
      <c r="ADD126" s="1097"/>
      <c r="ADE126" s="1097"/>
      <c r="ADF126" s="1097"/>
      <c r="ADG126" s="1097"/>
      <c r="ADH126" s="1097"/>
      <c r="ADI126" s="1097"/>
      <c r="ADJ126" s="1097"/>
      <c r="ADK126" s="1097"/>
      <c r="ADL126" s="1097"/>
      <c r="ADM126" s="1097"/>
      <c r="ADN126" s="1097"/>
      <c r="ADO126" s="1097"/>
      <c r="ADP126" s="1097"/>
      <c r="ADQ126" s="1097"/>
      <c r="ADR126" s="1097"/>
      <c r="ADS126" s="1097"/>
      <c r="ADT126" s="1097"/>
      <c r="ADU126" s="1097"/>
      <c r="ADV126" s="1097"/>
      <c r="ADW126" s="1097"/>
      <c r="ADX126" s="1097"/>
      <c r="ADY126" s="1097"/>
      <c r="ADZ126" s="1097"/>
      <c r="AEA126" s="1097"/>
      <c r="AEB126" s="1097"/>
      <c r="AEC126" s="1097"/>
      <c r="AED126" s="1097"/>
      <c r="AEE126" s="1097"/>
      <c r="AEF126" s="1097"/>
      <c r="AEG126" s="1097"/>
      <c r="AEH126" s="1097"/>
      <c r="AEI126" s="1097"/>
      <c r="AEJ126" s="1097"/>
      <c r="AEK126" s="1097"/>
      <c r="AEL126" s="1097"/>
      <c r="AEM126" s="1097"/>
      <c r="AEN126" s="1097"/>
      <c r="AEO126" s="1097"/>
      <c r="AEP126" s="1097"/>
      <c r="AEQ126" s="1097"/>
      <c r="AER126" s="1097"/>
      <c r="AES126" s="1097"/>
      <c r="AET126" s="1097"/>
      <c r="AEU126" s="1097"/>
      <c r="AEV126" s="1097"/>
      <c r="AEW126" s="1097"/>
      <c r="AEX126" s="1097"/>
      <c r="AEY126" s="1097"/>
      <c r="AEZ126" s="1097"/>
      <c r="AFA126" s="1097"/>
      <c r="AFB126" s="1097"/>
      <c r="AFC126" s="1097"/>
      <c r="AFD126" s="1097"/>
      <c r="AFE126" s="1097"/>
      <c r="AFF126" s="1097"/>
      <c r="AFG126" s="1097"/>
      <c r="AFH126" s="1097"/>
      <c r="AFI126" s="1097"/>
      <c r="AFJ126" s="1097"/>
      <c r="AFK126" s="1097"/>
      <c r="AFL126" s="1097"/>
      <c r="AFM126" s="1097"/>
      <c r="AFN126" s="1097"/>
      <c r="AFO126" s="1097"/>
      <c r="AFP126" s="1097"/>
      <c r="AFQ126" s="1097"/>
      <c r="AFR126" s="1097"/>
      <c r="AFS126" s="1097"/>
      <c r="AFT126" s="1097"/>
      <c r="AFU126" s="1097"/>
      <c r="AFV126" s="1097"/>
      <c r="AFW126" s="1097"/>
      <c r="AFX126" s="1097"/>
      <c r="AFY126" s="1097"/>
      <c r="AFZ126" s="1097"/>
      <c r="AGA126" s="1097"/>
      <c r="AGB126" s="1097"/>
      <c r="AGC126" s="1097"/>
      <c r="AGD126" s="1097"/>
      <c r="AGE126" s="1097"/>
      <c r="AGF126" s="1097"/>
      <c r="AGG126" s="1097"/>
      <c r="AGH126" s="1097"/>
      <c r="AGI126" s="1097"/>
      <c r="AGJ126" s="1097"/>
      <c r="AGK126" s="1097"/>
      <c r="AGL126" s="1097"/>
      <c r="AGM126" s="1097"/>
      <c r="AGN126" s="1097"/>
      <c r="AGO126" s="1097"/>
      <c r="AGP126" s="1097"/>
      <c r="AGQ126" s="1097"/>
      <c r="AGR126" s="1097"/>
      <c r="AGS126" s="1097"/>
      <c r="AGT126" s="1097"/>
      <c r="AGU126" s="1097"/>
      <c r="AGV126" s="1097"/>
      <c r="AGW126" s="1097"/>
      <c r="AGX126" s="1097"/>
      <c r="AGY126" s="1097"/>
      <c r="AGZ126" s="1097"/>
      <c r="AHA126" s="1097"/>
      <c r="AHB126" s="1097"/>
      <c r="AHC126" s="1097"/>
      <c r="AHD126" s="1097"/>
      <c r="AHE126" s="1097"/>
      <c r="AHF126" s="1097"/>
      <c r="AHG126" s="1097"/>
      <c r="AHH126" s="1097"/>
      <c r="AHI126" s="1097"/>
      <c r="AHJ126" s="1097"/>
      <c r="AHK126" s="1097"/>
      <c r="AHL126" s="1097"/>
      <c r="AHM126" s="1097"/>
      <c r="AHN126" s="1097"/>
      <c r="AHO126" s="1097"/>
      <c r="AHP126" s="1097"/>
      <c r="AHQ126" s="1097"/>
      <c r="AHR126" s="1097"/>
      <c r="AHS126" s="1097"/>
      <c r="AHT126" s="1097"/>
      <c r="AHU126" s="1097"/>
      <c r="AHV126" s="1097"/>
      <c r="AHW126" s="1097"/>
      <c r="AHX126" s="1097"/>
      <c r="AHY126" s="1097"/>
      <c r="AHZ126" s="1097"/>
      <c r="AIA126" s="1097"/>
      <c r="AIB126" s="1097"/>
      <c r="AIC126" s="1097"/>
      <c r="AID126" s="1097"/>
      <c r="AIE126" s="1097"/>
      <c r="AIF126" s="1097"/>
      <c r="AIG126" s="1097"/>
      <c r="AIH126" s="1097"/>
      <c r="AII126" s="1097"/>
      <c r="AIJ126" s="1097"/>
      <c r="AIK126" s="1097"/>
      <c r="AIL126" s="1097"/>
      <c r="AIM126" s="1097"/>
      <c r="AIN126" s="1097"/>
      <c r="AIO126" s="1097"/>
      <c r="AIP126" s="1097"/>
      <c r="AIQ126" s="1097"/>
      <c r="AIR126" s="1097"/>
      <c r="AIS126" s="1097"/>
      <c r="AIT126" s="1097"/>
      <c r="AIU126" s="1097"/>
      <c r="AIV126" s="1097"/>
      <c r="AIW126" s="1097"/>
      <c r="AIX126" s="1097"/>
      <c r="AIY126" s="1097"/>
      <c r="AIZ126" s="1097"/>
      <c r="AJA126" s="1097"/>
      <c r="AJB126" s="1097"/>
      <c r="AJC126" s="1097"/>
      <c r="AJD126" s="1097"/>
      <c r="AJE126" s="1097"/>
      <c r="AJF126" s="1097"/>
      <c r="AJG126" s="1097"/>
      <c r="AJH126" s="1097"/>
      <c r="AJI126" s="1097"/>
      <c r="AJJ126" s="1097"/>
      <c r="AJK126" s="1097"/>
      <c r="AJL126" s="1097"/>
      <c r="AJM126" s="1097"/>
      <c r="AJN126" s="1097"/>
      <c r="AJO126" s="1097"/>
      <c r="AJP126" s="1097"/>
      <c r="AJQ126" s="1097"/>
      <c r="AJR126" s="1097"/>
      <c r="AJS126" s="1097"/>
      <c r="AJT126" s="1097"/>
      <c r="AJU126" s="1097"/>
      <c r="AJV126" s="1097"/>
      <c r="AJW126" s="1097"/>
      <c r="AJX126" s="1097"/>
      <c r="AJY126" s="1097"/>
      <c r="AJZ126" s="1097"/>
      <c r="AKA126" s="1097"/>
      <c r="AKB126" s="1097"/>
      <c r="AKC126" s="1097"/>
      <c r="AKD126" s="1097"/>
      <c r="AKE126" s="1097"/>
      <c r="AKF126" s="1097"/>
      <c r="AKG126" s="1097"/>
      <c r="AKH126" s="1097"/>
      <c r="AKI126" s="1097"/>
      <c r="AKJ126" s="1097"/>
      <c r="AKK126" s="1097"/>
      <c r="AKL126" s="1097"/>
      <c r="AKM126" s="1097"/>
      <c r="AKN126" s="1097"/>
      <c r="AKO126" s="1097"/>
      <c r="AKP126" s="1097"/>
      <c r="AKQ126" s="1097"/>
      <c r="AKR126" s="1097"/>
      <c r="AKS126" s="1097"/>
      <c r="AKT126" s="1097"/>
      <c r="AKU126" s="1097"/>
      <c r="AKV126" s="1097"/>
      <c r="AKW126" s="1097"/>
      <c r="AKX126" s="1097"/>
      <c r="AKY126" s="1097"/>
      <c r="AKZ126" s="1097"/>
      <c r="ALA126" s="1097"/>
      <c r="ALB126" s="1097"/>
      <c r="ALC126" s="1097"/>
      <c r="ALD126" s="1097"/>
      <c r="ALE126" s="1097"/>
      <c r="ALF126" s="1097"/>
      <c r="ALG126" s="1097"/>
      <c r="ALH126" s="1097"/>
      <c r="ALI126" s="1097"/>
      <c r="ALJ126" s="1097"/>
      <c r="ALK126" s="1097"/>
      <c r="ALL126" s="1097"/>
      <c r="ALM126" s="1097"/>
      <c r="ALN126" s="1097"/>
      <c r="ALO126" s="1097"/>
      <c r="ALP126" s="1097"/>
      <c r="ALQ126" s="1097"/>
      <c r="ALR126" s="1097"/>
      <c r="ALS126" s="1097"/>
      <c r="ALT126" s="1097"/>
      <c r="ALU126" s="1097"/>
      <c r="ALV126" s="1097"/>
      <c r="ALW126" s="1097"/>
      <c r="ALX126" s="1097"/>
      <c r="ALY126" s="1097"/>
      <c r="ALZ126" s="1097"/>
      <c r="AMA126" s="1097"/>
      <c r="AMB126" s="1097"/>
      <c r="AMC126" s="1097"/>
      <c r="AMD126" s="1097"/>
      <c r="AME126" s="1097"/>
      <c r="AMF126" s="1097"/>
      <c r="AMG126" s="1097"/>
      <c r="AMH126" s="1097"/>
      <c r="AMI126" s="1097"/>
      <c r="AMJ126" s="1097"/>
      <c r="AMK126" s="1097"/>
      <c r="AML126" s="1097"/>
      <c r="AMM126" s="1097"/>
      <c r="AMN126" s="1097"/>
      <c r="AMO126" s="1097"/>
      <c r="AMP126" s="1097"/>
      <c r="AMQ126" s="1097"/>
      <c r="AMR126" s="1097"/>
      <c r="AMS126" s="1097"/>
      <c r="AMT126" s="1097"/>
      <c r="AMU126" s="1097"/>
      <c r="AMV126" s="1097"/>
      <c r="AMW126" s="1097"/>
      <c r="AMX126" s="1097"/>
      <c r="AMY126" s="1097"/>
      <c r="AMZ126" s="1097"/>
      <c r="ANA126" s="1097"/>
      <c r="ANB126" s="1097"/>
      <c r="ANC126" s="1097"/>
      <c r="AND126" s="1097"/>
      <c r="ANE126" s="1097"/>
      <c r="ANF126" s="1097"/>
      <c r="ANG126" s="1097"/>
      <c r="ANH126" s="1097"/>
      <c r="ANI126" s="1097"/>
      <c r="ANJ126" s="1097"/>
      <c r="ANK126" s="1097"/>
      <c r="ANL126" s="1097"/>
      <c r="ANM126" s="1097"/>
      <c r="ANN126" s="1097"/>
      <c r="ANO126" s="1097"/>
      <c r="ANP126" s="1097"/>
      <c r="ANQ126" s="1097"/>
      <c r="ANR126" s="1097"/>
      <c r="ANS126" s="1097"/>
      <c r="ANT126" s="1097"/>
      <c r="ANU126" s="1097"/>
      <c r="ANV126" s="1097"/>
      <c r="ANW126" s="1097"/>
      <c r="ANX126" s="1097"/>
      <c r="ANY126" s="1097"/>
      <c r="ANZ126" s="1097"/>
      <c r="AOA126" s="1097"/>
      <c r="AOB126" s="1097"/>
      <c r="AOC126" s="1097"/>
      <c r="AOD126" s="1097"/>
      <c r="AOE126" s="1097"/>
      <c r="AOF126" s="1097"/>
      <c r="AOG126" s="1097"/>
      <c r="AOH126" s="1097"/>
      <c r="AOI126" s="1097"/>
      <c r="AOJ126" s="1097"/>
      <c r="AOK126" s="1097"/>
      <c r="AOL126" s="1097"/>
      <c r="AOM126" s="1097"/>
      <c r="AON126" s="1097"/>
      <c r="AOO126" s="1097"/>
      <c r="AOP126" s="1097"/>
      <c r="AOQ126" s="1097"/>
      <c r="AOR126" s="1097"/>
      <c r="AOS126" s="1097"/>
      <c r="AOT126" s="1097"/>
      <c r="AOU126" s="1097"/>
      <c r="AOV126" s="1097"/>
      <c r="AOW126" s="1097"/>
      <c r="AOX126" s="1097"/>
      <c r="AOY126" s="1097"/>
      <c r="AOZ126" s="1097"/>
      <c r="APA126" s="1097"/>
      <c r="APB126" s="1097"/>
      <c r="APC126" s="1097"/>
      <c r="APD126" s="1097"/>
      <c r="APE126" s="1097"/>
      <c r="APF126" s="1097"/>
      <c r="APG126" s="1097"/>
      <c r="APH126" s="1097"/>
      <c r="API126" s="1097"/>
      <c r="APJ126" s="1097"/>
      <c r="APK126" s="1097"/>
      <c r="APL126" s="1097"/>
      <c r="APM126" s="1097"/>
      <c r="APN126" s="1097"/>
      <c r="APO126" s="1097"/>
      <c r="APP126" s="1097"/>
      <c r="APQ126" s="1097"/>
      <c r="APR126" s="1097"/>
      <c r="APS126" s="1097"/>
      <c r="APT126" s="1097"/>
      <c r="APU126" s="1097"/>
      <c r="APV126" s="1097"/>
      <c r="APW126" s="1097"/>
      <c r="APX126" s="1097"/>
      <c r="APY126" s="1097"/>
      <c r="APZ126" s="1097"/>
      <c r="AQA126" s="1097"/>
      <c r="AQB126" s="1097"/>
      <c r="AQC126" s="1097"/>
      <c r="AQD126" s="1097"/>
      <c r="AQE126" s="1097"/>
      <c r="AQF126" s="1097"/>
      <c r="AQG126" s="1097"/>
      <c r="AQH126" s="1097"/>
      <c r="AQI126" s="1097"/>
      <c r="AQJ126" s="1097"/>
      <c r="AQK126" s="1097"/>
      <c r="AQL126" s="1097"/>
      <c r="AQM126" s="1097"/>
      <c r="AQN126" s="1097"/>
      <c r="AQO126" s="1097"/>
      <c r="AQP126" s="1097"/>
      <c r="AQQ126" s="1097"/>
      <c r="AQR126" s="1097"/>
      <c r="AQS126" s="1097"/>
      <c r="AQT126" s="1097"/>
      <c r="AQU126" s="1097"/>
      <c r="AQV126" s="1097"/>
      <c r="AQW126" s="1097"/>
      <c r="AQX126" s="1097"/>
      <c r="AQY126" s="1097"/>
      <c r="AQZ126" s="1097"/>
      <c r="ARA126" s="1097"/>
      <c r="ARB126" s="1097"/>
      <c r="ARC126" s="1097"/>
      <c r="ARD126" s="1097"/>
      <c r="ARE126" s="1097"/>
      <c r="ARF126" s="1097"/>
      <c r="ARG126" s="1097"/>
      <c r="ARH126" s="1097"/>
      <c r="ARI126" s="1097"/>
      <c r="ARJ126" s="1097"/>
      <c r="ARK126" s="1097"/>
      <c r="ARL126" s="1097"/>
      <c r="ARM126" s="1097"/>
      <c r="ARN126" s="1097"/>
      <c r="ARO126" s="1097"/>
      <c r="ARP126" s="1097"/>
      <c r="ARQ126" s="1097"/>
      <c r="ARR126" s="1097"/>
      <c r="ARS126" s="1097"/>
      <c r="ART126" s="1097"/>
      <c r="ARU126" s="1097"/>
      <c r="ARV126" s="1097"/>
      <c r="ARW126" s="1097"/>
      <c r="ARX126" s="1097"/>
      <c r="ARY126" s="1097"/>
      <c r="ARZ126" s="1097"/>
      <c r="ASA126" s="1097"/>
      <c r="ASB126" s="1097"/>
      <c r="ASC126" s="1097"/>
      <c r="ASD126" s="1097"/>
      <c r="ASE126" s="1097"/>
      <c r="ASF126" s="1097"/>
      <c r="ASG126" s="1097"/>
      <c r="ASH126" s="1097"/>
      <c r="ASI126" s="1097"/>
      <c r="ASJ126" s="1097"/>
      <c r="ASK126" s="1097"/>
      <c r="ASL126" s="1097"/>
      <c r="ASM126" s="1097"/>
      <c r="ASN126" s="1097"/>
      <c r="ASO126" s="1097"/>
      <c r="ASP126" s="1097"/>
      <c r="ASQ126" s="1097"/>
      <c r="ASR126" s="1097"/>
      <c r="ASS126" s="1097"/>
      <c r="AST126" s="1097"/>
      <c r="ASU126" s="1097"/>
      <c r="ASV126" s="1097"/>
      <c r="ASW126" s="1097"/>
      <c r="ASX126" s="1097"/>
      <c r="ASY126" s="1097"/>
      <c r="ASZ126" s="1097"/>
      <c r="ATA126" s="1097"/>
      <c r="ATB126" s="1097"/>
      <c r="ATC126" s="1097"/>
      <c r="ATD126" s="1097"/>
      <c r="ATE126" s="1097"/>
      <c r="ATF126" s="1097"/>
      <c r="ATG126" s="1097"/>
      <c r="ATH126" s="1097"/>
      <c r="ATI126" s="1097"/>
      <c r="ATJ126" s="1097"/>
      <c r="ATK126" s="1097"/>
      <c r="ATL126" s="1097"/>
      <c r="ATM126" s="1097"/>
      <c r="ATN126" s="1097"/>
      <c r="ATO126" s="1097"/>
      <c r="ATP126" s="1097"/>
      <c r="ATQ126" s="1097"/>
      <c r="ATR126" s="1097"/>
      <c r="ATS126" s="1097"/>
      <c r="ATT126" s="1097"/>
      <c r="ATU126" s="1097"/>
      <c r="ATV126" s="1097"/>
      <c r="ATW126" s="1097"/>
      <c r="ATX126" s="1097"/>
      <c r="ATY126" s="1097"/>
      <c r="ATZ126" s="1097"/>
      <c r="AUA126" s="1097"/>
      <c r="AUB126" s="1097"/>
      <c r="AUC126" s="1097"/>
      <c r="AUD126" s="1097"/>
      <c r="AUE126" s="1097"/>
      <c r="AUF126" s="1097"/>
      <c r="AUG126" s="1097"/>
      <c r="AUH126" s="1097"/>
      <c r="AUI126" s="1097"/>
      <c r="AUJ126" s="1097"/>
      <c r="AUK126" s="1097"/>
      <c r="AUL126" s="1097"/>
      <c r="AUM126" s="1097"/>
      <c r="AUN126" s="1097"/>
      <c r="AUO126" s="1097"/>
      <c r="AUP126" s="1097"/>
      <c r="AUQ126" s="1097"/>
      <c r="AUR126" s="1097"/>
      <c r="AUS126" s="1097"/>
      <c r="AUT126" s="1097"/>
      <c r="AUU126" s="1097"/>
      <c r="AUV126" s="1097"/>
      <c r="AUW126" s="1097"/>
      <c r="AUX126" s="1097"/>
      <c r="AUY126" s="1097"/>
      <c r="AUZ126" s="1097"/>
      <c r="AVA126" s="1097"/>
      <c r="AVB126" s="1097"/>
      <c r="AVC126" s="1097"/>
      <c r="AVD126" s="1097"/>
      <c r="AVE126" s="1097"/>
      <c r="AVF126" s="1097"/>
      <c r="AVG126" s="1097"/>
      <c r="AVH126" s="1097"/>
      <c r="AVI126" s="1097"/>
      <c r="AVJ126" s="1097"/>
      <c r="AVK126" s="1097"/>
      <c r="AVL126" s="1097"/>
      <c r="AVM126" s="1097"/>
      <c r="AVN126" s="1097"/>
      <c r="AVO126" s="1097"/>
      <c r="AVP126" s="1097"/>
      <c r="AVQ126" s="1097"/>
      <c r="AVR126" s="1097"/>
      <c r="AVS126" s="1097"/>
      <c r="AVT126" s="1097"/>
      <c r="AVU126" s="1097"/>
      <c r="AVV126" s="1097"/>
      <c r="AVW126" s="1097"/>
      <c r="AVX126" s="1097"/>
      <c r="AVY126" s="1097"/>
      <c r="AVZ126" s="1097"/>
      <c r="AWA126" s="1097"/>
      <c r="AWB126" s="1097"/>
      <c r="AWC126" s="1097"/>
      <c r="AWD126" s="1097"/>
      <c r="AWE126" s="1097"/>
      <c r="AWF126" s="1097"/>
      <c r="AWG126" s="1097"/>
      <c r="AWH126" s="1097"/>
      <c r="AWI126" s="1097"/>
      <c r="AWJ126" s="1097"/>
      <c r="AWK126" s="1097"/>
      <c r="AWL126" s="1097"/>
      <c r="AWM126" s="1097"/>
      <c r="AWN126" s="1097"/>
      <c r="AWO126" s="1097"/>
      <c r="AWP126" s="1097"/>
      <c r="AWQ126" s="1097"/>
      <c r="AWR126" s="1097"/>
      <c r="AWS126" s="1097"/>
      <c r="AWT126" s="1097"/>
      <c r="AWU126" s="1097"/>
      <c r="AWV126" s="1097"/>
      <c r="AWW126" s="1097"/>
      <c r="AWX126" s="1097"/>
      <c r="AWY126" s="1097"/>
      <c r="AWZ126" s="1097"/>
      <c r="AXA126" s="1097"/>
      <c r="AXB126" s="1097"/>
      <c r="AXC126" s="1097"/>
      <c r="AXD126" s="1097"/>
      <c r="AXE126" s="1097"/>
      <c r="AXF126" s="1097"/>
      <c r="AXG126" s="1097"/>
      <c r="AXH126" s="1097"/>
      <c r="AXI126" s="1097"/>
      <c r="AXJ126" s="1097"/>
      <c r="AXK126" s="1097"/>
      <c r="AXL126" s="1097"/>
      <c r="AXM126" s="1097"/>
      <c r="AXN126" s="1097"/>
      <c r="AXO126" s="1097"/>
      <c r="AXP126" s="1097"/>
      <c r="AXQ126" s="1097"/>
      <c r="AXR126" s="1097"/>
      <c r="AXS126" s="1097"/>
      <c r="AXT126" s="1097"/>
      <c r="AXU126" s="1097"/>
      <c r="AXV126" s="1097"/>
      <c r="AXW126" s="1097"/>
      <c r="AXX126" s="1097"/>
      <c r="AXY126" s="1097"/>
      <c r="AXZ126" s="1097"/>
      <c r="AYA126" s="1097"/>
      <c r="AYB126" s="1097"/>
      <c r="AYC126" s="1097"/>
      <c r="AYD126" s="1097"/>
      <c r="AYE126" s="1097"/>
      <c r="AYF126" s="1097"/>
      <c r="AYG126" s="1097"/>
      <c r="AYH126" s="1097"/>
      <c r="AYI126" s="1097"/>
      <c r="AYJ126" s="1097"/>
      <c r="AYK126" s="1097"/>
      <c r="AYL126" s="1097"/>
      <c r="AYM126" s="1097"/>
      <c r="AYN126" s="1097"/>
      <c r="AYO126" s="1097"/>
      <c r="AYP126" s="1097"/>
      <c r="AYQ126" s="1097"/>
      <c r="AYR126" s="1097"/>
      <c r="AYS126" s="1097"/>
      <c r="AYT126" s="1097"/>
      <c r="AYU126" s="1097"/>
      <c r="AYV126" s="1097"/>
      <c r="AYW126" s="1097"/>
      <c r="AYX126" s="1097"/>
      <c r="AYY126" s="1097"/>
      <c r="AYZ126" s="1097"/>
      <c r="AZA126" s="1097"/>
      <c r="AZB126" s="1097"/>
      <c r="AZC126" s="1097"/>
      <c r="AZD126" s="1097"/>
      <c r="AZE126" s="1097"/>
      <c r="AZF126" s="1097"/>
      <c r="AZG126" s="1097"/>
      <c r="AZH126" s="1097"/>
      <c r="AZI126" s="1097"/>
      <c r="AZJ126" s="1097"/>
      <c r="AZK126" s="1097"/>
      <c r="AZL126" s="1097"/>
      <c r="AZM126" s="1097"/>
      <c r="AZN126" s="1097"/>
      <c r="AZO126" s="1097"/>
      <c r="AZP126" s="1097"/>
      <c r="AZQ126" s="1097"/>
      <c r="AZR126" s="1097"/>
      <c r="AZS126" s="1097"/>
      <c r="AZT126" s="1097"/>
      <c r="AZU126" s="1097"/>
      <c r="AZV126" s="1097"/>
      <c r="AZW126" s="1097"/>
      <c r="AZX126" s="1097"/>
      <c r="AZY126" s="1097"/>
      <c r="AZZ126" s="1097"/>
      <c r="BAA126" s="1097"/>
      <c r="BAB126" s="1097"/>
      <c r="BAC126" s="1097"/>
      <c r="BAD126" s="1097"/>
      <c r="BAE126" s="1097"/>
      <c r="BAF126" s="1097"/>
      <c r="BAG126" s="1097"/>
      <c r="BAH126" s="1097"/>
      <c r="BAI126" s="1097"/>
      <c r="BAJ126" s="1097"/>
      <c r="BAK126" s="1097"/>
      <c r="BAL126" s="1097"/>
      <c r="BAM126" s="1097"/>
      <c r="BAN126" s="1097"/>
      <c r="BAO126" s="1097"/>
      <c r="BAP126" s="1097"/>
      <c r="BAQ126" s="1097"/>
      <c r="BAR126" s="1097"/>
      <c r="BAS126" s="1097"/>
      <c r="BAT126" s="1097"/>
      <c r="BAU126" s="1097"/>
      <c r="BAV126" s="1097"/>
      <c r="BAW126" s="1097"/>
      <c r="BAX126" s="1097"/>
      <c r="BAY126" s="1097"/>
      <c r="BAZ126" s="1097"/>
      <c r="BBA126" s="1097"/>
      <c r="BBB126" s="1097"/>
      <c r="BBC126" s="1097"/>
      <c r="BBD126" s="1097"/>
      <c r="BBE126" s="1097"/>
      <c r="BBF126" s="1097"/>
      <c r="BBG126" s="1097"/>
      <c r="BBH126" s="1097"/>
      <c r="BBI126" s="1097"/>
      <c r="BBJ126" s="1097"/>
      <c r="BBK126" s="1097"/>
      <c r="BBL126" s="1097"/>
      <c r="BBM126" s="1097"/>
      <c r="BBN126" s="1097"/>
      <c r="BBO126" s="1097"/>
      <c r="BBP126" s="1097"/>
      <c r="BBQ126" s="1097"/>
      <c r="BBR126" s="1097"/>
      <c r="BBS126" s="1097"/>
      <c r="BBT126" s="1097"/>
      <c r="BBU126" s="1097"/>
      <c r="BBV126" s="1097"/>
      <c r="BBW126" s="1097"/>
      <c r="BBX126" s="1097"/>
      <c r="BBY126" s="1097"/>
      <c r="BBZ126" s="1097"/>
      <c r="BCA126" s="1097"/>
      <c r="BCB126" s="1097"/>
      <c r="BCC126" s="1097"/>
      <c r="BCD126" s="1097"/>
      <c r="BCE126" s="1097"/>
      <c r="BCF126" s="1097"/>
      <c r="BCG126" s="1097"/>
      <c r="BCH126" s="1097"/>
      <c r="BCI126" s="1097"/>
      <c r="BCJ126" s="1097"/>
      <c r="BCK126" s="1097"/>
      <c r="BCL126" s="1097"/>
      <c r="BCM126" s="1097"/>
      <c r="BCN126" s="1097"/>
      <c r="BCO126" s="1097"/>
      <c r="BCP126" s="1097"/>
      <c r="BCQ126" s="1097"/>
      <c r="BCR126" s="1097"/>
      <c r="BCS126" s="1097"/>
      <c r="BCT126" s="1097"/>
      <c r="BCU126" s="1097"/>
      <c r="BCV126" s="1097"/>
      <c r="BCW126" s="1097"/>
      <c r="BCX126" s="1097"/>
      <c r="BCY126" s="1097"/>
      <c r="BCZ126" s="1097"/>
      <c r="BDA126" s="1097"/>
      <c r="BDB126" s="1097"/>
      <c r="BDC126" s="1097"/>
      <c r="BDD126" s="1097"/>
      <c r="BDE126" s="1097"/>
      <c r="BDF126" s="1097"/>
      <c r="BDG126" s="1097"/>
      <c r="BDH126" s="1097"/>
      <c r="BDI126" s="1097"/>
      <c r="BDJ126" s="1097"/>
      <c r="BDK126" s="1097"/>
      <c r="BDL126" s="1097"/>
      <c r="BDM126" s="1097"/>
      <c r="BDN126" s="1097"/>
      <c r="BDO126" s="1097"/>
      <c r="BDP126" s="1097"/>
      <c r="BDQ126" s="1097"/>
      <c r="BDR126" s="1097"/>
      <c r="BDS126" s="1097"/>
      <c r="BDT126" s="1097"/>
      <c r="BDU126" s="1097"/>
      <c r="BDV126" s="1097"/>
      <c r="BDW126" s="1097"/>
      <c r="BDX126" s="1097"/>
      <c r="BDY126" s="1097"/>
      <c r="BDZ126" s="1097"/>
      <c r="BEA126" s="1097"/>
      <c r="BEB126" s="1097"/>
      <c r="BEC126" s="1097"/>
      <c r="BED126" s="1097"/>
      <c r="BEE126" s="1097"/>
      <c r="BEF126" s="1097"/>
      <c r="BEG126" s="1097"/>
      <c r="BEH126" s="1097"/>
      <c r="BEI126" s="1097"/>
      <c r="BEJ126" s="1097"/>
      <c r="BEK126" s="1097"/>
      <c r="BEL126" s="1097"/>
      <c r="BEM126" s="1097"/>
      <c r="BEN126" s="1097"/>
      <c r="BEO126" s="1097"/>
      <c r="BEP126" s="1097"/>
      <c r="BEQ126" s="1097"/>
      <c r="BER126" s="1097"/>
      <c r="BES126" s="1097"/>
      <c r="BET126" s="1097"/>
      <c r="BEU126" s="1097"/>
      <c r="BEV126" s="1097"/>
      <c r="BEW126" s="1097"/>
      <c r="BEX126" s="1097"/>
      <c r="BEY126" s="1097"/>
      <c r="BEZ126" s="1097"/>
      <c r="BFA126" s="1097"/>
      <c r="BFB126" s="1097"/>
      <c r="BFC126" s="1097"/>
      <c r="BFD126" s="1097"/>
      <c r="BFE126" s="1097"/>
      <c r="BFF126" s="1097"/>
      <c r="BFG126" s="1097"/>
      <c r="BFH126" s="1097"/>
      <c r="BFI126" s="1097"/>
      <c r="BFJ126" s="1097"/>
      <c r="BFK126" s="1097"/>
      <c r="BFL126" s="1097"/>
      <c r="BFM126" s="1097"/>
      <c r="BFN126" s="1097"/>
      <c r="BFO126" s="1097"/>
      <c r="BFP126" s="1097"/>
      <c r="BFQ126" s="1097"/>
      <c r="BFR126" s="1097"/>
      <c r="BFS126" s="1097"/>
      <c r="BFT126" s="1097"/>
      <c r="BFU126" s="1097"/>
      <c r="BFV126" s="1097"/>
      <c r="BFW126" s="1097"/>
      <c r="BFX126" s="1097"/>
      <c r="BFY126" s="1097"/>
      <c r="BFZ126" s="1097"/>
      <c r="BGA126" s="1097"/>
      <c r="BGB126" s="1097"/>
      <c r="BGC126" s="1097"/>
      <c r="BGD126" s="1097"/>
      <c r="BGE126" s="1097"/>
      <c r="BGF126" s="1097"/>
      <c r="BGG126" s="1097"/>
      <c r="BGH126" s="1097"/>
      <c r="BGI126" s="1097"/>
      <c r="BGJ126" s="1097"/>
      <c r="BGK126" s="1097"/>
      <c r="BGL126" s="1097"/>
      <c r="BGM126" s="1097"/>
      <c r="BGN126" s="1097"/>
      <c r="BGO126" s="1097"/>
      <c r="BGP126" s="1097"/>
      <c r="BGQ126" s="1097"/>
      <c r="BGR126" s="1097"/>
      <c r="BGS126" s="1097"/>
      <c r="BGT126" s="1097"/>
      <c r="BGU126" s="1097"/>
      <c r="BGV126" s="1097"/>
      <c r="BGW126" s="1097"/>
      <c r="BGX126" s="1097"/>
      <c r="BGY126" s="1097"/>
      <c r="BGZ126" s="1097"/>
      <c r="BHA126" s="1097"/>
      <c r="BHB126" s="1097"/>
      <c r="BHC126" s="1097"/>
      <c r="BHD126" s="1097"/>
      <c r="BHE126" s="1097"/>
      <c r="BHF126" s="1097"/>
      <c r="BHG126" s="1097"/>
      <c r="BHH126" s="1097"/>
      <c r="BHI126" s="1097"/>
      <c r="BHJ126" s="1097"/>
      <c r="BHK126" s="1097"/>
      <c r="BHL126" s="1097"/>
      <c r="BHM126" s="1097"/>
      <c r="BHN126" s="1097"/>
      <c r="BHO126" s="1097"/>
      <c r="BHP126" s="1097"/>
      <c r="BHQ126" s="1097"/>
      <c r="BHR126" s="1097"/>
      <c r="BHS126" s="1097"/>
      <c r="BHT126" s="1097"/>
      <c r="BHU126" s="1097"/>
      <c r="BHV126" s="1097"/>
      <c r="BHW126" s="1097"/>
      <c r="BHX126" s="1097"/>
      <c r="BHY126" s="1097"/>
      <c r="BHZ126" s="1097"/>
      <c r="BIA126" s="1097"/>
      <c r="BIB126" s="1097"/>
      <c r="BIC126" s="1097"/>
      <c r="BID126" s="1097"/>
      <c r="BIE126" s="1097"/>
      <c r="BIF126" s="1097"/>
      <c r="BIG126" s="1097"/>
      <c r="BIH126" s="1097"/>
      <c r="BII126" s="1097"/>
      <c r="BIJ126" s="1097"/>
      <c r="BIK126" s="1097"/>
      <c r="BIL126" s="1097"/>
      <c r="BIM126" s="1097"/>
      <c r="BIN126" s="1097"/>
      <c r="BIO126" s="1097"/>
      <c r="BIP126" s="1097"/>
      <c r="BIQ126" s="1097"/>
      <c r="BIR126" s="1097"/>
      <c r="BIS126" s="1097"/>
      <c r="BIT126" s="1097"/>
      <c r="BIU126" s="1097"/>
      <c r="BIV126" s="1097"/>
      <c r="BIW126" s="1097"/>
      <c r="BIX126" s="1097"/>
      <c r="BIY126" s="1097"/>
      <c r="BIZ126" s="1097"/>
      <c r="BJA126" s="1097"/>
      <c r="BJB126" s="1097"/>
      <c r="BJC126" s="1097"/>
      <c r="BJD126" s="1097"/>
      <c r="BJE126" s="1097"/>
      <c r="BJF126" s="1097"/>
      <c r="BJG126" s="1097"/>
      <c r="BJH126" s="1097"/>
      <c r="BJI126" s="1097"/>
      <c r="BJJ126" s="1097"/>
      <c r="BJK126" s="1097"/>
      <c r="BJL126" s="1097"/>
      <c r="BJM126" s="1097"/>
      <c r="BJN126" s="1097"/>
      <c r="BJO126" s="1097"/>
      <c r="BJP126" s="1097"/>
      <c r="BJQ126" s="1097"/>
      <c r="BJR126" s="1097"/>
      <c r="BJS126" s="1097"/>
      <c r="BJT126" s="1097"/>
      <c r="BJU126" s="1097"/>
      <c r="BJV126" s="1097"/>
      <c r="BJW126" s="1097"/>
      <c r="BJX126" s="1097"/>
      <c r="BJY126" s="1097"/>
      <c r="BJZ126" s="1097"/>
      <c r="BKA126" s="1097"/>
      <c r="BKB126" s="1097"/>
      <c r="BKC126" s="1097"/>
      <c r="BKD126" s="1097"/>
      <c r="BKE126" s="1097"/>
      <c r="BKF126" s="1097"/>
      <c r="BKG126" s="1097"/>
      <c r="BKH126" s="1097"/>
      <c r="BKI126" s="1097"/>
      <c r="BKJ126" s="1097"/>
      <c r="BKK126" s="1097"/>
      <c r="BKL126" s="1097"/>
      <c r="BKM126" s="1097"/>
      <c r="BKN126" s="1097"/>
      <c r="BKO126" s="1097"/>
      <c r="BKP126" s="1097"/>
      <c r="BKQ126" s="1097"/>
      <c r="BKR126" s="1097"/>
      <c r="BKS126" s="1097"/>
      <c r="BKT126" s="1097"/>
      <c r="BKU126" s="1097"/>
      <c r="BKV126" s="1097"/>
      <c r="BKW126" s="1097"/>
      <c r="BKX126" s="1097"/>
      <c r="BKY126" s="1097"/>
      <c r="BKZ126" s="1097"/>
      <c r="BLA126" s="1097"/>
      <c r="BLB126" s="1097"/>
      <c r="BLC126" s="1097"/>
      <c r="BLD126" s="1097"/>
      <c r="BLE126" s="1097"/>
      <c r="BLF126" s="1097"/>
      <c r="BLG126" s="1097"/>
      <c r="BLH126" s="1097"/>
      <c r="BLI126" s="1097"/>
      <c r="BLJ126" s="1097"/>
      <c r="BLK126" s="1097"/>
      <c r="BLL126" s="1097"/>
      <c r="BLM126" s="1097"/>
      <c r="BLN126" s="1097"/>
      <c r="BLO126" s="1097"/>
      <c r="BLP126" s="1097"/>
      <c r="BLQ126" s="1097"/>
      <c r="BLR126" s="1097"/>
      <c r="BLS126" s="1097"/>
      <c r="BLT126" s="1097"/>
      <c r="BLU126" s="1097"/>
      <c r="BLV126" s="1097"/>
      <c r="BLW126" s="1097"/>
      <c r="BLX126" s="1097"/>
      <c r="BLY126" s="1097"/>
      <c r="BLZ126" s="1097"/>
      <c r="BMA126" s="1097"/>
      <c r="BMB126" s="1097"/>
      <c r="BMC126" s="1097"/>
      <c r="BMD126" s="1097"/>
      <c r="BME126" s="1097"/>
      <c r="BMF126" s="1097"/>
      <c r="BMG126" s="1097"/>
      <c r="BMH126" s="1097"/>
      <c r="BMI126" s="1097"/>
      <c r="BMJ126" s="1097"/>
      <c r="BMK126" s="1097"/>
      <c r="BML126" s="1097"/>
      <c r="BMM126" s="1097"/>
      <c r="BMN126" s="1097"/>
      <c r="BMO126" s="1097"/>
      <c r="BMP126" s="1097"/>
      <c r="BMQ126" s="1097"/>
      <c r="BMR126" s="1097"/>
      <c r="BMS126" s="1097"/>
      <c r="BMT126" s="1097"/>
      <c r="BMU126" s="1097"/>
      <c r="BMV126" s="1097"/>
      <c r="BMW126" s="1097"/>
      <c r="BMX126" s="1097"/>
      <c r="BMY126" s="1097"/>
      <c r="BMZ126" s="1097"/>
      <c r="BNA126" s="1097"/>
      <c r="BNB126" s="1097"/>
      <c r="BNC126" s="1097"/>
      <c r="BND126" s="1097"/>
      <c r="BNE126" s="1097"/>
      <c r="BNF126" s="1097"/>
      <c r="BNG126" s="1097"/>
      <c r="BNH126" s="1097"/>
      <c r="BNI126" s="1097"/>
      <c r="BNJ126" s="1097"/>
      <c r="BNK126" s="1097"/>
      <c r="BNL126" s="1097"/>
      <c r="BNM126" s="1097"/>
      <c r="BNN126" s="1097"/>
      <c r="BNO126" s="1097"/>
      <c r="BNP126" s="1097"/>
      <c r="BNQ126" s="1097"/>
      <c r="BNR126" s="1097"/>
      <c r="BNS126" s="1097"/>
      <c r="BNT126" s="1097"/>
      <c r="BNU126" s="1097"/>
      <c r="BNV126" s="1097"/>
      <c r="BNW126" s="1097"/>
      <c r="BNX126" s="1097"/>
      <c r="BNY126" s="1097"/>
      <c r="BNZ126" s="1097"/>
      <c r="BOA126" s="1097"/>
      <c r="BOB126" s="1097"/>
      <c r="BOC126" s="1097"/>
      <c r="BOD126" s="1097"/>
      <c r="BOE126" s="1097"/>
      <c r="BOF126" s="1097"/>
      <c r="BOG126" s="1097"/>
      <c r="BOH126" s="1097"/>
      <c r="BOI126" s="1097"/>
      <c r="BOJ126" s="1097"/>
      <c r="BOK126" s="1097"/>
      <c r="BOL126" s="1097"/>
      <c r="BOM126" s="1097"/>
      <c r="BON126" s="1097"/>
      <c r="BOO126" s="1097"/>
      <c r="BOP126" s="1097"/>
      <c r="BOQ126" s="1097"/>
      <c r="BOR126" s="1097"/>
      <c r="BOS126" s="1097"/>
      <c r="BOT126" s="1097"/>
      <c r="BOU126" s="1097"/>
      <c r="BOV126" s="1097"/>
      <c r="BOW126" s="1097"/>
      <c r="BOX126" s="1097"/>
      <c r="BOY126" s="1097"/>
      <c r="BOZ126" s="1097"/>
      <c r="BPA126" s="1097"/>
      <c r="BPB126" s="1097"/>
      <c r="BPC126" s="1097"/>
      <c r="BPD126" s="1097"/>
      <c r="BPE126" s="1097"/>
      <c r="BPF126" s="1097"/>
      <c r="BPG126" s="1097"/>
      <c r="BPH126" s="1097"/>
      <c r="BPI126" s="1097"/>
      <c r="BPJ126" s="1097"/>
      <c r="BPK126" s="1097"/>
      <c r="BPL126" s="1097"/>
      <c r="BPM126" s="1097"/>
      <c r="BPN126" s="1097"/>
      <c r="BPO126" s="1097"/>
      <c r="BPP126" s="1097"/>
      <c r="BPQ126" s="1097"/>
      <c r="BPR126" s="1097"/>
      <c r="BPS126" s="1097"/>
      <c r="BPT126" s="1097"/>
      <c r="BPU126" s="1097"/>
      <c r="BPV126" s="1097"/>
      <c r="BPW126" s="1097"/>
      <c r="BPX126" s="1097"/>
      <c r="BPY126" s="1097"/>
      <c r="BPZ126" s="1097"/>
      <c r="BQA126" s="1097"/>
      <c r="BQB126" s="1097"/>
      <c r="BQC126" s="1097"/>
      <c r="BQD126" s="1097"/>
      <c r="BQE126" s="1097"/>
      <c r="BQF126" s="1097"/>
      <c r="BQG126" s="1097"/>
      <c r="BQH126" s="1097"/>
      <c r="BQI126" s="1097"/>
      <c r="BQJ126" s="1097"/>
      <c r="BQK126" s="1097"/>
      <c r="BQL126" s="1097"/>
      <c r="BQM126" s="1097"/>
      <c r="BQN126" s="1097"/>
      <c r="BQO126" s="1097"/>
      <c r="BQP126" s="1097"/>
      <c r="BQQ126" s="1097"/>
      <c r="BQR126" s="1097"/>
      <c r="BQS126" s="1097"/>
      <c r="BQT126" s="1097"/>
      <c r="BQU126" s="1097"/>
      <c r="BQV126" s="1097"/>
      <c r="BQW126" s="1097"/>
      <c r="BQX126" s="1097"/>
      <c r="BQY126" s="1097"/>
      <c r="BQZ126" s="1097"/>
      <c r="BRA126" s="1097"/>
      <c r="BRB126" s="1097"/>
      <c r="BRC126" s="1097"/>
      <c r="BRD126" s="1097"/>
      <c r="BRE126" s="1097"/>
      <c r="BRF126" s="1097"/>
      <c r="BRG126" s="1097"/>
      <c r="BRH126" s="1097"/>
      <c r="BRI126" s="1097"/>
      <c r="BRJ126" s="1097"/>
      <c r="BRK126" s="1097"/>
      <c r="BRL126" s="1097"/>
      <c r="BRM126" s="1097"/>
      <c r="BRN126" s="1097"/>
      <c r="BRO126" s="1097"/>
      <c r="BRP126" s="1097"/>
      <c r="BRQ126" s="1097"/>
      <c r="BRR126" s="1097"/>
      <c r="BRS126" s="1097"/>
      <c r="BRT126" s="1097"/>
      <c r="BRU126" s="1097"/>
      <c r="BRV126" s="1097"/>
      <c r="BRW126" s="1097"/>
      <c r="BRX126" s="1097"/>
      <c r="BRY126" s="1097"/>
      <c r="BRZ126" s="1097"/>
      <c r="BSA126" s="1097"/>
      <c r="BSB126" s="1097"/>
      <c r="BSC126" s="1097"/>
      <c r="BSD126" s="1097"/>
      <c r="BSE126" s="1097"/>
      <c r="BSF126" s="1097"/>
      <c r="BSG126" s="1097"/>
      <c r="BSH126" s="1097"/>
      <c r="BSI126" s="1097"/>
      <c r="BSJ126" s="1097"/>
      <c r="BSK126" s="1097"/>
      <c r="BSL126" s="1097"/>
      <c r="BSM126" s="1097"/>
      <c r="BSN126" s="1097"/>
      <c r="BSO126" s="1097"/>
      <c r="BSP126" s="1097"/>
      <c r="BSQ126" s="1097"/>
      <c r="BSR126" s="1097"/>
      <c r="BSS126" s="1097"/>
      <c r="BST126" s="1097"/>
      <c r="BSU126" s="1097"/>
      <c r="BSV126" s="1097"/>
      <c r="BSW126" s="1097"/>
      <c r="BSX126" s="1097"/>
      <c r="BSY126" s="1097"/>
      <c r="BSZ126" s="1097"/>
      <c r="BTA126" s="1097"/>
      <c r="BTB126" s="1097"/>
      <c r="BTC126" s="1097"/>
      <c r="BTD126" s="1097"/>
      <c r="BTE126" s="1097"/>
      <c r="BTF126" s="1097"/>
      <c r="BTG126" s="1097"/>
      <c r="BTH126" s="1097"/>
      <c r="BTI126" s="1097"/>
      <c r="BTJ126" s="1097"/>
      <c r="BTK126" s="1097"/>
      <c r="BTL126" s="1097"/>
      <c r="BTM126" s="1097"/>
      <c r="BTN126" s="1097"/>
      <c r="BTO126" s="1097"/>
      <c r="BTP126" s="1097"/>
      <c r="BTQ126" s="1097"/>
      <c r="BTR126" s="1097"/>
      <c r="BTS126" s="1097"/>
      <c r="BTT126" s="1097"/>
      <c r="BTU126" s="1097"/>
      <c r="BTV126" s="1097"/>
      <c r="BTW126" s="1097"/>
      <c r="BTX126" s="1097"/>
      <c r="BTY126" s="1097"/>
      <c r="BTZ126" s="1097"/>
      <c r="BUA126" s="1097"/>
      <c r="BUB126" s="1097"/>
      <c r="BUC126" s="1097"/>
      <c r="BUD126" s="1097"/>
      <c r="BUE126" s="1097"/>
      <c r="BUF126" s="1097"/>
      <c r="BUG126" s="1097"/>
      <c r="BUH126" s="1097"/>
      <c r="BUI126" s="1097"/>
      <c r="BUJ126" s="1097"/>
      <c r="BUK126" s="1097"/>
      <c r="BUL126" s="1097"/>
      <c r="BUM126" s="1097"/>
      <c r="BUN126" s="1097"/>
      <c r="BUO126" s="1097"/>
      <c r="BUP126" s="1097"/>
      <c r="BUQ126" s="1097"/>
      <c r="BUR126" s="1097"/>
      <c r="BUS126" s="1097"/>
      <c r="BUT126" s="1097"/>
      <c r="BUU126" s="1097"/>
      <c r="BUV126" s="1097"/>
      <c r="BUW126" s="1097"/>
      <c r="BUX126" s="1097"/>
      <c r="BUY126" s="1097"/>
      <c r="BUZ126" s="1097"/>
      <c r="BVA126" s="1097"/>
      <c r="BVB126" s="1097"/>
      <c r="BVC126" s="1097"/>
      <c r="BVD126" s="1097"/>
      <c r="BVE126" s="1097"/>
      <c r="BVF126" s="1097"/>
      <c r="BVG126" s="1097"/>
      <c r="BVH126" s="1097"/>
      <c r="BVI126" s="1097"/>
      <c r="BVJ126" s="1097"/>
      <c r="BVK126" s="1097"/>
      <c r="BVL126" s="1097"/>
      <c r="BVM126" s="1097"/>
      <c r="BVN126" s="1097"/>
      <c r="BVO126" s="1097"/>
      <c r="BVP126" s="1097"/>
      <c r="BVQ126" s="1097"/>
      <c r="BVR126" s="1097"/>
      <c r="BVS126" s="1097"/>
      <c r="BVT126" s="1097"/>
      <c r="BVU126" s="1097"/>
      <c r="BVV126" s="1097"/>
      <c r="BVW126" s="1097"/>
      <c r="BVX126" s="1097"/>
      <c r="BVY126" s="1097"/>
      <c r="BVZ126" s="1097"/>
      <c r="BWA126" s="1097"/>
      <c r="BWB126" s="1097"/>
      <c r="BWC126" s="1097"/>
      <c r="BWD126" s="1097"/>
      <c r="BWE126" s="1097"/>
      <c r="BWF126" s="1097"/>
      <c r="BWG126" s="1097"/>
      <c r="BWH126" s="1097"/>
      <c r="BWI126" s="1097"/>
      <c r="BWJ126" s="1097"/>
      <c r="BWK126" s="1097"/>
      <c r="BWL126" s="1097"/>
      <c r="BWM126" s="1097"/>
      <c r="BWN126" s="1097"/>
      <c r="BWO126" s="1097"/>
      <c r="BWP126" s="1097"/>
      <c r="BWQ126" s="1097"/>
      <c r="BWR126" s="1097"/>
      <c r="BWS126" s="1097"/>
      <c r="BWT126" s="1097"/>
      <c r="BWU126" s="1097"/>
      <c r="BWV126" s="1097"/>
      <c r="BWW126" s="1097"/>
      <c r="BWX126" s="1097"/>
      <c r="BWY126" s="1097"/>
      <c r="BWZ126" s="1097"/>
      <c r="BXA126" s="1097"/>
      <c r="BXB126" s="1097"/>
      <c r="BXC126" s="1097"/>
      <c r="BXD126" s="1097"/>
      <c r="BXE126" s="1097"/>
      <c r="BXF126" s="1097"/>
      <c r="BXG126" s="1097"/>
      <c r="BXH126" s="1097"/>
      <c r="BXI126" s="1097"/>
      <c r="BXJ126" s="1097"/>
      <c r="BXK126" s="1097"/>
      <c r="BXL126" s="1097"/>
      <c r="BXM126" s="1097"/>
      <c r="BXN126" s="1097"/>
      <c r="BXO126" s="1097"/>
      <c r="BXP126" s="1097"/>
      <c r="BXQ126" s="1097"/>
      <c r="BXR126" s="1097"/>
      <c r="BXS126" s="1097"/>
      <c r="BXT126" s="1097"/>
      <c r="BXU126" s="1097"/>
      <c r="BXV126" s="1097"/>
      <c r="BXW126" s="1097"/>
      <c r="BXX126" s="1097"/>
      <c r="BXY126" s="1097"/>
      <c r="BXZ126" s="1097"/>
      <c r="BYA126" s="1097"/>
      <c r="BYB126" s="1097"/>
      <c r="BYC126" s="1097"/>
      <c r="BYD126" s="1097"/>
      <c r="BYE126" s="1097"/>
      <c r="BYF126" s="1097"/>
      <c r="BYG126" s="1097"/>
      <c r="BYH126" s="1097"/>
      <c r="BYI126" s="1097"/>
      <c r="BYJ126" s="1097"/>
      <c r="BYK126" s="1097"/>
      <c r="BYL126" s="1097"/>
      <c r="BYM126" s="1097"/>
      <c r="BYN126" s="1097"/>
      <c r="BYO126" s="1097"/>
      <c r="BYP126" s="1097"/>
      <c r="BYQ126" s="1097"/>
      <c r="BYR126" s="1097"/>
      <c r="BYS126" s="1097"/>
      <c r="BYT126" s="1097"/>
      <c r="BYU126" s="1097"/>
      <c r="BYV126" s="1097"/>
      <c r="BYW126" s="1097"/>
      <c r="BYX126" s="1097"/>
      <c r="BYY126" s="1097"/>
      <c r="BYZ126" s="1097"/>
      <c r="BZA126" s="1097"/>
      <c r="BZB126" s="1097"/>
      <c r="BZC126" s="1097"/>
      <c r="BZD126" s="1097"/>
      <c r="BZE126" s="1097"/>
      <c r="BZF126" s="1097"/>
      <c r="BZG126" s="1097"/>
      <c r="BZH126" s="1097"/>
      <c r="BZI126" s="1097"/>
      <c r="BZJ126" s="1097"/>
      <c r="BZK126" s="1097"/>
      <c r="BZL126" s="1097"/>
      <c r="BZM126" s="1097"/>
      <c r="BZN126" s="1097"/>
      <c r="BZO126" s="1097"/>
      <c r="BZP126" s="1097"/>
      <c r="BZQ126" s="1097"/>
      <c r="BZR126" s="1097"/>
      <c r="BZS126" s="1097"/>
      <c r="BZT126" s="1097"/>
      <c r="BZU126" s="1097"/>
      <c r="BZV126" s="1097"/>
      <c r="BZW126" s="1097"/>
      <c r="BZX126" s="1097"/>
      <c r="BZY126" s="1097"/>
      <c r="BZZ126" s="1097"/>
      <c r="CAA126" s="1097"/>
      <c r="CAB126" s="1097"/>
      <c r="CAC126" s="1097"/>
      <c r="CAD126" s="1097"/>
      <c r="CAE126" s="1097"/>
      <c r="CAF126" s="1097"/>
      <c r="CAG126" s="1097"/>
      <c r="CAH126" s="1097"/>
      <c r="CAI126" s="1097"/>
      <c r="CAJ126" s="1097"/>
      <c r="CAK126" s="1097"/>
      <c r="CAL126" s="1097"/>
      <c r="CAM126" s="1097"/>
      <c r="CAN126" s="1097"/>
      <c r="CAO126" s="1097"/>
      <c r="CAP126" s="1097"/>
      <c r="CAQ126" s="1097"/>
      <c r="CAR126" s="1097"/>
      <c r="CAS126" s="1097"/>
      <c r="CAT126" s="1097"/>
      <c r="CAU126" s="1097"/>
      <c r="CAV126" s="1097"/>
      <c r="CAW126" s="1097"/>
      <c r="CAX126" s="1097"/>
      <c r="CAY126" s="1097"/>
      <c r="CAZ126" s="1097"/>
      <c r="CBA126" s="1097"/>
      <c r="CBB126" s="1097"/>
      <c r="CBC126" s="1097"/>
      <c r="CBD126" s="1097"/>
      <c r="CBE126" s="1097"/>
      <c r="CBF126" s="1097"/>
      <c r="CBG126" s="1097"/>
      <c r="CBH126" s="1097"/>
      <c r="CBI126" s="1097"/>
      <c r="CBJ126" s="1097"/>
      <c r="CBK126" s="1097"/>
      <c r="CBL126" s="1097"/>
      <c r="CBM126" s="1097"/>
      <c r="CBN126" s="1097"/>
      <c r="CBO126" s="1097"/>
      <c r="CBP126" s="1097"/>
      <c r="CBQ126" s="1097"/>
      <c r="CBR126" s="1097"/>
      <c r="CBS126" s="1097"/>
      <c r="CBT126" s="1097"/>
      <c r="CBU126" s="1097"/>
      <c r="CBV126" s="1097"/>
      <c r="CBW126" s="1097"/>
      <c r="CBX126" s="1097"/>
      <c r="CBY126" s="1097"/>
      <c r="CBZ126" s="1097"/>
      <c r="CCA126" s="1097"/>
      <c r="CCB126" s="1097"/>
      <c r="CCC126" s="1097"/>
      <c r="CCD126" s="1097"/>
      <c r="CCE126" s="1097"/>
      <c r="CCF126" s="1097"/>
      <c r="CCG126" s="1097"/>
      <c r="CCH126" s="1097"/>
      <c r="CCI126" s="1097"/>
      <c r="CCJ126" s="1097"/>
      <c r="CCK126" s="1097"/>
      <c r="CCL126" s="1097"/>
      <c r="CCM126" s="1097"/>
      <c r="CCN126" s="1097"/>
      <c r="CCO126" s="1097"/>
      <c r="CCP126" s="1097"/>
      <c r="CCQ126" s="1097"/>
      <c r="CCR126" s="1097"/>
      <c r="CCS126" s="1097"/>
      <c r="CCT126" s="1097"/>
      <c r="CCU126" s="1097"/>
      <c r="CCV126" s="1097"/>
      <c r="CCW126" s="1097"/>
      <c r="CCX126" s="1097"/>
      <c r="CCY126" s="1097"/>
      <c r="CCZ126" s="1097"/>
      <c r="CDA126" s="1097"/>
      <c r="CDB126" s="1097"/>
      <c r="CDC126" s="1097"/>
      <c r="CDD126" s="1097"/>
      <c r="CDE126" s="1097"/>
      <c r="CDF126" s="1097"/>
      <c r="CDG126" s="1097"/>
      <c r="CDH126" s="1097"/>
      <c r="CDI126" s="1097"/>
      <c r="CDJ126" s="1097"/>
      <c r="CDK126" s="1097"/>
      <c r="CDL126" s="1097"/>
      <c r="CDM126" s="1097"/>
      <c r="CDN126" s="1097"/>
      <c r="CDO126" s="1097"/>
      <c r="CDP126" s="1097"/>
      <c r="CDQ126" s="1097"/>
      <c r="CDR126" s="1097"/>
      <c r="CDS126" s="1097"/>
      <c r="CDT126" s="1097"/>
      <c r="CDU126" s="1097"/>
      <c r="CDV126" s="1097"/>
      <c r="CDW126" s="1097"/>
      <c r="CDX126" s="1097"/>
      <c r="CDY126" s="1097"/>
      <c r="CDZ126" s="1097"/>
      <c r="CEA126" s="1097"/>
      <c r="CEB126" s="1097"/>
      <c r="CEC126" s="1097"/>
      <c r="CED126" s="1097"/>
      <c r="CEE126" s="1097"/>
      <c r="CEF126" s="1097"/>
      <c r="CEG126" s="1097"/>
      <c r="CEH126" s="1097"/>
      <c r="CEI126" s="1097"/>
      <c r="CEJ126" s="1097"/>
      <c r="CEK126" s="1097"/>
      <c r="CEL126" s="1097"/>
      <c r="CEM126" s="1097"/>
      <c r="CEN126" s="1097"/>
      <c r="CEO126" s="1097"/>
      <c r="CEP126" s="1097"/>
      <c r="CEQ126" s="1097"/>
      <c r="CER126" s="1097"/>
      <c r="CES126" s="1097"/>
      <c r="CET126" s="1097"/>
      <c r="CEU126" s="1097"/>
      <c r="CEV126" s="1097"/>
      <c r="CEW126" s="1097"/>
      <c r="CEX126" s="1097"/>
      <c r="CEY126" s="1097"/>
      <c r="CEZ126" s="1097"/>
      <c r="CFA126" s="1097"/>
      <c r="CFB126" s="1097"/>
      <c r="CFC126" s="1097"/>
      <c r="CFD126" s="1097"/>
      <c r="CFE126" s="1097"/>
      <c r="CFF126" s="1097"/>
      <c r="CFG126" s="1097"/>
      <c r="CFH126" s="1097"/>
      <c r="CFI126" s="1097"/>
      <c r="CFJ126" s="1097"/>
      <c r="CFK126" s="1097"/>
      <c r="CFL126" s="1097"/>
      <c r="CFM126" s="1097"/>
      <c r="CFN126" s="1097"/>
      <c r="CFO126" s="1097"/>
      <c r="CFP126" s="1097"/>
      <c r="CFQ126" s="1097"/>
      <c r="CFR126" s="1097"/>
      <c r="CFS126" s="1097"/>
      <c r="CFT126" s="1097"/>
      <c r="CFU126" s="1097"/>
      <c r="CFV126" s="1097"/>
      <c r="CFW126" s="1097"/>
      <c r="CFX126" s="1097"/>
      <c r="CFY126" s="1097"/>
      <c r="CFZ126" s="1097"/>
      <c r="CGA126" s="1097"/>
      <c r="CGB126" s="1097"/>
      <c r="CGC126" s="1097"/>
      <c r="CGD126" s="1097"/>
      <c r="CGE126" s="1097"/>
      <c r="CGF126" s="1097"/>
      <c r="CGG126" s="1097"/>
      <c r="CGH126" s="1097"/>
      <c r="CGI126" s="1097"/>
      <c r="CGJ126" s="1097"/>
      <c r="CGK126" s="1097"/>
      <c r="CGL126" s="1097"/>
      <c r="CGM126" s="1097"/>
      <c r="CGN126" s="1097"/>
      <c r="CGO126" s="1097"/>
      <c r="CGP126" s="1097"/>
      <c r="CGQ126" s="1097"/>
      <c r="CGR126" s="1097"/>
      <c r="CGS126" s="1097"/>
      <c r="CGT126" s="1097"/>
      <c r="CGU126" s="1097"/>
      <c r="CGV126" s="1097"/>
      <c r="CGW126" s="1097"/>
      <c r="CGX126" s="1097"/>
      <c r="CGY126" s="1097"/>
      <c r="CGZ126" s="1097"/>
      <c r="CHA126" s="1097"/>
      <c r="CHB126" s="1097"/>
      <c r="CHC126" s="1097"/>
      <c r="CHD126" s="1097"/>
      <c r="CHE126" s="1097"/>
      <c r="CHF126" s="1097"/>
      <c r="CHG126" s="1097"/>
      <c r="CHH126" s="1097"/>
      <c r="CHI126" s="1097"/>
      <c r="CHJ126" s="1097"/>
      <c r="CHK126" s="1097"/>
      <c r="CHL126" s="1097"/>
      <c r="CHM126" s="1097"/>
      <c r="CHN126" s="1097"/>
      <c r="CHO126" s="1097"/>
      <c r="CHP126" s="1097"/>
      <c r="CHQ126" s="1097"/>
      <c r="CHR126" s="1097"/>
      <c r="CHS126" s="1097"/>
      <c r="CHT126" s="1097"/>
      <c r="CHU126" s="1097"/>
      <c r="CHV126" s="1097"/>
      <c r="CHW126" s="1097"/>
      <c r="CHX126" s="1097"/>
      <c r="CHY126" s="1097"/>
      <c r="CHZ126" s="1097"/>
      <c r="CIA126" s="1097"/>
      <c r="CIB126" s="1097"/>
      <c r="CIC126" s="1097"/>
      <c r="CID126" s="1097"/>
      <c r="CIE126" s="1097"/>
      <c r="CIF126" s="1097"/>
      <c r="CIG126" s="1097"/>
      <c r="CIH126" s="1097"/>
      <c r="CII126" s="1097"/>
      <c r="CIJ126" s="1097"/>
      <c r="CIK126" s="1097"/>
      <c r="CIL126" s="1097"/>
      <c r="CIM126" s="1097"/>
      <c r="CIN126" s="1097"/>
      <c r="CIO126" s="1097"/>
      <c r="CIP126" s="1097"/>
      <c r="CIQ126" s="1097"/>
      <c r="CIR126" s="1097"/>
      <c r="CIS126" s="1097"/>
      <c r="CIT126" s="1097"/>
      <c r="CIU126" s="1097"/>
      <c r="CIV126" s="1097"/>
      <c r="CIW126" s="1097"/>
      <c r="CIX126" s="1097"/>
      <c r="CIY126" s="1097"/>
      <c r="CIZ126" s="1097"/>
      <c r="CJA126" s="1097"/>
      <c r="CJB126" s="1097"/>
      <c r="CJC126" s="1097"/>
      <c r="CJD126" s="1097"/>
      <c r="CJE126" s="1097"/>
      <c r="CJF126" s="1097"/>
      <c r="CJG126" s="1097"/>
      <c r="CJH126" s="1097"/>
      <c r="CJI126" s="1097"/>
      <c r="CJJ126" s="1097"/>
      <c r="CJK126" s="1097"/>
      <c r="CJL126" s="1097"/>
      <c r="CJM126" s="1097"/>
      <c r="CJN126" s="1097"/>
      <c r="CJO126" s="1097"/>
      <c r="CJP126" s="1097"/>
      <c r="CJQ126" s="1097"/>
      <c r="CJR126" s="1097"/>
      <c r="CJS126" s="1097"/>
      <c r="CJT126" s="1097"/>
      <c r="CJU126" s="1097"/>
      <c r="CJV126" s="1097"/>
      <c r="CJW126" s="1097"/>
      <c r="CJX126" s="1097"/>
      <c r="CJY126" s="1097"/>
      <c r="CJZ126" s="1097"/>
      <c r="CKA126" s="1097"/>
      <c r="CKB126" s="1097"/>
      <c r="CKC126" s="1097"/>
      <c r="CKD126" s="1097"/>
      <c r="CKE126" s="1097"/>
      <c r="CKF126" s="1097"/>
      <c r="CKG126" s="1097"/>
      <c r="CKH126" s="1097"/>
      <c r="CKI126" s="1097"/>
      <c r="CKJ126" s="1097"/>
      <c r="CKK126" s="1097"/>
      <c r="CKL126" s="1097"/>
      <c r="CKM126" s="1097"/>
      <c r="CKN126" s="1097"/>
      <c r="CKO126" s="1097"/>
      <c r="CKP126" s="1097"/>
      <c r="CKQ126" s="1097"/>
      <c r="CKR126" s="1097"/>
      <c r="CKS126" s="1097"/>
      <c r="CKT126" s="1097"/>
      <c r="CKU126" s="1097"/>
      <c r="CKV126" s="1097"/>
      <c r="CKW126" s="1097"/>
      <c r="CKX126" s="1097"/>
      <c r="CKY126" s="1097"/>
      <c r="CKZ126" s="1097"/>
      <c r="CLA126" s="1097"/>
      <c r="CLB126" s="1097"/>
      <c r="CLC126" s="1097"/>
      <c r="CLD126" s="1097"/>
      <c r="CLE126" s="1097"/>
      <c r="CLF126" s="1097"/>
      <c r="CLG126" s="1097"/>
      <c r="CLH126" s="1097"/>
      <c r="CLI126" s="1097"/>
      <c r="CLJ126" s="1097"/>
      <c r="CLK126" s="1097"/>
      <c r="CLL126" s="1097"/>
      <c r="CLM126" s="1097"/>
      <c r="CLN126" s="1097"/>
      <c r="CLO126" s="1097"/>
      <c r="CLP126" s="1097"/>
      <c r="CLQ126" s="1097"/>
      <c r="CLR126" s="1097"/>
      <c r="CLS126" s="1097"/>
      <c r="CLT126" s="1097"/>
      <c r="CLU126" s="1097"/>
      <c r="CLV126" s="1097"/>
      <c r="CLW126" s="1097"/>
      <c r="CLX126" s="1097"/>
      <c r="CLY126" s="1097"/>
      <c r="CLZ126" s="1097"/>
      <c r="CMA126" s="1097"/>
      <c r="CMB126" s="1097"/>
      <c r="CMC126" s="1097"/>
      <c r="CMD126" s="1097"/>
      <c r="CME126" s="1097"/>
      <c r="CMF126" s="1097"/>
      <c r="CMG126" s="1097"/>
      <c r="CMH126" s="1097"/>
      <c r="CMI126" s="1097"/>
      <c r="CMJ126" s="1097"/>
      <c r="CMK126" s="1097"/>
      <c r="CML126" s="1097"/>
      <c r="CMM126" s="1097"/>
      <c r="CMN126" s="1097"/>
      <c r="CMO126" s="1097"/>
      <c r="CMP126" s="1097"/>
      <c r="CMQ126" s="1097"/>
      <c r="CMR126" s="1097"/>
      <c r="CMS126" s="1097"/>
      <c r="CMT126" s="1097"/>
      <c r="CMU126" s="1097"/>
      <c r="CMV126" s="1097"/>
      <c r="CMW126" s="1097"/>
      <c r="CMX126" s="1097"/>
      <c r="CMY126" s="1097"/>
      <c r="CMZ126" s="1097"/>
      <c r="CNA126" s="1097"/>
      <c r="CNB126" s="1097"/>
      <c r="CNC126" s="1097"/>
      <c r="CND126" s="1097"/>
      <c r="CNE126" s="1097"/>
      <c r="CNF126" s="1097"/>
      <c r="CNG126" s="1097"/>
      <c r="CNH126" s="1097"/>
      <c r="CNI126" s="1097"/>
      <c r="CNJ126" s="1097"/>
      <c r="CNK126" s="1097"/>
      <c r="CNL126" s="1097"/>
      <c r="CNM126" s="1097"/>
      <c r="CNN126" s="1097"/>
      <c r="CNO126" s="1097"/>
      <c r="CNP126" s="1097"/>
      <c r="CNQ126" s="1097"/>
      <c r="CNR126" s="1097"/>
      <c r="CNS126" s="1097"/>
      <c r="CNT126" s="1097"/>
      <c r="CNU126" s="1097"/>
      <c r="CNV126" s="1097"/>
      <c r="CNW126" s="1097"/>
      <c r="CNX126" s="1097"/>
      <c r="CNY126" s="1097"/>
      <c r="CNZ126" s="1097"/>
      <c r="COA126" s="1097"/>
      <c r="COB126" s="1097"/>
      <c r="COC126" s="1097"/>
      <c r="COD126" s="1097"/>
      <c r="COE126" s="1097"/>
      <c r="COF126" s="1097"/>
      <c r="COG126" s="1097"/>
      <c r="COH126" s="1097"/>
      <c r="COI126" s="1097"/>
      <c r="COJ126" s="1097"/>
      <c r="COK126" s="1097"/>
      <c r="COL126" s="1097"/>
      <c r="COM126" s="1097"/>
      <c r="CON126" s="1097"/>
      <c r="COO126" s="1097"/>
      <c r="COP126" s="1097"/>
      <c r="COQ126" s="1097"/>
      <c r="COR126" s="1097"/>
      <c r="COS126" s="1097"/>
      <c r="COT126" s="1097"/>
      <c r="COU126" s="1097"/>
      <c r="COV126" s="1097"/>
      <c r="COW126" s="1097"/>
      <c r="COX126" s="1097"/>
      <c r="COY126" s="1097"/>
      <c r="COZ126" s="1097"/>
      <c r="CPA126" s="1097"/>
      <c r="CPB126" s="1097"/>
      <c r="CPC126" s="1097"/>
      <c r="CPD126" s="1097"/>
      <c r="CPE126" s="1097"/>
      <c r="CPF126" s="1097"/>
      <c r="CPG126" s="1097"/>
      <c r="CPH126" s="1097"/>
      <c r="CPI126" s="1097"/>
      <c r="CPJ126" s="1097"/>
      <c r="CPK126" s="1097"/>
      <c r="CPL126" s="1097"/>
      <c r="CPM126" s="1097"/>
      <c r="CPN126" s="1097"/>
      <c r="CPO126" s="1097"/>
      <c r="CPP126" s="1097"/>
      <c r="CPQ126" s="1097"/>
      <c r="CPR126" s="1097"/>
      <c r="CPS126" s="1097"/>
      <c r="CPT126" s="1097"/>
      <c r="CPU126" s="1097"/>
      <c r="CPV126" s="1097"/>
      <c r="CPW126" s="1097"/>
      <c r="CPX126" s="1097"/>
      <c r="CPY126" s="1097"/>
      <c r="CPZ126" s="1097"/>
      <c r="CQA126" s="1097"/>
      <c r="CQB126" s="1097"/>
      <c r="CQC126" s="1097"/>
      <c r="CQD126" s="1097"/>
      <c r="CQE126" s="1097"/>
      <c r="CQF126" s="1097"/>
      <c r="CQG126" s="1097"/>
      <c r="CQH126" s="1097"/>
      <c r="CQI126" s="1097"/>
      <c r="CQJ126" s="1097"/>
      <c r="CQK126" s="1097"/>
      <c r="CQL126" s="1097"/>
      <c r="CQM126" s="1097"/>
      <c r="CQN126" s="1097"/>
      <c r="CQO126" s="1097"/>
      <c r="CQP126" s="1097"/>
      <c r="CQQ126" s="1097"/>
      <c r="CQR126" s="1097"/>
      <c r="CQS126" s="1097"/>
      <c r="CQT126" s="1097"/>
      <c r="CQU126" s="1097"/>
      <c r="CQV126" s="1097"/>
      <c r="CQW126" s="1097"/>
      <c r="CQX126" s="1097"/>
      <c r="CQY126" s="1097"/>
      <c r="CQZ126" s="1097"/>
      <c r="CRA126" s="1097"/>
      <c r="CRB126" s="1097"/>
      <c r="CRC126" s="1097"/>
      <c r="CRD126" s="1097"/>
      <c r="CRE126" s="1097"/>
      <c r="CRF126" s="1097"/>
      <c r="CRG126" s="1097"/>
      <c r="CRH126" s="1097"/>
      <c r="CRI126" s="1097"/>
      <c r="CRJ126" s="1097"/>
      <c r="CRK126" s="1097"/>
      <c r="CRL126" s="1097"/>
      <c r="CRM126" s="1097"/>
      <c r="CRN126" s="1097"/>
      <c r="CRO126" s="1097"/>
      <c r="CRP126" s="1097"/>
      <c r="CRQ126" s="1097"/>
      <c r="CRR126" s="1097"/>
      <c r="CRS126" s="1097"/>
      <c r="CRT126" s="1097"/>
      <c r="CRU126" s="1097"/>
      <c r="CRV126" s="1097"/>
      <c r="CRW126" s="1097"/>
      <c r="CRX126" s="1097"/>
      <c r="CRY126" s="1097"/>
      <c r="CRZ126" s="1097"/>
      <c r="CSA126" s="1097"/>
      <c r="CSB126" s="1097"/>
      <c r="CSC126" s="1097"/>
      <c r="CSD126" s="1097"/>
      <c r="CSE126" s="1097"/>
      <c r="CSF126" s="1097"/>
      <c r="CSG126" s="1097"/>
      <c r="CSH126" s="1097"/>
      <c r="CSI126" s="1097"/>
      <c r="CSJ126" s="1097"/>
      <c r="CSK126" s="1097"/>
      <c r="CSL126" s="1097"/>
      <c r="CSM126" s="1097"/>
      <c r="CSN126" s="1097"/>
      <c r="CSO126" s="1097"/>
      <c r="CSP126" s="1097"/>
      <c r="CSQ126" s="1097"/>
      <c r="CSR126" s="1097"/>
      <c r="CSS126" s="1097"/>
      <c r="CST126" s="1097"/>
      <c r="CSU126" s="1097"/>
      <c r="CSV126" s="1097"/>
      <c r="CSW126" s="1097"/>
      <c r="CSX126" s="1097"/>
      <c r="CSY126" s="1097"/>
      <c r="CSZ126" s="1097"/>
      <c r="CTA126" s="1097"/>
      <c r="CTB126" s="1097"/>
      <c r="CTC126" s="1097"/>
      <c r="CTD126" s="1097"/>
      <c r="CTE126" s="1097"/>
      <c r="CTF126" s="1097"/>
      <c r="CTG126" s="1097"/>
      <c r="CTH126" s="1097"/>
      <c r="CTI126" s="1097"/>
      <c r="CTJ126" s="1097"/>
      <c r="CTK126" s="1097"/>
      <c r="CTL126" s="1097"/>
      <c r="CTM126" s="1097"/>
      <c r="CTN126" s="1097"/>
      <c r="CTO126" s="1097"/>
      <c r="CTP126" s="1097"/>
      <c r="CTQ126" s="1097"/>
      <c r="CTR126" s="1097"/>
      <c r="CTS126" s="1097"/>
      <c r="CTT126" s="1097"/>
      <c r="CTU126" s="1097"/>
      <c r="CTV126" s="1097"/>
      <c r="CTW126" s="1097"/>
      <c r="CTX126" s="1097"/>
      <c r="CTY126" s="1097"/>
      <c r="CTZ126" s="1097"/>
      <c r="CUA126" s="1097"/>
      <c r="CUB126" s="1097"/>
      <c r="CUC126" s="1097"/>
      <c r="CUD126" s="1097"/>
      <c r="CUE126" s="1097"/>
      <c r="CUF126" s="1097"/>
      <c r="CUG126" s="1097"/>
      <c r="CUH126" s="1097"/>
      <c r="CUI126" s="1097"/>
      <c r="CUJ126" s="1097"/>
      <c r="CUK126" s="1097"/>
      <c r="CUL126" s="1097"/>
      <c r="CUM126" s="1097"/>
      <c r="CUN126" s="1097"/>
      <c r="CUO126" s="1097"/>
      <c r="CUP126" s="1097"/>
      <c r="CUQ126" s="1097"/>
      <c r="CUR126" s="1097"/>
      <c r="CUS126" s="1097"/>
      <c r="CUT126" s="1097"/>
      <c r="CUU126" s="1097"/>
      <c r="CUV126" s="1097"/>
      <c r="CUW126" s="1097"/>
      <c r="CUX126" s="1097"/>
      <c r="CUY126" s="1097"/>
      <c r="CUZ126" s="1097"/>
      <c r="CVA126" s="1097"/>
      <c r="CVB126" s="1097"/>
      <c r="CVC126" s="1097"/>
      <c r="CVD126" s="1097"/>
      <c r="CVE126" s="1097"/>
      <c r="CVF126" s="1097"/>
      <c r="CVG126" s="1097"/>
      <c r="CVH126" s="1097"/>
      <c r="CVI126" s="1097"/>
      <c r="CVJ126" s="1097"/>
      <c r="CVK126" s="1097"/>
      <c r="CVL126" s="1097"/>
      <c r="CVM126" s="1097"/>
      <c r="CVN126" s="1097"/>
      <c r="CVO126" s="1097"/>
      <c r="CVP126" s="1097"/>
      <c r="CVQ126" s="1097"/>
      <c r="CVR126" s="1097"/>
      <c r="CVS126" s="1097"/>
      <c r="CVT126" s="1097"/>
      <c r="CVU126" s="1097"/>
      <c r="CVV126" s="1097"/>
      <c r="CVW126" s="1097"/>
      <c r="CVX126" s="1097"/>
      <c r="CVY126" s="1097"/>
      <c r="CVZ126" s="1097"/>
      <c r="CWA126" s="1097"/>
      <c r="CWB126" s="1097"/>
      <c r="CWC126" s="1097"/>
      <c r="CWD126" s="1097"/>
      <c r="CWE126" s="1097"/>
      <c r="CWF126" s="1097"/>
      <c r="CWG126" s="1097"/>
      <c r="CWH126" s="1097"/>
      <c r="CWI126" s="1097"/>
      <c r="CWJ126" s="1097"/>
      <c r="CWK126" s="1097"/>
      <c r="CWL126" s="1097"/>
      <c r="CWM126" s="1097"/>
      <c r="CWN126" s="1097"/>
      <c r="CWO126" s="1097"/>
      <c r="CWP126" s="1097"/>
      <c r="CWQ126" s="1097"/>
      <c r="CWR126" s="1097"/>
      <c r="CWS126" s="1097"/>
      <c r="CWT126" s="1097"/>
      <c r="CWU126" s="1097"/>
      <c r="CWV126" s="1097"/>
      <c r="CWW126" s="1097"/>
      <c r="CWX126" s="1097"/>
      <c r="CWY126" s="1097"/>
      <c r="CWZ126" s="1097"/>
      <c r="CXA126" s="1097"/>
      <c r="CXB126" s="1097"/>
      <c r="CXC126" s="1097"/>
      <c r="CXD126" s="1097"/>
      <c r="CXE126" s="1097"/>
      <c r="CXF126" s="1097"/>
      <c r="CXG126" s="1097"/>
      <c r="CXH126" s="1097"/>
      <c r="CXI126" s="1097"/>
      <c r="CXJ126" s="1097"/>
      <c r="CXK126" s="1097"/>
      <c r="CXL126" s="1097"/>
      <c r="CXM126" s="1097"/>
      <c r="CXN126" s="1097"/>
      <c r="CXO126" s="1097"/>
      <c r="CXP126" s="1097"/>
      <c r="CXQ126" s="1097"/>
      <c r="CXR126" s="1097"/>
      <c r="CXS126" s="1097"/>
      <c r="CXT126" s="1097"/>
      <c r="CXU126" s="1097"/>
      <c r="CXV126" s="1097"/>
      <c r="CXW126" s="1097"/>
      <c r="CXX126" s="1097"/>
      <c r="CXY126" s="1097"/>
      <c r="CXZ126" s="1097"/>
      <c r="CYA126" s="1097"/>
      <c r="CYB126" s="1097"/>
      <c r="CYC126" s="1097"/>
      <c r="CYD126" s="1097"/>
      <c r="CYE126" s="1097"/>
      <c r="CYF126" s="1097"/>
      <c r="CYG126" s="1097"/>
      <c r="CYH126" s="1097"/>
      <c r="CYI126" s="1097"/>
      <c r="CYJ126" s="1097"/>
      <c r="CYK126" s="1097"/>
      <c r="CYL126" s="1097"/>
      <c r="CYM126" s="1097"/>
      <c r="CYN126" s="1097"/>
      <c r="CYO126" s="1097"/>
      <c r="CYP126" s="1097"/>
      <c r="CYQ126" s="1097"/>
      <c r="CYR126" s="1097"/>
      <c r="CYS126" s="1097"/>
      <c r="CYT126" s="1097"/>
      <c r="CYU126" s="1097"/>
      <c r="CYV126" s="1097"/>
      <c r="CYW126" s="1097"/>
      <c r="CYX126" s="1097"/>
      <c r="CYY126" s="1097"/>
      <c r="CYZ126" s="1097"/>
      <c r="CZA126" s="1097"/>
      <c r="CZB126" s="1097"/>
      <c r="CZC126" s="1097"/>
      <c r="CZD126" s="1097"/>
      <c r="CZE126" s="1097"/>
      <c r="CZF126" s="1097"/>
      <c r="CZG126" s="1097"/>
      <c r="CZH126" s="1097"/>
      <c r="CZI126" s="1097"/>
      <c r="CZJ126" s="1097"/>
      <c r="CZK126" s="1097"/>
      <c r="CZL126" s="1097"/>
      <c r="CZM126" s="1097"/>
      <c r="CZN126" s="1097"/>
      <c r="CZO126" s="1097"/>
      <c r="CZP126" s="1097"/>
      <c r="CZQ126" s="1097"/>
      <c r="CZR126" s="1097"/>
      <c r="CZS126" s="1097"/>
      <c r="CZT126" s="1097"/>
      <c r="CZU126" s="1097"/>
      <c r="CZV126" s="1097"/>
      <c r="CZW126" s="1097"/>
      <c r="CZX126" s="1097"/>
      <c r="CZY126" s="1097"/>
      <c r="CZZ126" s="1097"/>
      <c r="DAA126" s="1097"/>
      <c r="DAB126" s="1097"/>
      <c r="DAC126" s="1097"/>
      <c r="DAD126" s="1097"/>
      <c r="DAE126" s="1097"/>
      <c r="DAF126" s="1097"/>
      <c r="DAG126" s="1097"/>
      <c r="DAH126" s="1097"/>
      <c r="DAI126" s="1097"/>
      <c r="DAJ126" s="1097"/>
      <c r="DAK126" s="1097"/>
      <c r="DAL126" s="1097"/>
      <c r="DAM126" s="1097"/>
      <c r="DAN126" s="1097"/>
      <c r="DAO126" s="1097"/>
      <c r="DAP126" s="1097"/>
      <c r="DAQ126" s="1097"/>
      <c r="DAR126" s="1097"/>
      <c r="DAS126" s="1097"/>
      <c r="DAT126" s="1097"/>
      <c r="DAU126" s="1097"/>
      <c r="DAV126" s="1097"/>
      <c r="DAW126" s="1097"/>
      <c r="DAX126" s="1097"/>
      <c r="DAY126" s="1097"/>
      <c r="DAZ126" s="1097"/>
      <c r="DBA126" s="1097"/>
      <c r="DBB126" s="1097"/>
      <c r="DBC126" s="1097"/>
      <c r="DBD126" s="1097"/>
      <c r="DBE126" s="1097"/>
      <c r="DBF126" s="1097"/>
      <c r="DBG126" s="1097"/>
      <c r="DBH126" s="1097"/>
      <c r="DBI126" s="1097"/>
      <c r="DBJ126" s="1097"/>
      <c r="DBK126" s="1097"/>
      <c r="DBL126" s="1097"/>
      <c r="DBM126" s="1097"/>
      <c r="DBN126" s="1097"/>
      <c r="DBO126" s="1097"/>
      <c r="DBP126" s="1097"/>
      <c r="DBQ126" s="1097"/>
      <c r="DBR126" s="1097"/>
      <c r="DBS126" s="1097"/>
      <c r="DBT126" s="1097"/>
      <c r="DBU126" s="1097"/>
      <c r="DBV126" s="1097"/>
      <c r="DBW126" s="1097"/>
      <c r="DBX126" s="1097"/>
      <c r="DBY126" s="1097"/>
      <c r="DBZ126" s="1097"/>
      <c r="DCA126" s="1097"/>
      <c r="DCB126" s="1097"/>
      <c r="DCC126" s="1097"/>
      <c r="DCD126" s="1097"/>
      <c r="DCE126" s="1097"/>
      <c r="DCF126" s="1097"/>
      <c r="DCG126" s="1097"/>
      <c r="DCH126" s="1097"/>
      <c r="DCI126" s="1097"/>
      <c r="DCJ126" s="1097"/>
      <c r="DCK126" s="1097"/>
      <c r="DCL126" s="1097"/>
      <c r="DCM126" s="1097"/>
      <c r="DCN126" s="1097"/>
      <c r="DCO126" s="1097"/>
      <c r="DCP126" s="1097"/>
      <c r="DCQ126" s="1097"/>
      <c r="DCR126" s="1097"/>
      <c r="DCS126" s="1097"/>
      <c r="DCT126" s="1097"/>
      <c r="DCU126" s="1097"/>
      <c r="DCV126" s="1097"/>
      <c r="DCW126" s="1097"/>
      <c r="DCX126" s="1097"/>
      <c r="DCY126" s="1097"/>
      <c r="DCZ126" s="1097"/>
      <c r="DDA126" s="1097"/>
      <c r="DDB126" s="1097"/>
      <c r="DDC126" s="1097"/>
      <c r="DDD126" s="1097"/>
      <c r="DDE126" s="1097"/>
      <c r="DDF126" s="1097"/>
      <c r="DDG126" s="1097"/>
      <c r="DDH126" s="1097"/>
      <c r="DDI126" s="1097"/>
      <c r="DDJ126" s="1097"/>
      <c r="DDK126" s="1097"/>
      <c r="DDL126" s="1097"/>
      <c r="DDM126" s="1097"/>
      <c r="DDN126" s="1097"/>
      <c r="DDO126" s="1097"/>
      <c r="DDP126" s="1097"/>
      <c r="DDQ126" s="1097"/>
      <c r="DDR126" s="1097"/>
      <c r="DDS126" s="1097"/>
      <c r="DDT126" s="1097"/>
      <c r="DDU126" s="1097"/>
      <c r="DDV126" s="1097"/>
      <c r="DDW126" s="1097"/>
      <c r="DDX126" s="1097"/>
      <c r="DDY126" s="1097"/>
      <c r="DDZ126" s="1097"/>
      <c r="DEA126" s="1097"/>
      <c r="DEB126" s="1097"/>
      <c r="DEC126" s="1097"/>
      <c r="DED126" s="1097"/>
      <c r="DEE126" s="1097"/>
      <c r="DEF126" s="1097"/>
      <c r="DEG126" s="1097"/>
      <c r="DEH126" s="1097"/>
      <c r="DEI126" s="1097"/>
      <c r="DEJ126" s="1097"/>
      <c r="DEK126" s="1097"/>
      <c r="DEL126" s="1097"/>
      <c r="DEM126" s="1097"/>
      <c r="DEN126" s="1097"/>
      <c r="DEO126" s="1097"/>
      <c r="DEP126" s="1097"/>
      <c r="DEQ126" s="1097"/>
      <c r="DER126" s="1097"/>
      <c r="DES126" s="1097"/>
      <c r="DET126" s="1097"/>
      <c r="DEU126" s="1097"/>
      <c r="DEV126" s="1097"/>
      <c r="DEW126" s="1097"/>
      <c r="DEX126" s="1097"/>
      <c r="DEY126" s="1097"/>
      <c r="DEZ126" s="1097"/>
      <c r="DFA126" s="1097"/>
      <c r="DFB126" s="1097"/>
      <c r="DFC126" s="1097"/>
      <c r="DFD126" s="1097"/>
      <c r="DFE126" s="1097"/>
      <c r="DFF126" s="1097"/>
      <c r="DFG126" s="1097"/>
      <c r="DFH126" s="1097"/>
      <c r="DFI126" s="1097"/>
      <c r="DFJ126" s="1097"/>
      <c r="DFK126" s="1097"/>
      <c r="DFL126" s="1097"/>
      <c r="DFM126" s="1097"/>
      <c r="DFN126" s="1097"/>
      <c r="DFO126" s="1097"/>
      <c r="DFP126" s="1097"/>
      <c r="DFQ126" s="1097"/>
      <c r="DFR126" s="1097"/>
      <c r="DFS126" s="1097"/>
      <c r="DFT126" s="1097"/>
      <c r="DFU126" s="1097"/>
      <c r="DFV126" s="1097"/>
      <c r="DFW126" s="1097"/>
      <c r="DFX126" s="1097"/>
      <c r="DFY126" s="1097"/>
      <c r="DFZ126" s="1097"/>
      <c r="DGA126" s="1097"/>
      <c r="DGB126" s="1097"/>
      <c r="DGC126" s="1097"/>
      <c r="DGD126" s="1097"/>
      <c r="DGE126" s="1097"/>
      <c r="DGF126" s="1097"/>
      <c r="DGG126" s="1097"/>
      <c r="DGH126" s="1097"/>
      <c r="DGI126" s="1097"/>
      <c r="DGJ126" s="1097"/>
      <c r="DGK126" s="1097"/>
      <c r="DGL126" s="1097"/>
      <c r="DGM126" s="1097"/>
      <c r="DGN126" s="1097"/>
      <c r="DGO126" s="1097"/>
      <c r="DGP126" s="1097"/>
      <c r="DGQ126" s="1097"/>
      <c r="DGR126" s="1097"/>
      <c r="DGS126" s="1097"/>
      <c r="DGT126" s="1097"/>
      <c r="DGU126" s="1097"/>
      <c r="DGV126" s="1097"/>
      <c r="DGW126" s="1097"/>
      <c r="DGX126" s="1097"/>
      <c r="DGY126" s="1097"/>
      <c r="DGZ126" s="1097"/>
      <c r="DHA126" s="1097"/>
      <c r="DHB126" s="1097"/>
      <c r="DHC126" s="1097"/>
      <c r="DHD126" s="1097"/>
      <c r="DHE126" s="1097"/>
      <c r="DHF126" s="1097"/>
      <c r="DHG126" s="1097"/>
      <c r="DHH126" s="1097"/>
      <c r="DHI126" s="1097"/>
      <c r="DHJ126" s="1097"/>
      <c r="DHK126" s="1097"/>
      <c r="DHL126" s="1097"/>
      <c r="DHM126" s="1097"/>
      <c r="DHN126" s="1097"/>
      <c r="DHO126" s="1097"/>
      <c r="DHP126" s="1097"/>
      <c r="DHQ126" s="1097"/>
      <c r="DHR126" s="1097"/>
      <c r="DHS126" s="1097"/>
      <c r="DHT126" s="1097"/>
      <c r="DHU126" s="1097"/>
      <c r="DHV126" s="1097"/>
      <c r="DHW126" s="1097"/>
      <c r="DHX126" s="1097"/>
      <c r="DHY126" s="1097"/>
      <c r="DHZ126" s="1097"/>
      <c r="DIA126" s="1097"/>
      <c r="DIB126" s="1097"/>
      <c r="DIC126" s="1097"/>
      <c r="DID126" s="1097"/>
      <c r="DIE126" s="1097"/>
      <c r="DIF126" s="1097"/>
      <c r="DIG126" s="1097"/>
      <c r="DIH126" s="1097"/>
      <c r="DII126" s="1097"/>
      <c r="DIJ126" s="1097"/>
      <c r="DIK126" s="1097"/>
      <c r="DIL126" s="1097"/>
      <c r="DIM126" s="1097"/>
      <c r="DIN126" s="1097"/>
      <c r="DIO126" s="1097"/>
      <c r="DIP126" s="1097"/>
      <c r="DIQ126" s="1097"/>
      <c r="DIR126" s="1097"/>
      <c r="DIS126" s="1097"/>
      <c r="DIT126" s="1097"/>
      <c r="DIU126" s="1097"/>
      <c r="DIV126" s="1097"/>
      <c r="DIW126" s="1097"/>
      <c r="DIX126" s="1097"/>
      <c r="DIY126" s="1097"/>
      <c r="DIZ126" s="1097"/>
      <c r="DJA126" s="1097"/>
      <c r="DJB126" s="1097"/>
      <c r="DJC126" s="1097"/>
      <c r="DJD126" s="1097"/>
      <c r="DJE126" s="1097"/>
      <c r="DJF126" s="1097"/>
      <c r="DJG126" s="1097"/>
      <c r="DJH126" s="1097"/>
      <c r="DJI126" s="1097"/>
      <c r="DJJ126" s="1097"/>
      <c r="DJK126" s="1097"/>
      <c r="DJL126" s="1097"/>
      <c r="DJM126" s="1097"/>
      <c r="DJN126" s="1097"/>
      <c r="DJO126" s="1097"/>
      <c r="DJP126" s="1097"/>
      <c r="DJQ126" s="1097"/>
      <c r="DJR126" s="1097"/>
      <c r="DJS126" s="1097"/>
      <c r="DJT126" s="1097"/>
      <c r="DJU126" s="1097"/>
      <c r="DJV126" s="1097"/>
      <c r="DJW126" s="1097"/>
      <c r="DJX126" s="1097"/>
      <c r="DJY126" s="1097"/>
      <c r="DJZ126" s="1097"/>
      <c r="DKA126" s="1097"/>
      <c r="DKB126" s="1097"/>
      <c r="DKC126" s="1097"/>
      <c r="DKD126" s="1097"/>
      <c r="DKE126" s="1097"/>
      <c r="DKF126" s="1097"/>
      <c r="DKG126" s="1097"/>
      <c r="DKH126" s="1097"/>
      <c r="DKI126" s="1097"/>
      <c r="DKJ126" s="1097"/>
      <c r="DKK126" s="1097"/>
      <c r="DKL126" s="1097"/>
      <c r="DKM126" s="1097"/>
      <c r="DKN126" s="1097"/>
      <c r="DKO126" s="1097"/>
      <c r="DKP126" s="1097"/>
      <c r="DKQ126" s="1097"/>
      <c r="DKR126" s="1097"/>
      <c r="DKS126" s="1097"/>
      <c r="DKT126" s="1097"/>
      <c r="DKU126" s="1097"/>
      <c r="DKV126" s="1097"/>
      <c r="DKW126" s="1097"/>
      <c r="DKX126" s="1097"/>
      <c r="DKY126" s="1097"/>
      <c r="DKZ126" s="1097"/>
      <c r="DLA126" s="1097"/>
      <c r="DLB126" s="1097"/>
      <c r="DLC126" s="1097"/>
      <c r="DLD126" s="1097"/>
      <c r="DLE126" s="1097"/>
      <c r="DLF126" s="1097"/>
      <c r="DLG126" s="1097"/>
      <c r="DLH126" s="1097"/>
      <c r="DLI126" s="1097"/>
      <c r="DLJ126" s="1097"/>
      <c r="DLK126" s="1097"/>
      <c r="DLL126" s="1097"/>
      <c r="DLM126" s="1097"/>
      <c r="DLN126" s="1097"/>
      <c r="DLO126" s="1097"/>
      <c r="DLP126" s="1097"/>
      <c r="DLQ126" s="1097"/>
      <c r="DLR126" s="1097"/>
      <c r="DLS126" s="1097"/>
      <c r="DLT126" s="1097"/>
      <c r="DLU126" s="1097"/>
      <c r="DLV126" s="1097"/>
      <c r="DLW126" s="1097"/>
      <c r="DLX126" s="1097"/>
      <c r="DLY126" s="1097"/>
      <c r="DLZ126" s="1097"/>
      <c r="DMA126" s="1097"/>
      <c r="DMB126" s="1097"/>
      <c r="DMC126" s="1097"/>
      <c r="DMD126" s="1097"/>
      <c r="DME126" s="1097"/>
      <c r="DMF126" s="1097"/>
      <c r="DMG126" s="1097"/>
      <c r="DMH126" s="1097"/>
      <c r="DMI126" s="1097"/>
      <c r="DMJ126" s="1097"/>
      <c r="DMK126" s="1097"/>
      <c r="DML126" s="1097"/>
      <c r="DMM126" s="1097"/>
      <c r="DMN126" s="1097"/>
      <c r="DMO126" s="1097"/>
      <c r="DMP126" s="1097"/>
      <c r="DMQ126" s="1097"/>
      <c r="DMR126" s="1097"/>
      <c r="DMS126" s="1097"/>
      <c r="DMT126" s="1097"/>
      <c r="DMU126" s="1097"/>
      <c r="DMV126" s="1097"/>
      <c r="DMW126" s="1097"/>
      <c r="DMX126" s="1097"/>
      <c r="DMY126" s="1097"/>
      <c r="DMZ126" s="1097"/>
      <c r="DNA126" s="1097"/>
      <c r="DNB126" s="1097"/>
      <c r="DNC126" s="1097"/>
      <c r="DND126" s="1097"/>
      <c r="DNE126" s="1097"/>
      <c r="DNF126" s="1097"/>
      <c r="DNG126" s="1097"/>
      <c r="DNH126" s="1097"/>
      <c r="DNI126" s="1097"/>
      <c r="DNJ126" s="1097"/>
      <c r="DNK126" s="1097"/>
      <c r="DNL126" s="1097"/>
      <c r="DNM126" s="1097"/>
      <c r="DNN126" s="1097"/>
      <c r="DNO126" s="1097"/>
      <c r="DNP126" s="1097"/>
      <c r="DNQ126" s="1097"/>
      <c r="DNR126" s="1097"/>
      <c r="DNS126" s="1097"/>
      <c r="DNT126" s="1097"/>
      <c r="DNU126" s="1097"/>
      <c r="DNV126" s="1097"/>
      <c r="DNW126" s="1097"/>
      <c r="DNX126" s="1097"/>
      <c r="DNY126" s="1097"/>
      <c r="DNZ126" s="1097"/>
      <c r="DOA126" s="1097"/>
      <c r="DOB126" s="1097"/>
      <c r="DOC126" s="1097"/>
      <c r="DOD126" s="1097"/>
      <c r="DOE126" s="1097"/>
      <c r="DOF126" s="1097"/>
      <c r="DOG126" s="1097"/>
      <c r="DOH126" s="1097"/>
      <c r="DOI126" s="1097"/>
      <c r="DOJ126" s="1097"/>
      <c r="DOK126" s="1097"/>
      <c r="DOL126" s="1097"/>
      <c r="DOM126" s="1097"/>
      <c r="DON126" s="1097"/>
      <c r="DOO126" s="1097"/>
      <c r="DOP126" s="1097"/>
      <c r="DOQ126" s="1097"/>
      <c r="DOR126" s="1097"/>
      <c r="DOS126" s="1097"/>
      <c r="DOT126" s="1097"/>
      <c r="DOU126" s="1097"/>
      <c r="DOV126" s="1097"/>
      <c r="DOW126" s="1097"/>
      <c r="DOX126" s="1097"/>
      <c r="DOY126" s="1097"/>
      <c r="DOZ126" s="1097"/>
      <c r="DPA126" s="1097"/>
      <c r="DPB126" s="1097"/>
      <c r="DPC126" s="1097"/>
      <c r="DPD126" s="1097"/>
      <c r="DPE126" s="1097"/>
      <c r="DPF126" s="1097"/>
      <c r="DPG126" s="1097"/>
      <c r="DPH126" s="1097"/>
      <c r="DPI126" s="1097"/>
      <c r="DPJ126" s="1097"/>
      <c r="DPK126" s="1097"/>
      <c r="DPL126" s="1097"/>
      <c r="DPM126" s="1097"/>
      <c r="DPN126" s="1097"/>
      <c r="DPO126" s="1097"/>
      <c r="DPP126" s="1097"/>
      <c r="DPQ126" s="1097"/>
      <c r="DPR126" s="1097"/>
      <c r="DPS126" s="1097"/>
      <c r="DPT126" s="1097"/>
      <c r="DPU126" s="1097"/>
      <c r="DPV126" s="1097"/>
      <c r="DPW126" s="1097"/>
      <c r="DPX126" s="1097"/>
      <c r="DPY126" s="1097"/>
      <c r="DPZ126" s="1097"/>
      <c r="DQA126" s="1097"/>
      <c r="DQB126" s="1097"/>
      <c r="DQC126" s="1097"/>
      <c r="DQD126" s="1097"/>
      <c r="DQE126" s="1097"/>
      <c r="DQF126" s="1097"/>
      <c r="DQG126" s="1097"/>
      <c r="DQH126" s="1097"/>
      <c r="DQI126" s="1097"/>
      <c r="DQJ126" s="1097"/>
      <c r="DQK126" s="1097"/>
      <c r="DQL126" s="1097"/>
      <c r="DQM126" s="1097"/>
      <c r="DQN126" s="1097"/>
      <c r="DQO126" s="1097"/>
      <c r="DQP126" s="1097"/>
      <c r="DQQ126" s="1097"/>
      <c r="DQR126" s="1097"/>
      <c r="DQS126" s="1097"/>
      <c r="DQT126" s="1097"/>
      <c r="DQU126" s="1097"/>
      <c r="DQV126" s="1097"/>
      <c r="DQW126" s="1097"/>
      <c r="DQX126" s="1097"/>
      <c r="DQY126" s="1097"/>
      <c r="DQZ126" s="1097"/>
      <c r="DRA126" s="1097"/>
      <c r="DRB126" s="1097"/>
      <c r="DRC126" s="1097"/>
      <c r="DRD126" s="1097"/>
      <c r="DRE126" s="1097"/>
      <c r="DRF126" s="1097"/>
      <c r="DRG126" s="1097"/>
      <c r="DRH126" s="1097"/>
      <c r="DRI126" s="1097"/>
      <c r="DRJ126" s="1097"/>
      <c r="DRK126" s="1097"/>
      <c r="DRL126" s="1097"/>
      <c r="DRM126" s="1097"/>
      <c r="DRN126" s="1097"/>
      <c r="DRO126" s="1097"/>
      <c r="DRP126" s="1097"/>
      <c r="DRQ126" s="1097"/>
      <c r="DRR126" s="1097"/>
      <c r="DRS126" s="1097"/>
      <c r="DRT126" s="1097"/>
      <c r="DRU126" s="1097"/>
      <c r="DRV126" s="1097"/>
      <c r="DRW126" s="1097"/>
      <c r="DRX126" s="1097"/>
      <c r="DRY126" s="1097"/>
      <c r="DRZ126" s="1097"/>
      <c r="DSA126" s="1097"/>
      <c r="DSB126" s="1097"/>
      <c r="DSC126" s="1097"/>
      <c r="DSD126" s="1097"/>
      <c r="DSE126" s="1097"/>
      <c r="DSF126" s="1097"/>
      <c r="DSG126" s="1097"/>
      <c r="DSH126" s="1097"/>
      <c r="DSI126" s="1097"/>
      <c r="DSJ126" s="1097"/>
      <c r="DSK126" s="1097"/>
      <c r="DSL126" s="1097"/>
      <c r="DSM126" s="1097"/>
      <c r="DSN126" s="1097"/>
      <c r="DSO126" s="1097"/>
      <c r="DSP126" s="1097"/>
      <c r="DSQ126" s="1097"/>
      <c r="DSR126" s="1097"/>
      <c r="DSS126" s="1097"/>
      <c r="DST126" s="1097"/>
      <c r="DSU126" s="1097"/>
      <c r="DSV126" s="1097"/>
      <c r="DSW126" s="1097"/>
      <c r="DSX126" s="1097"/>
      <c r="DSY126" s="1097"/>
      <c r="DSZ126" s="1097"/>
      <c r="DTA126" s="1097"/>
      <c r="DTB126" s="1097"/>
      <c r="DTC126" s="1097"/>
      <c r="DTD126" s="1097"/>
      <c r="DTE126" s="1097"/>
      <c r="DTF126" s="1097"/>
      <c r="DTG126" s="1097"/>
      <c r="DTH126" s="1097"/>
      <c r="DTI126" s="1097"/>
      <c r="DTJ126" s="1097"/>
      <c r="DTK126" s="1097"/>
      <c r="DTL126" s="1097"/>
      <c r="DTM126" s="1097"/>
      <c r="DTN126" s="1097"/>
      <c r="DTO126" s="1097"/>
      <c r="DTP126" s="1097"/>
      <c r="DTQ126" s="1097"/>
      <c r="DTR126" s="1097"/>
      <c r="DTS126" s="1097"/>
      <c r="DTT126" s="1097"/>
      <c r="DTU126" s="1097"/>
      <c r="DTV126" s="1097"/>
      <c r="DTW126" s="1097"/>
      <c r="DTX126" s="1097"/>
      <c r="DTY126" s="1097"/>
      <c r="DTZ126" s="1097"/>
      <c r="DUA126" s="1097"/>
      <c r="DUB126" s="1097"/>
      <c r="DUC126" s="1097"/>
      <c r="DUD126" s="1097"/>
      <c r="DUE126" s="1097"/>
      <c r="DUF126" s="1097"/>
      <c r="DUG126" s="1097"/>
      <c r="DUH126" s="1097"/>
      <c r="DUI126" s="1097"/>
      <c r="DUJ126" s="1097"/>
      <c r="DUK126" s="1097"/>
      <c r="DUL126" s="1097"/>
      <c r="DUM126" s="1097"/>
      <c r="DUN126" s="1097"/>
      <c r="DUO126" s="1097"/>
      <c r="DUP126" s="1097"/>
      <c r="DUQ126" s="1097"/>
      <c r="DUR126" s="1097"/>
      <c r="DUS126" s="1097"/>
      <c r="DUT126" s="1097"/>
      <c r="DUU126" s="1097"/>
      <c r="DUV126" s="1097"/>
      <c r="DUW126" s="1097"/>
      <c r="DUX126" s="1097"/>
      <c r="DUY126" s="1097"/>
      <c r="DUZ126" s="1097"/>
      <c r="DVA126" s="1097"/>
      <c r="DVB126" s="1097"/>
      <c r="DVC126" s="1097"/>
      <c r="DVD126" s="1097"/>
      <c r="DVE126" s="1097"/>
      <c r="DVF126" s="1097"/>
      <c r="DVG126" s="1097"/>
      <c r="DVH126" s="1097"/>
      <c r="DVI126" s="1097"/>
      <c r="DVJ126" s="1097"/>
      <c r="DVK126" s="1097"/>
      <c r="DVL126" s="1097"/>
      <c r="DVM126" s="1097"/>
      <c r="DVN126" s="1097"/>
      <c r="DVO126" s="1097"/>
      <c r="DVP126" s="1097"/>
      <c r="DVQ126" s="1097"/>
      <c r="DVR126" s="1097"/>
      <c r="DVS126" s="1097"/>
      <c r="DVT126" s="1097"/>
      <c r="DVU126" s="1097"/>
      <c r="DVV126" s="1097"/>
      <c r="DVW126" s="1097"/>
      <c r="DVX126" s="1097"/>
      <c r="DVY126" s="1097"/>
      <c r="DVZ126" s="1097"/>
      <c r="DWA126" s="1097"/>
      <c r="DWB126" s="1097"/>
      <c r="DWC126" s="1097"/>
      <c r="DWD126" s="1097"/>
      <c r="DWE126" s="1097"/>
      <c r="DWF126" s="1097"/>
      <c r="DWG126" s="1097"/>
      <c r="DWH126" s="1097"/>
      <c r="DWI126" s="1097"/>
      <c r="DWJ126" s="1097"/>
      <c r="DWK126" s="1097"/>
      <c r="DWL126" s="1097"/>
      <c r="DWM126" s="1097"/>
      <c r="DWN126" s="1097"/>
      <c r="DWO126" s="1097"/>
      <c r="DWP126" s="1097"/>
      <c r="DWQ126" s="1097"/>
      <c r="DWR126" s="1097"/>
      <c r="DWS126" s="1097"/>
      <c r="DWT126" s="1097"/>
      <c r="DWU126" s="1097"/>
      <c r="DWV126" s="1097"/>
      <c r="DWW126" s="1097"/>
      <c r="DWX126" s="1097"/>
      <c r="DWY126" s="1097"/>
      <c r="DWZ126" s="1097"/>
      <c r="DXA126" s="1097"/>
      <c r="DXB126" s="1097"/>
      <c r="DXC126" s="1097"/>
      <c r="DXD126" s="1097"/>
      <c r="DXE126" s="1097"/>
      <c r="DXF126" s="1097"/>
      <c r="DXG126" s="1097"/>
      <c r="DXH126" s="1097"/>
      <c r="DXI126" s="1097"/>
      <c r="DXJ126" s="1097"/>
      <c r="DXK126" s="1097"/>
      <c r="DXL126" s="1097"/>
      <c r="DXM126" s="1097"/>
      <c r="DXN126" s="1097"/>
      <c r="DXO126" s="1097"/>
      <c r="DXP126" s="1097"/>
      <c r="DXQ126" s="1097"/>
      <c r="DXR126" s="1097"/>
      <c r="DXS126" s="1097"/>
      <c r="DXT126" s="1097"/>
      <c r="DXU126" s="1097"/>
      <c r="DXV126" s="1097"/>
      <c r="DXW126" s="1097"/>
      <c r="DXX126" s="1097"/>
      <c r="DXY126" s="1097"/>
      <c r="DXZ126" s="1097"/>
      <c r="DYA126" s="1097"/>
      <c r="DYB126" s="1097"/>
      <c r="DYC126" s="1097"/>
      <c r="DYD126" s="1097"/>
      <c r="DYE126" s="1097"/>
      <c r="DYF126" s="1097"/>
      <c r="DYG126" s="1097"/>
      <c r="DYH126" s="1097"/>
      <c r="DYI126" s="1097"/>
      <c r="DYJ126" s="1097"/>
      <c r="DYK126" s="1097"/>
      <c r="DYL126" s="1097"/>
      <c r="DYM126" s="1097"/>
      <c r="DYN126" s="1097"/>
      <c r="DYO126" s="1097"/>
      <c r="DYP126" s="1097"/>
      <c r="DYQ126" s="1097"/>
      <c r="DYR126" s="1097"/>
      <c r="DYS126" s="1097"/>
      <c r="DYT126" s="1097"/>
      <c r="DYU126" s="1097"/>
      <c r="DYV126" s="1097"/>
      <c r="DYW126" s="1097"/>
      <c r="DYX126" s="1097"/>
      <c r="DYY126" s="1097"/>
      <c r="DYZ126" s="1097"/>
      <c r="DZA126" s="1097"/>
      <c r="DZB126" s="1097"/>
      <c r="DZC126" s="1097"/>
      <c r="DZD126" s="1097"/>
      <c r="DZE126" s="1097"/>
      <c r="DZF126" s="1097"/>
      <c r="DZG126" s="1097"/>
      <c r="DZH126" s="1097"/>
      <c r="DZI126" s="1097"/>
      <c r="DZJ126" s="1097"/>
      <c r="DZK126" s="1097"/>
      <c r="DZL126" s="1097"/>
      <c r="DZM126" s="1097"/>
      <c r="DZN126" s="1097"/>
      <c r="DZO126" s="1097"/>
      <c r="DZP126" s="1097"/>
      <c r="DZQ126" s="1097"/>
      <c r="DZR126" s="1097"/>
      <c r="DZS126" s="1097"/>
      <c r="DZT126" s="1097"/>
      <c r="DZU126" s="1097"/>
      <c r="DZV126" s="1097"/>
      <c r="DZW126" s="1097"/>
      <c r="DZX126" s="1097"/>
      <c r="DZY126" s="1097"/>
      <c r="DZZ126" s="1097"/>
      <c r="EAA126" s="1097"/>
      <c r="EAB126" s="1097"/>
      <c r="EAC126" s="1097"/>
      <c r="EAD126" s="1097"/>
      <c r="EAE126" s="1097"/>
      <c r="EAF126" s="1097"/>
      <c r="EAG126" s="1097"/>
      <c r="EAH126" s="1097"/>
      <c r="EAI126" s="1097"/>
      <c r="EAJ126" s="1097"/>
      <c r="EAK126" s="1097"/>
      <c r="EAL126" s="1097"/>
      <c r="EAM126" s="1097"/>
      <c r="EAN126" s="1097"/>
      <c r="EAO126" s="1097"/>
      <c r="EAP126" s="1097"/>
      <c r="EAQ126" s="1097"/>
      <c r="EAR126" s="1097"/>
      <c r="EAS126" s="1097"/>
      <c r="EAT126" s="1097"/>
      <c r="EAU126" s="1097"/>
      <c r="EAV126" s="1097"/>
      <c r="EAW126" s="1097"/>
      <c r="EAX126" s="1097"/>
      <c r="EAY126" s="1097"/>
      <c r="EAZ126" s="1097"/>
      <c r="EBA126" s="1097"/>
      <c r="EBB126" s="1097"/>
      <c r="EBC126" s="1097"/>
      <c r="EBD126" s="1097"/>
      <c r="EBE126" s="1097"/>
      <c r="EBF126" s="1097"/>
      <c r="EBG126" s="1097"/>
      <c r="EBH126" s="1097"/>
      <c r="EBI126" s="1097"/>
      <c r="EBJ126" s="1097"/>
      <c r="EBK126" s="1097"/>
      <c r="EBL126" s="1097"/>
      <c r="EBM126" s="1097"/>
      <c r="EBN126" s="1097"/>
      <c r="EBO126" s="1097"/>
      <c r="EBP126" s="1097"/>
      <c r="EBQ126" s="1097"/>
      <c r="EBR126" s="1097"/>
      <c r="EBS126" s="1097"/>
      <c r="EBT126" s="1097"/>
      <c r="EBU126" s="1097"/>
      <c r="EBV126" s="1097"/>
      <c r="EBW126" s="1097"/>
      <c r="EBX126" s="1097"/>
      <c r="EBY126" s="1097"/>
      <c r="EBZ126" s="1097"/>
      <c r="ECA126" s="1097"/>
      <c r="ECB126" s="1097"/>
      <c r="ECC126" s="1097"/>
      <c r="ECD126" s="1097"/>
      <c r="ECE126" s="1097"/>
      <c r="ECF126" s="1097"/>
      <c r="ECG126" s="1097"/>
      <c r="ECH126" s="1097"/>
      <c r="ECI126" s="1097"/>
      <c r="ECJ126" s="1097"/>
      <c r="ECK126" s="1097"/>
      <c r="ECL126" s="1097"/>
      <c r="ECM126" s="1097"/>
      <c r="ECN126" s="1097"/>
      <c r="ECO126" s="1097"/>
      <c r="ECP126" s="1097"/>
      <c r="ECQ126" s="1097"/>
      <c r="ECR126" s="1097"/>
      <c r="ECS126" s="1097"/>
      <c r="ECT126" s="1097"/>
      <c r="ECU126" s="1097"/>
      <c r="ECV126" s="1097"/>
      <c r="ECW126" s="1097"/>
      <c r="ECX126" s="1097"/>
      <c r="ECY126" s="1097"/>
      <c r="ECZ126" s="1097"/>
      <c r="EDA126" s="1097"/>
      <c r="EDB126" s="1097"/>
      <c r="EDC126" s="1097"/>
      <c r="EDD126" s="1097"/>
      <c r="EDE126" s="1097"/>
      <c r="EDF126" s="1097"/>
      <c r="EDG126" s="1097"/>
      <c r="EDH126" s="1097"/>
      <c r="EDI126" s="1097"/>
      <c r="EDJ126" s="1097"/>
      <c r="EDK126" s="1097"/>
      <c r="EDL126" s="1097"/>
      <c r="EDM126" s="1097"/>
      <c r="EDN126" s="1097"/>
      <c r="EDO126" s="1097"/>
      <c r="EDP126" s="1097"/>
      <c r="EDQ126" s="1097"/>
      <c r="EDR126" s="1097"/>
      <c r="EDS126" s="1097"/>
      <c r="EDT126" s="1097"/>
      <c r="EDU126" s="1097"/>
      <c r="EDV126" s="1097"/>
      <c r="EDW126" s="1097"/>
      <c r="EDX126" s="1097"/>
      <c r="EDY126" s="1097"/>
      <c r="EDZ126" s="1097"/>
      <c r="EEA126" s="1097"/>
      <c r="EEB126" s="1097"/>
      <c r="EEC126" s="1097"/>
      <c r="EED126" s="1097"/>
      <c r="EEE126" s="1097"/>
      <c r="EEF126" s="1097"/>
      <c r="EEG126" s="1097"/>
      <c r="EEH126" s="1097"/>
      <c r="EEI126" s="1097"/>
      <c r="EEJ126" s="1097"/>
      <c r="EEK126" s="1097"/>
      <c r="EEL126" s="1097"/>
      <c r="EEM126" s="1097"/>
      <c r="EEN126" s="1097"/>
      <c r="EEO126" s="1097"/>
      <c r="EEP126" s="1097"/>
      <c r="EEQ126" s="1097"/>
      <c r="EER126" s="1097"/>
      <c r="EES126" s="1097"/>
      <c r="EET126" s="1097"/>
      <c r="EEU126" s="1097"/>
      <c r="EEV126" s="1097"/>
      <c r="EEW126" s="1097"/>
      <c r="EEX126" s="1097"/>
      <c r="EEY126" s="1097"/>
      <c r="EEZ126" s="1097"/>
      <c r="EFA126" s="1097"/>
      <c r="EFB126" s="1097"/>
      <c r="EFC126" s="1097"/>
      <c r="EFD126" s="1097"/>
      <c r="EFE126" s="1097"/>
      <c r="EFF126" s="1097"/>
      <c r="EFG126" s="1097"/>
      <c r="EFH126" s="1097"/>
      <c r="EFI126" s="1097"/>
      <c r="EFJ126" s="1097"/>
      <c r="EFK126" s="1097"/>
      <c r="EFL126" s="1097"/>
      <c r="EFM126" s="1097"/>
      <c r="EFN126" s="1097"/>
      <c r="EFO126" s="1097"/>
      <c r="EFP126" s="1097"/>
      <c r="EFQ126" s="1097"/>
      <c r="EFR126" s="1097"/>
      <c r="EFS126" s="1097"/>
      <c r="EFT126" s="1097"/>
      <c r="EFU126" s="1097"/>
      <c r="EFV126" s="1097"/>
      <c r="EFW126" s="1097"/>
      <c r="EFX126" s="1097"/>
      <c r="EFY126" s="1097"/>
      <c r="EFZ126" s="1097"/>
      <c r="EGA126" s="1097"/>
      <c r="EGB126" s="1097"/>
      <c r="EGC126" s="1097"/>
      <c r="EGD126" s="1097"/>
      <c r="EGE126" s="1097"/>
      <c r="EGF126" s="1097"/>
      <c r="EGG126" s="1097"/>
      <c r="EGH126" s="1097"/>
      <c r="EGI126" s="1097"/>
      <c r="EGJ126" s="1097"/>
      <c r="EGK126" s="1097"/>
      <c r="EGL126" s="1097"/>
      <c r="EGM126" s="1097"/>
      <c r="EGN126" s="1097"/>
      <c r="EGO126" s="1097"/>
      <c r="EGP126" s="1097"/>
      <c r="EGQ126" s="1097"/>
      <c r="EGR126" s="1097"/>
      <c r="EGS126" s="1097"/>
      <c r="EGT126" s="1097"/>
      <c r="EGU126" s="1097"/>
      <c r="EGV126" s="1097"/>
      <c r="EGW126" s="1097"/>
      <c r="EGX126" s="1097"/>
      <c r="EGY126" s="1097"/>
      <c r="EGZ126" s="1097"/>
      <c r="EHA126" s="1097"/>
      <c r="EHB126" s="1097"/>
      <c r="EHC126" s="1097"/>
      <c r="EHD126" s="1097"/>
      <c r="EHE126" s="1097"/>
      <c r="EHF126" s="1097"/>
      <c r="EHG126" s="1097"/>
      <c r="EHH126" s="1097"/>
      <c r="EHI126" s="1097"/>
      <c r="EHJ126" s="1097"/>
      <c r="EHK126" s="1097"/>
      <c r="EHL126" s="1097"/>
      <c r="EHM126" s="1097"/>
      <c r="EHN126" s="1097"/>
      <c r="EHO126" s="1097"/>
      <c r="EHP126" s="1097"/>
      <c r="EHQ126" s="1097"/>
      <c r="EHR126" s="1097"/>
      <c r="EHS126" s="1097"/>
      <c r="EHT126" s="1097"/>
      <c r="EHU126" s="1097"/>
      <c r="EHV126" s="1097"/>
      <c r="EHW126" s="1097"/>
      <c r="EHX126" s="1097"/>
      <c r="EHY126" s="1097"/>
      <c r="EHZ126" s="1097"/>
      <c r="EIA126" s="1097"/>
      <c r="EIB126" s="1097"/>
      <c r="EIC126" s="1097"/>
      <c r="EID126" s="1097"/>
      <c r="EIE126" s="1097"/>
      <c r="EIF126" s="1097"/>
      <c r="EIG126" s="1097"/>
      <c r="EIH126" s="1097"/>
      <c r="EII126" s="1097"/>
      <c r="EIJ126" s="1097"/>
      <c r="EIK126" s="1097"/>
      <c r="EIL126" s="1097"/>
      <c r="EIM126" s="1097"/>
      <c r="EIN126" s="1097"/>
      <c r="EIO126" s="1097"/>
      <c r="EIP126" s="1097"/>
      <c r="EIQ126" s="1097"/>
      <c r="EIR126" s="1097"/>
      <c r="EIS126" s="1097"/>
      <c r="EIT126" s="1097"/>
      <c r="EIU126" s="1097"/>
      <c r="EIV126" s="1097"/>
      <c r="EIW126" s="1097"/>
      <c r="EIX126" s="1097"/>
      <c r="EIY126" s="1097"/>
      <c r="EIZ126" s="1097"/>
      <c r="EJA126" s="1097"/>
      <c r="EJB126" s="1097"/>
      <c r="EJC126" s="1097"/>
      <c r="EJD126" s="1097"/>
      <c r="EJE126" s="1097"/>
      <c r="EJF126" s="1097"/>
      <c r="EJG126" s="1097"/>
      <c r="EJH126" s="1097"/>
      <c r="EJI126" s="1097"/>
      <c r="EJJ126" s="1097"/>
      <c r="EJK126" s="1097"/>
      <c r="EJL126" s="1097"/>
      <c r="EJM126" s="1097"/>
      <c r="EJN126" s="1097"/>
      <c r="EJO126" s="1097"/>
      <c r="EJP126" s="1097"/>
      <c r="EJQ126" s="1097"/>
      <c r="EJR126" s="1097"/>
      <c r="EJS126" s="1097"/>
      <c r="EJT126" s="1097"/>
      <c r="EJU126" s="1097"/>
      <c r="EJV126" s="1097"/>
      <c r="EJW126" s="1097"/>
      <c r="EJX126" s="1097"/>
      <c r="EJY126" s="1097"/>
      <c r="EJZ126" s="1097"/>
      <c r="EKA126" s="1097"/>
      <c r="EKB126" s="1097"/>
      <c r="EKC126" s="1097"/>
      <c r="EKD126" s="1097"/>
      <c r="EKE126" s="1097"/>
      <c r="EKF126" s="1097"/>
      <c r="EKG126" s="1097"/>
      <c r="EKH126" s="1097"/>
      <c r="EKI126" s="1097"/>
      <c r="EKJ126" s="1097"/>
      <c r="EKK126" s="1097"/>
      <c r="EKL126" s="1097"/>
      <c r="EKM126" s="1097"/>
      <c r="EKN126" s="1097"/>
      <c r="EKO126" s="1097"/>
      <c r="EKP126" s="1097"/>
      <c r="EKQ126" s="1097"/>
      <c r="EKR126" s="1097"/>
      <c r="EKS126" s="1097"/>
      <c r="EKT126" s="1097"/>
      <c r="EKU126" s="1097"/>
      <c r="EKV126" s="1097"/>
      <c r="EKW126" s="1097"/>
      <c r="EKX126" s="1097"/>
      <c r="EKY126" s="1097"/>
      <c r="EKZ126" s="1097"/>
      <c r="ELA126" s="1097"/>
      <c r="ELB126" s="1097"/>
      <c r="ELC126" s="1097"/>
      <c r="ELD126" s="1097"/>
      <c r="ELE126" s="1097"/>
      <c r="ELF126" s="1097"/>
      <c r="ELG126" s="1097"/>
      <c r="ELH126" s="1097"/>
      <c r="ELI126" s="1097"/>
      <c r="ELJ126" s="1097"/>
      <c r="ELK126" s="1097"/>
      <c r="ELL126" s="1097"/>
      <c r="ELM126" s="1097"/>
      <c r="ELN126" s="1097"/>
      <c r="ELO126" s="1097"/>
      <c r="ELP126" s="1097"/>
      <c r="ELQ126" s="1097"/>
      <c r="ELR126" s="1097"/>
      <c r="ELS126" s="1097"/>
      <c r="ELT126" s="1097"/>
      <c r="ELU126" s="1097"/>
      <c r="ELV126" s="1097"/>
      <c r="ELW126" s="1097"/>
      <c r="ELX126" s="1097"/>
      <c r="ELY126" s="1097"/>
      <c r="ELZ126" s="1097"/>
      <c r="EMA126" s="1097"/>
      <c r="EMB126" s="1097"/>
      <c r="EMC126" s="1097"/>
      <c r="EMD126" s="1097"/>
      <c r="EME126" s="1097"/>
      <c r="EMF126" s="1097"/>
      <c r="EMG126" s="1097"/>
      <c r="EMH126" s="1097"/>
      <c r="EMI126" s="1097"/>
      <c r="EMJ126" s="1097"/>
      <c r="EMK126" s="1097"/>
      <c r="EML126" s="1097"/>
      <c r="EMM126" s="1097"/>
      <c r="EMN126" s="1097"/>
      <c r="EMO126" s="1097"/>
      <c r="EMP126" s="1097"/>
      <c r="EMQ126" s="1097"/>
      <c r="EMR126" s="1097"/>
      <c r="EMS126" s="1097"/>
      <c r="EMT126" s="1097"/>
      <c r="EMU126" s="1097"/>
      <c r="EMV126" s="1097"/>
      <c r="EMW126" s="1097"/>
      <c r="EMX126" s="1097"/>
      <c r="EMY126" s="1097"/>
      <c r="EMZ126" s="1097"/>
      <c r="ENA126" s="1097"/>
      <c r="ENB126" s="1097"/>
      <c r="ENC126" s="1097"/>
      <c r="END126" s="1097"/>
      <c r="ENE126" s="1097"/>
      <c r="ENF126" s="1097"/>
      <c r="ENG126" s="1097"/>
      <c r="ENH126" s="1097"/>
      <c r="ENI126" s="1097"/>
      <c r="ENJ126" s="1097"/>
      <c r="ENK126" s="1097"/>
      <c r="ENL126" s="1097"/>
      <c r="ENM126" s="1097"/>
      <c r="ENN126" s="1097"/>
      <c r="ENO126" s="1097"/>
      <c r="ENP126" s="1097"/>
      <c r="ENQ126" s="1097"/>
      <c r="ENR126" s="1097"/>
      <c r="ENS126" s="1097"/>
      <c r="ENT126" s="1097"/>
      <c r="ENU126" s="1097"/>
      <c r="ENV126" s="1097"/>
      <c r="ENW126" s="1097"/>
      <c r="ENX126" s="1097"/>
      <c r="ENY126" s="1097"/>
      <c r="ENZ126" s="1097"/>
      <c r="EOA126" s="1097"/>
      <c r="EOB126" s="1097"/>
      <c r="EOC126" s="1097"/>
      <c r="EOD126" s="1097"/>
      <c r="EOE126" s="1097"/>
      <c r="EOF126" s="1097"/>
      <c r="EOG126" s="1097"/>
      <c r="EOH126" s="1097"/>
      <c r="EOI126" s="1097"/>
      <c r="EOJ126" s="1097"/>
      <c r="EOK126" s="1097"/>
      <c r="EOL126" s="1097"/>
      <c r="EOM126" s="1097"/>
      <c r="EON126" s="1097"/>
      <c r="EOO126" s="1097"/>
      <c r="EOP126" s="1097"/>
      <c r="EOQ126" s="1097"/>
      <c r="EOR126" s="1097"/>
      <c r="EOS126" s="1097"/>
      <c r="EOT126" s="1097"/>
      <c r="EOU126" s="1097"/>
      <c r="EOV126" s="1097"/>
      <c r="EOW126" s="1097"/>
      <c r="EOX126" s="1097"/>
      <c r="EOY126" s="1097"/>
      <c r="EOZ126" s="1097"/>
      <c r="EPA126" s="1097"/>
      <c r="EPB126" s="1097"/>
      <c r="EPC126" s="1097"/>
      <c r="EPD126" s="1097"/>
      <c r="EPE126" s="1097"/>
      <c r="EPF126" s="1097"/>
      <c r="EPG126" s="1097"/>
      <c r="EPH126" s="1097"/>
      <c r="EPI126" s="1097"/>
      <c r="EPJ126" s="1097"/>
      <c r="EPK126" s="1097"/>
      <c r="EPL126" s="1097"/>
      <c r="EPM126" s="1097"/>
      <c r="EPN126" s="1097"/>
      <c r="EPO126" s="1097"/>
      <c r="EPP126" s="1097"/>
      <c r="EPQ126" s="1097"/>
      <c r="EPR126" s="1097"/>
      <c r="EPS126" s="1097"/>
      <c r="EPT126" s="1097"/>
      <c r="EPU126" s="1097"/>
      <c r="EPV126" s="1097"/>
      <c r="EPW126" s="1097"/>
      <c r="EPX126" s="1097"/>
      <c r="EPY126" s="1097"/>
      <c r="EPZ126" s="1097"/>
      <c r="EQA126" s="1097"/>
      <c r="EQB126" s="1097"/>
      <c r="EQC126" s="1097"/>
      <c r="EQD126" s="1097"/>
      <c r="EQE126" s="1097"/>
      <c r="EQF126" s="1097"/>
      <c r="EQG126" s="1097"/>
      <c r="EQH126" s="1097"/>
      <c r="EQI126" s="1097"/>
      <c r="EQJ126" s="1097"/>
      <c r="EQK126" s="1097"/>
      <c r="EQL126" s="1097"/>
      <c r="EQM126" s="1097"/>
      <c r="EQN126" s="1097"/>
      <c r="EQO126" s="1097"/>
      <c r="EQP126" s="1097"/>
      <c r="EQQ126" s="1097"/>
      <c r="EQR126" s="1097"/>
      <c r="EQS126" s="1097"/>
      <c r="EQT126" s="1097"/>
      <c r="EQU126" s="1097"/>
      <c r="EQV126" s="1097"/>
      <c r="EQW126" s="1097"/>
      <c r="EQX126" s="1097"/>
      <c r="EQY126" s="1097"/>
      <c r="EQZ126" s="1097"/>
      <c r="ERA126" s="1097"/>
      <c r="ERB126" s="1097"/>
      <c r="ERC126" s="1097"/>
      <c r="ERD126" s="1097"/>
      <c r="ERE126" s="1097"/>
      <c r="ERF126" s="1097"/>
      <c r="ERG126" s="1097"/>
      <c r="ERH126" s="1097"/>
      <c r="ERI126" s="1097"/>
      <c r="ERJ126" s="1097"/>
      <c r="ERK126" s="1097"/>
      <c r="ERL126" s="1097"/>
      <c r="ERM126" s="1097"/>
      <c r="ERN126" s="1097"/>
      <c r="ERO126" s="1097"/>
      <c r="ERP126" s="1097"/>
      <c r="ERQ126" s="1097"/>
      <c r="ERR126" s="1097"/>
      <c r="ERS126" s="1097"/>
      <c r="ERT126" s="1097"/>
      <c r="ERU126" s="1097"/>
      <c r="ERV126" s="1097"/>
      <c r="ERW126" s="1097"/>
      <c r="ERX126" s="1097"/>
      <c r="ERY126" s="1097"/>
      <c r="ERZ126" s="1097"/>
      <c r="ESA126" s="1097"/>
      <c r="ESB126" s="1097"/>
      <c r="ESC126" s="1097"/>
      <c r="ESD126" s="1097"/>
      <c r="ESE126" s="1097"/>
      <c r="ESF126" s="1097"/>
      <c r="ESG126" s="1097"/>
      <c r="ESH126" s="1097"/>
      <c r="ESI126" s="1097"/>
      <c r="ESJ126" s="1097"/>
      <c r="ESK126" s="1097"/>
      <c r="ESL126" s="1097"/>
      <c r="ESM126" s="1097"/>
      <c r="ESN126" s="1097"/>
      <c r="ESO126" s="1097"/>
      <c r="ESP126" s="1097"/>
      <c r="ESQ126" s="1097"/>
      <c r="ESR126" s="1097"/>
      <c r="ESS126" s="1097"/>
      <c r="EST126" s="1097"/>
      <c r="ESU126" s="1097"/>
      <c r="ESV126" s="1097"/>
      <c r="ESW126" s="1097"/>
      <c r="ESX126" s="1097"/>
      <c r="ESY126" s="1097"/>
      <c r="ESZ126" s="1097"/>
      <c r="ETA126" s="1097"/>
      <c r="ETB126" s="1097"/>
      <c r="ETC126" s="1097"/>
      <c r="ETD126" s="1097"/>
      <c r="ETE126" s="1097"/>
      <c r="ETF126" s="1097"/>
      <c r="ETG126" s="1097"/>
      <c r="ETH126" s="1097"/>
      <c r="ETI126" s="1097"/>
      <c r="ETJ126" s="1097"/>
      <c r="ETK126" s="1097"/>
      <c r="ETL126" s="1097"/>
      <c r="ETM126" s="1097"/>
      <c r="ETN126" s="1097"/>
      <c r="ETO126" s="1097"/>
      <c r="ETP126" s="1097"/>
      <c r="ETQ126" s="1097"/>
      <c r="ETR126" s="1097"/>
      <c r="ETS126" s="1097"/>
      <c r="ETT126" s="1097"/>
      <c r="ETU126" s="1097"/>
      <c r="ETV126" s="1097"/>
      <c r="ETW126" s="1097"/>
      <c r="ETX126" s="1097"/>
      <c r="ETY126" s="1097"/>
      <c r="ETZ126" s="1097"/>
      <c r="EUA126" s="1097"/>
      <c r="EUB126" s="1097"/>
      <c r="EUC126" s="1097"/>
      <c r="EUD126" s="1097"/>
      <c r="EUE126" s="1097"/>
      <c r="EUF126" s="1097"/>
      <c r="EUG126" s="1097"/>
      <c r="EUH126" s="1097"/>
      <c r="EUI126" s="1097"/>
      <c r="EUJ126" s="1097"/>
      <c r="EUK126" s="1097"/>
      <c r="EUL126" s="1097"/>
      <c r="EUM126" s="1097"/>
      <c r="EUN126" s="1097"/>
      <c r="EUO126" s="1097"/>
      <c r="EUP126" s="1097"/>
      <c r="EUQ126" s="1097"/>
      <c r="EUR126" s="1097"/>
      <c r="EUS126" s="1097"/>
      <c r="EUT126" s="1097"/>
      <c r="EUU126" s="1097"/>
      <c r="EUV126" s="1097"/>
      <c r="EUW126" s="1097"/>
      <c r="EUX126" s="1097"/>
      <c r="EUY126" s="1097"/>
      <c r="EUZ126" s="1097"/>
      <c r="EVA126" s="1097"/>
      <c r="EVB126" s="1097"/>
      <c r="EVC126" s="1097"/>
      <c r="EVD126" s="1097"/>
      <c r="EVE126" s="1097"/>
      <c r="EVF126" s="1097"/>
      <c r="EVG126" s="1097"/>
      <c r="EVH126" s="1097"/>
      <c r="EVI126" s="1097"/>
      <c r="EVJ126" s="1097"/>
      <c r="EVK126" s="1097"/>
      <c r="EVL126" s="1097"/>
      <c r="EVM126" s="1097"/>
      <c r="EVN126" s="1097"/>
      <c r="EVO126" s="1097"/>
      <c r="EVP126" s="1097"/>
      <c r="EVQ126" s="1097"/>
      <c r="EVR126" s="1097"/>
      <c r="EVS126" s="1097"/>
      <c r="EVT126" s="1097"/>
      <c r="EVU126" s="1097"/>
      <c r="EVV126" s="1097"/>
      <c r="EVW126" s="1097"/>
      <c r="EVX126" s="1097"/>
      <c r="EVY126" s="1097"/>
      <c r="EVZ126" s="1097"/>
      <c r="EWA126" s="1097"/>
      <c r="EWB126" s="1097"/>
      <c r="EWC126" s="1097"/>
      <c r="EWD126" s="1097"/>
      <c r="EWE126" s="1097"/>
      <c r="EWF126" s="1097"/>
      <c r="EWG126" s="1097"/>
      <c r="EWH126" s="1097"/>
      <c r="EWI126" s="1097"/>
      <c r="EWJ126" s="1097"/>
      <c r="EWK126" s="1097"/>
      <c r="EWL126" s="1097"/>
      <c r="EWM126" s="1097"/>
      <c r="EWN126" s="1097"/>
      <c r="EWO126" s="1097"/>
      <c r="EWP126" s="1097"/>
      <c r="EWQ126" s="1097"/>
      <c r="EWR126" s="1097"/>
      <c r="EWS126" s="1097"/>
      <c r="EWT126" s="1097"/>
      <c r="EWU126" s="1097"/>
      <c r="EWV126" s="1097"/>
      <c r="EWW126" s="1097"/>
      <c r="EWX126" s="1097"/>
      <c r="EWY126" s="1097"/>
      <c r="EWZ126" s="1097"/>
      <c r="EXA126" s="1097"/>
      <c r="EXB126" s="1097"/>
      <c r="EXC126" s="1097"/>
      <c r="EXD126" s="1097"/>
      <c r="EXE126" s="1097"/>
      <c r="EXF126" s="1097"/>
      <c r="EXG126" s="1097"/>
      <c r="EXH126" s="1097"/>
      <c r="EXI126" s="1097"/>
      <c r="EXJ126" s="1097"/>
      <c r="EXK126" s="1097"/>
      <c r="EXL126" s="1097"/>
      <c r="EXM126" s="1097"/>
      <c r="EXN126" s="1097"/>
      <c r="EXO126" s="1097"/>
      <c r="EXP126" s="1097"/>
      <c r="EXQ126" s="1097"/>
      <c r="EXR126" s="1097"/>
      <c r="EXS126" s="1097"/>
      <c r="EXT126" s="1097"/>
      <c r="EXU126" s="1097"/>
      <c r="EXV126" s="1097"/>
      <c r="EXW126" s="1097"/>
      <c r="EXX126" s="1097"/>
      <c r="EXY126" s="1097"/>
      <c r="EXZ126" s="1097"/>
      <c r="EYA126" s="1097"/>
      <c r="EYB126" s="1097"/>
      <c r="EYC126" s="1097"/>
      <c r="EYD126" s="1097"/>
      <c r="EYE126" s="1097"/>
      <c r="EYF126" s="1097"/>
      <c r="EYG126" s="1097"/>
      <c r="EYH126" s="1097"/>
      <c r="EYI126" s="1097"/>
      <c r="EYJ126" s="1097"/>
      <c r="EYK126" s="1097"/>
      <c r="EYL126" s="1097"/>
      <c r="EYM126" s="1097"/>
      <c r="EYN126" s="1097"/>
      <c r="EYO126" s="1097"/>
      <c r="EYP126" s="1097"/>
      <c r="EYQ126" s="1097"/>
      <c r="EYR126" s="1097"/>
      <c r="EYS126" s="1097"/>
      <c r="EYT126" s="1097"/>
      <c r="EYU126" s="1097"/>
      <c r="EYV126" s="1097"/>
      <c r="EYW126" s="1097"/>
      <c r="EYX126" s="1097"/>
      <c r="EYY126" s="1097"/>
      <c r="EYZ126" s="1097"/>
      <c r="EZA126" s="1097"/>
      <c r="EZB126" s="1097"/>
      <c r="EZC126" s="1097"/>
      <c r="EZD126" s="1097"/>
      <c r="EZE126" s="1097"/>
      <c r="EZF126" s="1097"/>
      <c r="EZG126" s="1097"/>
      <c r="EZH126" s="1097"/>
      <c r="EZI126" s="1097"/>
      <c r="EZJ126" s="1097"/>
      <c r="EZK126" s="1097"/>
      <c r="EZL126" s="1097"/>
      <c r="EZM126" s="1097"/>
      <c r="EZN126" s="1097"/>
      <c r="EZO126" s="1097"/>
      <c r="EZP126" s="1097"/>
      <c r="EZQ126" s="1097"/>
      <c r="EZR126" s="1097"/>
      <c r="EZS126" s="1097"/>
      <c r="EZT126" s="1097"/>
      <c r="EZU126" s="1097"/>
      <c r="EZV126" s="1097"/>
      <c r="EZW126" s="1097"/>
      <c r="EZX126" s="1097"/>
      <c r="EZY126" s="1097"/>
      <c r="EZZ126" s="1097"/>
      <c r="FAA126" s="1097"/>
      <c r="FAB126" s="1097"/>
      <c r="FAC126" s="1097"/>
      <c r="FAD126" s="1097"/>
      <c r="FAE126" s="1097"/>
      <c r="FAF126" s="1097"/>
      <c r="FAG126" s="1097"/>
      <c r="FAH126" s="1097"/>
      <c r="FAI126" s="1097"/>
      <c r="FAJ126" s="1097"/>
      <c r="FAK126" s="1097"/>
      <c r="FAL126" s="1097"/>
      <c r="FAM126" s="1097"/>
      <c r="FAN126" s="1097"/>
      <c r="FAO126" s="1097"/>
      <c r="FAP126" s="1097"/>
      <c r="FAQ126" s="1097"/>
      <c r="FAR126" s="1097"/>
      <c r="FAS126" s="1097"/>
      <c r="FAT126" s="1097"/>
      <c r="FAU126" s="1097"/>
      <c r="FAV126" s="1097"/>
      <c r="FAW126" s="1097"/>
      <c r="FAX126" s="1097"/>
      <c r="FAY126" s="1097"/>
      <c r="FAZ126" s="1097"/>
      <c r="FBA126" s="1097"/>
      <c r="FBB126" s="1097"/>
      <c r="FBC126" s="1097"/>
      <c r="FBD126" s="1097"/>
      <c r="FBE126" s="1097"/>
      <c r="FBF126" s="1097"/>
      <c r="FBG126" s="1097"/>
      <c r="FBH126" s="1097"/>
      <c r="FBI126" s="1097"/>
      <c r="FBJ126" s="1097"/>
      <c r="FBK126" s="1097"/>
      <c r="FBL126" s="1097"/>
      <c r="FBM126" s="1097"/>
      <c r="FBN126" s="1097"/>
      <c r="FBO126" s="1097"/>
      <c r="FBP126" s="1097"/>
      <c r="FBQ126" s="1097"/>
      <c r="FBR126" s="1097"/>
      <c r="FBS126" s="1097"/>
      <c r="FBT126" s="1097"/>
      <c r="FBU126" s="1097"/>
      <c r="FBV126" s="1097"/>
      <c r="FBW126" s="1097"/>
      <c r="FBX126" s="1097"/>
      <c r="FBY126" s="1097"/>
      <c r="FBZ126" s="1097"/>
      <c r="FCA126" s="1097"/>
      <c r="FCB126" s="1097"/>
      <c r="FCC126" s="1097"/>
      <c r="FCD126" s="1097"/>
      <c r="FCE126" s="1097"/>
      <c r="FCF126" s="1097"/>
      <c r="FCG126" s="1097"/>
      <c r="FCH126" s="1097"/>
      <c r="FCI126" s="1097"/>
      <c r="FCJ126" s="1097"/>
      <c r="FCK126" s="1097"/>
      <c r="FCL126" s="1097"/>
      <c r="FCM126" s="1097"/>
      <c r="FCN126" s="1097"/>
      <c r="FCO126" s="1097"/>
      <c r="FCP126" s="1097"/>
      <c r="FCQ126" s="1097"/>
      <c r="FCR126" s="1097"/>
      <c r="FCS126" s="1097"/>
      <c r="FCT126" s="1097"/>
      <c r="FCU126" s="1097"/>
      <c r="FCV126" s="1097"/>
      <c r="FCW126" s="1097"/>
      <c r="FCX126" s="1097"/>
      <c r="FCY126" s="1097"/>
      <c r="FCZ126" s="1097"/>
      <c r="FDA126" s="1097"/>
      <c r="FDB126" s="1097"/>
      <c r="FDC126" s="1097"/>
      <c r="FDD126" s="1097"/>
      <c r="FDE126" s="1097"/>
      <c r="FDF126" s="1097"/>
      <c r="FDG126" s="1097"/>
      <c r="FDH126" s="1097"/>
      <c r="FDI126" s="1097"/>
      <c r="FDJ126" s="1097"/>
      <c r="FDK126" s="1097"/>
      <c r="FDL126" s="1097"/>
      <c r="FDM126" s="1097"/>
      <c r="FDN126" s="1097"/>
      <c r="FDO126" s="1097"/>
      <c r="FDP126" s="1097"/>
      <c r="FDQ126" s="1097"/>
      <c r="FDR126" s="1097"/>
      <c r="FDS126" s="1097"/>
      <c r="FDT126" s="1097"/>
      <c r="FDU126" s="1097"/>
      <c r="FDV126" s="1097"/>
      <c r="FDW126" s="1097"/>
      <c r="FDX126" s="1097"/>
      <c r="FDY126" s="1097"/>
      <c r="FDZ126" s="1097"/>
      <c r="FEA126" s="1097"/>
      <c r="FEB126" s="1097"/>
      <c r="FEC126" s="1097"/>
      <c r="FED126" s="1097"/>
      <c r="FEE126" s="1097"/>
      <c r="FEF126" s="1097"/>
      <c r="FEG126" s="1097"/>
      <c r="FEH126" s="1097"/>
      <c r="FEI126" s="1097"/>
      <c r="FEJ126" s="1097"/>
      <c r="FEK126" s="1097"/>
      <c r="FEL126" s="1097"/>
      <c r="FEM126" s="1097"/>
      <c r="FEN126" s="1097"/>
      <c r="FEO126" s="1097"/>
      <c r="FEP126" s="1097"/>
      <c r="FEQ126" s="1097"/>
      <c r="FER126" s="1097"/>
      <c r="FES126" s="1097"/>
      <c r="FET126" s="1097"/>
      <c r="FEU126" s="1097"/>
      <c r="FEV126" s="1097"/>
      <c r="FEW126" s="1097"/>
      <c r="FEX126" s="1097"/>
      <c r="FEY126" s="1097"/>
      <c r="FEZ126" s="1097"/>
      <c r="FFA126" s="1097"/>
      <c r="FFB126" s="1097"/>
      <c r="FFC126" s="1097"/>
      <c r="FFD126" s="1097"/>
      <c r="FFE126" s="1097"/>
      <c r="FFF126" s="1097"/>
      <c r="FFG126" s="1097"/>
      <c r="FFH126" s="1097"/>
      <c r="FFI126" s="1097"/>
      <c r="FFJ126" s="1097"/>
      <c r="FFK126" s="1097"/>
      <c r="FFL126" s="1097"/>
      <c r="FFM126" s="1097"/>
      <c r="FFN126" s="1097"/>
      <c r="FFO126" s="1097"/>
      <c r="FFP126" s="1097"/>
      <c r="FFQ126" s="1097"/>
      <c r="FFR126" s="1097"/>
      <c r="FFS126" s="1097"/>
      <c r="FFT126" s="1097"/>
      <c r="FFU126" s="1097"/>
      <c r="FFV126" s="1097"/>
      <c r="FFW126" s="1097"/>
      <c r="FFX126" s="1097"/>
      <c r="FFY126" s="1097"/>
      <c r="FFZ126" s="1097"/>
      <c r="FGA126" s="1097"/>
      <c r="FGB126" s="1097"/>
      <c r="FGC126" s="1097"/>
      <c r="FGD126" s="1097"/>
      <c r="FGE126" s="1097"/>
      <c r="FGF126" s="1097"/>
      <c r="FGG126" s="1097"/>
      <c r="FGH126" s="1097"/>
      <c r="FGI126" s="1097"/>
      <c r="FGJ126" s="1097"/>
      <c r="FGK126" s="1097"/>
      <c r="FGL126" s="1097"/>
      <c r="FGM126" s="1097"/>
      <c r="FGN126" s="1097"/>
      <c r="FGO126" s="1097"/>
      <c r="FGP126" s="1097"/>
      <c r="FGQ126" s="1097"/>
      <c r="FGR126" s="1097"/>
      <c r="FGS126" s="1097"/>
      <c r="FGT126" s="1097"/>
      <c r="FGU126" s="1097"/>
      <c r="FGV126" s="1097"/>
      <c r="FGW126" s="1097"/>
      <c r="FGX126" s="1097"/>
      <c r="FGY126" s="1097"/>
      <c r="FGZ126" s="1097"/>
      <c r="FHA126" s="1097"/>
      <c r="FHB126" s="1097"/>
      <c r="FHC126" s="1097"/>
      <c r="FHD126" s="1097"/>
      <c r="FHE126" s="1097"/>
      <c r="FHF126" s="1097"/>
      <c r="FHG126" s="1097"/>
      <c r="FHH126" s="1097"/>
      <c r="FHI126" s="1097"/>
      <c r="FHJ126" s="1097"/>
      <c r="FHK126" s="1097"/>
      <c r="FHL126" s="1097"/>
      <c r="FHM126" s="1097"/>
      <c r="FHN126" s="1097"/>
      <c r="FHO126" s="1097"/>
      <c r="FHP126" s="1097"/>
      <c r="FHQ126" s="1097"/>
      <c r="FHR126" s="1097"/>
      <c r="FHS126" s="1097"/>
      <c r="FHT126" s="1097"/>
      <c r="FHU126" s="1097"/>
      <c r="FHV126" s="1097"/>
      <c r="FHW126" s="1097"/>
      <c r="FHX126" s="1097"/>
      <c r="FHY126" s="1097"/>
      <c r="FHZ126" s="1097"/>
      <c r="FIA126" s="1097"/>
      <c r="FIB126" s="1097"/>
      <c r="FIC126" s="1097"/>
      <c r="FID126" s="1097"/>
      <c r="FIE126" s="1097"/>
      <c r="FIF126" s="1097"/>
      <c r="FIG126" s="1097"/>
      <c r="FIH126" s="1097"/>
      <c r="FII126" s="1097"/>
      <c r="FIJ126" s="1097"/>
      <c r="FIK126" s="1097"/>
      <c r="FIL126" s="1097"/>
      <c r="FIM126" s="1097"/>
      <c r="FIN126" s="1097"/>
      <c r="FIO126" s="1097"/>
      <c r="FIP126" s="1097"/>
      <c r="FIQ126" s="1097"/>
      <c r="FIR126" s="1097"/>
      <c r="FIS126" s="1097"/>
      <c r="FIT126" s="1097"/>
      <c r="FIU126" s="1097"/>
      <c r="FIV126" s="1097"/>
      <c r="FIW126" s="1097"/>
      <c r="FIX126" s="1097"/>
      <c r="FIY126" s="1097"/>
      <c r="FIZ126" s="1097"/>
      <c r="FJA126" s="1097"/>
      <c r="FJB126" s="1097"/>
      <c r="FJC126" s="1097"/>
      <c r="FJD126" s="1097"/>
      <c r="FJE126" s="1097"/>
      <c r="FJF126" s="1097"/>
      <c r="FJG126" s="1097"/>
      <c r="FJH126" s="1097"/>
      <c r="FJI126" s="1097"/>
      <c r="FJJ126" s="1097"/>
      <c r="FJK126" s="1097"/>
      <c r="FJL126" s="1097"/>
      <c r="FJM126" s="1097"/>
      <c r="FJN126" s="1097"/>
      <c r="FJO126" s="1097"/>
      <c r="FJP126" s="1097"/>
      <c r="FJQ126" s="1097"/>
      <c r="FJR126" s="1097"/>
      <c r="FJS126" s="1097"/>
      <c r="FJT126" s="1097"/>
      <c r="FJU126" s="1097"/>
      <c r="FJV126" s="1097"/>
      <c r="FJW126" s="1097"/>
      <c r="FJX126" s="1097"/>
      <c r="FJY126" s="1097"/>
      <c r="FJZ126" s="1097"/>
      <c r="FKA126" s="1097"/>
      <c r="FKB126" s="1097"/>
      <c r="FKC126" s="1097"/>
      <c r="FKD126" s="1097"/>
      <c r="FKE126" s="1097"/>
      <c r="FKF126" s="1097"/>
      <c r="FKG126" s="1097"/>
      <c r="FKH126" s="1097"/>
      <c r="FKI126" s="1097"/>
      <c r="FKJ126" s="1097"/>
      <c r="FKK126" s="1097"/>
      <c r="FKL126" s="1097"/>
      <c r="FKM126" s="1097"/>
      <c r="FKN126" s="1097"/>
      <c r="FKO126" s="1097"/>
      <c r="FKP126" s="1097"/>
      <c r="FKQ126" s="1097"/>
      <c r="FKR126" s="1097"/>
      <c r="FKS126" s="1097"/>
      <c r="FKT126" s="1097"/>
      <c r="FKU126" s="1097"/>
      <c r="FKV126" s="1097"/>
      <c r="FKW126" s="1097"/>
      <c r="FKX126" s="1097"/>
      <c r="FKY126" s="1097"/>
      <c r="FKZ126" s="1097"/>
      <c r="FLA126" s="1097"/>
      <c r="FLB126" s="1097"/>
      <c r="FLC126" s="1097"/>
      <c r="FLD126" s="1097"/>
      <c r="FLE126" s="1097"/>
      <c r="FLF126" s="1097"/>
      <c r="FLG126" s="1097"/>
      <c r="FLH126" s="1097"/>
      <c r="FLI126" s="1097"/>
      <c r="FLJ126" s="1097"/>
      <c r="FLK126" s="1097"/>
      <c r="FLL126" s="1097"/>
      <c r="FLM126" s="1097"/>
      <c r="FLN126" s="1097"/>
      <c r="FLO126" s="1097"/>
      <c r="FLP126" s="1097"/>
      <c r="FLQ126" s="1097"/>
      <c r="FLR126" s="1097"/>
      <c r="FLS126" s="1097"/>
      <c r="FLT126" s="1097"/>
      <c r="FLU126" s="1097"/>
      <c r="FLV126" s="1097"/>
      <c r="FLW126" s="1097"/>
      <c r="FLX126" s="1097"/>
      <c r="FLY126" s="1097"/>
      <c r="FLZ126" s="1097"/>
      <c r="FMA126" s="1097"/>
      <c r="FMB126" s="1097"/>
      <c r="FMC126" s="1097"/>
      <c r="FMD126" s="1097"/>
      <c r="FME126" s="1097"/>
      <c r="FMF126" s="1097"/>
      <c r="FMG126" s="1097"/>
      <c r="FMH126" s="1097"/>
      <c r="FMI126" s="1097"/>
      <c r="FMJ126" s="1097"/>
      <c r="FMK126" s="1097"/>
      <c r="FML126" s="1097"/>
      <c r="FMM126" s="1097"/>
      <c r="FMN126" s="1097"/>
      <c r="FMO126" s="1097"/>
      <c r="FMP126" s="1097"/>
      <c r="FMQ126" s="1097"/>
      <c r="FMR126" s="1097"/>
      <c r="FMS126" s="1097"/>
      <c r="FMT126" s="1097"/>
      <c r="FMU126" s="1097"/>
      <c r="FMV126" s="1097"/>
      <c r="FMW126" s="1097"/>
      <c r="FMX126" s="1097"/>
      <c r="FMY126" s="1097"/>
      <c r="FMZ126" s="1097"/>
      <c r="FNA126" s="1097"/>
      <c r="FNB126" s="1097"/>
      <c r="FNC126" s="1097"/>
      <c r="FND126" s="1097"/>
      <c r="FNE126" s="1097"/>
      <c r="FNF126" s="1097"/>
      <c r="FNG126" s="1097"/>
      <c r="FNH126" s="1097"/>
      <c r="FNI126" s="1097"/>
      <c r="FNJ126" s="1097"/>
      <c r="FNK126" s="1097"/>
      <c r="FNL126" s="1097"/>
      <c r="FNM126" s="1097"/>
      <c r="FNN126" s="1097"/>
      <c r="FNO126" s="1097"/>
      <c r="FNP126" s="1097"/>
      <c r="FNQ126" s="1097"/>
      <c r="FNR126" s="1097"/>
      <c r="FNS126" s="1097"/>
      <c r="FNT126" s="1097"/>
      <c r="FNU126" s="1097"/>
      <c r="FNV126" s="1097"/>
      <c r="FNW126" s="1097"/>
      <c r="FNX126" s="1097"/>
      <c r="FNY126" s="1097"/>
      <c r="FNZ126" s="1097"/>
      <c r="FOA126" s="1097"/>
      <c r="FOB126" s="1097"/>
      <c r="FOC126" s="1097"/>
      <c r="FOD126" s="1097"/>
      <c r="FOE126" s="1097"/>
      <c r="FOF126" s="1097"/>
      <c r="FOG126" s="1097"/>
      <c r="FOH126" s="1097"/>
      <c r="FOI126" s="1097"/>
      <c r="FOJ126" s="1097"/>
      <c r="FOK126" s="1097"/>
      <c r="FOL126" s="1097"/>
      <c r="FOM126" s="1097"/>
      <c r="FON126" s="1097"/>
      <c r="FOO126" s="1097"/>
      <c r="FOP126" s="1097"/>
      <c r="FOQ126" s="1097"/>
      <c r="FOR126" s="1097"/>
      <c r="FOS126" s="1097"/>
      <c r="FOT126" s="1097"/>
      <c r="FOU126" s="1097"/>
      <c r="FOV126" s="1097"/>
      <c r="FOW126" s="1097"/>
      <c r="FOX126" s="1097"/>
      <c r="FOY126" s="1097"/>
      <c r="FOZ126" s="1097"/>
      <c r="FPA126" s="1097"/>
      <c r="FPB126" s="1097"/>
      <c r="FPC126" s="1097"/>
      <c r="FPD126" s="1097"/>
      <c r="FPE126" s="1097"/>
      <c r="FPF126" s="1097"/>
      <c r="FPG126" s="1097"/>
      <c r="FPH126" s="1097"/>
      <c r="FPI126" s="1097"/>
      <c r="FPJ126" s="1097"/>
      <c r="FPK126" s="1097"/>
      <c r="FPL126" s="1097"/>
      <c r="FPM126" s="1097"/>
      <c r="FPN126" s="1097"/>
      <c r="FPO126" s="1097"/>
      <c r="FPP126" s="1097"/>
      <c r="FPQ126" s="1097"/>
      <c r="FPR126" s="1097"/>
      <c r="FPS126" s="1097"/>
      <c r="FPT126" s="1097"/>
      <c r="FPU126" s="1097"/>
      <c r="FPV126" s="1097"/>
      <c r="FPW126" s="1097"/>
      <c r="FPX126" s="1097"/>
      <c r="FPY126" s="1097"/>
      <c r="FPZ126" s="1097"/>
      <c r="FQA126" s="1097"/>
      <c r="FQB126" s="1097"/>
      <c r="FQC126" s="1097"/>
      <c r="FQD126" s="1097"/>
      <c r="FQE126" s="1097"/>
      <c r="FQF126" s="1097"/>
      <c r="FQG126" s="1097"/>
      <c r="FQH126" s="1097"/>
      <c r="FQI126" s="1097"/>
      <c r="FQJ126" s="1097"/>
      <c r="FQK126" s="1097"/>
      <c r="FQL126" s="1097"/>
      <c r="FQM126" s="1097"/>
      <c r="FQN126" s="1097"/>
      <c r="FQO126" s="1097"/>
      <c r="FQP126" s="1097"/>
      <c r="FQQ126" s="1097"/>
      <c r="FQR126" s="1097"/>
      <c r="FQS126" s="1097"/>
      <c r="FQT126" s="1097"/>
      <c r="FQU126" s="1097"/>
      <c r="FQV126" s="1097"/>
      <c r="FQW126" s="1097"/>
      <c r="FQX126" s="1097"/>
      <c r="FQY126" s="1097"/>
      <c r="FQZ126" s="1097"/>
      <c r="FRA126" s="1097"/>
      <c r="FRB126" s="1097"/>
      <c r="FRC126" s="1097"/>
      <c r="FRD126" s="1097"/>
      <c r="FRE126" s="1097"/>
      <c r="FRF126" s="1097"/>
      <c r="FRG126" s="1097"/>
      <c r="FRH126" s="1097"/>
      <c r="FRI126" s="1097"/>
      <c r="FRJ126" s="1097"/>
      <c r="FRK126" s="1097"/>
      <c r="FRL126" s="1097"/>
      <c r="FRM126" s="1097"/>
      <c r="FRN126" s="1097"/>
      <c r="FRO126" s="1097"/>
      <c r="FRP126" s="1097"/>
      <c r="FRQ126" s="1097"/>
      <c r="FRR126" s="1097"/>
      <c r="FRS126" s="1097"/>
      <c r="FRT126" s="1097"/>
      <c r="FRU126" s="1097"/>
      <c r="FRV126" s="1097"/>
      <c r="FRW126" s="1097"/>
      <c r="FRX126" s="1097"/>
      <c r="FRY126" s="1097"/>
      <c r="FRZ126" s="1097"/>
      <c r="FSA126" s="1097"/>
      <c r="FSB126" s="1097"/>
      <c r="FSC126" s="1097"/>
      <c r="FSD126" s="1097"/>
      <c r="FSE126" s="1097"/>
      <c r="FSF126" s="1097"/>
      <c r="FSG126" s="1097"/>
      <c r="FSH126" s="1097"/>
      <c r="FSI126" s="1097"/>
      <c r="FSJ126" s="1097"/>
      <c r="FSK126" s="1097"/>
      <c r="FSL126" s="1097"/>
      <c r="FSM126" s="1097"/>
      <c r="FSN126" s="1097"/>
      <c r="FSO126" s="1097"/>
      <c r="FSP126" s="1097"/>
      <c r="FSQ126" s="1097"/>
      <c r="FSR126" s="1097"/>
      <c r="FSS126" s="1097"/>
      <c r="FST126" s="1097"/>
      <c r="FSU126" s="1097"/>
      <c r="FSV126" s="1097"/>
      <c r="FSW126" s="1097"/>
      <c r="FSX126" s="1097"/>
      <c r="FSY126" s="1097"/>
      <c r="FSZ126" s="1097"/>
      <c r="FTA126" s="1097"/>
      <c r="FTB126" s="1097"/>
      <c r="FTC126" s="1097"/>
      <c r="FTD126" s="1097"/>
      <c r="FTE126" s="1097"/>
      <c r="FTF126" s="1097"/>
      <c r="FTG126" s="1097"/>
      <c r="FTH126" s="1097"/>
      <c r="FTI126" s="1097"/>
      <c r="FTJ126" s="1097"/>
      <c r="FTK126" s="1097"/>
      <c r="FTL126" s="1097"/>
      <c r="FTM126" s="1097"/>
      <c r="FTN126" s="1097"/>
      <c r="FTO126" s="1097"/>
      <c r="FTP126" s="1097"/>
      <c r="FTQ126" s="1097"/>
      <c r="FTR126" s="1097"/>
      <c r="FTS126" s="1097"/>
      <c r="FTT126" s="1097"/>
      <c r="FTU126" s="1097"/>
      <c r="FTV126" s="1097"/>
      <c r="FTW126" s="1097"/>
      <c r="FTX126" s="1097"/>
      <c r="FTY126" s="1097"/>
      <c r="FTZ126" s="1097"/>
      <c r="FUA126" s="1097"/>
      <c r="FUB126" s="1097"/>
      <c r="FUC126" s="1097"/>
      <c r="FUD126" s="1097"/>
      <c r="FUE126" s="1097"/>
      <c r="FUF126" s="1097"/>
      <c r="FUG126" s="1097"/>
      <c r="FUH126" s="1097"/>
      <c r="FUI126" s="1097"/>
      <c r="FUJ126" s="1097"/>
      <c r="FUK126" s="1097"/>
      <c r="FUL126" s="1097"/>
      <c r="FUM126" s="1097"/>
      <c r="FUN126" s="1097"/>
      <c r="FUO126" s="1097"/>
      <c r="FUP126" s="1097"/>
      <c r="FUQ126" s="1097"/>
      <c r="FUR126" s="1097"/>
      <c r="FUS126" s="1097"/>
      <c r="FUT126" s="1097"/>
      <c r="FUU126" s="1097"/>
      <c r="FUV126" s="1097"/>
      <c r="FUW126" s="1097"/>
      <c r="FUX126" s="1097"/>
      <c r="FUY126" s="1097"/>
      <c r="FUZ126" s="1097"/>
      <c r="FVA126" s="1097"/>
      <c r="FVB126" s="1097"/>
      <c r="FVC126" s="1097"/>
      <c r="FVD126" s="1097"/>
      <c r="FVE126" s="1097"/>
      <c r="FVF126" s="1097"/>
      <c r="FVG126" s="1097"/>
      <c r="FVH126" s="1097"/>
      <c r="FVI126" s="1097"/>
      <c r="FVJ126" s="1097"/>
      <c r="FVK126" s="1097"/>
      <c r="FVL126" s="1097"/>
      <c r="FVM126" s="1097"/>
      <c r="FVN126" s="1097"/>
      <c r="FVO126" s="1097"/>
      <c r="FVP126" s="1097"/>
      <c r="FVQ126" s="1097"/>
      <c r="FVR126" s="1097"/>
      <c r="FVS126" s="1097"/>
      <c r="FVT126" s="1097"/>
      <c r="FVU126" s="1097"/>
      <c r="FVV126" s="1097"/>
      <c r="FVW126" s="1097"/>
      <c r="FVX126" s="1097"/>
      <c r="FVY126" s="1097"/>
      <c r="FVZ126" s="1097"/>
      <c r="FWA126" s="1097"/>
      <c r="FWB126" s="1097"/>
      <c r="FWC126" s="1097"/>
      <c r="FWD126" s="1097"/>
      <c r="FWE126" s="1097"/>
      <c r="FWF126" s="1097"/>
      <c r="FWG126" s="1097"/>
      <c r="FWH126" s="1097"/>
      <c r="FWI126" s="1097"/>
      <c r="FWJ126" s="1097"/>
      <c r="FWK126" s="1097"/>
      <c r="FWL126" s="1097"/>
      <c r="FWM126" s="1097"/>
      <c r="FWN126" s="1097"/>
      <c r="FWO126" s="1097"/>
      <c r="FWP126" s="1097"/>
      <c r="FWQ126" s="1097"/>
      <c r="FWR126" s="1097"/>
      <c r="FWS126" s="1097"/>
      <c r="FWT126" s="1097"/>
      <c r="FWU126" s="1097"/>
      <c r="FWV126" s="1097"/>
      <c r="FWW126" s="1097"/>
      <c r="FWX126" s="1097"/>
      <c r="FWY126" s="1097"/>
      <c r="FWZ126" s="1097"/>
      <c r="FXA126" s="1097"/>
      <c r="FXB126" s="1097"/>
      <c r="FXC126" s="1097"/>
      <c r="FXD126" s="1097"/>
      <c r="FXE126" s="1097"/>
      <c r="FXF126" s="1097"/>
      <c r="FXG126" s="1097"/>
      <c r="FXH126" s="1097"/>
      <c r="FXI126" s="1097"/>
      <c r="FXJ126" s="1097"/>
      <c r="FXK126" s="1097"/>
      <c r="FXL126" s="1097"/>
      <c r="FXM126" s="1097"/>
      <c r="FXN126" s="1097"/>
      <c r="FXO126" s="1097"/>
      <c r="FXP126" s="1097"/>
      <c r="FXQ126" s="1097"/>
      <c r="FXR126" s="1097"/>
      <c r="FXS126" s="1097"/>
      <c r="FXT126" s="1097"/>
      <c r="FXU126" s="1097"/>
      <c r="FXV126" s="1097"/>
      <c r="FXW126" s="1097"/>
      <c r="FXX126" s="1097"/>
      <c r="FXY126" s="1097"/>
      <c r="FXZ126" s="1097"/>
      <c r="FYA126" s="1097"/>
      <c r="FYB126" s="1097"/>
      <c r="FYC126" s="1097"/>
      <c r="FYD126" s="1097"/>
      <c r="FYE126" s="1097"/>
      <c r="FYF126" s="1097"/>
      <c r="FYG126" s="1097"/>
      <c r="FYH126" s="1097"/>
      <c r="FYI126" s="1097"/>
      <c r="FYJ126" s="1097"/>
      <c r="FYK126" s="1097"/>
      <c r="FYL126" s="1097"/>
      <c r="FYM126" s="1097"/>
      <c r="FYN126" s="1097"/>
      <c r="FYO126" s="1097"/>
      <c r="FYP126" s="1097"/>
      <c r="FYQ126" s="1097"/>
      <c r="FYR126" s="1097"/>
      <c r="FYS126" s="1097"/>
      <c r="FYT126" s="1097"/>
      <c r="FYU126" s="1097"/>
      <c r="FYV126" s="1097"/>
      <c r="FYW126" s="1097"/>
      <c r="FYX126" s="1097"/>
      <c r="FYY126" s="1097"/>
      <c r="FYZ126" s="1097"/>
      <c r="FZA126" s="1097"/>
      <c r="FZB126" s="1097"/>
      <c r="FZC126" s="1097"/>
      <c r="FZD126" s="1097"/>
      <c r="FZE126" s="1097"/>
      <c r="FZF126" s="1097"/>
      <c r="FZG126" s="1097"/>
      <c r="FZH126" s="1097"/>
      <c r="FZI126" s="1097"/>
      <c r="FZJ126" s="1097"/>
      <c r="FZK126" s="1097"/>
      <c r="FZL126" s="1097"/>
      <c r="FZM126" s="1097"/>
      <c r="FZN126" s="1097"/>
      <c r="FZO126" s="1097"/>
      <c r="FZP126" s="1097"/>
      <c r="FZQ126" s="1097"/>
      <c r="FZR126" s="1097"/>
      <c r="FZS126" s="1097"/>
      <c r="FZT126" s="1097"/>
      <c r="FZU126" s="1097"/>
      <c r="FZV126" s="1097"/>
      <c r="FZW126" s="1097"/>
      <c r="FZX126" s="1097"/>
      <c r="FZY126" s="1097"/>
      <c r="FZZ126" s="1097"/>
      <c r="GAA126" s="1097"/>
      <c r="GAB126" s="1097"/>
      <c r="GAC126" s="1097"/>
      <c r="GAD126" s="1097"/>
      <c r="GAE126" s="1097"/>
      <c r="GAF126" s="1097"/>
      <c r="GAG126" s="1097"/>
      <c r="GAH126" s="1097"/>
      <c r="GAI126" s="1097"/>
      <c r="GAJ126" s="1097"/>
      <c r="GAK126" s="1097"/>
      <c r="GAL126" s="1097"/>
      <c r="GAM126" s="1097"/>
      <c r="GAN126" s="1097"/>
      <c r="GAO126" s="1097"/>
      <c r="GAP126" s="1097"/>
      <c r="GAQ126" s="1097"/>
      <c r="GAR126" s="1097"/>
      <c r="GAS126" s="1097"/>
      <c r="GAT126" s="1097"/>
      <c r="GAU126" s="1097"/>
      <c r="GAV126" s="1097"/>
      <c r="GAW126" s="1097"/>
      <c r="GAX126" s="1097"/>
      <c r="GAY126" s="1097"/>
      <c r="GAZ126" s="1097"/>
      <c r="GBA126" s="1097"/>
      <c r="GBB126" s="1097"/>
      <c r="GBC126" s="1097"/>
      <c r="GBD126" s="1097"/>
      <c r="GBE126" s="1097"/>
      <c r="GBF126" s="1097"/>
      <c r="GBG126" s="1097"/>
      <c r="GBH126" s="1097"/>
      <c r="GBI126" s="1097"/>
      <c r="GBJ126" s="1097"/>
      <c r="GBK126" s="1097"/>
      <c r="GBL126" s="1097"/>
      <c r="GBM126" s="1097"/>
      <c r="GBN126" s="1097"/>
      <c r="GBO126" s="1097"/>
      <c r="GBP126" s="1097"/>
      <c r="GBQ126" s="1097"/>
      <c r="GBR126" s="1097"/>
      <c r="GBS126" s="1097"/>
      <c r="GBT126" s="1097"/>
      <c r="GBU126" s="1097"/>
      <c r="GBV126" s="1097"/>
      <c r="GBW126" s="1097"/>
      <c r="GBX126" s="1097"/>
      <c r="GBY126" s="1097"/>
      <c r="GBZ126" s="1097"/>
      <c r="GCA126" s="1097"/>
      <c r="GCB126" s="1097"/>
      <c r="GCC126" s="1097"/>
      <c r="GCD126" s="1097"/>
      <c r="GCE126" s="1097"/>
      <c r="GCF126" s="1097"/>
      <c r="GCG126" s="1097"/>
      <c r="GCH126" s="1097"/>
      <c r="GCI126" s="1097"/>
      <c r="GCJ126" s="1097"/>
      <c r="GCK126" s="1097"/>
      <c r="GCL126" s="1097"/>
      <c r="GCM126" s="1097"/>
      <c r="GCN126" s="1097"/>
      <c r="GCO126" s="1097"/>
      <c r="GCP126" s="1097"/>
      <c r="GCQ126" s="1097"/>
      <c r="GCR126" s="1097"/>
      <c r="GCS126" s="1097"/>
      <c r="GCT126" s="1097"/>
      <c r="GCU126" s="1097"/>
      <c r="GCV126" s="1097"/>
      <c r="GCW126" s="1097"/>
      <c r="GCX126" s="1097"/>
      <c r="GCY126" s="1097"/>
      <c r="GCZ126" s="1097"/>
      <c r="GDA126" s="1097"/>
      <c r="GDB126" s="1097"/>
      <c r="GDC126" s="1097"/>
      <c r="GDD126" s="1097"/>
      <c r="GDE126" s="1097"/>
      <c r="GDF126" s="1097"/>
      <c r="GDG126" s="1097"/>
      <c r="GDH126" s="1097"/>
      <c r="GDI126" s="1097"/>
      <c r="GDJ126" s="1097"/>
      <c r="GDK126" s="1097"/>
      <c r="GDL126" s="1097"/>
      <c r="GDM126" s="1097"/>
      <c r="GDN126" s="1097"/>
      <c r="GDO126" s="1097"/>
      <c r="GDP126" s="1097"/>
      <c r="GDQ126" s="1097"/>
      <c r="GDR126" s="1097"/>
      <c r="GDS126" s="1097"/>
      <c r="GDT126" s="1097"/>
      <c r="GDU126" s="1097"/>
      <c r="GDV126" s="1097"/>
      <c r="GDW126" s="1097"/>
      <c r="GDX126" s="1097"/>
      <c r="GDY126" s="1097"/>
      <c r="GDZ126" s="1097"/>
      <c r="GEA126" s="1097"/>
      <c r="GEB126" s="1097"/>
      <c r="GEC126" s="1097"/>
      <c r="GED126" s="1097"/>
      <c r="GEE126" s="1097"/>
      <c r="GEF126" s="1097"/>
      <c r="GEG126" s="1097"/>
      <c r="GEH126" s="1097"/>
      <c r="GEI126" s="1097"/>
      <c r="GEJ126" s="1097"/>
      <c r="GEK126" s="1097"/>
      <c r="GEL126" s="1097"/>
      <c r="GEM126" s="1097"/>
      <c r="GEN126" s="1097"/>
      <c r="GEO126" s="1097"/>
      <c r="GEP126" s="1097"/>
      <c r="GEQ126" s="1097"/>
      <c r="GER126" s="1097"/>
      <c r="GES126" s="1097"/>
      <c r="GET126" s="1097"/>
      <c r="GEU126" s="1097"/>
      <c r="GEV126" s="1097"/>
      <c r="GEW126" s="1097"/>
      <c r="GEX126" s="1097"/>
      <c r="GEY126" s="1097"/>
      <c r="GEZ126" s="1097"/>
      <c r="GFA126" s="1097"/>
      <c r="GFB126" s="1097"/>
      <c r="GFC126" s="1097"/>
      <c r="GFD126" s="1097"/>
      <c r="GFE126" s="1097"/>
      <c r="GFF126" s="1097"/>
      <c r="GFG126" s="1097"/>
      <c r="GFH126" s="1097"/>
      <c r="GFI126" s="1097"/>
      <c r="GFJ126" s="1097"/>
      <c r="GFK126" s="1097"/>
      <c r="GFL126" s="1097"/>
      <c r="GFM126" s="1097"/>
      <c r="GFN126" s="1097"/>
      <c r="GFO126" s="1097"/>
      <c r="GFP126" s="1097"/>
      <c r="GFQ126" s="1097"/>
      <c r="GFR126" s="1097"/>
      <c r="GFS126" s="1097"/>
      <c r="GFT126" s="1097"/>
      <c r="GFU126" s="1097"/>
      <c r="GFV126" s="1097"/>
      <c r="GFW126" s="1097"/>
      <c r="GFX126" s="1097"/>
      <c r="GFY126" s="1097"/>
      <c r="GFZ126" s="1097"/>
      <c r="GGA126" s="1097"/>
      <c r="GGB126" s="1097"/>
      <c r="GGC126" s="1097"/>
      <c r="GGD126" s="1097"/>
      <c r="GGE126" s="1097"/>
      <c r="GGF126" s="1097"/>
      <c r="GGG126" s="1097"/>
      <c r="GGH126" s="1097"/>
      <c r="GGI126" s="1097"/>
      <c r="GGJ126" s="1097"/>
      <c r="GGK126" s="1097"/>
      <c r="GGL126" s="1097"/>
      <c r="GGM126" s="1097"/>
      <c r="GGN126" s="1097"/>
      <c r="GGO126" s="1097"/>
      <c r="GGP126" s="1097"/>
      <c r="GGQ126" s="1097"/>
      <c r="GGR126" s="1097"/>
      <c r="GGS126" s="1097"/>
      <c r="GGT126" s="1097"/>
      <c r="GGU126" s="1097"/>
      <c r="GGV126" s="1097"/>
      <c r="GGW126" s="1097"/>
      <c r="GGX126" s="1097"/>
      <c r="GGY126" s="1097"/>
      <c r="GGZ126" s="1097"/>
      <c r="GHA126" s="1097"/>
      <c r="GHB126" s="1097"/>
      <c r="GHC126" s="1097"/>
      <c r="GHD126" s="1097"/>
      <c r="GHE126" s="1097"/>
      <c r="GHF126" s="1097"/>
      <c r="GHG126" s="1097"/>
      <c r="GHH126" s="1097"/>
      <c r="GHI126" s="1097"/>
      <c r="GHJ126" s="1097"/>
      <c r="GHK126" s="1097"/>
      <c r="GHL126" s="1097"/>
      <c r="GHM126" s="1097"/>
      <c r="GHN126" s="1097"/>
      <c r="GHO126" s="1097"/>
      <c r="GHP126" s="1097"/>
      <c r="GHQ126" s="1097"/>
      <c r="GHR126" s="1097"/>
      <c r="GHS126" s="1097"/>
      <c r="GHT126" s="1097"/>
      <c r="GHU126" s="1097"/>
      <c r="GHV126" s="1097"/>
      <c r="GHW126" s="1097"/>
      <c r="GHX126" s="1097"/>
      <c r="GHY126" s="1097"/>
      <c r="GHZ126" s="1097"/>
      <c r="GIA126" s="1097"/>
      <c r="GIB126" s="1097"/>
      <c r="GIC126" s="1097"/>
      <c r="GID126" s="1097"/>
      <c r="GIE126" s="1097"/>
      <c r="GIF126" s="1097"/>
      <c r="GIG126" s="1097"/>
      <c r="GIH126" s="1097"/>
      <c r="GII126" s="1097"/>
      <c r="GIJ126" s="1097"/>
      <c r="GIK126" s="1097"/>
      <c r="GIL126" s="1097"/>
      <c r="GIM126" s="1097"/>
      <c r="GIN126" s="1097"/>
      <c r="GIO126" s="1097"/>
      <c r="GIP126" s="1097"/>
      <c r="GIQ126" s="1097"/>
      <c r="GIR126" s="1097"/>
      <c r="GIS126" s="1097"/>
      <c r="GIT126" s="1097"/>
      <c r="GIU126" s="1097"/>
      <c r="GIV126" s="1097"/>
      <c r="GIW126" s="1097"/>
      <c r="GIX126" s="1097"/>
      <c r="GIY126" s="1097"/>
      <c r="GIZ126" s="1097"/>
      <c r="GJA126" s="1097"/>
      <c r="GJB126" s="1097"/>
      <c r="GJC126" s="1097"/>
      <c r="GJD126" s="1097"/>
      <c r="GJE126" s="1097"/>
      <c r="GJF126" s="1097"/>
      <c r="GJG126" s="1097"/>
      <c r="GJH126" s="1097"/>
      <c r="GJI126" s="1097"/>
      <c r="GJJ126" s="1097"/>
      <c r="GJK126" s="1097"/>
      <c r="GJL126" s="1097"/>
      <c r="GJM126" s="1097"/>
      <c r="GJN126" s="1097"/>
      <c r="GJO126" s="1097"/>
      <c r="GJP126" s="1097"/>
      <c r="GJQ126" s="1097"/>
      <c r="GJR126" s="1097"/>
      <c r="GJS126" s="1097"/>
      <c r="GJT126" s="1097"/>
      <c r="GJU126" s="1097"/>
      <c r="GJV126" s="1097"/>
      <c r="GJW126" s="1097"/>
      <c r="GJX126" s="1097"/>
      <c r="GJY126" s="1097"/>
      <c r="GJZ126" s="1097"/>
      <c r="GKA126" s="1097"/>
      <c r="GKB126" s="1097"/>
      <c r="GKC126" s="1097"/>
      <c r="GKD126" s="1097"/>
      <c r="GKE126" s="1097"/>
      <c r="GKF126" s="1097"/>
      <c r="GKG126" s="1097"/>
      <c r="GKH126" s="1097"/>
      <c r="GKI126" s="1097"/>
      <c r="GKJ126" s="1097"/>
      <c r="GKK126" s="1097"/>
      <c r="GKL126" s="1097"/>
      <c r="GKM126" s="1097"/>
      <c r="GKN126" s="1097"/>
      <c r="GKO126" s="1097"/>
      <c r="GKP126" s="1097"/>
      <c r="GKQ126" s="1097"/>
      <c r="GKR126" s="1097"/>
      <c r="GKS126" s="1097"/>
      <c r="GKT126" s="1097"/>
      <c r="GKU126" s="1097"/>
      <c r="GKV126" s="1097"/>
      <c r="GKW126" s="1097"/>
      <c r="GKX126" s="1097"/>
      <c r="GKY126" s="1097"/>
      <c r="GKZ126" s="1097"/>
      <c r="GLA126" s="1097"/>
      <c r="GLB126" s="1097"/>
      <c r="GLC126" s="1097"/>
      <c r="GLD126" s="1097"/>
      <c r="GLE126" s="1097"/>
      <c r="GLF126" s="1097"/>
      <c r="GLG126" s="1097"/>
      <c r="GLH126" s="1097"/>
      <c r="GLI126" s="1097"/>
      <c r="GLJ126" s="1097"/>
      <c r="GLK126" s="1097"/>
      <c r="GLL126" s="1097"/>
      <c r="GLM126" s="1097"/>
      <c r="GLN126" s="1097"/>
      <c r="GLO126" s="1097"/>
      <c r="GLP126" s="1097"/>
      <c r="GLQ126" s="1097"/>
      <c r="GLR126" s="1097"/>
      <c r="GLS126" s="1097"/>
      <c r="GLT126" s="1097"/>
      <c r="GLU126" s="1097"/>
      <c r="GLV126" s="1097"/>
      <c r="GLW126" s="1097"/>
      <c r="GLX126" s="1097"/>
      <c r="GLY126" s="1097"/>
      <c r="GLZ126" s="1097"/>
      <c r="GMA126" s="1097"/>
      <c r="GMB126" s="1097"/>
      <c r="GMC126" s="1097"/>
      <c r="GMD126" s="1097"/>
      <c r="GME126" s="1097"/>
      <c r="GMF126" s="1097"/>
      <c r="GMG126" s="1097"/>
      <c r="GMH126" s="1097"/>
      <c r="GMI126" s="1097"/>
      <c r="GMJ126" s="1097"/>
      <c r="GMK126" s="1097"/>
      <c r="GML126" s="1097"/>
      <c r="GMM126" s="1097"/>
      <c r="GMN126" s="1097"/>
      <c r="GMO126" s="1097"/>
      <c r="GMP126" s="1097"/>
      <c r="GMQ126" s="1097"/>
      <c r="GMR126" s="1097"/>
      <c r="GMS126" s="1097"/>
      <c r="GMT126" s="1097"/>
      <c r="GMU126" s="1097"/>
      <c r="GMV126" s="1097"/>
      <c r="GMW126" s="1097"/>
      <c r="GMX126" s="1097"/>
      <c r="GMY126" s="1097"/>
      <c r="GMZ126" s="1097"/>
      <c r="GNA126" s="1097"/>
      <c r="GNB126" s="1097"/>
      <c r="GNC126" s="1097"/>
      <c r="GND126" s="1097"/>
      <c r="GNE126" s="1097"/>
      <c r="GNF126" s="1097"/>
      <c r="GNG126" s="1097"/>
      <c r="GNH126" s="1097"/>
      <c r="GNI126" s="1097"/>
      <c r="GNJ126" s="1097"/>
      <c r="GNK126" s="1097"/>
      <c r="GNL126" s="1097"/>
      <c r="GNM126" s="1097"/>
      <c r="GNN126" s="1097"/>
      <c r="GNO126" s="1097"/>
      <c r="GNP126" s="1097"/>
      <c r="GNQ126" s="1097"/>
      <c r="GNR126" s="1097"/>
      <c r="GNS126" s="1097"/>
      <c r="GNT126" s="1097"/>
      <c r="GNU126" s="1097"/>
      <c r="GNV126" s="1097"/>
      <c r="GNW126" s="1097"/>
      <c r="GNX126" s="1097"/>
      <c r="GNY126" s="1097"/>
      <c r="GNZ126" s="1097"/>
      <c r="GOA126" s="1097"/>
      <c r="GOB126" s="1097"/>
      <c r="GOC126" s="1097"/>
      <c r="GOD126" s="1097"/>
      <c r="GOE126" s="1097"/>
      <c r="GOF126" s="1097"/>
      <c r="GOG126" s="1097"/>
      <c r="GOH126" s="1097"/>
      <c r="GOI126" s="1097"/>
      <c r="GOJ126" s="1097"/>
      <c r="GOK126" s="1097"/>
      <c r="GOL126" s="1097"/>
      <c r="GOM126" s="1097"/>
      <c r="GON126" s="1097"/>
      <c r="GOO126" s="1097"/>
      <c r="GOP126" s="1097"/>
      <c r="GOQ126" s="1097"/>
      <c r="GOR126" s="1097"/>
      <c r="GOS126" s="1097"/>
      <c r="GOT126" s="1097"/>
      <c r="GOU126" s="1097"/>
      <c r="GOV126" s="1097"/>
      <c r="GOW126" s="1097"/>
      <c r="GOX126" s="1097"/>
      <c r="GOY126" s="1097"/>
      <c r="GOZ126" s="1097"/>
      <c r="GPA126" s="1097"/>
      <c r="GPB126" s="1097"/>
      <c r="GPC126" s="1097"/>
      <c r="GPD126" s="1097"/>
      <c r="GPE126" s="1097"/>
      <c r="GPF126" s="1097"/>
      <c r="GPG126" s="1097"/>
      <c r="GPH126" s="1097"/>
      <c r="GPI126" s="1097"/>
      <c r="GPJ126" s="1097"/>
      <c r="GPK126" s="1097"/>
      <c r="GPL126" s="1097"/>
      <c r="GPM126" s="1097"/>
      <c r="GPN126" s="1097"/>
      <c r="GPO126" s="1097"/>
      <c r="GPP126" s="1097"/>
      <c r="GPQ126" s="1097"/>
      <c r="GPR126" s="1097"/>
      <c r="GPS126" s="1097"/>
      <c r="GPT126" s="1097"/>
      <c r="GPU126" s="1097"/>
      <c r="GPV126" s="1097"/>
      <c r="GPW126" s="1097"/>
      <c r="GPX126" s="1097"/>
      <c r="GPY126" s="1097"/>
      <c r="GPZ126" s="1097"/>
      <c r="GQA126" s="1097"/>
      <c r="GQB126" s="1097"/>
      <c r="GQC126" s="1097"/>
      <c r="GQD126" s="1097"/>
      <c r="GQE126" s="1097"/>
      <c r="GQF126" s="1097"/>
      <c r="GQG126" s="1097"/>
      <c r="GQH126" s="1097"/>
      <c r="GQI126" s="1097"/>
      <c r="GQJ126" s="1097"/>
      <c r="GQK126" s="1097"/>
      <c r="GQL126" s="1097"/>
      <c r="GQM126" s="1097"/>
      <c r="GQN126" s="1097"/>
      <c r="GQO126" s="1097"/>
      <c r="GQP126" s="1097"/>
      <c r="GQQ126" s="1097"/>
      <c r="GQR126" s="1097"/>
      <c r="GQS126" s="1097"/>
      <c r="GQT126" s="1097"/>
      <c r="GQU126" s="1097"/>
      <c r="GQV126" s="1097"/>
      <c r="GQW126" s="1097"/>
      <c r="GQX126" s="1097"/>
      <c r="GQY126" s="1097"/>
      <c r="GQZ126" s="1097"/>
      <c r="GRA126" s="1097"/>
      <c r="GRB126" s="1097"/>
      <c r="GRC126" s="1097"/>
      <c r="GRD126" s="1097"/>
      <c r="GRE126" s="1097"/>
      <c r="GRF126" s="1097"/>
      <c r="GRG126" s="1097"/>
      <c r="GRH126" s="1097"/>
      <c r="GRI126" s="1097"/>
      <c r="GRJ126" s="1097"/>
      <c r="GRK126" s="1097"/>
      <c r="GRL126" s="1097"/>
      <c r="GRM126" s="1097"/>
      <c r="GRN126" s="1097"/>
      <c r="GRO126" s="1097"/>
      <c r="GRP126" s="1097"/>
      <c r="GRQ126" s="1097"/>
      <c r="GRR126" s="1097"/>
      <c r="GRS126" s="1097"/>
      <c r="GRT126" s="1097"/>
      <c r="GRU126" s="1097"/>
      <c r="GRV126" s="1097"/>
      <c r="GRW126" s="1097"/>
      <c r="GRX126" s="1097"/>
      <c r="GRY126" s="1097"/>
      <c r="GRZ126" s="1097"/>
      <c r="GSA126" s="1097"/>
      <c r="GSB126" s="1097"/>
      <c r="GSC126" s="1097"/>
      <c r="GSD126" s="1097"/>
      <c r="GSE126" s="1097"/>
      <c r="GSF126" s="1097"/>
      <c r="GSG126" s="1097"/>
      <c r="GSH126" s="1097"/>
      <c r="GSI126" s="1097"/>
      <c r="GSJ126" s="1097"/>
      <c r="GSK126" s="1097"/>
      <c r="GSL126" s="1097"/>
      <c r="GSM126" s="1097"/>
      <c r="GSN126" s="1097"/>
      <c r="GSO126" s="1097"/>
      <c r="GSP126" s="1097"/>
      <c r="GSQ126" s="1097"/>
      <c r="GSR126" s="1097"/>
      <c r="GSS126" s="1097"/>
      <c r="GST126" s="1097"/>
      <c r="GSU126" s="1097"/>
      <c r="GSV126" s="1097"/>
      <c r="GSW126" s="1097"/>
      <c r="GSX126" s="1097"/>
      <c r="GSY126" s="1097"/>
      <c r="GSZ126" s="1097"/>
      <c r="GTA126" s="1097"/>
      <c r="GTB126" s="1097"/>
      <c r="GTC126" s="1097"/>
      <c r="GTD126" s="1097"/>
      <c r="GTE126" s="1097"/>
      <c r="GTF126" s="1097"/>
      <c r="GTG126" s="1097"/>
      <c r="GTH126" s="1097"/>
      <c r="GTI126" s="1097"/>
      <c r="GTJ126" s="1097"/>
      <c r="GTK126" s="1097"/>
      <c r="GTL126" s="1097"/>
      <c r="GTM126" s="1097"/>
      <c r="GTN126" s="1097"/>
      <c r="GTO126" s="1097"/>
      <c r="GTP126" s="1097"/>
      <c r="GTQ126" s="1097"/>
      <c r="GTR126" s="1097"/>
      <c r="GTS126" s="1097"/>
      <c r="GTT126" s="1097"/>
      <c r="GTU126" s="1097"/>
      <c r="GTV126" s="1097"/>
      <c r="GTW126" s="1097"/>
      <c r="GTX126" s="1097"/>
      <c r="GTY126" s="1097"/>
      <c r="GTZ126" s="1097"/>
      <c r="GUA126" s="1097"/>
      <c r="GUB126" s="1097"/>
      <c r="GUC126" s="1097"/>
      <c r="GUD126" s="1097"/>
      <c r="GUE126" s="1097"/>
      <c r="GUF126" s="1097"/>
      <c r="GUG126" s="1097"/>
      <c r="GUH126" s="1097"/>
      <c r="GUI126" s="1097"/>
      <c r="GUJ126" s="1097"/>
      <c r="GUK126" s="1097"/>
      <c r="GUL126" s="1097"/>
      <c r="GUM126" s="1097"/>
      <c r="GUN126" s="1097"/>
      <c r="GUO126" s="1097"/>
      <c r="GUP126" s="1097"/>
      <c r="GUQ126" s="1097"/>
      <c r="GUR126" s="1097"/>
      <c r="GUS126" s="1097"/>
      <c r="GUT126" s="1097"/>
      <c r="GUU126" s="1097"/>
      <c r="GUV126" s="1097"/>
      <c r="GUW126" s="1097"/>
      <c r="GUX126" s="1097"/>
      <c r="GUY126" s="1097"/>
      <c r="GUZ126" s="1097"/>
      <c r="GVA126" s="1097"/>
      <c r="GVB126" s="1097"/>
      <c r="GVC126" s="1097"/>
      <c r="GVD126" s="1097"/>
      <c r="GVE126" s="1097"/>
      <c r="GVF126" s="1097"/>
      <c r="GVG126" s="1097"/>
      <c r="GVH126" s="1097"/>
      <c r="GVI126" s="1097"/>
      <c r="GVJ126" s="1097"/>
      <c r="GVK126" s="1097"/>
      <c r="GVL126" s="1097"/>
      <c r="GVM126" s="1097"/>
      <c r="GVN126" s="1097"/>
      <c r="GVO126" s="1097"/>
      <c r="GVP126" s="1097"/>
      <c r="GVQ126" s="1097"/>
      <c r="GVR126" s="1097"/>
      <c r="GVS126" s="1097"/>
      <c r="GVT126" s="1097"/>
      <c r="GVU126" s="1097"/>
      <c r="GVV126" s="1097"/>
      <c r="GVW126" s="1097"/>
      <c r="GVX126" s="1097"/>
      <c r="GVY126" s="1097"/>
      <c r="GVZ126" s="1097"/>
      <c r="GWA126" s="1097"/>
      <c r="GWB126" s="1097"/>
      <c r="GWC126" s="1097"/>
      <c r="GWD126" s="1097"/>
      <c r="GWE126" s="1097"/>
      <c r="GWF126" s="1097"/>
      <c r="GWG126" s="1097"/>
      <c r="GWH126" s="1097"/>
      <c r="GWI126" s="1097"/>
      <c r="GWJ126" s="1097"/>
      <c r="GWK126" s="1097"/>
      <c r="GWL126" s="1097"/>
      <c r="GWM126" s="1097"/>
      <c r="GWN126" s="1097"/>
      <c r="GWO126" s="1097"/>
      <c r="GWP126" s="1097"/>
      <c r="GWQ126" s="1097"/>
      <c r="GWR126" s="1097"/>
      <c r="GWS126" s="1097"/>
      <c r="GWT126" s="1097"/>
      <c r="GWU126" s="1097"/>
      <c r="GWV126" s="1097"/>
      <c r="GWW126" s="1097"/>
      <c r="GWX126" s="1097"/>
      <c r="GWY126" s="1097"/>
      <c r="GWZ126" s="1097"/>
      <c r="GXA126" s="1097"/>
      <c r="GXB126" s="1097"/>
      <c r="GXC126" s="1097"/>
      <c r="GXD126" s="1097"/>
      <c r="GXE126" s="1097"/>
      <c r="GXF126" s="1097"/>
      <c r="GXG126" s="1097"/>
      <c r="GXH126" s="1097"/>
      <c r="GXI126" s="1097"/>
      <c r="GXJ126" s="1097"/>
      <c r="GXK126" s="1097"/>
      <c r="GXL126" s="1097"/>
      <c r="GXM126" s="1097"/>
      <c r="GXN126" s="1097"/>
      <c r="GXO126" s="1097"/>
      <c r="GXP126" s="1097"/>
      <c r="GXQ126" s="1097"/>
      <c r="GXR126" s="1097"/>
      <c r="GXS126" s="1097"/>
      <c r="GXT126" s="1097"/>
      <c r="GXU126" s="1097"/>
      <c r="GXV126" s="1097"/>
      <c r="GXW126" s="1097"/>
      <c r="GXX126" s="1097"/>
      <c r="GXY126" s="1097"/>
      <c r="GXZ126" s="1097"/>
      <c r="GYA126" s="1097"/>
      <c r="GYB126" s="1097"/>
      <c r="GYC126" s="1097"/>
      <c r="GYD126" s="1097"/>
      <c r="GYE126" s="1097"/>
      <c r="GYF126" s="1097"/>
      <c r="GYG126" s="1097"/>
      <c r="GYH126" s="1097"/>
      <c r="GYI126" s="1097"/>
      <c r="GYJ126" s="1097"/>
      <c r="GYK126" s="1097"/>
      <c r="GYL126" s="1097"/>
      <c r="GYM126" s="1097"/>
      <c r="GYN126" s="1097"/>
      <c r="GYO126" s="1097"/>
      <c r="GYP126" s="1097"/>
      <c r="GYQ126" s="1097"/>
      <c r="GYR126" s="1097"/>
      <c r="GYS126" s="1097"/>
      <c r="GYT126" s="1097"/>
      <c r="GYU126" s="1097"/>
      <c r="GYV126" s="1097"/>
      <c r="GYW126" s="1097"/>
      <c r="GYX126" s="1097"/>
      <c r="GYY126" s="1097"/>
      <c r="GYZ126" s="1097"/>
      <c r="GZA126" s="1097"/>
      <c r="GZB126" s="1097"/>
      <c r="GZC126" s="1097"/>
      <c r="GZD126" s="1097"/>
      <c r="GZE126" s="1097"/>
      <c r="GZF126" s="1097"/>
      <c r="GZG126" s="1097"/>
      <c r="GZH126" s="1097"/>
      <c r="GZI126" s="1097"/>
      <c r="GZJ126" s="1097"/>
      <c r="GZK126" s="1097"/>
      <c r="GZL126" s="1097"/>
      <c r="GZM126" s="1097"/>
      <c r="GZN126" s="1097"/>
      <c r="GZO126" s="1097"/>
      <c r="GZP126" s="1097"/>
      <c r="GZQ126" s="1097"/>
      <c r="GZR126" s="1097"/>
      <c r="GZS126" s="1097"/>
      <c r="GZT126" s="1097"/>
      <c r="GZU126" s="1097"/>
      <c r="GZV126" s="1097"/>
      <c r="GZW126" s="1097"/>
      <c r="GZX126" s="1097"/>
      <c r="GZY126" s="1097"/>
      <c r="GZZ126" s="1097"/>
      <c r="HAA126" s="1097"/>
      <c r="HAB126" s="1097"/>
      <c r="HAC126" s="1097"/>
      <c r="HAD126" s="1097"/>
      <c r="HAE126" s="1097"/>
      <c r="HAF126" s="1097"/>
      <c r="HAG126" s="1097"/>
      <c r="HAH126" s="1097"/>
      <c r="HAI126" s="1097"/>
      <c r="HAJ126" s="1097"/>
      <c r="HAK126" s="1097"/>
      <c r="HAL126" s="1097"/>
      <c r="HAM126" s="1097"/>
      <c r="HAN126" s="1097"/>
      <c r="HAO126" s="1097"/>
      <c r="HAP126" s="1097"/>
      <c r="HAQ126" s="1097"/>
      <c r="HAR126" s="1097"/>
      <c r="HAS126" s="1097"/>
      <c r="HAT126" s="1097"/>
      <c r="HAU126" s="1097"/>
      <c r="HAV126" s="1097"/>
      <c r="HAW126" s="1097"/>
      <c r="HAX126" s="1097"/>
      <c r="HAY126" s="1097"/>
      <c r="HAZ126" s="1097"/>
      <c r="HBA126" s="1097"/>
      <c r="HBB126" s="1097"/>
      <c r="HBC126" s="1097"/>
      <c r="HBD126" s="1097"/>
      <c r="HBE126" s="1097"/>
      <c r="HBF126" s="1097"/>
      <c r="HBG126" s="1097"/>
      <c r="HBH126" s="1097"/>
      <c r="HBI126" s="1097"/>
      <c r="HBJ126" s="1097"/>
      <c r="HBK126" s="1097"/>
      <c r="HBL126" s="1097"/>
      <c r="HBM126" s="1097"/>
      <c r="HBN126" s="1097"/>
      <c r="HBO126" s="1097"/>
      <c r="HBP126" s="1097"/>
      <c r="HBQ126" s="1097"/>
      <c r="HBR126" s="1097"/>
      <c r="HBS126" s="1097"/>
      <c r="HBT126" s="1097"/>
      <c r="HBU126" s="1097"/>
      <c r="HBV126" s="1097"/>
      <c r="HBW126" s="1097"/>
      <c r="HBX126" s="1097"/>
      <c r="HBY126" s="1097"/>
      <c r="HBZ126" s="1097"/>
      <c r="HCA126" s="1097"/>
      <c r="HCB126" s="1097"/>
      <c r="HCC126" s="1097"/>
      <c r="HCD126" s="1097"/>
      <c r="HCE126" s="1097"/>
      <c r="HCF126" s="1097"/>
      <c r="HCG126" s="1097"/>
      <c r="HCH126" s="1097"/>
      <c r="HCI126" s="1097"/>
      <c r="HCJ126" s="1097"/>
      <c r="HCK126" s="1097"/>
      <c r="HCL126" s="1097"/>
      <c r="HCM126" s="1097"/>
      <c r="HCN126" s="1097"/>
      <c r="HCO126" s="1097"/>
      <c r="HCP126" s="1097"/>
      <c r="HCQ126" s="1097"/>
      <c r="HCR126" s="1097"/>
      <c r="HCS126" s="1097"/>
      <c r="HCT126" s="1097"/>
      <c r="HCU126" s="1097"/>
      <c r="HCV126" s="1097"/>
      <c r="HCW126" s="1097"/>
      <c r="HCX126" s="1097"/>
      <c r="HCY126" s="1097"/>
      <c r="HCZ126" s="1097"/>
      <c r="HDA126" s="1097"/>
      <c r="HDB126" s="1097"/>
      <c r="HDC126" s="1097"/>
      <c r="HDD126" s="1097"/>
      <c r="HDE126" s="1097"/>
      <c r="HDF126" s="1097"/>
      <c r="HDG126" s="1097"/>
      <c r="HDH126" s="1097"/>
      <c r="HDI126" s="1097"/>
      <c r="HDJ126" s="1097"/>
      <c r="HDK126" s="1097"/>
      <c r="HDL126" s="1097"/>
      <c r="HDM126" s="1097"/>
      <c r="HDN126" s="1097"/>
      <c r="HDO126" s="1097"/>
      <c r="HDP126" s="1097"/>
      <c r="HDQ126" s="1097"/>
      <c r="HDR126" s="1097"/>
      <c r="HDS126" s="1097"/>
      <c r="HDT126" s="1097"/>
      <c r="HDU126" s="1097"/>
      <c r="HDV126" s="1097"/>
      <c r="HDW126" s="1097"/>
      <c r="HDX126" s="1097"/>
      <c r="HDY126" s="1097"/>
      <c r="HDZ126" s="1097"/>
      <c r="HEA126" s="1097"/>
      <c r="HEB126" s="1097"/>
      <c r="HEC126" s="1097"/>
      <c r="HED126" s="1097"/>
      <c r="HEE126" s="1097"/>
      <c r="HEF126" s="1097"/>
      <c r="HEG126" s="1097"/>
      <c r="HEH126" s="1097"/>
      <c r="HEI126" s="1097"/>
      <c r="HEJ126" s="1097"/>
      <c r="HEK126" s="1097"/>
      <c r="HEL126" s="1097"/>
      <c r="HEM126" s="1097"/>
      <c r="HEN126" s="1097"/>
      <c r="HEO126" s="1097"/>
      <c r="HEP126" s="1097"/>
      <c r="HEQ126" s="1097"/>
      <c r="HER126" s="1097"/>
      <c r="HES126" s="1097"/>
      <c r="HET126" s="1097"/>
      <c r="HEU126" s="1097"/>
      <c r="HEV126" s="1097"/>
      <c r="HEW126" s="1097"/>
      <c r="HEX126" s="1097"/>
      <c r="HEY126" s="1097"/>
      <c r="HEZ126" s="1097"/>
      <c r="HFA126" s="1097"/>
      <c r="HFB126" s="1097"/>
      <c r="HFC126" s="1097"/>
      <c r="HFD126" s="1097"/>
      <c r="HFE126" s="1097"/>
      <c r="HFF126" s="1097"/>
      <c r="HFG126" s="1097"/>
      <c r="HFH126" s="1097"/>
      <c r="HFI126" s="1097"/>
      <c r="HFJ126" s="1097"/>
      <c r="HFK126" s="1097"/>
      <c r="HFL126" s="1097"/>
      <c r="HFM126" s="1097"/>
      <c r="HFN126" s="1097"/>
      <c r="HFO126" s="1097"/>
      <c r="HFP126" s="1097"/>
      <c r="HFQ126" s="1097"/>
      <c r="HFR126" s="1097"/>
      <c r="HFS126" s="1097"/>
      <c r="HFT126" s="1097"/>
      <c r="HFU126" s="1097"/>
      <c r="HFV126" s="1097"/>
      <c r="HFW126" s="1097"/>
      <c r="HFX126" s="1097"/>
      <c r="HFY126" s="1097"/>
      <c r="HFZ126" s="1097"/>
      <c r="HGA126" s="1097"/>
      <c r="HGB126" s="1097"/>
      <c r="HGC126" s="1097"/>
      <c r="HGD126" s="1097"/>
      <c r="HGE126" s="1097"/>
      <c r="HGF126" s="1097"/>
      <c r="HGG126" s="1097"/>
      <c r="HGH126" s="1097"/>
      <c r="HGI126" s="1097"/>
      <c r="HGJ126" s="1097"/>
      <c r="HGK126" s="1097"/>
      <c r="HGL126" s="1097"/>
      <c r="HGM126" s="1097"/>
      <c r="HGN126" s="1097"/>
      <c r="HGO126" s="1097"/>
      <c r="HGP126" s="1097"/>
      <c r="HGQ126" s="1097"/>
      <c r="HGR126" s="1097"/>
      <c r="HGS126" s="1097"/>
      <c r="HGT126" s="1097"/>
      <c r="HGU126" s="1097"/>
      <c r="HGV126" s="1097"/>
      <c r="HGW126" s="1097"/>
      <c r="HGX126" s="1097"/>
      <c r="HGY126" s="1097"/>
      <c r="HGZ126" s="1097"/>
      <c r="HHA126" s="1097"/>
      <c r="HHB126" s="1097"/>
      <c r="HHC126" s="1097"/>
      <c r="HHD126" s="1097"/>
      <c r="HHE126" s="1097"/>
      <c r="HHF126" s="1097"/>
      <c r="HHG126" s="1097"/>
      <c r="HHH126" s="1097"/>
      <c r="HHI126" s="1097"/>
      <c r="HHJ126" s="1097"/>
      <c r="HHK126" s="1097"/>
      <c r="HHL126" s="1097"/>
      <c r="HHM126" s="1097"/>
      <c r="HHN126" s="1097"/>
      <c r="HHO126" s="1097"/>
      <c r="HHP126" s="1097"/>
      <c r="HHQ126" s="1097"/>
      <c r="HHR126" s="1097"/>
      <c r="HHS126" s="1097"/>
      <c r="HHT126" s="1097"/>
      <c r="HHU126" s="1097"/>
      <c r="HHV126" s="1097"/>
      <c r="HHW126" s="1097"/>
      <c r="HHX126" s="1097"/>
      <c r="HHY126" s="1097"/>
      <c r="HHZ126" s="1097"/>
      <c r="HIA126" s="1097"/>
      <c r="HIB126" s="1097"/>
      <c r="HIC126" s="1097"/>
      <c r="HID126" s="1097"/>
      <c r="HIE126" s="1097"/>
      <c r="HIF126" s="1097"/>
      <c r="HIG126" s="1097"/>
      <c r="HIH126" s="1097"/>
      <c r="HII126" s="1097"/>
      <c r="HIJ126" s="1097"/>
      <c r="HIK126" s="1097"/>
      <c r="HIL126" s="1097"/>
      <c r="HIM126" s="1097"/>
      <c r="HIN126" s="1097"/>
      <c r="HIO126" s="1097"/>
      <c r="HIP126" s="1097"/>
      <c r="HIQ126" s="1097"/>
      <c r="HIR126" s="1097"/>
      <c r="HIS126" s="1097"/>
      <c r="HIT126" s="1097"/>
      <c r="HIU126" s="1097"/>
      <c r="HIV126" s="1097"/>
      <c r="HIW126" s="1097"/>
      <c r="HIX126" s="1097"/>
      <c r="HIY126" s="1097"/>
      <c r="HIZ126" s="1097"/>
      <c r="HJA126" s="1097"/>
      <c r="HJB126" s="1097"/>
      <c r="HJC126" s="1097"/>
      <c r="HJD126" s="1097"/>
      <c r="HJE126" s="1097"/>
      <c r="HJF126" s="1097"/>
      <c r="HJG126" s="1097"/>
      <c r="HJH126" s="1097"/>
      <c r="HJI126" s="1097"/>
      <c r="HJJ126" s="1097"/>
      <c r="HJK126" s="1097"/>
      <c r="HJL126" s="1097"/>
      <c r="HJM126" s="1097"/>
      <c r="HJN126" s="1097"/>
      <c r="HJO126" s="1097"/>
      <c r="HJP126" s="1097"/>
      <c r="HJQ126" s="1097"/>
      <c r="HJR126" s="1097"/>
      <c r="HJS126" s="1097"/>
      <c r="HJT126" s="1097"/>
      <c r="HJU126" s="1097"/>
      <c r="HJV126" s="1097"/>
      <c r="HJW126" s="1097"/>
      <c r="HJX126" s="1097"/>
      <c r="HJY126" s="1097"/>
      <c r="HJZ126" s="1097"/>
      <c r="HKA126" s="1097"/>
      <c r="HKB126" s="1097"/>
      <c r="HKC126" s="1097"/>
      <c r="HKD126" s="1097"/>
      <c r="HKE126" s="1097"/>
      <c r="HKF126" s="1097"/>
      <c r="HKG126" s="1097"/>
      <c r="HKH126" s="1097"/>
      <c r="HKI126" s="1097"/>
      <c r="HKJ126" s="1097"/>
      <c r="HKK126" s="1097"/>
      <c r="HKL126" s="1097"/>
      <c r="HKM126" s="1097"/>
      <c r="HKN126" s="1097"/>
      <c r="HKO126" s="1097"/>
      <c r="HKP126" s="1097"/>
      <c r="HKQ126" s="1097"/>
      <c r="HKR126" s="1097"/>
      <c r="HKS126" s="1097"/>
      <c r="HKT126" s="1097"/>
      <c r="HKU126" s="1097"/>
      <c r="HKV126" s="1097"/>
      <c r="HKW126" s="1097"/>
      <c r="HKX126" s="1097"/>
      <c r="HKY126" s="1097"/>
      <c r="HKZ126" s="1097"/>
      <c r="HLA126" s="1097"/>
      <c r="HLB126" s="1097"/>
      <c r="HLC126" s="1097"/>
      <c r="HLD126" s="1097"/>
      <c r="HLE126" s="1097"/>
      <c r="HLF126" s="1097"/>
      <c r="HLG126" s="1097"/>
      <c r="HLH126" s="1097"/>
      <c r="HLI126" s="1097"/>
      <c r="HLJ126" s="1097"/>
      <c r="HLK126" s="1097"/>
      <c r="HLL126" s="1097"/>
      <c r="HLM126" s="1097"/>
      <c r="HLN126" s="1097"/>
      <c r="HLO126" s="1097"/>
      <c r="HLP126" s="1097"/>
      <c r="HLQ126" s="1097"/>
      <c r="HLR126" s="1097"/>
      <c r="HLS126" s="1097"/>
      <c r="HLT126" s="1097"/>
      <c r="HLU126" s="1097"/>
      <c r="HLV126" s="1097"/>
      <c r="HLW126" s="1097"/>
      <c r="HLX126" s="1097"/>
      <c r="HLY126" s="1097"/>
      <c r="HLZ126" s="1097"/>
      <c r="HMA126" s="1097"/>
      <c r="HMB126" s="1097"/>
      <c r="HMC126" s="1097"/>
      <c r="HMD126" s="1097"/>
      <c r="HME126" s="1097"/>
      <c r="HMF126" s="1097"/>
      <c r="HMG126" s="1097"/>
      <c r="HMH126" s="1097"/>
      <c r="HMI126" s="1097"/>
      <c r="HMJ126" s="1097"/>
      <c r="HMK126" s="1097"/>
      <c r="HML126" s="1097"/>
      <c r="HMM126" s="1097"/>
      <c r="HMN126" s="1097"/>
      <c r="HMO126" s="1097"/>
      <c r="HMP126" s="1097"/>
      <c r="HMQ126" s="1097"/>
      <c r="HMR126" s="1097"/>
      <c r="HMS126" s="1097"/>
      <c r="HMT126" s="1097"/>
      <c r="HMU126" s="1097"/>
      <c r="HMV126" s="1097"/>
      <c r="HMW126" s="1097"/>
      <c r="HMX126" s="1097"/>
      <c r="HMY126" s="1097"/>
      <c r="HMZ126" s="1097"/>
      <c r="HNA126" s="1097"/>
      <c r="HNB126" s="1097"/>
      <c r="HNC126" s="1097"/>
      <c r="HND126" s="1097"/>
      <c r="HNE126" s="1097"/>
      <c r="HNF126" s="1097"/>
      <c r="HNG126" s="1097"/>
      <c r="HNH126" s="1097"/>
      <c r="HNI126" s="1097"/>
      <c r="HNJ126" s="1097"/>
      <c r="HNK126" s="1097"/>
      <c r="HNL126" s="1097"/>
      <c r="HNM126" s="1097"/>
      <c r="HNN126" s="1097"/>
      <c r="HNO126" s="1097"/>
      <c r="HNP126" s="1097"/>
      <c r="HNQ126" s="1097"/>
      <c r="HNR126" s="1097"/>
      <c r="HNS126" s="1097"/>
      <c r="HNT126" s="1097"/>
      <c r="HNU126" s="1097"/>
      <c r="HNV126" s="1097"/>
      <c r="HNW126" s="1097"/>
      <c r="HNX126" s="1097"/>
      <c r="HNY126" s="1097"/>
      <c r="HNZ126" s="1097"/>
      <c r="HOA126" s="1097"/>
      <c r="HOB126" s="1097"/>
      <c r="HOC126" s="1097"/>
      <c r="HOD126" s="1097"/>
      <c r="HOE126" s="1097"/>
      <c r="HOF126" s="1097"/>
      <c r="HOG126" s="1097"/>
      <c r="HOH126" s="1097"/>
      <c r="HOI126" s="1097"/>
      <c r="HOJ126" s="1097"/>
      <c r="HOK126" s="1097"/>
      <c r="HOL126" s="1097"/>
      <c r="HOM126" s="1097"/>
      <c r="HON126" s="1097"/>
      <c r="HOO126" s="1097"/>
      <c r="HOP126" s="1097"/>
      <c r="HOQ126" s="1097"/>
      <c r="HOR126" s="1097"/>
      <c r="HOS126" s="1097"/>
      <c r="HOT126" s="1097"/>
      <c r="HOU126" s="1097"/>
      <c r="HOV126" s="1097"/>
      <c r="HOW126" s="1097"/>
      <c r="HOX126" s="1097"/>
      <c r="HOY126" s="1097"/>
      <c r="HOZ126" s="1097"/>
      <c r="HPA126" s="1097"/>
      <c r="HPB126" s="1097"/>
      <c r="HPC126" s="1097"/>
      <c r="HPD126" s="1097"/>
      <c r="HPE126" s="1097"/>
      <c r="HPF126" s="1097"/>
      <c r="HPG126" s="1097"/>
      <c r="HPH126" s="1097"/>
      <c r="HPI126" s="1097"/>
      <c r="HPJ126" s="1097"/>
      <c r="HPK126" s="1097"/>
      <c r="HPL126" s="1097"/>
      <c r="HPM126" s="1097"/>
      <c r="HPN126" s="1097"/>
      <c r="HPO126" s="1097"/>
      <c r="HPP126" s="1097"/>
      <c r="HPQ126" s="1097"/>
      <c r="HPR126" s="1097"/>
      <c r="HPS126" s="1097"/>
      <c r="HPT126" s="1097"/>
      <c r="HPU126" s="1097"/>
      <c r="HPV126" s="1097"/>
      <c r="HPW126" s="1097"/>
      <c r="HPX126" s="1097"/>
      <c r="HPY126" s="1097"/>
      <c r="HPZ126" s="1097"/>
      <c r="HQA126" s="1097"/>
      <c r="HQB126" s="1097"/>
      <c r="HQC126" s="1097"/>
      <c r="HQD126" s="1097"/>
      <c r="HQE126" s="1097"/>
      <c r="HQF126" s="1097"/>
      <c r="HQG126" s="1097"/>
      <c r="HQH126" s="1097"/>
      <c r="HQI126" s="1097"/>
      <c r="HQJ126" s="1097"/>
      <c r="HQK126" s="1097"/>
      <c r="HQL126" s="1097"/>
      <c r="HQM126" s="1097"/>
      <c r="HQN126" s="1097"/>
      <c r="HQO126" s="1097"/>
      <c r="HQP126" s="1097"/>
      <c r="HQQ126" s="1097"/>
      <c r="HQR126" s="1097"/>
      <c r="HQS126" s="1097"/>
      <c r="HQT126" s="1097"/>
      <c r="HQU126" s="1097"/>
      <c r="HQV126" s="1097"/>
      <c r="HQW126" s="1097"/>
      <c r="HQX126" s="1097"/>
      <c r="HQY126" s="1097"/>
      <c r="HQZ126" s="1097"/>
      <c r="HRA126" s="1097"/>
      <c r="HRB126" s="1097"/>
      <c r="HRC126" s="1097"/>
      <c r="HRD126" s="1097"/>
      <c r="HRE126" s="1097"/>
      <c r="HRF126" s="1097"/>
      <c r="HRG126" s="1097"/>
      <c r="HRH126" s="1097"/>
      <c r="HRI126" s="1097"/>
      <c r="HRJ126" s="1097"/>
      <c r="HRK126" s="1097"/>
      <c r="HRL126" s="1097"/>
      <c r="HRM126" s="1097"/>
      <c r="HRN126" s="1097"/>
      <c r="HRO126" s="1097"/>
      <c r="HRP126" s="1097"/>
      <c r="HRQ126" s="1097"/>
      <c r="HRR126" s="1097"/>
      <c r="HRS126" s="1097"/>
      <c r="HRT126" s="1097"/>
      <c r="HRU126" s="1097"/>
      <c r="HRV126" s="1097"/>
      <c r="HRW126" s="1097"/>
      <c r="HRX126" s="1097"/>
      <c r="HRY126" s="1097"/>
      <c r="HRZ126" s="1097"/>
      <c r="HSA126" s="1097"/>
      <c r="HSB126" s="1097"/>
      <c r="HSC126" s="1097"/>
      <c r="HSD126" s="1097"/>
      <c r="HSE126" s="1097"/>
      <c r="HSF126" s="1097"/>
      <c r="HSG126" s="1097"/>
      <c r="HSH126" s="1097"/>
      <c r="HSI126" s="1097"/>
      <c r="HSJ126" s="1097"/>
      <c r="HSK126" s="1097"/>
      <c r="HSL126" s="1097"/>
      <c r="HSM126" s="1097"/>
      <c r="HSN126" s="1097"/>
      <c r="HSO126" s="1097"/>
      <c r="HSP126" s="1097"/>
      <c r="HSQ126" s="1097"/>
      <c r="HSR126" s="1097"/>
      <c r="HSS126" s="1097"/>
      <c r="HST126" s="1097"/>
      <c r="HSU126" s="1097"/>
      <c r="HSV126" s="1097"/>
      <c r="HSW126" s="1097"/>
      <c r="HSX126" s="1097"/>
      <c r="HSY126" s="1097"/>
      <c r="HSZ126" s="1097"/>
      <c r="HTA126" s="1097"/>
      <c r="HTB126" s="1097"/>
      <c r="HTC126" s="1097"/>
      <c r="HTD126" s="1097"/>
      <c r="HTE126" s="1097"/>
      <c r="HTF126" s="1097"/>
      <c r="HTG126" s="1097"/>
      <c r="HTH126" s="1097"/>
      <c r="HTI126" s="1097"/>
      <c r="HTJ126" s="1097"/>
      <c r="HTK126" s="1097"/>
      <c r="HTL126" s="1097"/>
      <c r="HTM126" s="1097"/>
      <c r="HTN126" s="1097"/>
      <c r="HTO126" s="1097"/>
      <c r="HTP126" s="1097"/>
      <c r="HTQ126" s="1097"/>
      <c r="HTR126" s="1097"/>
      <c r="HTS126" s="1097"/>
      <c r="HTT126" s="1097"/>
      <c r="HTU126" s="1097"/>
      <c r="HTV126" s="1097"/>
      <c r="HTW126" s="1097"/>
      <c r="HTX126" s="1097"/>
      <c r="HTY126" s="1097"/>
      <c r="HTZ126" s="1097"/>
      <c r="HUA126" s="1097"/>
      <c r="HUB126" s="1097"/>
      <c r="HUC126" s="1097"/>
      <c r="HUD126" s="1097"/>
      <c r="HUE126" s="1097"/>
      <c r="HUF126" s="1097"/>
      <c r="HUG126" s="1097"/>
      <c r="HUH126" s="1097"/>
      <c r="HUI126" s="1097"/>
      <c r="HUJ126" s="1097"/>
      <c r="HUK126" s="1097"/>
      <c r="HUL126" s="1097"/>
      <c r="HUM126" s="1097"/>
      <c r="HUN126" s="1097"/>
      <c r="HUO126" s="1097"/>
      <c r="HUP126" s="1097"/>
      <c r="HUQ126" s="1097"/>
      <c r="HUR126" s="1097"/>
      <c r="HUS126" s="1097"/>
      <c r="HUT126" s="1097"/>
      <c r="HUU126" s="1097"/>
      <c r="HUV126" s="1097"/>
      <c r="HUW126" s="1097"/>
      <c r="HUX126" s="1097"/>
      <c r="HUY126" s="1097"/>
      <c r="HUZ126" s="1097"/>
      <c r="HVA126" s="1097"/>
      <c r="HVB126" s="1097"/>
      <c r="HVC126" s="1097"/>
      <c r="HVD126" s="1097"/>
      <c r="HVE126" s="1097"/>
      <c r="HVF126" s="1097"/>
      <c r="HVG126" s="1097"/>
      <c r="HVH126" s="1097"/>
      <c r="HVI126" s="1097"/>
      <c r="HVJ126" s="1097"/>
      <c r="HVK126" s="1097"/>
      <c r="HVL126" s="1097"/>
      <c r="HVM126" s="1097"/>
      <c r="HVN126" s="1097"/>
      <c r="HVO126" s="1097"/>
      <c r="HVP126" s="1097"/>
      <c r="HVQ126" s="1097"/>
      <c r="HVR126" s="1097"/>
      <c r="HVS126" s="1097"/>
      <c r="HVT126" s="1097"/>
      <c r="HVU126" s="1097"/>
      <c r="HVV126" s="1097"/>
      <c r="HVW126" s="1097"/>
      <c r="HVX126" s="1097"/>
      <c r="HVY126" s="1097"/>
      <c r="HVZ126" s="1097"/>
      <c r="HWA126" s="1097"/>
      <c r="HWB126" s="1097"/>
      <c r="HWC126" s="1097"/>
      <c r="HWD126" s="1097"/>
      <c r="HWE126" s="1097"/>
      <c r="HWF126" s="1097"/>
      <c r="HWG126" s="1097"/>
      <c r="HWH126" s="1097"/>
      <c r="HWI126" s="1097"/>
      <c r="HWJ126" s="1097"/>
      <c r="HWK126" s="1097"/>
      <c r="HWL126" s="1097"/>
      <c r="HWM126" s="1097"/>
      <c r="HWN126" s="1097"/>
      <c r="HWO126" s="1097"/>
      <c r="HWP126" s="1097"/>
      <c r="HWQ126" s="1097"/>
      <c r="HWR126" s="1097"/>
      <c r="HWS126" s="1097"/>
      <c r="HWT126" s="1097"/>
      <c r="HWU126" s="1097"/>
      <c r="HWV126" s="1097"/>
      <c r="HWW126" s="1097"/>
      <c r="HWX126" s="1097"/>
      <c r="HWY126" s="1097"/>
      <c r="HWZ126" s="1097"/>
      <c r="HXA126" s="1097"/>
      <c r="HXB126" s="1097"/>
      <c r="HXC126" s="1097"/>
      <c r="HXD126" s="1097"/>
      <c r="HXE126" s="1097"/>
      <c r="HXF126" s="1097"/>
      <c r="HXG126" s="1097"/>
      <c r="HXH126" s="1097"/>
      <c r="HXI126" s="1097"/>
      <c r="HXJ126" s="1097"/>
      <c r="HXK126" s="1097"/>
      <c r="HXL126" s="1097"/>
      <c r="HXM126" s="1097"/>
      <c r="HXN126" s="1097"/>
      <c r="HXO126" s="1097"/>
      <c r="HXP126" s="1097"/>
      <c r="HXQ126" s="1097"/>
      <c r="HXR126" s="1097"/>
      <c r="HXS126" s="1097"/>
      <c r="HXT126" s="1097"/>
      <c r="HXU126" s="1097"/>
      <c r="HXV126" s="1097"/>
      <c r="HXW126" s="1097"/>
      <c r="HXX126" s="1097"/>
      <c r="HXY126" s="1097"/>
      <c r="HXZ126" s="1097"/>
      <c r="HYA126" s="1097"/>
      <c r="HYB126" s="1097"/>
      <c r="HYC126" s="1097"/>
      <c r="HYD126" s="1097"/>
      <c r="HYE126" s="1097"/>
      <c r="HYF126" s="1097"/>
      <c r="HYG126" s="1097"/>
      <c r="HYH126" s="1097"/>
      <c r="HYI126" s="1097"/>
      <c r="HYJ126" s="1097"/>
      <c r="HYK126" s="1097"/>
      <c r="HYL126" s="1097"/>
      <c r="HYM126" s="1097"/>
      <c r="HYN126" s="1097"/>
      <c r="HYO126" s="1097"/>
      <c r="HYP126" s="1097"/>
      <c r="HYQ126" s="1097"/>
      <c r="HYR126" s="1097"/>
      <c r="HYS126" s="1097"/>
      <c r="HYT126" s="1097"/>
      <c r="HYU126" s="1097"/>
      <c r="HYV126" s="1097"/>
      <c r="HYW126" s="1097"/>
      <c r="HYX126" s="1097"/>
      <c r="HYY126" s="1097"/>
      <c r="HYZ126" s="1097"/>
      <c r="HZA126" s="1097"/>
      <c r="HZB126" s="1097"/>
      <c r="HZC126" s="1097"/>
      <c r="HZD126" s="1097"/>
      <c r="HZE126" s="1097"/>
      <c r="HZF126" s="1097"/>
      <c r="HZG126" s="1097"/>
      <c r="HZH126" s="1097"/>
      <c r="HZI126" s="1097"/>
      <c r="HZJ126" s="1097"/>
      <c r="HZK126" s="1097"/>
      <c r="HZL126" s="1097"/>
      <c r="HZM126" s="1097"/>
      <c r="HZN126" s="1097"/>
      <c r="HZO126" s="1097"/>
      <c r="HZP126" s="1097"/>
      <c r="HZQ126" s="1097"/>
      <c r="HZR126" s="1097"/>
      <c r="HZS126" s="1097"/>
      <c r="HZT126" s="1097"/>
      <c r="HZU126" s="1097"/>
      <c r="HZV126" s="1097"/>
      <c r="HZW126" s="1097"/>
      <c r="HZX126" s="1097"/>
      <c r="HZY126" s="1097"/>
      <c r="HZZ126" s="1097"/>
      <c r="IAA126" s="1097"/>
      <c r="IAB126" s="1097"/>
      <c r="IAC126" s="1097"/>
      <c r="IAD126" s="1097"/>
      <c r="IAE126" s="1097"/>
      <c r="IAF126" s="1097"/>
      <c r="IAG126" s="1097"/>
      <c r="IAH126" s="1097"/>
      <c r="IAI126" s="1097"/>
      <c r="IAJ126" s="1097"/>
      <c r="IAK126" s="1097"/>
      <c r="IAL126" s="1097"/>
      <c r="IAM126" s="1097"/>
      <c r="IAN126" s="1097"/>
      <c r="IAO126" s="1097"/>
      <c r="IAP126" s="1097"/>
      <c r="IAQ126" s="1097"/>
      <c r="IAR126" s="1097"/>
      <c r="IAS126" s="1097"/>
      <c r="IAT126" s="1097"/>
      <c r="IAU126" s="1097"/>
      <c r="IAV126" s="1097"/>
      <c r="IAW126" s="1097"/>
      <c r="IAX126" s="1097"/>
      <c r="IAY126" s="1097"/>
      <c r="IAZ126" s="1097"/>
      <c r="IBA126" s="1097"/>
      <c r="IBB126" s="1097"/>
      <c r="IBC126" s="1097"/>
      <c r="IBD126" s="1097"/>
      <c r="IBE126" s="1097"/>
      <c r="IBF126" s="1097"/>
      <c r="IBG126" s="1097"/>
      <c r="IBH126" s="1097"/>
      <c r="IBI126" s="1097"/>
      <c r="IBJ126" s="1097"/>
      <c r="IBK126" s="1097"/>
      <c r="IBL126" s="1097"/>
      <c r="IBM126" s="1097"/>
      <c r="IBN126" s="1097"/>
      <c r="IBO126" s="1097"/>
      <c r="IBP126" s="1097"/>
      <c r="IBQ126" s="1097"/>
      <c r="IBR126" s="1097"/>
      <c r="IBS126" s="1097"/>
      <c r="IBT126" s="1097"/>
      <c r="IBU126" s="1097"/>
      <c r="IBV126" s="1097"/>
      <c r="IBW126" s="1097"/>
      <c r="IBX126" s="1097"/>
      <c r="IBY126" s="1097"/>
      <c r="IBZ126" s="1097"/>
      <c r="ICA126" s="1097"/>
      <c r="ICB126" s="1097"/>
      <c r="ICC126" s="1097"/>
      <c r="ICD126" s="1097"/>
      <c r="ICE126" s="1097"/>
      <c r="ICF126" s="1097"/>
      <c r="ICG126" s="1097"/>
      <c r="ICH126" s="1097"/>
      <c r="ICI126" s="1097"/>
      <c r="ICJ126" s="1097"/>
      <c r="ICK126" s="1097"/>
      <c r="ICL126" s="1097"/>
      <c r="ICM126" s="1097"/>
      <c r="ICN126" s="1097"/>
      <c r="ICO126" s="1097"/>
      <c r="ICP126" s="1097"/>
      <c r="ICQ126" s="1097"/>
      <c r="ICR126" s="1097"/>
      <c r="ICS126" s="1097"/>
      <c r="ICT126" s="1097"/>
      <c r="ICU126" s="1097"/>
      <c r="ICV126" s="1097"/>
      <c r="ICW126" s="1097"/>
      <c r="ICX126" s="1097"/>
      <c r="ICY126" s="1097"/>
      <c r="ICZ126" s="1097"/>
      <c r="IDA126" s="1097"/>
      <c r="IDB126" s="1097"/>
      <c r="IDC126" s="1097"/>
      <c r="IDD126" s="1097"/>
      <c r="IDE126" s="1097"/>
      <c r="IDF126" s="1097"/>
      <c r="IDG126" s="1097"/>
      <c r="IDH126" s="1097"/>
      <c r="IDI126" s="1097"/>
      <c r="IDJ126" s="1097"/>
      <c r="IDK126" s="1097"/>
      <c r="IDL126" s="1097"/>
      <c r="IDM126" s="1097"/>
      <c r="IDN126" s="1097"/>
      <c r="IDO126" s="1097"/>
      <c r="IDP126" s="1097"/>
      <c r="IDQ126" s="1097"/>
      <c r="IDR126" s="1097"/>
      <c r="IDS126" s="1097"/>
      <c r="IDT126" s="1097"/>
      <c r="IDU126" s="1097"/>
      <c r="IDV126" s="1097"/>
      <c r="IDW126" s="1097"/>
      <c r="IDX126" s="1097"/>
      <c r="IDY126" s="1097"/>
      <c r="IDZ126" s="1097"/>
      <c r="IEA126" s="1097"/>
      <c r="IEB126" s="1097"/>
      <c r="IEC126" s="1097"/>
      <c r="IED126" s="1097"/>
      <c r="IEE126" s="1097"/>
      <c r="IEF126" s="1097"/>
      <c r="IEG126" s="1097"/>
      <c r="IEH126" s="1097"/>
      <c r="IEI126" s="1097"/>
      <c r="IEJ126" s="1097"/>
      <c r="IEK126" s="1097"/>
      <c r="IEL126" s="1097"/>
      <c r="IEM126" s="1097"/>
      <c r="IEN126" s="1097"/>
      <c r="IEO126" s="1097"/>
      <c r="IEP126" s="1097"/>
      <c r="IEQ126" s="1097"/>
      <c r="IER126" s="1097"/>
      <c r="IES126" s="1097"/>
      <c r="IET126" s="1097"/>
      <c r="IEU126" s="1097"/>
      <c r="IEV126" s="1097"/>
      <c r="IEW126" s="1097"/>
      <c r="IEX126" s="1097"/>
      <c r="IEY126" s="1097"/>
      <c r="IEZ126" s="1097"/>
      <c r="IFA126" s="1097"/>
      <c r="IFB126" s="1097"/>
      <c r="IFC126" s="1097"/>
      <c r="IFD126" s="1097"/>
      <c r="IFE126" s="1097"/>
      <c r="IFF126" s="1097"/>
      <c r="IFG126" s="1097"/>
      <c r="IFH126" s="1097"/>
      <c r="IFI126" s="1097"/>
      <c r="IFJ126" s="1097"/>
      <c r="IFK126" s="1097"/>
      <c r="IFL126" s="1097"/>
      <c r="IFM126" s="1097"/>
      <c r="IFN126" s="1097"/>
      <c r="IFO126" s="1097"/>
      <c r="IFP126" s="1097"/>
      <c r="IFQ126" s="1097"/>
      <c r="IFR126" s="1097"/>
      <c r="IFS126" s="1097"/>
      <c r="IFT126" s="1097"/>
      <c r="IFU126" s="1097"/>
      <c r="IFV126" s="1097"/>
      <c r="IFW126" s="1097"/>
      <c r="IFX126" s="1097"/>
      <c r="IFY126" s="1097"/>
      <c r="IFZ126" s="1097"/>
      <c r="IGA126" s="1097"/>
      <c r="IGB126" s="1097"/>
      <c r="IGC126" s="1097"/>
      <c r="IGD126" s="1097"/>
      <c r="IGE126" s="1097"/>
      <c r="IGF126" s="1097"/>
      <c r="IGG126" s="1097"/>
      <c r="IGH126" s="1097"/>
      <c r="IGI126" s="1097"/>
      <c r="IGJ126" s="1097"/>
      <c r="IGK126" s="1097"/>
      <c r="IGL126" s="1097"/>
      <c r="IGM126" s="1097"/>
      <c r="IGN126" s="1097"/>
      <c r="IGO126" s="1097"/>
      <c r="IGP126" s="1097"/>
      <c r="IGQ126" s="1097"/>
      <c r="IGR126" s="1097"/>
      <c r="IGS126" s="1097"/>
      <c r="IGT126" s="1097"/>
      <c r="IGU126" s="1097"/>
      <c r="IGV126" s="1097"/>
      <c r="IGW126" s="1097"/>
      <c r="IGX126" s="1097"/>
      <c r="IGY126" s="1097"/>
      <c r="IGZ126" s="1097"/>
      <c r="IHA126" s="1097"/>
      <c r="IHB126" s="1097"/>
      <c r="IHC126" s="1097"/>
      <c r="IHD126" s="1097"/>
      <c r="IHE126" s="1097"/>
      <c r="IHF126" s="1097"/>
      <c r="IHG126" s="1097"/>
      <c r="IHH126" s="1097"/>
      <c r="IHI126" s="1097"/>
      <c r="IHJ126" s="1097"/>
      <c r="IHK126" s="1097"/>
      <c r="IHL126" s="1097"/>
      <c r="IHM126" s="1097"/>
      <c r="IHN126" s="1097"/>
      <c r="IHO126" s="1097"/>
      <c r="IHP126" s="1097"/>
      <c r="IHQ126" s="1097"/>
      <c r="IHR126" s="1097"/>
      <c r="IHS126" s="1097"/>
      <c r="IHT126" s="1097"/>
      <c r="IHU126" s="1097"/>
      <c r="IHV126" s="1097"/>
      <c r="IHW126" s="1097"/>
      <c r="IHX126" s="1097"/>
      <c r="IHY126" s="1097"/>
      <c r="IHZ126" s="1097"/>
      <c r="IIA126" s="1097"/>
      <c r="IIB126" s="1097"/>
      <c r="IIC126" s="1097"/>
      <c r="IID126" s="1097"/>
      <c r="IIE126" s="1097"/>
      <c r="IIF126" s="1097"/>
      <c r="IIG126" s="1097"/>
      <c r="IIH126" s="1097"/>
      <c r="III126" s="1097"/>
      <c r="IIJ126" s="1097"/>
      <c r="IIK126" s="1097"/>
      <c r="IIL126" s="1097"/>
      <c r="IIM126" s="1097"/>
      <c r="IIN126" s="1097"/>
      <c r="IIO126" s="1097"/>
      <c r="IIP126" s="1097"/>
      <c r="IIQ126" s="1097"/>
      <c r="IIR126" s="1097"/>
      <c r="IIS126" s="1097"/>
      <c r="IIT126" s="1097"/>
      <c r="IIU126" s="1097"/>
      <c r="IIV126" s="1097"/>
      <c r="IIW126" s="1097"/>
      <c r="IIX126" s="1097"/>
      <c r="IIY126" s="1097"/>
      <c r="IIZ126" s="1097"/>
      <c r="IJA126" s="1097"/>
      <c r="IJB126" s="1097"/>
      <c r="IJC126" s="1097"/>
      <c r="IJD126" s="1097"/>
      <c r="IJE126" s="1097"/>
      <c r="IJF126" s="1097"/>
      <c r="IJG126" s="1097"/>
      <c r="IJH126" s="1097"/>
      <c r="IJI126" s="1097"/>
      <c r="IJJ126" s="1097"/>
      <c r="IJK126" s="1097"/>
      <c r="IJL126" s="1097"/>
      <c r="IJM126" s="1097"/>
      <c r="IJN126" s="1097"/>
      <c r="IJO126" s="1097"/>
      <c r="IJP126" s="1097"/>
      <c r="IJQ126" s="1097"/>
      <c r="IJR126" s="1097"/>
      <c r="IJS126" s="1097"/>
      <c r="IJT126" s="1097"/>
      <c r="IJU126" s="1097"/>
      <c r="IJV126" s="1097"/>
      <c r="IJW126" s="1097"/>
      <c r="IJX126" s="1097"/>
      <c r="IJY126" s="1097"/>
      <c r="IJZ126" s="1097"/>
      <c r="IKA126" s="1097"/>
      <c r="IKB126" s="1097"/>
      <c r="IKC126" s="1097"/>
      <c r="IKD126" s="1097"/>
      <c r="IKE126" s="1097"/>
      <c r="IKF126" s="1097"/>
      <c r="IKG126" s="1097"/>
      <c r="IKH126" s="1097"/>
      <c r="IKI126" s="1097"/>
      <c r="IKJ126" s="1097"/>
      <c r="IKK126" s="1097"/>
      <c r="IKL126" s="1097"/>
      <c r="IKM126" s="1097"/>
      <c r="IKN126" s="1097"/>
      <c r="IKO126" s="1097"/>
      <c r="IKP126" s="1097"/>
      <c r="IKQ126" s="1097"/>
      <c r="IKR126" s="1097"/>
      <c r="IKS126" s="1097"/>
      <c r="IKT126" s="1097"/>
      <c r="IKU126" s="1097"/>
      <c r="IKV126" s="1097"/>
      <c r="IKW126" s="1097"/>
      <c r="IKX126" s="1097"/>
      <c r="IKY126" s="1097"/>
      <c r="IKZ126" s="1097"/>
      <c r="ILA126" s="1097"/>
      <c r="ILB126" s="1097"/>
      <c r="ILC126" s="1097"/>
      <c r="ILD126" s="1097"/>
      <c r="ILE126" s="1097"/>
      <c r="ILF126" s="1097"/>
      <c r="ILG126" s="1097"/>
      <c r="ILH126" s="1097"/>
      <c r="ILI126" s="1097"/>
      <c r="ILJ126" s="1097"/>
      <c r="ILK126" s="1097"/>
      <c r="ILL126" s="1097"/>
      <c r="ILM126" s="1097"/>
      <c r="ILN126" s="1097"/>
      <c r="ILO126" s="1097"/>
      <c r="ILP126" s="1097"/>
      <c r="ILQ126" s="1097"/>
      <c r="ILR126" s="1097"/>
      <c r="ILS126" s="1097"/>
      <c r="ILT126" s="1097"/>
      <c r="ILU126" s="1097"/>
      <c r="ILV126" s="1097"/>
      <c r="ILW126" s="1097"/>
      <c r="ILX126" s="1097"/>
      <c r="ILY126" s="1097"/>
      <c r="ILZ126" s="1097"/>
      <c r="IMA126" s="1097"/>
      <c r="IMB126" s="1097"/>
      <c r="IMC126" s="1097"/>
      <c r="IMD126" s="1097"/>
      <c r="IME126" s="1097"/>
      <c r="IMF126" s="1097"/>
      <c r="IMG126" s="1097"/>
      <c r="IMH126" s="1097"/>
      <c r="IMI126" s="1097"/>
      <c r="IMJ126" s="1097"/>
      <c r="IMK126" s="1097"/>
      <c r="IML126" s="1097"/>
      <c r="IMM126" s="1097"/>
      <c r="IMN126" s="1097"/>
      <c r="IMO126" s="1097"/>
      <c r="IMP126" s="1097"/>
      <c r="IMQ126" s="1097"/>
      <c r="IMR126" s="1097"/>
      <c r="IMS126" s="1097"/>
      <c r="IMT126" s="1097"/>
      <c r="IMU126" s="1097"/>
      <c r="IMV126" s="1097"/>
      <c r="IMW126" s="1097"/>
      <c r="IMX126" s="1097"/>
      <c r="IMY126" s="1097"/>
      <c r="IMZ126" s="1097"/>
      <c r="INA126" s="1097"/>
      <c r="INB126" s="1097"/>
      <c r="INC126" s="1097"/>
      <c r="IND126" s="1097"/>
      <c r="INE126" s="1097"/>
      <c r="INF126" s="1097"/>
      <c r="ING126" s="1097"/>
      <c r="INH126" s="1097"/>
      <c r="INI126" s="1097"/>
      <c r="INJ126" s="1097"/>
      <c r="INK126" s="1097"/>
      <c r="INL126" s="1097"/>
      <c r="INM126" s="1097"/>
      <c r="INN126" s="1097"/>
      <c r="INO126" s="1097"/>
      <c r="INP126" s="1097"/>
      <c r="INQ126" s="1097"/>
      <c r="INR126" s="1097"/>
      <c r="INS126" s="1097"/>
      <c r="INT126" s="1097"/>
      <c r="INU126" s="1097"/>
      <c r="INV126" s="1097"/>
      <c r="INW126" s="1097"/>
      <c r="INX126" s="1097"/>
      <c r="INY126" s="1097"/>
      <c r="INZ126" s="1097"/>
      <c r="IOA126" s="1097"/>
      <c r="IOB126" s="1097"/>
      <c r="IOC126" s="1097"/>
      <c r="IOD126" s="1097"/>
      <c r="IOE126" s="1097"/>
      <c r="IOF126" s="1097"/>
      <c r="IOG126" s="1097"/>
      <c r="IOH126" s="1097"/>
      <c r="IOI126" s="1097"/>
      <c r="IOJ126" s="1097"/>
      <c r="IOK126" s="1097"/>
      <c r="IOL126" s="1097"/>
      <c r="IOM126" s="1097"/>
      <c r="ION126" s="1097"/>
      <c r="IOO126" s="1097"/>
      <c r="IOP126" s="1097"/>
      <c r="IOQ126" s="1097"/>
      <c r="IOR126" s="1097"/>
      <c r="IOS126" s="1097"/>
      <c r="IOT126" s="1097"/>
      <c r="IOU126" s="1097"/>
      <c r="IOV126" s="1097"/>
      <c r="IOW126" s="1097"/>
      <c r="IOX126" s="1097"/>
      <c r="IOY126" s="1097"/>
      <c r="IOZ126" s="1097"/>
      <c r="IPA126" s="1097"/>
      <c r="IPB126" s="1097"/>
      <c r="IPC126" s="1097"/>
      <c r="IPD126" s="1097"/>
      <c r="IPE126" s="1097"/>
      <c r="IPF126" s="1097"/>
      <c r="IPG126" s="1097"/>
      <c r="IPH126" s="1097"/>
      <c r="IPI126" s="1097"/>
      <c r="IPJ126" s="1097"/>
      <c r="IPK126" s="1097"/>
      <c r="IPL126" s="1097"/>
      <c r="IPM126" s="1097"/>
      <c r="IPN126" s="1097"/>
      <c r="IPO126" s="1097"/>
      <c r="IPP126" s="1097"/>
      <c r="IPQ126" s="1097"/>
      <c r="IPR126" s="1097"/>
      <c r="IPS126" s="1097"/>
      <c r="IPT126" s="1097"/>
      <c r="IPU126" s="1097"/>
      <c r="IPV126" s="1097"/>
      <c r="IPW126" s="1097"/>
      <c r="IPX126" s="1097"/>
      <c r="IPY126" s="1097"/>
      <c r="IPZ126" s="1097"/>
      <c r="IQA126" s="1097"/>
      <c r="IQB126" s="1097"/>
      <c r="IQC126" s="1097"/>
      <c r="IQD126" s="1097"/>
      <c r="IQE126" s="1097"/>
      <c r="IQF126" s="1097"/>
      <c r="IQG126" s="1097"/>
      <c r="IQH126" s="1097"/>
      <c r="IQI126" s="1097"/>
      <c r="IQJ126" s="1097"/>
      <c r="IQK126" s="1097"/>
      <c r="IQL126" s="1097"/>
      <c r="IQM126" s="1097"/>
      <c r="IQN126" s="1097"/>
      <c r="IQO126" s="1097"/>
      <c r="IQP126" s="1097"/>
      <c r="IQQ126" s="1097"/>
      <c r="IQR126" s="1097"/>
      <c r="IQS126" s="1097"/>
      <c r="IQT126" s="1097"/>
      <c r="IQU126" s="1097"/>
      <c r="IQV126" s="1097"/>
      <c r="IQW126" s="1097"/>
      <c r="IQX126" s="1097"/>
      <c r="IQY126" s="1097"/>
      <c r="IQZ126" s="1097"/>
      <c r="IRA126" s="1097"/>
      <c r="IRB126" s="1097"/>
      <c r="IRC126" s="1097"/>
      <c r="IRD126" s="1097"/>
      <c r="IRE126" s="1097"/>
      <c r="IRF126" s="1097"/>
      <c r="IRG126" s="1097"/>
      <c r="IRH126" s="1097"/>
      <c r="IRI126" s="1097"/>
      <c r="IRJ126" s="1097"/>
      <c r="IRK126" s="1097"/>
      <c r="IRL126" s="1097"/>
      <c r="IRM126" s="1097"/>
      <c r="IRN126" s="1097"/>
      <c r="IRO126" s="1097"/>
      <c r="IRP126" s="1097"/>
      <c r="IRQ126" s="1097"/>
      <c r="IRR126" s="1097"/>
      <c r="IRS126" s="1097"/>
      <c r="IRT126" s="1097"/>
      <c r="IRU126" s="1097"/>
      <c r="IRV126" s="1097"/>
      <c r="IRW126" s="1097"/>
      <c r="IRX126" s="1097"/>
      <c r="IRY126" s="1097"/>
      <c r="IRZ126" s="1097"/>
      <c r="ISA126" s="1097"/>
      <c r="ISB126" s="1097"/>
      <c r="ISC126" s="1097"/>
      <c r="ISD126" s="1097"/>
      <c r="ISE126" s="1097"/>
      <c r="ISF126" s="1097"/>
      <c r="ISG126" s="1097"/>
      <c r="ISH126" s="1097"/>
      <c r="ISI126" s="1097"/>
      <c r="ISJ126" s="1097"/>
      <c r="ISK126" s="1097"/>
      <c r="ISL126" s="1097"/>
      <c r="ISM126" s="1097"/>
      <c r="ISN126" s="1097"/>
      <c r="ISO126" s="1097"/>
      <c r="ISP126" s="1097"/>
      <c r="ISQ126" s="1097"/>
      <c r="ISR126" s="1097"/>
      <c r="ISS126" s="1097"/>
      <c r="IST126" s="1097"/>
      <c r="ISU126" s="1097"/>
      <c r="ISV126" s="1097"/>
      <c r="ISW126" s="1097"/>
      <c r="ISX126" s="1097"/>
      <c r="ISY126" s="1097"/>
      <c r="ISZ126" s="1097"/>
      <c r="ITA126" s="1097"/>
      <c r="ITB126" s="1097"/>
      <c r="ITC126" s="1097"/>
      <c r="ITD126" s="1097"/>
      <c r="ITE126" s="1097"/>
      <c r="ITF126" s="1097"/>
      <c r="ITG126" s="1097"/>
      <c r="ITH126" s="1097"/>
      <c r="ITI126" s="1097"/>
      <c r="ITJ126" s="1097"/>
      <c r="ITK126" s="1097"/>
      <c r="ITL126" s="1097"/>
      <c r="ITM126" s="1097"/>
      <c r="ITN126" s="1097"/>
      <c r="ITO126" s="1097"/>
      <c r="ITP126" s="1097"/>
      <c r="ITQ126" s="1097"/>
      <c r="ITR126" s="1097"/>
      <c r="ITS126" s="1097"/>
      <c r="ITT126" s="1097"/>
      <c r="ITU126" s="1097"/>
      <c r="ITV126" s="1097"/>
      <c r="ITW126" s="1097"/>
      <c r="ITX126" s="1097"/>
      <c r="ITY126" s="1097"/>
      <c r="ITZ126" s="1097"/>
      <c r="IUA126" s="1097"/>
      <c r="IUB126" s="1097"/>
      <c r="IUC126" s="1097"/>
      <c r="IUD126" s="1097"/>
      <c r="IUE126" s="1097"/>
      <c r="IUF126" s="1097"/>
      <c r="IUG126" s="1097"/>
      <c r="IUH126" s="1097"/>
      <c r="IUI126" s="1097"/>
      <c r="IUJ126" s="1097"/>
      <c r="IUK126" s="1097"/>
      <c r="IUL126" s="1097"/>
      <c r="IUM126" s="1097"/>
      <c r="IUN126" s="1097"/>
      <c r="IUO126" s="1097"/>
      <c r="IUP126" s="1097"/>
      <c r="IUQ126" s="1097"/>
      <c r="IUR126" s="1097"/>
      <c r="IUS126" s="1097"/>
      <c r="IUT126" s="1097"/>
      <c r="IUU126" s="1097"/>
      <c r="IUV126" s="1097"/>
      <c r="IUW126" s="1097"/>
      <c r="IUX126" s="1097"/>
      <c r="IUY126" s="1097"/>
      <c r="IUZ126" s="1097"/>
      <c r="IVA126" s="1097"/>
      <c r="IVB126" s="1097"/>
      <c r="IVC126" s="1097"/>
      <c r="IVD126" s="1097"/>
      <c r="IVE126" s="1097"/>
      <c r="IVF126" s="1097"/>
      <c r="IVG126" s="1097"/>
      <c r="IVH126" s="1097"/>
      <c r="IVI126" s="1097"/>
      <c r="IVJ126" s="1097"/>
      <c r="IVK126" s="1097"/>
      <c r="IVL126" s="1097"/>
      <c r="IVM126" s="1097"/>
      <c r="IVN126" s="1097"/>
      <c r="IVO126" s="1097"/>
      <c r="IVP126" s="1097"/>
      <c r="IVQ126" s="1097"/>
      <c r="IVR126" s="1097"/>
      <c r="IVS126" s="1097"/>
      <c r="IVT126" s="1097"/>
      <c r="IVU126" s="1097"/>
      <c r="IVV126" s="1097"/>
      <c r="IVW126" s="1097"/>
      <c r="IVX126" s="1097"/>
      <c r="IVY126" s="1097"/>
      <c r="IVZ126" s="1097"/>
      <c r="IWA126" s="1097"/>
      <c r="IWB126" s="1097"/>
      <c r="IWC126" s="1097"/>
      <c r="IWD126" s="1097"/>
      <c r="IWE126" s="1097"/>
      <c r="IWF126" s="1097"/>
      <c r="IWG126" s="1097"/>
      <c r="IWH126" s="1097"/>
      <c r="IWI126" s="1097"/>
      <c r="IWJ126" s="1097"/>
      <c r="IWK126" s="1097"/>
      <c r="IWL126" s="1097"/>
      <c r="IWM126" s="1097"/>
      <c r="IWN126" s="1097"/>
      <c r="IWO126" s="1097"/>
      <c r="IWP126" s="1097"/>
      <c r="IWQ126" s="1097"/>
      <c r="IWR126" s="1097"/>
      <c r="IWS126" s="1097"/>
      <c r="IWT126" s="1097"/>
      <c r="IWU126" s="1097"/>
      <c r="IWV126" s="1097"/>
      <c r="IWW126" s="1097"/>
      <c r="IWX126" s="1097"/>
      <c r="IWY126" s="1097"/>
      <c r="IWZ126" s="1097"/>
      <c r="IXA126" s="1097"/>
      <c r="IXB126" s="1097"/>
      <c r="IXC126" s="1097"/>
      <c r="IXD126" s="1097"/>
      <c r="IXE126" s="1097"/>
      <c r="IXF126" s="1097"/>
      <c r="IXG126" s="1097"/>
      <c r="IXH126" s="1097"/>
      <c r="IXI126" s="1097"/>
      <c r="IXJ126" s="1097"/>
      <c r="IXK126" s="1097"/>
      <c r="IXL126" s="1097"/>
      <c r="IXM126" s="1097"/>
      <c r="IXN126" s="1097"/>
      <c r="IXO126" s="1097"/>
      <c r="IXP126" s="1097"/>
      <c r="IXQ126" s="1097"/>
      <c r="IXR126" s="1097"/>
      <c r="IXS126" s="1097"/>
      <c r="IXT126" s="1097"/>
      <c r="IXU126" s="1097"/>
      <c r="IXV126" s="1097"/>
      <c r="IXW126" s="1097"/>
      <c r="IXX126" s="1097"/>
      <c r="IXY126" s="1097"/>
      <c r="IXZ126" s="1097"/>
      <c r="IYA126" s="1097"/>
      <c r="IYB126" s="1097"/>
      <c r="IYC126" s="1097"/>
      <c r="IYD126" s="1097"/>
      <c r="IYE126" s="1097"/>
      <c r="IYF126" s="1097"/>
      <c r="IYG126" s="1097"/>
      <c r="IYH126" s="1097"/>
      <c r="IYI126" s="1097"/>
      <c r="IYJ126" s="1097"/>
      <c r="IYK126" s="1097"/>
      <c r="IYL126" s="1097"/>
      <c r="IYM126" s="1097"/>
      <c r="IYN126" s="1097"/>
      <c r="IYO126" s="1097"/>
      <c r="IYP126" s="1097"/>
      <c r="IYQ126" s="1097"/>
      <c r="IYR126" s="1097"/>
      <c r="IYS126" s="1097"/>
      <c r="IYT126" s="1097"/>
      <c r="IYU126" s="1097"/>
      <c r="IYV126" s="1097"/>
      <c r="IYW126" s="1097"/>
      <c r="IYX126" s="1097"/>
      <c r="IYY126" s="1097"/>
      <c r="IYZ126" s="1097"/>
      <c r="IZA126" s="1097"/>
      <c r="IZB126" s="1097"/>
      <c r="IZC126" s="1097"/>
      <c r="IZD126" s="1097"/>
      <c r="IZE126" s="1097"/>
      <c r="IZF126" s="1097"/>
      <c r="IZG126" s="1097"/>
      <c r="IZH126" s="1097"/>
      <c r="IZI126" s="1097"/>
      <c r="IZJ126" s="1097"/>
      <c r="IZK126" s="1097"/>
      <c r="IZL126" s="1097"/>
      <c r="IZM126" s="1097"/>
      <c r="IZN126" s="1097"/>
      <c r="IZO126" s="1097"/>
      <c r="IZP126" s="1097"/>
      <c r="IZQ126" s="1097"/>
      <c r="IZR126" s="1097"/>
      <c r="IZS126" s="1097"/>
      <c r="IZT126" s="1097"/>
      <c r="IZU126" s="1097"/>
      <c r="IZV126" s="1097"/>
      <c r="IZW126" s="1097"/>
      <c r="IZX126" s="1097"/>
      <c r="IZY126" s="1097"/>
      <c r="IZZ126" s="1097"/>
      <c r="JAA126" s="1097"/>
      <c r="JAB126" s="1097"/>
      <c r="JAC126" s="1097"/>
      <c r="JAD126" s="1097"/>
      <c r="JAE126" s="1097"/>
      <c r="JAF126" s="1097"/>
      <c r="JAG126" s="1097"/>
      <c r="JAH126" s="1097"/>
      <c r="JAI126" s="1097"/>
      <c r="JAJ126" s="1097"/>
      <c r="JAK126" s="1097"/>
      <c r="JAL126" s="1097"/>
      <c r="JAM126" s="1097"/>
      <c r="JAN126" s="1097"/>
      <c r="JAO126" s="1097"/>
      <c r="JAP126" s="1097"/>
      <c r="JAQ126" s="1097"/>
      <c r="JAR126" s="1097"/>
      <c r="JAS126" s="1097"/>
      <c r="JAT126" s="1097"/>
      <c r="JAU126" s="1097"/>
      <c r="JAV126" s="1097"/>
      <c r="JAW126" s="1097"/>
      <c r="JAX126" s="1097"/>
      <c r="JAY126" s="1097"/>
      <c r="JAZ126" s="1097"/>
      <c r="JBA126" s="1097"/>
      <c r="JBB126" s="1097"/>
      <c r="JBC126" s="1097"/>
      <c r="JBD126" s="1097"/>
      <c r="JBE126" s="1097"/>
      <c r="JBF126" s="1097"/>
      <c r="JBG126" s="1097"/>
      <c r="JBH126" s="1097"/>
      <c r="JBI126" s="1097"/>
      <c r="JBJ126" s="1097"/>
      <c r="JBK126" s="1097"/>
      <c r="JBL126" s="1097"/>
      <c r="JBM126" s="1097"/>
      <c r="JBN126" s="1097"/>
      <c r="JBO126" s="1097"/>
      <c r="JBP126" s="1097"/>
      <c r="JBQ126" s="1097"/>
      <c r="JBR126" s="1097"/>
      <c r="JBS126" s="1097"/>
      <c r="JBT126" s="1097"/>
      <c r="JBU126" s="1097"/>
      <c r="JBV126" s="1097"/>
      <c r="JBW126" s="1097"/>
      <c r="JBX126" s="1097"/>
      <c r="JBY126" s="1097"/>
      <c r="JBZ126" s="1097"/>
      <c r="JCA126" s="1097"/>
      <c r="JCB126" s="1097"/>
      <c r="JCC126" s="1097"/>
      <c r="JCD126" s="1097"/>
      <c r="JCE126" s="1097"/>
      <c r="JCF126" s="1097"/>
      <c r="JCG126" s="1097"/>
      <c r="JCH126" s="1097"/>
      <c r="JCI126" s="1097"/>
      <c r="JCJ126" s="1097"/>
      <c r="JCK126" s="1097"/>
      <c r="JCL126" s="1097"/>
      <c r="JCM126" s="1097"/>
      <c r="JCN126" s="1097"/>
      <c r="JCO126" s="1097"/>
      <c r="JCP126" s="1097"/>
      <c r="JCQ126" s="1097"/>
      <c r="JCR126" s="1097"/>
      <c r="JCS126" s="1097"/>
      <c r="JCT126" s="1097"/>
      <c r="JCU126" s="1097"/>
      <c r="JCV126" s="1097"/>
      <c r="JCW126" s="1097"/>
      <c r="JCX126" s="1097"/>
      <c r="JCY126" s="1097"/>
      <c r="JCZ126" s="1097"/>
      <c r="JDA126" s="1097"/>
      <c r="JDB126" s="1097"/>
      <c r="JDC126" s="1097"/>
      <c r="JDD126" s="1097"/>
      <c r="JDE126" s="1097"/>
      <c r="JDF126" s="1097"/>
      <c r="JDG126" s="1097"/>
      <c r="JDH126" s="1097"/>
      <c r="JDI126" s="1097"/>
      <c r="JDJ126" s="1097"/>
      <c r="JDK126" s="1097"/>
      <c r="JDL126" s="1097"/>
      <c r="JDM126" s="1097"/>
      <c r="JDN126" s="1097"/>
      <c r="JDO126" s="1097"/>
      <c r="JDP126" s="1097"/>
      <c r="JDQ126" s="1097"/>
      <c r="JDR126" s="1097"/>
      <c r="JDS126" s="1097"/>
      <c r="JDT126" s="1097"/>
      <c r="JDU126" s="1097"/>
      <c r="JDV126" s="1097"/>
      <c r="JDW126" s="1097"/>
      <c r="JDX126" s="1097"/>
      <c r="JDY126" s="1097"/>
      <c r="JDZ126" s="1097"/>
      <c r="JEA126" s="1097"/>
      <c r="JEB126" s="1097"/>
      <c r="JEC126" s="1097"/>
      <c r="JED126" s="1097"/>
      <c r="JEE126" s="1097"/>
      <c r="JEF126" s="1097"/>
      <c r="JEG126" s="1097"/>
      <c r="JEH126" s="1097"/>
      <c r="JEI126" s="1097"/>
      <c r="JEJ126" s="1097"/>
      <c r="JEK126" s="1097"/>
      <c r="JEL126" s="1097"/>
      <c r="JEM126" s="1097"/>
      <c r="JEN126" s="1097"/>
      <c r="JEO126" s="1097"/>
      <c r="JEP126" s="1097"/>
      <c r="JEQ126" s="1097"/>
      <c r="JER126" s="1097"/>
      <c r="JES126" s="1097"/>
      <c r="JET126" s="1097"/>
      <c r="JEU126" s="1097"/>
      <c r="JEV126" s="1097"/>
      <c r="JEW126" s="1097"/>
      <c r="JEX126" s="1097"/>
      <c r="JEY126" s="1097"/>
      <c r="JEZ126" s="1097"/>
      <c r="JFA126" s="1097"/>
      <c r="JFB126" s="1097"/>
      <c r="JFC126" s="1097"/>
      <c r="JFD126" s="1097"/>
      <c r="JFE126" s="1097"/>
      <c r="JFF126" s="1097"/>
      <c r="JFG126" s="1097"/>
      <c r="JFH126" s="1097"/>
      <c r="JFI126" s="1097"/>
      <c r="JFJ126" s="1097"/>
      <c r="JFK126" s="1097"/>
      <c r="JFL126" s="1097"/>
      <c r="JFM126" s="1097"/>
      <c r="JFN126" s="1097"/>
      <c r="JFO126" s="1097"/>
      <c r="JFP126" s="1097"/>
      <c r="JFQ126" s="1097"/>
      <c r="JFR126" s="1097"/>
      <c r="JFS126" s="1097"/>
      <c r="JFT126" s="1097"/>
      <c r="JFU126" s="1097"/>
      <c r="JFV126" s="1097"/>
      <c r="JFW126" s="1097"/>
      <c r="JFX126" s="1097"/>
      <c r="JFY126" s="1097"/>
      <c r="JFZ126" s="1097"/>
      <c r="JGA126" s="1097"/>
      <c r="JGB126" s="1097"/>
      <c r="JGC126" s="1097"/>
      <c r="JGD126" s="1097"/>
      <c r="JGE126" s="1097"/>
      <c r="JGF126" s="1097"/>
      <c r="JGG126" s="1097"/>
      <c r="JGH126" s="1097"/>
      <c r="JGI126" s="1097"/>
      <c r="JGJ126" s="1097"/>
      <c r="JGK126" s="1097"/>
      <c r="JGL126" s="1097"/>
      <c r="JGM126" s="1097"/>
      <c r="JGN126" s="1097"/>
      <c r="JGO126" s="1097"/>
      <c r="JGP126" s="1097"/>
      <c r="JGQ126" s="1097"/>
      <c r="JGR126" s="1097"/>
      <c r="JGS126" s="1097"/>
      <c r="JGT126" s="1097"/>
      <c r="JGU126" s="1097"/>
      <c r="JGV126" s="1097"/>
      <c r="JGW126" s="1097"/>
      <c r="JGX126" s="1097"/>
      <c r="JGY126" s="1097"/>
      <c r="JGZ126" s="1097"/>
      <c r="JHA126" s="1097"/>
      <c r="JHB126" s="1097"/>
      <c r="JHC126" s="1097"/>
      <c r="JHD126" s="1097"/>
      <c r="JHE126" s="1097"/>
      <c r="JHF126" s="1097"/>
      <c r="JHG126" s="1097"/>
      <c r="JHH126" s="1097"/>
      <c r="JHI126" s="1097"/>
      <c r="JHJ126" s="1097"/>
      <c r="JHK126" s="1097"/>
      <c r="JHL126" s="1097"/>
      <c r="JHM126" s="1097"/>
      <c r="JHN126" s="1097"/>
      <c r="JHO126" s="1097"/>
      <c r="JHP126" s="1097"/>
      <c r="JHQ126" s="1097"/>
      <c r="JHR126" s="1097"/>
      <c r="JHS126" s="1097"/>
      <c r="JHT126" s="1097"/>
      <c r="JHU126" s="1097"/>
      <c r="JHV126" s="1097"/>
      <c r="JHW126" s="1097"/>
      <c r="JHX126" s="1097"/>
      <c r="JHY126" s="1097"/>
      <c r="JHZ126" s="1097"/>
      <c r="JIA126" s="1097"/>
      <c r="JIB126" s="1097"/>
      <c r="JIC126" s="1097"/>
      <c r="JID126" s="1097"/>
      <c r="JIE126" s="1097"/>
      <c r="JIF126" s="1097"/>
      <c r="JIG126" s="1097"/>
      <c r="JIH126" s="1097"/>
      <c r="JII126" s="1097"/>
      <c r="JIJ126" s="1097"/>
      <c r="JIK126" s="1097"/>
      <c r="JIL126" s="1097"/>
      <c r="JIM126" s="1097"/>
      <c r="JIN126" s="1097"/>
      <c r="JIO126" s="1097"/>
      <c r="JIP126" s="1097"/>
      <c r="JIQ126" s="1097"/>
      <c r="JIR126" s="1097"/>
      <c r="JIS126" s="1097"/>
      <c r="JIT126" s="1097"/>
      <c r="JIU126" s="1097"/>
      <c r="JIV126" s="1097"/>
      <c r="JIW126" s="1097"/>
      <c r="JIX126" s="1097"/>
      <c r="JIY126" s="1097"/>
      <c r="JIZ126" s="1097"/>
      <c r="JJA126" s="1097"/>
      <c r="JJB126" s="1097"/>
      <c r="JJC126" s="1097"/>
      <c r="JJD126" s="1097"/>
      <c r="JJE126" s="1097"/>
      <c r="JJF126" s="1097"/>
      <c r="JJG126" s="1097"/>
      <c r="JJH126" s="1097"/>
      <c r="JJI126" s="1097"/>
      <c r="JJJ126" s="1097"/>
      <c r="JJK126" s="1097"/>
      <c r="JJL126" s="1097"/>
      <c r="JJM126" s="1097"/>
      <c r="JJN126" s="1097"/>
      <c r="JJO126" s="1097"/>
      <c r="JJP126" s="1097"/>
      <c r="JJQ126" s="1097"/>
      <c r="JJR126" s="1097"/>
      <c r="JJS126" s="1097"/>
      <c r="JJT126" s="1097"/>
      <c r="JJU126" s="1097"/>
      <c r="JJV126" s="1097"/>
      <c r="JJW126" s="1097"/>
      <c r="JJX126" s="1097"/>
      <c r="JJY126" s="1097"/>
      <c r="JJZ126" s="1097"/>
      <c r="JKA126" s="1097"/>
      <c r="JKB126" s="1097"/>
      <c r="JKC126" s="1097"/>
      <c r="JKD126" s="1097"/>
      <c r="JKE126" s="1097"/>
      <c r="JKF126" s="1097"/>
      <c r="JKG126" s="1097"/>
      <c r="JKH126" s="1097"/>
      <c r="JKI126" s="1097"/>
      <c r="JKJ126" s="1097"/>
      <c r="JKK126" s="1097"/>
      <c r="JKL126" s="1097"/>
      <c r="JKM126" s="1097"/>
      <c r="JKN126" s="1097"/>
      <c r="JKO126" s="1097"/>
      <c r="JKP126" s="1097"/>
      <c r="JKQ126" s="1097"/>
      <c r="JKR126" s="1097"/>
      <c r="JKS126" s="1097"/>
      <c r="JKT126" s="1097"/>
      <c r="JKU126" s="1097"/>
      <c r="JKV126" s="1097"/>
      <c r="JKW126" s="1097"/>
      <c r="JKX126" s="1097"/>
      <c r="JKY126" s="1097"/>
      <c r="JKZ126" s="1097"/>
      <c r="JLA126" s="1097"/>
      <c r="JLB126" s="1097"/>
      <c r="JLC126" s="1097"/>
      <c r="JLD126" s="1097"/>
      <c r="JLE126" s="1097"/>
      <c r="JLF126" s="1097"/>
      <c r="JLG126" s="1097"/>
      <c r="JLH126" s="1097"/>
      <c r="JLI126" s="1097"/>
      <c r="JLJ126" s="1097"/>
      <c r="JLK126" s="1097"/>
      <c r="JLL126" s="1097"/>
      <c r="JLM126" s="1097"/>
      <c r="JLN126" s="1097"/>
      <c r="JLO126" s="1097"/>
      <c r="JLP126" s="1097"/>
      <c r="JLQ126" s="1097"/>
      <c r="JLR126" s="1097"/>
      <c r="JLS126" s="1097"/>
      <c r="JLT126" s="1097"/>
      <c r="JLU126" s="1097"/>
      <c r="JLV126" s="1097"/>
      <c r="JLW126" s="1097"/>
      <c r="JLX126" s="1097"/>
      <c r="JLY126" s="1097"/>
      <c r="JLZ126" s="1097"/>
      <c r="JMA126" s="1097"/>
      <c r="JMB126" s="1097"/>
      <c r="JMC126" s="1097"/>
      <c r="JMD126" s="1097"/>
      <c r="JME126" s="1097"/>
      <c r="JMF126" s="1097"/>
      <c r="JMG126" s="1097"/>
      <c r="JMH126" s="1097"/>
      <c r="JMI126" s="1097"/>
      <c r="JMJ126" s="1097"/>
      <c r="JMK126" s="1097"/>
      <c r="JML126" s="1097"/>
      <c r="JMM126" s="1097"/>
      <c r="JMN126" s="1097"/>
      <c r="JMO126" s="1097"/>
      <c r="JMP126" s="1097"/>
      <c r="JMQ126" s="1097"/>
      <c r="JMR126" s="1097"/>
      <c r="JMS126" s="1097"/>
      <c r="JMT126" s="1097"/>
      <c r="JMU126" s="1097"/>
      <c r="JMV126" s="1097"/>
      <c r="JMW126" s="1097"/>
      <c r="JMX126" s="1097"/>
      <c r="JMY126" s="1097"/>
      <c r="JMZ126" s="1097"/>
      <c r="JNA126" s="1097"/>
      <c r="JNB126" s="1097"/>
      <c r="JNC126" s="1097"/>
      <c r="JND126" s="1097"/>
      <c r="JNE126" s="1097"/>
      <c r="JNF126" s="1097"/>
      <c r="JNG126" s="1097"/>
      <c r="JNH126" s="1097"/>
      <c r="JNI126" s="1097"/>
      <c r="JNJ126" s="1097"/>
      <c r="JNK126" s="1097"/>
      <c r="JNL126" s="1097"/>
      <c r="JNM126" s="1097"/>
      <c r="JNN126" s="1097"/>
      <c r="JNO126" s="1097"/>
      <c r="JNP126" s="1097"/>
      <c r="JNQ126" s="1097"/>
      <c r="JNR126" s="1097"/>
      <c r="JNS126" s="1097"/>
      <c r="JNT126" s="1097"/>
      <c r="JNU126" s="1097"/>
      <c r="JNV126" s="1097"/>
      <c r="JNW126" s="1097"/>
      <c r="JNX126" s="1097"/>
      <c r="JNY126" s="1097"/>
      <c r="JNZ126" s="1097"/>
      <c r="JOA126" s="1097"/>
      <c r="JOB126" s="1097"/>
      <c r="JOC126" s="1097"/>
      <c r="JOD126" s="1097"/>
      <c r="JOE126" s="1097"/>
      <c r="JOF126" s="1097"/>
      <c r="JOG126" s="1097"/>
      <c r="JOH126" s="1097"/>
      <c r="JOI126" s="1097"/>
      <c r="JOJ126" s="1097"/>
      <c r="JOK126" s="1097"/>
      <c r="JOL126" s="1097"/>
      <c r="JOM126" s="1097"/>
      <c r="JON126" s="1097"/>
      <c r="JOO126" s="1097"/>
      <c r="JOP126" s="1097"/>
      <c r="JOQ126" s="1097"/>
      <c r="JOR126" s="1097"/>
      <c r="JOS126" s="1097"/>
      <c r="JOT126" s="1097"/>
      <c r="JOU126" s="1097"/>
      <c r="JOV126" s="1097"/>
      <c r="JOW126" s="1097"/>
      <c r="JOX126" s="1097"/>
      <c r="JOY126" s="1097"/>
      <c r="JOZ126" s="1097"/>
      <c r="JPA126" s="1097"/>
      <c r="JPB126" s="1097"/>
      <c r="JPC126" s="1097"/>
      <c r="JPD126" s="1097"/>
      <c r="JPE126" s="1097"/>
      <c r="JPF126" s="1097"/>
      <c r="JPG126" s="1097"/>
      <c r="JPH126" s="1097"/>
      <c r="JPI126" s="1097"/>
      <c r="JPJ126" s="1097"/>
      <c r="JPK126" s="1097"/>
      <c r="JPL126" s="1097"/>
      <c r="JPM126" s="1097"/>
      <c r="JPN126" s="1097"/>
      <c r="JPO126" s="1097"/>
      <c r="JPP126" s="1097"/>
      <c r="JPQ126" s="1097"/>
      <c r="JPR126" s="1097"/>
      <c r="JPS126" s="1097"/>
      <c r="JPT126" s="1097"/>
      <c r="JPU126" s="1097"/>
      <c r="JPV126" s="1097"/>
      <c r="JPW126" s="1097"/>
      <c r="JPX126" s="1097"/>
      <c r="JPY126" s="1097"/>
      <c r="JPZ126" s="1097"/>
      <c r="JQA126" s="1097"/>
      <c r="JQB126" s="1097"/>
      <c r="JQC126" s="1097"/>
      <c r="JQD126" s="1097"/>
      <c r="JQE126" s="1097"/>
      <c r="JQF126" s="1097"/>
      <c r="JQG126" s="1097"/>
      <c r="JQH126" s="1097"/>
      <c r="JQI126" s="1097"/>
      <c r="JQJ126" s="1097"/>
      <c r="JQK126" s="1097"/>
      <c r="JQL126" s="1097"/>
      <c r="JQM126" s="1097"/>
      <c r="JQN126" s="1097"/>
      <c r="JQO126" s="1097"/>
      <c r="JQP126" s="1097"/>
      <c r="JQQ126" s="1097"/>
      <c r="JQR126" s="1097"/>
      <c r="JQS126" s="1097"/>
      <c r="JQT126" s="1097"/>
      <c r="JQU126" s="1097"/>
      <c r="JQV126" s="1097"/>
      <c r="JQW126" s="1097"/>
      <c r="JQX126" s="1097"/>
      <c r="JQY126" s="1097"/>
      <c r="JQZ126" s="1097"/>
      <c r="JRA126" s="1097"/>
      <c r="JRB126" s="1097"/>
      <c r="JRC126" s="1097"/>
      <c r="JRD126" s="1097"/>
      <c r="JRE126" s="1097"/>
      <c r="JRF126" s="1097"/>
      <c r="JRG126" s="1097"/>
      <c r="JRH126" s="1097"/>
      <c r="JRI126" s="1097"/>
      <c r="JRJ126" s="1097"/>
      <c r="JRK126" s="1097"/>
      <c r="JRL126" s="1097"/>
      <c r="JRM126" s="1097"/>
      <c r="JRN126" s="1097"/>
      <c r="JRO126" s="1097"/>
      <c r="JRP126" s="1097"/>
      <c r="JRQ126" s="1097"/>
      <c r="JRR126" s="1097"/>
      <c r="JRS126" s="1097"/>
      <c r="JRT126" s="1097"/>
      <c r="JRU126" s="1097"/>
      <c r="JRV126" s="1097"/>
      <c r="JRW126" s="1097"/>
      <c r="JRX126" s="1097"/>
      <c r="JRY126" s="1097"/>
      <c r="JRZ126" s="1097"/>
      <c r="JSA126" s="1097"/>
      <c r="JSB126" s="1097"/>
      <c r="JSC126" s="1097"/>
      <c r="JSD126" s="1097"/>
      <c r="JSE126" s="1097"/>
      <c r="JSF126" s="1097"/>
      <c r="JSG126" s="1097"/>
      <c r="JSH126" s="1097"/>
      <c r="JSI126" s="1097"/>
      <c r="JSJ126" s="1097"/>
      <c r="JSK126" s="1097"/>
      <c r="JSL126" s="1097"/>
      <c r="JSM126" s="1097"/>
      <c r="JSN126" s="1097"/>
      <c r="JSO126" s="1097"/>
      <c r="JSP126" s="1097"/>
      <c r="JSQ126" s="1097"/>
      <c r="JSR126" s="1097"/>
      <c r="JSS126" s="1097"/>
      <c r="JST126" s="1097"/>
      <c r="JSU126" s="1097"/>
      <c r="JSV126" s="1097"/>
      <c r="JSW126" s="1097"/>
      <c r="JSX126" s="1097"/>
      <c r="JSY126" s="1097"/>
      <c r="JSZ126" s="1097"/>
      <c r="JTA126" s="1097"/>
      <c r="JTB126" s="1097"/>
      <c r="JTC126" s="1097"/>
      <c r="JTD126" s="1097"/>
      <c r="JTE126" s="1097"/>
      <c r="JTF126" s="1097"/>
      <c r="JTG126" s="1097"/>
      <c r="JTH126" s="1097"/>
      <c r="JTI126" s="1097"/>
      <c r="JTJ126" s="1097"/>
      <c r="JTK126" s="1097"/>
      <c r="JTL126" s="1097"/>
      <c r="JTM126" s="1097"/>
      <c r="JTN126" s="1097"/>
      <c r="JTO126" s="1097"/>
      <c r="JTP126" s="1097"/>
      <c r="JTQ126" s="1097"/>
      <c r="JTR126" s="1097"/>
      <c r="JTS126" s="1097"/>
      <c r="JTT126" s="1097"/>
      <c r="JTU126" s="1097"/>
      <c r="JTV126" s="1097"/>
      <c r="JTW126" s="1097"/>
      <c r="JTX126" s="1097"/>
      <c r="JTY126" s="1097"/>
      <c r="JTZ126" s="1097"/>
      <c r="JUA126" s="1097"/>
      <c r="JUB126" s="1097"/>
      <c r="JUC126" s="1097"/>
      <c r="JUD126" s="1097"/>
      <c r="JUE126" s="1097"/>
      <c r="JUF126" s="1097"/>
      <c r="JUG126" s="1097"/>
      <c r="JUH126" s="1097"/>
      <c r="JUI126" s="1097"/>
      <c r="JUJ126" s="1097"/>
      <c r="JUK126" s="1097"/>
      <c r="JUL126" s="1097"/>
      <c r="JUM126" s="1097"/>
      <c r="JUN126" s="1097"/>
      <c r="JUO126" s="1097"/>
      <c r="JUP126" s="1097"/>
      <c r="JUQ126" s="1097"/>
      <c r="JUR126" s="1097"/>
      <c r="JUS126" s="1097"/>
      <c r="JUT126" s="1097"/>
      <c r="JUU126" s="1097"/>
      <c r="JUV126" s="1097"/>
      <c r="JUW126" s="1097"/>
      <c r="JUX126" s="1097"/>
      <c r="JUY126" s="1097"/>
      <c r="JUZ126" s="1097"/>
      <c r="JVA126" s="1097"/>
      <c r="JVB126" s="1097"/>
      <c r="JVC126" s="1097"/>
      <c r="JVD126" s="1097"/>
      <c r="JVE126" s="1097"/>
      <c r="JVF126" s="1097"/>
      <c r="JVG126" s="1097"/>
      <c r="JVH126" s="1097"/>
      <c r="JVI126" s="1097"/>
      <c r="JVJ126" s="1097"/>
      <c r="JVK126" s="1097"/>
      <c r="JVL126" s="1097"/>
      <c r="JVM126" s="1097"/>
      <c r="JVN126" s="1097"/>
      <c r="JVO126" s="1097"/>
      <c r="JVP126" s="1097"/>
      <c r="JVQ126" s="1097"/>
      <c r="JVR126" s="1097"/>
      <c r="JVS126" s="1097"/>
      <c r="JVT126" s="1097"/>
      <c r="JVU126" s="1097"/>
      <c r="JVV126" s="1097"/>
      <c r="JVW126" s="1097"/>
      <c r="JVX126" s="1097"/>
      <c r="JVY126" s="1097"/>
      <c r="JVZ126" s="1097"/>
      <c r="JWA126" s="1097"/>
      <c r="JWB126" s="1097"/>
      <c r="JWC126" s="1097"/>
      <c r="JWD126" s="1097"/>
      <c r="JWE126" s="1097"/>
      <c r="JWF126" s="1097"/>
      <c r="JWG126" s="1097"/>
      <c r="JWH126" s="1097"/>
      <c r="JWI126" s="1097"/>
      <c r="JWJ126" s="1097"/>
      <c r="JWK126" s="1097"/>
      <c r="JWL126" s="1097"/>
      <c r="JWM126" s="1097"/>
      <c r="JWN126" s="1097"/>
      <c r="JWO126" s="1097"/>
      <c r="JWP126" s="1097"/>
      <c r="JWQ126" s="1097"/>
      <c r="JWR126" s="1097"/>
      <c r="JWS126" s="1097"/>
      <c r="JWT126" s="1097"/>
      <c r="JWU126" s="1097"/>
      <c r="JWV126" s="1097"/>
      <c r="JWW126" s="1097"/>
      <c r="JWX126" s="1097"/>
      <c r="JWY126" s="1097"/>
      <c r="JWZ126" s="1097"/>
      <c r="JXA126" s="1097"/>
      <c r="JXB126" s="1097"/>
      <c r="JXC126" s="1097"/>
      <c r="JXD126" s="1097"/>
      <c r="JXE126" s="1097"/>
      <c r="JXF126" s="1097"/>
      <c r="JXG126" s="1097"/>
      <c r="JXH126" s="1097"/>
      <c r="JXI126" s="1097"/>
      <c r="JXJ126" s="1097"/>
      <c r="JXK126" s="1097"/>
      <c r="JXL126" s="1097"/>
      <c r="JXM126" s="1097"/>
      <c r="JXN126" s="1097"/>
      <c r="JXO126" s="1097"/>
      <c r="JXP126" s="1097"/>
      <c r="JXQ126" s="1097"/>
      <c r="JXR126" s="1097"/>
      <c r="JXS126" s="1097"/>
      <c r="JXT126" s="1097"/>
      <c r="JXU126" s="1097"/>
      <c r="JXV126" s="1097"/>
      <c r="JXW126" s="1097"/>
      <c r="JXX126" s="1097"/>
      <c r="JXY126" s="1097"/>
      <c r="JXZ126" s="1097"/>
      <c r="JYA126" s="1097"/>
      <c r="JYB126" s="1097"/>
      <c r="JYC126" s="1097"/>
      <c r="JYD126" s="1097"/>
      <c r="JYE126" s="1097"/>
      <c r="JYF126" s="1097"/>
      <c r="JYG126" s="1097"/>
      <c r="JYH126" s="1097"/>
      <c r="JYI126" s="1097"/>
      <c r="JYJ126" s="1097"/>
      <c r="JYK126" s="1097"/>
      <c r="JYL126" s="1097"/>
      <c r="JYM126" s="1097"/>
      <c r="JYN126" s="1097"/>
      <c r="JYO126" s="1097"/>
      <c r="JYP126" s="1097"/>
      <c r="JYQ126" s="1097"/>
      <c r="JYR126" s="1097"/>
      <c r="JYS126" s="1097"/>
      <c r="JYT126" s="1097"/>
      <c r="JYU126" s="1097"/>
      <c r="JYV126" s="1097"/>
      <c r="JYW126" s="1097"/>
      <c r="JYX126" s="1097"/>
      <c r="JYY126" s="1097"/>
      <c r="JYZ126" s="1097"/>
      <c r="JZA126" s="1097"/>
      <c r="JZB126" s="1097"/>
      <c r="JZC126" s="1097"/>
      <c r="JZD126" s="1097"/>
      <c r="JZE126" s="1097"/>
      <c r="JZF126" s="1097"/>
      <c r="JZG126" s="1097"/>
      <c r="JZH126" s="1097"/>
      <c r="JZI126" s="1097"/>
      <c r="JZJ126" s="1097"/>
      <c r="JZK126" s="1097"/>
      <c r="JZL126" s="1097"/>
      <c r="JZM126" s="1097"/>
      <c r="JZN126" s="1097"/>
      <c r="JZO126" s="1097"/>
      <c r="JZP126" s="1097"/>
      <c r="JZQ126" s="1097"/>
      <c r="JZR126" s="1097"/>
      <c r="JZS126" s="1097"/>
      <c r="JZT126" s="1097"/>
      <c r="JZU126" s="1097"/>
      <c r="JZV126" s="1097"/>
      <c r="JZW126" s="1097"/>
      <c r="JZX126" s="1097"/>
      <c r="JZY126" s="1097"/>
      <c r="JZZ126" s="1097"/>
      <c r="KAA126" s="1097"/>
      <c r="KAB126" s="1097"/>
      <c r="KAC126" s="1097"/>
      <c r="KAD126" s="1097"/>
      <c r="KAE126" s="1097"/>
      <c r="KAF126" s="1097"/>
      <c r="KAG126" s="1097"/>
      <c r="KAH126" s="1097"/>
      <c r="KAI126" s="1097"/>
      <c r="KAJ126" s="1097"/>
      <c r="KAK126" s="1097"/>
      <c r="KAL126" s="1097"/>
      <c r="KAM126" s="1097"/>
      <c r="KAN126" s="1097"/>
      <c r="KAO126" s="1097"/>
      <c r="KAP126" s="1097"/>
      <c r="KAQ126" s="1097"/>
      <c r="KAR126" s="1097"/>
      <c r="KAS126" s="1097"/>
      <c r="KAT126" s="1097"/>
      <c r="KAU126" s="1097"/>
      <c r="KAV126" s="1097"/>
      <c r="KAW126" s="1097"/>
      <c r="KAX126" s="1097"/>
      <c r="KAY126" s="1097"/>
      <c r="KAZ126" s="1097"/>
      <c r="KBA126" s="1097"/>
      <c r="KBB126" s="1097"/>
      <c r="KBC126" s="1097"/>
      <c r="KBD126" s="1097"/>
      <c r="KBE126" s="1097"/>
      <c r="KBF126" s="1097"/>
      <c r="KBG126" s="1097"/>
      <c r="KBH126" s="1097"/>
      <c r="KBI126" s="1097"/>
      <c r="KBJ126" s="1097"/>
      <c r="KBK126" s="1097"/>
      <c r="KBL126" s="1097"/>
      <c r="KBM126" s="1097"/>
      <c r="KBN126" s="1097"/>
      <c r="KBO126" s="1097"/>
      <c r="KBP126" s="1097"/>
      <c r="KBQ126" s="1097"/>
      <c r="KBR126" s="1097"/>
      <c r="KBS126" s="1097"/>
      <c r="KBT126" s="1097"/>
      <c r="KBU126" s="1097"/>
      <c r="KBV126" s="1097"/>
      <c r="KBW126" s="1097"/>
      <c r="KBX126" s="1097"/>
      <c r="KBY126" s="1097"/>
      <c r="KBZ126" s="1097"/>
      <c r="KCA126" s="1097"/>
      <c r="KCB126" s="1097"/>
      <c r="KCC126" s="1097"/>
      <c r="KCD126" s="1097"/>
      <c r="KCE126" s="1097"/>
      <c r="KCF126" s="1097"/>
      <c r="KCG126" s="1097"/>
      <c r="KCH126" s="1097"/>
      <c r="KCI126" s="1097"/>
      <c r="KCJ126" s="1097"/>
      <c r="KCK126" s="1097"/>
      <c r="KCL126" s="1097"/>
      <c r="KCM126" s="1097"/>
      <c r="KCN126" s="1097"/>
      <c r="KCO126" s="1097"/>
      <c r="KCP126" s="1097"/>
      <c r="KCQ126" s="1097"/>
      <c r="KCR126" s="1097"/>
      <c r="KCS126" s="1097"/>
      <c r="KCT126" s="1097"/>
      <c r="KCU126" s="1097"/>
      <c r="KCV126" s="1097"/>
      <c r="KCW126" s="1097"/>
      <c r="KCX126" s="1097"/>
      <c r="KCY126" s="1097"/>
      <c r="KCZ126" s="1097"/>
      <c r="KDA126" s="1097"/>
      <c r="KDB126" s="1097"/>
      <c r="KDC126" s="1097"/>
      <c r="KDD126" s="1097"/>
      <c r="KDE126" s="1097"/>
      <c r="KDF126" s="1097"/>
      <c r="KDG126" s="1097"/>
      <c r="KDH126" s="1097"/>
      <c r="KDI126" s="1097"/>
      <c r="KDJ126" s="1097"/>
      <c r="KDK126" s="1097"/>
      <c r="KDL126" s="1097"/>
      <c r="KDM126" s="1097"/>
      <c r="KDN126" s="1097"/>
      <c r="KDO126" s="1097"/>
      <c r="KDP126" s="1097"/>
      <c r="KDQ126" s="1097"/>
      <c r="KDR126" s="1097"/>
      <c r="KDS126" s="1097"/>
      <c r="KDT126" s="1097"/>
      <c r="KDU126" s="1097"/>
      <c r="KDV126" s="1097"/>
      <c r="KDW126" s="1097"/>
      <c r="KDX126" s="1097"/>
      <c r="KDY126" s="1097"/>
      <c r="KDZ126" s="1097"/>
      <c r="KEA126" s="1097"/>
      <c r="KEB126" s="1097"/>
      <c r="KEC126" s="1097"/>
      <c r="KED126" s="1097"/>
      <c r="KEE126" s="1097"/>
      <c r="KEF126" s="1097"/>
      <c r="KEG126" s="1097"/>
      <c r="KEH126" s="1097"/>
      <c r="KEI126" s="1097"/>
      <c r="KEJ126" s="1097"/>
      <c r="KEK126" s="1097"/>
      <c r="KEL126" s="1097"/>
      <c r="KEM126" s="1097"/>
      <c r="KEN126" s="1097"/>
      <c r="KEO126" s="1097"/>
      <c r="KEP126" s="1097"/>
      <c r="KEQ126" s="1097"/>
      <c r="KER126" s="1097"/>
      <c r="KES126" s="1097"/>
      <c r="KET126" s="1097"/>
      <c r="KEU126" s="1097"/>
      <c r="KEV126" s="1097"/>
      <c r="KEW126" s="1097"/>
      <c r="KEX126" s="1097"/>
      <c r="KEY126" s="1097"/>
      <c r="KEZ126" s="1097"/>
      <c r="KFA126" s="1097"/>
      <c r="KFB126" s="1097"/>
      <c r="KFC126" s="1097"/>
      <c r="KFD126" s="1097"/>
      <c r="KFE126" s="1097"/>
      <c r="KFF126" s="1097"/>
      <c r="KFG126" s="1097"/>
      <c r="KFH126" s="1097"/>
      <c r="KFI126" s="1097"/>
      <c r="KFJ126" s="1097"/>
      <c r="KFK126" s="1097"/>
      <c r="KFL126" s="1097"/>
      <c r="KFM126" s="1097"/>
      <c r="KFN126" s="1097"/>
      <c r="KFO126" s="1097"/>
      <c r="KFP126" s="1097"/>
      <c r="KFQ126" s="1097"/>
      <c r="KFR126" s="1097"/>
      <c r="KFS126" s="1097"/>
      <c r="KFT126" s="1097"/>
      <c r="KFU126" s="1097"/>
      <c r="KFV126" s="1097"/>
      <c r="KFW126" s="1097"/>
      <c r="KFX126" s="1097"/>
      <c r="KFY126" s="1097"/>
      <c r="KFZ126" s="1097"/>
      <c r="KGA126" s="1097"/>
      <c r="KGB126" s="1097"/>
      <c r="KGC126" s="1097"/>
      <c r="KGD126" s="1097"/>
      <c r="KGE126" s="1097"/>
      <c r="KGF126" s="1097"/>
      <c r="KGG126" s="1097"/>
      <c r="KGH126" s="1097"/>
      <c r="KGI126" s="1097"/>
      <c r="KGJ126" s="1097"/>
      <c r="KGK126" s="1097"/>
      <c r="KGL126" s="1097"/>
      <c r="KGM126" s="1097"/>
      <c r="KGN126" s="1097"/>
      <c r="KGO126" s="1097"/>
      <c r="KGP126" s="1097"/>
      <c r="KGQ126" s="1097"/>
      <c r="KGR126" s="1097"/>
      <c r="KGS126" s="1097"/>
      <c r="KGT126" s="1097"/>
      <c r="KGU126" s="1097"/>
      <c r="KGV126" s="1097"/>
      <c r="KGW126" s="1097"/>
      <c r="KGX126" s="1097"/>
      <c r="KGY126" s="1097"/>
      <c r="KGZ126" s="1097"/>
      <c r="KHA126" s="1097"/>
      <c r="KHB126" s="1097"/>
      <c r="KHC126" s="1097"/>
      <c r="KHD126" s="1097"/>
      <c r="KHE126" s="1097"/>
      <c r="KHF126" s="1097"/>
      <c r="KHG126" s="1097"/>
      <c r="KHH126" s="1097"/>
      <c r="KHI126" s="1097"/>
      <c r="KHJ126" s="1097"/>
      <c r="KHK126" s="1097"/>
      <c r="KHL126" s="1097"/>
      <c r="KHM126" s="1097"/>
      <c r="KHN126" s="1097"/>
      <c r="KHO126" s="1097"/>
      <c r="KHP126" s="1097"/>
      <c r="KHQ126" s="1097"/>
      <c r="KHR126" s="1097"/>
      <c r="KHS126" s="1097"/>
      <c r="KHT126" s="1097"/>
      <c r="KHU126" s="1097"/>
      <c r="KHV126" s="1097"/>
      <c r="KHW126" s="1097"/>
      <c r="KHX126" s="1097"/>
      <c r="KHY126" s="1097"/>
      <c r="KHZ126" s="1097"/>
      <c r="KIA126" s="1097"/>
      <c r="KIB126" s="1097"/>
      <c r="KIC126" s="1097"/>
      <c r="KID126" s="1097"/>
      <c r="KIE126" s="1097"/>
      <c r="KIF126" s="1097"/>
      <c r="KIG126" s="1097"/>
      <c r="KIH126" s="1097"/>
      <c r="KII126" s="1097"/>
      <c r="KIJ126" s="1097"/>
      <c r="KIK126" s="1097"/>
      <c r="KIL126" s="1097"/>
      <c r="KIM126" s="1097"/>
      <c r="KIN126" s="1097"/>
      <c r="KIO126" s="1097"/>
      <c r="KIP126" s="1097"/>
      <c r="KIQ126" s="1097"/>
      <c r="KIR126" s="1097"/>
      <c r="KIS126" s="1097"/>
      <c r="KIT126" s="1097"/>
      <c r="KIU126" s="1097"/>
      <c r="KIV126" s="1097"/>
      <c r="KIW126" s="1097"/>
      <c r="KIX126" s="1097"/>
      <c r="KIY126" s="1097"/>
      <c r="KIZ126" s="1097"/>
      <c r="KJA126" s="1097"/>
      <c r="KJB126" s="1097"/>
      <c r="KJC126" s="1097"/>
      <c r="KJD126" s="1097"/>
      <c r="KJE126" s="1097"/>
      <c r="KJF126" s="1097"/>
      <c r="KJG126" s="1097"/>
      <c r="KJH126" s="1097"/>
      <c r="KJI126" s="1097"/>
      <c r="KJJ126" s="1097"/>
      <c r="KJK126" s="1097"/>
      <c r="KJL126" s="1097"/>
      <c r="KJM126" s="1097"/>
      <c r="KJN126" s="1097"/>
      <c r="KJO126" s="1097"/>
      <c r="KJP126" s="1097"/>
      <c r="KJQ126" s="1097"/>
      <c r="KJR126" s="1097"/>
      <c r="KJS126" s="1097"/>
      <c r="KJT126" s="1097"/>
      <c r="KJU126" s="1097"/>
      <c r="KJV126" s="1097"/>
      <c r="KJW126" s="1097"/>
      <c r="KJX126" s="1097"/>
      <c r="KJY126" s="1097"/>
      <c r="KJZ126" s="1097"/>
      <c r="KKA126" s="1097"/>
      <c r="KKB126" s="1097"/>
      <c r="KKC126" s="1097"/>
      <c r="KKD126" s="1097"/>
      <c r="KKE126" s="1097"/>
      <c r="KKF126" s="1097"/>
      <c r="KKG126" s="1097"/>
      <c r="KKH126" s="1097"/>
      <c r="KKI126" s="1097"/>
      <c r="KKJ126" s="1097"/>
      <c r="KKK126" s="1097"/>
      <c r="KKL126" s="1097"/>
      <c r="KKM126" s="1097"/>
      <c r="KKN126" s="1097"/>
      <c r="KKO126" s="1097"/>
      <c r="KKP126" s="1097"/>
      <c r="KKQ126" s="1097"/>
      <c r="KKR126" s="1097"/>
      <c r="KKS126" s="1097"/>
      <c r="KKT126" s="1097"/>
      <c r="KKU126" s="1097"/>
      <c r="KKV126" s="1097"/>
      <c r="KKW126" s="1097"/>
      <c r="KKX126" s="1097"/>
      <c r="KKY126" s="1097"/>
      <c r="KKZ126" s="1097"/>
      <c r="KLA126" s="1097"/>
      <c r="KLB126" s="1097"/>
      <c r="KLC126" s="1097"/>
      <c r="KLD126" s="1097"/>
      <c r="KLE126" s="1097"/>
      <c r="KLF126" s="1097"/>
      <c r="KLG126" s="1097"/>
      <c r="KLH126" s="1097"/>
      <c r="KLI126" s="1097"/>
      <c r="KLJ126" s="1097"/>
      <c r="KLK126" s="1097"/>
      <c r="KLL126" s="1097"/>
      <c r="KLM126" s="1097"/>
      <c r="KLN126" s="1097"/>
      <c r="KLO126" s="1097"/>
      <c r="KLP126" s="1097"/>
      <c r="KLQ126" s="1097"/>
      <c r="KLR126" s="1097"/>
      <c r="KLS126" s="1097"/>
      <c r="KLT126" s="1097"/>
      <c r="KLU126" s="1097"/>
      <c r="KLV126" s="1097"/>
      <c r="KLW126" s="1097"/>
      <c r="KLX126" s="1097"/>
      <c r="KLY126" s="1097"/>
      <c r="KLZ126" s="1097"/>
      <c r="KMA126" s="1097"/>
      <c r="KMB126" s="1097"/>
      <c r="KMC126" s="1097"/>
      <c r="KMD126" s="1097"/>
      <c r="KME126" s="1097"/>
      <c r="KMF126" s="1097"/>
      <c r="KMG126" s="1097"/>
      <c r="KMH126" s="1097"/>
      <c r="KMI126" s="1097"/>
      <c r="KMJ126" s="1097"/>
      <c r="KMK126" s="1097"/>
      <c r="KML126" s="1097"/>
      <c r="KMM126" s="1097"/>
      <c r="KMN126" s="1097"/>
      <c r="KMO126" s="1097"/>
      <c r="KMP126" s="1097"/>
      <c r="KMQ126" s="1097"/>
      <c r="KMR126" s="1097"/>
      <c r="KMS126" s="1097"/>
      <c r="KMT126" s="1097"/>
      <c r="KMU126" s="1097"/>
      <c r="KMV126" s="1097"/>
      <c r="KMW126" s="1097"/>
      <c r="KMX126" s="1097"/>
      <c r="KMY126" s="1097"/>
      <c r="KMZ126" s="1097"/>
      <c r="KNA126" s="1097"/>
      <c r="KNB126" s="1097"/>
      <c r="KNC126" s="1097"/>
      <c r="KND126" s="1097"/>
      <c r="KNE126" s="1097"/>
      <c r="KNF126" s="1097"/>
      <c r="KNG126" s="1097"/>
      <c r="KNH126" s="1097"/>
      <c r="KNI126" s="1097"/>
      <c r="KNJ126" s="1097"/>
      <c r="KNK126" s="1097"/>
      <c r="KNL126" s="1097"/>
      <c r="KNM126" s="1097"/>
      <c r="KNN126" s="1097"/>
      <c r="KNO126" s="1097"/>
      <c r="KNP126" s="1097"/>
      <c r="KNQ126" s="1097"/>
      <c r="KNR126" s="1097"/>
      <c r="KNS126" s="1097"/>
      <c r="KNT126" s="1097"/>
      <c r="KNU126" s="1097"/>
      <c r="KNV126" s="1097"/>
      <c r="KNW126" s="1097"/>
      <c r="KNX126" s="1097"/>
      <c r="KNY126" s="1097"/>
      <c r="KNZ126" s="1097"/>
      <c r="KOA126" s="1097"/>
      <c r="KOB126" s="1097"/>
      <c r="KOC126" s="1097"/>
      <c r="KOD126" s="1097"/>
      <c r="KOE126" s="1097"/>
      <c r="KOF126" s="1097"/>
      <c r="KOG126" s="1097"/>
      <c r="KOH126" s="1097"/>
      <c r="KOI126" s="1097"/>
      <c r="KOJ126" s="1097"/>
      <c r="KOK126" s="1097"/>
      <c r="KOL126" s="1097"/>
      <c r="KOM126" s="1097"/>
      <c r="KON126" s="1097"/>
      <c r="KOO126" s="1097"/>
      <c r="KOP126" s="1097"/>
      <c r="KOQ126" s="1097"/>
      <c r="KOR126" s="1097"/>
      <c r="KOS126" s="1097"/>
      <c r="KOT126" s="1097"/>
      <c r="KOU126" s="1097"/>
      <c r="KOV126" s="1097"/>
      <c r="KOW126" s="1097"/>
      <c r="KOX126" s="1097"/>
      <c r="KOY126" s="1097"/>
      <c r="KOZ126" s="1097"/>
      <c r="KPA126" s="1097"/>
      <c r="KPB126" s="1097"/>
      <c r="KPC126" s="1097"/>
      <c r="KPD126" s="1097"/>
      <c r="KPE126" s="1097"/>
      <c r="KPF126" s="1097"/>
      <c r="KPG126" s="1097"/>
      <c r="KPH126" s="1097"/>
      <c r="KPI126" s="1097"/>
      <c r="KPJ126" s="1097"/>
      <c r="KPK126" s="1097"/>
      <c r="KPL126" s="1097"/>
      <c r="KPM126" s="1097"/>
      <c r="KPN126" s="1097"/>
      <c r="KPO126" s="1097"/>
      <c r="KPP126" s="1097"/>
      <c r="KPQ126" s="1097"/>
      <c r="KPR126" s="1097"/>
      <c r="KPS126" s="1097"/>
      <c r="KPT126" s="1097"/>
      <c r="KPU126" s="1097"/>
      <c r="KPV126" s="1097"/>
      <c r="KPW126" s="1097"/>
      <c r="KPX126" s="1097"/>
      <c r="KPY126" s="1097"/>
      <c r="KPZ126" s="1097"/>
      <c r="KQA126" s="1097"/>
      <c r="KQB126" s="1097"/>
      <c r="KQC126" s="1097"/>
      <c r="KQD126" s="1097"/>
      <c r="KQE126" s="1097"/>
      <c r="KQF126" s="1097"/>
      <c r="KQG126" s="1097"/>
      <c r="KQH126" s="1097"/>
      <c r="KQI126" s="1097"/>
      <c r="KQJ126" s="1097"/>
      <c r="KQK126" s="1097"/>
      <c r="KQL126" s="1097"/>
      <c r="KQM126" s="1097"/>
      <c r="KQN126" s="1097"/>
      <c r="KQO126" s="1097"/>
      <c r="KQP126" s="1097"/>
      <c r="KQQ126" s="1097"/>
      <c r="KQR126" s="1097"/>
      <c r="KQS126" s="1097"/>
      <c r="KQT126" s="1097"/>
      <c r="KQU126" s="1097"/>
      <c r="KQV126" s="1097"/>
      <c r="KQW126" s="1097"/>
      <c r="KQX126" s="1097"/>
      <c r="KQY126" s="1097"/>
      <c r="KQZ126" s="1097"/>
      <c r="KRA126" s="1097"/>
      <c r="KRB126" s="1097"/>
      <c r="KRC126" s="1097"/>
      <c r="KRD126" s="1097"/>
      <c r="KRE126" s="1097"/>
      <c r="KRF126" s="1097"/>
      <c r="KRG126" s="1097"/>
      <c r="KRH126" s="1097"/>
      <c r="KRI126" s="1097"/>
      <c r="KRJ126" s="1097"/>
      <c r="KRK126" s="1097"/>
      <c r="KRL126" s="1097"/>
      <c r="KRM126" s="1097"/>
      <c r="KRN126" s="1097"/>
      <c r="KRO126" s="1097"/>
      <c r="KRP126" s="1097"/>
      <c r="KRQ126" s="1097"/>
      <c r="KRR126" s="1097"/>
      <c r="KRS126" s="1097"/>
      <c r="KRT126" s="1097"/>
      <c r="KRU126" s="1097"/>
      <c r="KRV126" s="1097"/>
      <c r="KRW126" s="1097"/>
      <c r="KRX126" s="1097"/>
      <c r="KRY126" s="1097"/>
      <c r="KRZ126" s="1097"/>
      <c r="KSA126" s="1097"/>
      <c r="KSB126" s="1097"/>
      <c r="KSC126" s="1097"/>
      <c r="KSD126" s="1097"/>
      <c r="KSE126" s="1097"/>
      <c r="KSF126" s="1097"/>
      <c r="KSG126" s="1097"/>
      <c r="KSH126" s="1097"/>
      <c r="KSI126" s="1097"/>
      <c r="KSJ126" s="1097"/>
      <c r="KSK126" s="1097"/>
      <c r="KSL126" s="1097"/>
      <c r="KSM126" s="1097"/>
      <c r="KSN126" s="1097"/>
      <c r="KSO126" s="1097"/>
      <c r="KSP126" s="1097"/>
      <c r="KSQ126" s="1097"/>
      <c r="KSR126" s="1097"/>
      <c r="KSS126" s="1097"/>
      <c r="KST126" s="1097"/>
      <c r="KSU126" s="1097"/>
      <c r="KSV126" s="1097"/>
      <c r="KSW126" s="1097"/>
      <c r="KSX126" s="1097"/>
      <c r="KSY126" s="1097"/>
      <c r="KSZ126" s="1097"/>
      <c r="KTA126" s="1097"/>
      <c r="KTB126" s="1097"/>
      <c r="KTC126" s="1097"/>
      <c r="KTD126" s="1097"/>
      <c r="KTE126" s="1097"/>
      <c r="KTF126" s="1097"/>
      <c r="KTG126" s="1097"/>
      <c r="KTH126" s="1097"/>
      <c r="KTI126" s="1097"/>
      <c r="KTJ126" s="1097"/>
      <c r="KTK126" s="1097"/>
      <c r="KTL126" s="1097"/>
      <c r="KTM126" s="1097"/>
      <c r="KTN126" s="1097"/>
      <c r="KTO126" s="1097"/>
      <c r="KTP126" s="1097"/>
      <c r="KTQ126" s="1097"/>
      <c r="KTR126" s="1097"/>
      <c r="KTS126" s="1097"/>
      <c r="KTT126" s="1097"/>
      <c r="KTU126" s="1097"/>
      <c r="KTV126" s="1097"/>
      <c r="KTW126" s="1097"/>
      <c r="KTX126" s="1097"/>
      <c r="KTY126" s="1097"/>
      <c r="KTZ126" s="1097"/>
      <c r="KUA126" s="1097"/>
      <c r="KUB126" s="1097"/>
      <c r="KUC126" s="1097"/>
      <c r="KUD126" s="1097"/>
      <c r="KUE126" s="1097"/>
      <c r="KUF126" s="1097"/>
      <c r="KUG126" s="1097"/>
      <c r="KUH126" s="1097"/>
      <c r="KUI126" s="1097"/>
      <c r="KUJ126" s="1097"/>
      <c r="KUK126" s="1097"/>
      <c r="KUL126" s="1097"/>
      <c r="KUM126" s="1097"/>
      <c r="KUN126" s="1097"/>
      <c r="KUO126" s="1097"/>
      <c r="KUP126" s="1097"/>
      <c r="KUQ126" s="1097"/>
      <c r="KUR126" s="1097"/>
      <c r="KUS126" s="1097"/>
      <c r="KUT126" s="1097"/>
      <c r="KUU126" s="1097"/>
      <c r="KUV126" s="1097"/>
      <c r="KUW126" s="1097"/>
      <c r="KUX126" s="1097"/>
      <c r="KUY126" s="1097"/>
      <c r="KUZ126" s="1097"/>
      <c r="KVA126" s="1097"/>
      <c r="KVB126" s="1097"/>
      <c r="KVC126" s="1097"/>
      <c r="KVD126" s="1097"/>
      <c r="KVE126" s="1097"/>
      <c r="KVF126" s="1097"/>
      <c r="KVG126" s="1097"/>
      <c r="KVH126" s="1097"/>
      <c r="KVI126" s="1097"/>
      <c r="KVJ126" s="1097"/>
      <c r="KVK126" s="1097"/>
      <c r="KVL126" s="1097"/>
      <c r="KVM126" s="1097"/>
      <c r="KVN126" s="1097"/>
      <c r="KVO126" s="1097"/>
      <c r="KVP126" s="1097"/>
      <c r="KVQ126" s="1097"/>
      <c r="KVR126" s="1097"/>
      <c r="KVS126" s="1097"/>
      <c r="KVT126" s="1097"/>
      <c r="KVU126" s="1097"/>
      <c r="KVV126" s="1097"/>
      <c r="KVW126" s="1097"/>
      <c r="KVX126" s="1097"/>
      <c r="KVY126" s="1097"/>
      <c r="KVZ126" s="1097"/>
      <c r="KWA126" s="1097"/>
      <c r="KWB126" s="1097"/>
      <c r="KWC126" s="1097"/>
      <c r="KWD126" s="1097"/>
      <c r="KWE126" s="1097"/>
      <c r="KWF126" s="1097"/>
      <c r="KWG126" s="1097"/>
      <c r="KWH126" s="1097"/>
      <c r="KWI126" s="1097"/>
      <c r="KWJ126" s="1097"/>
      <c r="KWK126" s="1097"/>
      <c r="KWL126" s="1097"/>
      <c r="KWM126" s="1097"/>
      <c r="KWN126" s="1097"/>
      <c r="KWO126" s="1097"/>
      <c r="KWP126" s="1097"/>
      <c r="KWQ126" s="1097"/>
      <c r="KWR126" s="1097"/>
      <c r="KWS126" s="1097"/>
      <c r="KWT126" s="1097"/>
      <c r="KWU126" s="1097"/>
      <c r="KWV126" s="1097"/>
      <c r="KWW126" s="1097"/>
      <c r="KWX126" s="1097"/>
      <c r="KWY126" s="1097"/>
      <c r="KWZ126" s="1097"/>
      <c r="KXA126" s="1097"/>
      <c r="KXB126" s="1097"/>
      <c r="KXC126" s="1097"/>
      <c r="KXD126" s="1097"/>
      <c r="KXE126" s="1097"/>
      <c r="KXF126" s="1097"/>
      <c r="KXG126" s="1097"/>
      <c r="KXH126" s="1097"/>
      <c r="KXI126" s="1097"/>
      <c r="KXJ126" s="1097"/>
      <c r="KXK126" s="1097"/>
      <c r="KXL126" s="1097"/>
      <c r="KXM126" s="1097"/>
      <c r="KXN126" s="1097"/>
      <c r="KXO126" s="1097"/>
      <c r="KXP126" s="1097"/>
      <c r="KXQ126" s="1097"/>
      <c r="KXR126" s="1097"/>
      <c r="KXS126" s="1097"/>
      <c r="KXT126" s="1097"/>
      <c r="KXU126" s="1097"/>
      <c r="KXV126" s="1097"/>
      <c r="KXW126" s="1097"/>
      <c r="KXX126" s="1097"/>
      <c r="KXY126" s="1097"/>
      <c r="KXZ126" s="1097"/>
      <c r="KYA126" s="1097"/>
      <c r="KYB126" s="1097"/>
      <c r="KYC126" s="1097"/>
      <c r="KYD126" s="1097"/>
      <c r="KYE126" s="1097"/>
      <c r="KYF126" s="1097"/>
      <c r="KYG126" s="1097"/>
      <c r="KYH126" s="1097"/>
      <c r="KYI126" s="1097"/>
      <c r="KYJ126" s="1097"/>
      <c r="KYK126" s="1097"/>
      <c r="KYL126" s="1097"/>
      <c r="KYM126" s="1097"/>
      <c r="KYN126" s="1097"/>
      <c r="KYO126" s="1097"/>
      <c r="KYP126" s="1097"/>
      <c r="KYQ126" s="1097"/>
      <c r="KYR126" s="1097"/>
      <c r="KYS126" s="1097"/>
      <c r="KYT126" s="1097"/>
      <c r="KYU126" s="1097"/>
      <c r="KYV126" s="1097"/>
      <c r="KYW126" s="1097"/>
      <c r="KYX126" s="1097"/>
      <c r="KYY126" s="1097"/>
      <c r="KYZ126" s="1097"/>
      <c r="KZA126" s="1097"/>
      <c r="KZB126" s="1097"/>
      <c r="KZC126" s="1097"/>
      <c r="KZD126" s="1097"/>
      <c r="KZE126" s="1097"/>
      <c r="KZF126" s="1097"/>
      <c r="KZG126" s="1097"/>
      <c r="KZH126" s="1097"/>
      <c r="KZI126" s="1097"/>
      <c r="KZJ126" s="1097"/>
      <c r="KZK126" s="1097"/>
      <c r="KZL126" s="1097"/>
      <c r="KZM126" s="1097"/>
      <c r="KZN126" s="1097"/>
      <c r="KZO126" s="1097"/>
      <c r="KZP126" s="1097"/>
      <c r="KZQ126" s="1097"/>
      <c r="KZR126" s="1097"/>
      <c r="KZS126" s="1097"/>
      <c r="KZT126" s="1097"/>
      <c r="KZU126" s="1097"/>
      <c r="KZV126" s="1097"/>
      <c r="KZW126" s="1097"/>
      <c r="KZX126" s="1097"/>
      <c r="KZY126" s="1097"/>
      <c r="KZZ126" s="1097"/>
      <c r="LAA126" s="1097"/>
      <c r="LAB126" s="1097"/>
      <c r="LAC126" s="1097"/>
      <c r="LAD126" s="1097"/>
      <c r="LAE126" s="1097"/>
      <c r="LAF126" s="1097"/>
      <c r="LAG126" s="1097"/>
      <c r="LAH126" s="1097"/>
      <c r="LAI126" s="1097"/>
      <c r="LAJ126" s="1097"/>
      <c r="LAK126" s="1097"/>
      <c r="LAL126" s="1097"/>
      <c r="LAM126" s="1097"/>
      <c r="LAN126" s="1097"/>
      <c r="LAO126" s="1097"/>
      <c r="LAP126" s="1097"/>
      <c r="LAQ126" s="1097"/>
      <c r="LAR126" s="1097"/>
      <c r="LAS126" s="1097"/>
      <c r="LAT126" s="1097"/>
      <c r="LAU126" s="1097"/>
      <c r="LAV126" s="1097"/>
      <c r="LAW126" s="1097"/>
      <c r="LAX126" s="1097"/>
      <c r="LAY126" s="1097"/>
      <c r="LAZ126" s="1097"/>
      <c r="LBA126" s="1097"/>
      <c r="LBB126" s="1097"/>
      <c r="LBC126" s="1097"/>
      <c r="LBD126" s="1097"/>
      <c r="LBE126" s="1097"/>
      <c r="LBF126" s="1097"/>
      <c r="LBG126" s="1097"/>
      <c r="LBH126" s="1097"/>
      <c r="LBI126" s="1097"/>
      <c r="LBJ126" s="1097"/>
      <c r="LBK126" s="1097"/>
      <c r="LBL126" s="1097"/>
      <c r="LBM126" s="1097"/>
      <c r="LBN126" s="1097"/>
      <c r="LBO126" s="1097"/>
      <c r="LBP126" s="1097"/>
      <c r="LBQ126" s="1097"/>
      <c r="LBR126" s="1097"/>
      <c r="LBS126" s="1097"/>
      <c r="LBT126" s="1097"/>
      <c r="LBU126" s="1097"/>
      <c r="LBV126" s="1097"/>
      <c r="LBW126" s="1097"/>
      <c r="LBX126" s="1097"/>
      <c r="LBY126" s="1097"/>
      <c r="LBZ126" s="1097"/>
      <c r="LCA126" s="1097"/>
      <c r="LCB126" s="1097"/>
      <c r="LCC126" s="1097"/>
      <c r="LCD126" s="1097"/>
      <c r="LCE126" s="1097"/>
      <c r="LCF126" s="1097"/>
      <c r="LCG126" s="1097"/>
      <c r="LCH126" s="1097"/>
      <c r="LCI126" s="1097"/>
      <c r="LCJ126" s="1097"/>
      <c r="LCK126" s="1097"/>
      <c r="LCL126" s="1097"/>
      <c r="LCM126" s="1097"/>
      <c r="LCN126" s="1097"/>
      <c r="LCO126" s="1097"/>
      <c r="LCP126" s="1097"/>
      <c r="LCQ126" s="1097"/>
      <c r="LCR126" s="1097"/>
      <c r="LCS126" s="1097"/>
      <c r="LCT126" s="1097"/>
      <c r="LCU126" s="1097"/>
      <c r="LCV126" s="1097"/>
      <c r="LCW126" s="1097"/>
      <c r="LCX126" s="1097"/>
      <c r="LCY126" s="1097"/>
      <c r="LCZ126" s="1097"/>
      <c r="LDA126" s="1097"/>
      <c r="LDB126" s="1097"/>
      <c r="LDC126" s="1097"/>
      <c r="LDD126" s="1097"/>
      <c r="LDE126" s="1097"/>
      <c r="LDF126" s="1097"/>
      <c r="LDG126" s="1097"/>
      <c r="LDH126" s="1097"/>
      <c r="LDI126" s="1097"/>
      <c r="LDJ126" s="1097"/>
      <c r="LDK126" s="1097"/>
      <c r="LDL126" s="1097"/>
      <c r="LDM126" s="1097"/>
      <c r="LDN126" s="1097"/>
      <c r="LDO126" s="1097"/>
      <c r="LDP126" s="1097"/>
      <c r="LDQ126" s="1097"/>
      <c r="LDR126" s="1097"/>
      <c r="LDS126" s="1097"/>
      <c r="LDT126" s="1097"/>
      <c r="LDU126" s="1097"/>
      <c r="LDV126" s="1097"/>
      <c r="LDW126" s="1097"/>
      <c r="LDX126" s="1097"/>
      <c r="LDY126" s="1097"/>
      <c r="LDZ126" s="1097"/>
      <c r="LEA126" s="1097"/>
      <c r="LEB126" s="1097"/>
      <c r="LEC126" s="1097"/>
      <c r="LED126" s="1097"/>
      <c r="LEE126" s="1097"/>
      <c r="LEF126" s="1097"/>
      <c r="LEG126" s="1097"/>
      <c r="LEH126" s="1097"/>
      <c r="LEI126" s="1097"/>
      <c r="LEJ126" s="1097"/>
      <c r="LEK126" s="1097"/>
      <c r="LEL126" s="1097"/>
      <c r="LEM126" s="1097"/>
      <c r="LEN126" s="1097"/>
      <c r="LEO126" s="1097"/>
      <c r="LEP126" s="1097"/>
      <c r="LEQ126" s="1097"/>
      <c r="LER126" s="1097"/>
      <c r="LES126" s="1097"/>
      <c r="LET126" s="1097"/>
      <c r="LEU126" s="1097"/>
      <c r="LEV126" s="1097"/>
      <c r="LEW126" s="1097"/>
      <c r="LEX126" s="1097"/>
      <c r="LEY126" s="1097"/>
      <c r="LEZ126" s="1097"/>
      <c r="LFA126" s="1097"/>
      <c r="LFB126" s="1097"/>
      <c r="LFC126" s="1097"/>
      <c r="LFD126" s="1097"/>
      <c r="LFE126" s="1097"/>
      <c r="LFF126" s="1097"/>
      <c r="LFG126" s="1097"/>
      <c r="LFH126" s="1097"/>
      <c r="LFI126" s="1097"/>
      <c r="LFJ126" s="1097"/>
      <c r="LFK126" s="1097"/>
      <c r="LFL126" s="1097"/>
      <c r="LFM126" s="1097"/>
      <c r="LFN126" s="1097"/>
      <c r="LFO126" s="1097"/>
      <c r="LFP126" s="1097"/>
      <c r="LFQ126" s="1097"/>
      <c r="LFR126" s="1097"/>
      <c r="LFS126" s="1097"/>
      <c r="LFT126" s="1097"/>
      <c r="LFU126" s="1097"/>
      <c r="LFV126" s="1097"/>
      <c r="LFW126" s="1097"/>
      <c r="LFX126" s="1097"/>
      <c r="LFY126" s="1097"/>
      <c r="LFZ126" s="1097"/>
      <c r="LGA126" s="1097"/>
      <c r="LGB126" s="1097"/>
      <c r="LGC126" s="1097"/>
      <c r="LGD126" s="1097"/>
      <c r="LGE126" s="1097"/>
      <c r="LGF126" s="1097"/>
      <c r="LGG126" s="1097"/>
      <c r="LGH126" s="1097"/>
      <c r="LGI126" s="1097"/>
      <c r="LGJ126" s="1097"/>
      <c r="LGK126" s="1097"/>
      <c r="LGL126" s="1097"/>
      <c r="LGM126" s="1097"/>
      <c r="LGN126" s="1097"/>
      <c r="LGO126" s="1097"/>
      <c r="LGP126" s="1097"/>
      <c r="LGQ126" s="1097"/>
      <c r="LGR126" s="1097"/>
      <c r="LGS126" s="1097"/>
      <c r="LGT126" s="1097"/>
      <c r="LGU126" s="1097"/>
      <c r="LGV126" s="1097"/>
      <c r="LGW126" s="1097"/>
      <c r="LGX126" s="1097"/>
      <c r="LGY126" s="1097"/>
      <c r="LGZ126" s="1097"/>
      <c r="LHA126" s="1097"/>
      <c r="LHB126" s="1097"/>
      <c r="LHC126" s="1097"/>
      <c r="LHD126" s="1097"/>
      <c r="LHE126" s="1097"/>
      <c r="LHF126" s="1097"/>
      <c r="LHG126" s="1097"/>
      <c r="LHH126" s="1097"/>
      <c r="LHI126" s="1097"/>
      <c r="LHJ126" s="1097"/>
      <c r="LHK126" s="1097"/>
      <c r="LHL126" s="1097"/>
      <c r="LHM126" s="1097"/>
      <c r="LHN126" s="1097"/>
      <c r="LHO126" s="1097"/>
      <c r="LHP126" s="1097"/>
      <c r="LHQ126" s="1097"/>
      <c r="LHR126" s="1097"/>
      <c r="LHS126" s="1097"/>
      <c r="LHT126" s="1097"/>
      <c r="LHU126" s="1097"/>
      <c r="LHV126" s="1097"/>
      <c r="LHW126" s="1097"/>
      <c r="LHX126" s="1097"/>
      <c r="LHY126" s="1097"/>
      <c r="LHZ126" s="1097"/>
      <c r="LIA126" s="1097"/>
      <c r="LIB126" s="1097"/>
      <c r="LIC126" s="1097"/>
      <c r="LID126" s="1097"/>
      <c r="LIE126" s="1097"/>
      <c r="LIF126" s="1097"/>
      <c r="LIG126" s="1097"/>
      <c r="LIH126" s="1097"/>
      <c r="LII126" s="1097"/>
      <c r="LIJ126" s="1097"/>
      <c r="LIK126" s="1097"/>
      <c r="LIL126" s="1097"/>
      <c r="LIM126" s="1097"/>
      <c r="LIN126" s="1097"/>
      <c r="LIO126" s="1097"/>
      <c r="LIP126" s="1097"/>
      <c r="LIQ126" s="1097"/>
      <c r="LIR126" s="1097"/>
      <c r="LIS126" s="1097"/>
      <c r="LIT126" s="1097"/>
      <c r="LIU126" s="1097"/>
      <c r="LIV126" s="1097"/>
      <c r="LIW126" s="1097"/>
      <c r="LIX126" s="1097"/>
      <c r="LIY126" s="1097"/>
      <c r="LIZ126" s="1097"/>
      <c r="LJA126" s="1097"/>
      <c r="LJB126" s="1097"/>
      <c r="LJC126" s="1097"/>
      <c r="LJD126" s="1097"/>
      <c r="LJE126" s="1097"/>
      <c r="LJF126" s="1097"/>
      <c r="LJG126" s="1097"/>
      <c r="LJH126" s="1097"/>
      <c r="LJI126" s="1097"/>
      <c r="LJJ126" s="1097"/>
      <c r="LJK126" s="1097"/>
      <c r="LJL126" s="1097"/>
      <c r="LJM126" s="1097"/>
      <c r="LJN126" s="1097"/>
      <c r="LJO126" s="1097"/>
      <c r="LJP126" s="1097"/>
      <c r="LJQ126" s="1097"/>
      <c r="LJR126" s="1097"/>
      <c r="LJS126" s="1097"/>
      <c r="LJT126" s="1097"/>
      <c r="LJU126" s="1097"/>
      <c r="LJV126" s="1097"/>
      <c r="LJW126" s="1097"/>
      <c r="LJX126" s="1097"/>
      <c r="LJY126" s="1097"/>
      <c r="LJZ126" s="1097"/>
      <c r="LKA126" s="1097"/>
      <c r="LKB126" s="1097"/>
      <c r="LKC126" s="1097"/>
      <c r="LKD126" s="1097"/>
      <c r="LKE126" s="1097"/>
      <c r="LKF126" s="1097"/>
      <c r="LKG126" s="1097"/>
      <c r="LKH126" s="1097"/>
      <c r="LKI126" s="1097"/>
      <c r="LKJ126" s="1097"/>
      <c r="LKK126" s="1097"/>
      <c r="LKL126" s="1097"/>
      <c r="LKM126" s="1097"/>
      <c r="LKN126" s="1097"/>
      <c r="LKO126" s="1097"/>
      <c r="LKP126" s="1097"/>
      <c r="LKQ126" s="1097"/>
      <c r="LKR126" s="1097"/>
      <c r="LKS126" s="1097"/>
      <c r="LKT126" s="1097"/>
      <c r="LKU126" s="1097"/>
      <c r="LKV126" s="1097"/>
      <c r="LKW126" s="1097"/>
      <c r="LKX126" s="1097"/>
      <c r="LKY126" s="1097"/>
      <c r="LKZ126" s="1097"/>
      <c r="LLA126" s="1097"/>
      <c r="LLB126" s="1097"/>
      <c r="LLC126" s="1097"/>
      <c r="LLD126" s="1097"/>
      <c r="LLE126" s="1097"/>
      <c r="LLF126" s="1097"/>
      <c r="LLG126" s="1097"/>
      <c r="LLH126" s="1097"/>
      <c r="LLI126" s="1097"/>
      <c r="LLJ126" s="1097"/>
      <c r="LLK126" s="1097"/>
      <c r="LLL126" s="1097"/>
      <c r="LLM126" s="1097"/>
      <c r="LLN126" s="1097"/>
      <c r="LLO126" s="1097"/>
      <c r="LLP126" s="1097"/>
      <c r="LLQ126" s="1097"/>
      <c r="LLR126" s="1097"/>
      <c r="LLS126" s="1097"/>
      <c r="LLT126" s="1097"/>
      <c r="LLU126" s="1097"/>
      <c r="LLV126" s="1097"/>
      <c r="LLW126" s="1097"/>
      <c r="LLX126" s="1097"/>
      <c r="LLY126" s="1097"/>
      <c r="LLZ126" s="1097"/>
      <c r="LMA126" s="1097"/>
      <c r="LMB126" s="1097"/>
      <c r="LMC126" s="1097"/>
      <c r="LMD126" s="1097"/>
      <c r="LME126" s="1097"/>
      <c r="LMF126" s="1097"/>
      <c r="LMG126" s="1097"/>
      <c r="LMH126" s="1097"/>
      <c r="LMI126" s="1097"/>
      <c r="LMJ126" s="1097"/>
      <c r="LMK126" s="1097"/>
      <c r="LML126" s="1097"/>
      <c r="LMM126" s="1097"/>
      <c r="LMN126" s="1097"/>
      <c r="LMO126" s="1097"/>
      <c r="LMP126" s="1097"/>
      <c r="LMQ126" s="1097"/>
      <c r="LMR126" s="1097"/>
      <c r="LMS126" s="1097"/>
      <c r="LMT126" s="1097"/>
      <c r="LMU126" s="1097"/>
      <c r="LMV126" s="1097"/>
      <c r="LMW126" s="1097"/>
      <c r="LMX126" s="1097"/>
      <c r="LMY126" s="1097"/>
      <c r="LMZ126" s="1097"/>
      <c r="LNA126" s="1097"/>
      <c r="LNB126" s="1097"/>
      <c r="LNC126" s="1097"/>
      <c r="LND126" s="1097"/>
      <c r="LNE126" s="1097"/>
      <c r="LNF126" s="1097"/>
      <c r="LNG126" s="1097"/>
      <c r="LNH126" s="1097"/>
      <c r="LNI126" s="1097"/>
      <c r="LNJ126" s="1097"/>
      <c r="LNK126" s="1097"/>
      <c r="LNL126" s="1097"/>
      <c r="LNM126" s="1097"/>
      <c r="LNN126" s="1097"/>
      <c r="LNO126" s="1097"/>
      <c r="LNP126" s="1097"/>
      <c r="LNQ126" s="1097"/>
      <c r="LNR126" s="1097"/>
      <c r="LNS126" s="1097"/>
      <c r="LNT126" s="1097"/>
      <c r="LNU126" s="1097"/>
      <c r="LNV126" s="1097"/>
      <c r="LNW126" s="1097"/>
      <c r="LNX126" s="1097"/>
      <c r="LNY126" s="1097"/>
      <c r="LNZ126" s="1097"/>
      <c r="LOA126" s="1097"/>
      <c r="LOB126" s="1097"/>
      <c r="LOC126" s="1097"/>
      <c r="LOD126" s="1097"/>
      <c r="LOE126" s="1097"/>
      <c r="LOF126" s="1097"/>
      <c r="LOG126" s="1097"/>
      <c r="LOH126" s="1097"/>
      <c r="LOI126" s="1097"/>
      <c r="LOJ126" s="1097"/>
      <c r="LOK126" s="1097"/>
      <c r="LOL126" s="1097"/>
      <c r="LOM126" s="1097"/>
      <c r="LON126" s="1097"/>
      <c r="LOO126" s="1097"/>
      <c r="LOP126" s="1097"/>
      <c r="LOQ126" s="1097"/>
      <c r="LOR126" s="1097"/>
      <c r="LOS126" s="1097"/>
      <c r="LOT126" s="1097"/>
      <c r="LOU126" s="1097"/>
      <c r="LOV126" s="1097"/>
      <c r="LOW126" s="1097"/>
      <c r="LOX126" s="1097"/>
      <c r="LOY126" s="1097"/>
      <c r="LOZ126" s="1097"/>
      <c r="LPA126" s="1097"/>
      <c r="LPB126" s="1097"/>
      <c r="LPC126" s="1097"/>
      <c r="LPD126" s="1097"/>
      <c r="LPE126" s="1097"/>
      <c r="LPF126" s="1097"/>
      <c r="LPG126" s="1097"/>
      <c r="LPH126" s="1097"/>
      <c r="LPI126" s="1097"/>
      <c r="LPJ126" s="1097"/>
      <c r="LPK126" s="1097"/>
      <c r="LPL126" s="1097"/>
      <c r="LPM126" s="1097"/>
      <c r="LPN126" s="1097"/>
      <c r="LPO126" s="1097"/>
      <c r="LPP126" s="1097"/>
      <c r="LPQ126" s="1097"/>
      <c r="LPR126" s="1097"/>
      <c r="LPS126" s="1097"/>
      <c r="LPT126" s="1097"/>
      <c r="LPU126" s="1097"/>
      <c r="LPV126" s="1097"/>
      <c r="LPW126" s="1097"/>
      <c r="LPX126" s="1097"/>
      <c r="LPY126" s="1097"/>
      <c r="LPZ126" s="1097"/>
      <c r="LQA126" s="1097"/>
      <c r="LQB126" s="1097"/>
      <c r="LQC126" s="1097"/>
      <c r="LQD126" s="1097"/>
      <c r="LQE126" s="1097"/>
      <c r="LQF126" s="1097"/>
      <c r="LQG126" s="1097"/>
      <c r="LQH126" s="1097"/>
      <c r="LQI126" s="1097"/>
      <c r="LQJ126" s="1097"/>
      <c r="LQK126" s="1097"/>
      <c r="LQL126" s="1097"/>
      <c r="LQM126" s="1097"/>
      <c r="LQN126" s="1097"/>
      <c r="LQO126" s="1097"/>
      <c r="LQP126" s="1097"/>
      <c r="LQQ126" s="1097"/>
      <c r="LQR126" s="1097"/>
      <c r="LQS126" s="1097"/>
      <c r="LQT126" s="1097"/>
      <c r="LQU126" s="1097"/>
      <c r="LQV126" s="1097"/>
      <c r="LQW126" s="1097"/>
      <c r="LQX126" s="1097"/>
      <c r="LQY126" s="1097"/>
      <c r="LQZ126" s="1097"/>
      <c r="LRA126" s="1097"/>
      <c r="LRB126" s="1097"/>
      <c r="LRC126" s="1097"/>
      <c r="LRD126" s="1097"/>
      <c r="LRE126" s="1097"/>
      <c r="LRF126" s="1097"/>
      <c r="LRG126" s="1097"/>
      <c r="LRH126" s="1097"/>
      <c r="LRI126" s="1097"/>
      <c r="LRJ126" s="1097"/>
      <c r="LRK126" s="1097"/>
      <c r="LRL126" s="1097"/>
      <c r="LRM126" s="1097"/>
      <c r="LRN126" s="1097"/>
      <c r="LRO126" s="1097"/>
      <c r="LRP126" s="1097"/>
      <c r="LRQ126" s="1097"/>
      <c r="LRR126" s="1097"/>
      <c r="LRS126" s="1097"/>
      <c r="LRT126" s="1097"/>
      <c r="LRU126" s="1097"/>
      <c r="LRV126" s="1097"/>
      <c r="LRW126" s="1097"/>
      <c r="LRX126" s="1097"/>
      <c r="LRY126" s="1097"/>
      <c r="LRZ126" s="1097"/>
      <c r="LSA126" s="1097"/>
      <c r="LSB126" s="1097"/>
      <c r="LSC126" s="1097"/>
      <c r="LSD126" s="1097"/>
      <c r="LSE126" s="1097"/>
      <c r="LSF126" s="1097"/>
      <c r="LSG126" s="1097"/>
      <c r="LSH126" s="1097"/>
      <c r="LSI126" s="1097"/>
      <c r="LSJ126" s="1097"/>
      <c r="LSK126" s="1097"/>
      <c r="LSL126" s="1097"/>
      <c r="LSM126" s="1097"/>
      <c r="LSN126" s="1097"/>
      <c r="LSO126" s="1097"/>
      <c r="LSP126" s="1097"/>
      <c r="LSQ126" s="1097"/>
      <c r="LSR126" s="1097"/>
      <c r="LSS126" s="1097"/>
      <c r="LST126" s="1097"/>
      <c r="LSU126" s="1097"/>
      <c r="LSV126" s="1097"/>
      <c r="LSW126" s="1097"/>
      <c r="LSX126" s="1097"/>
      <c r="LSY126" s="1097"/>
      <c r="LSZ126" s="1097"/>
      <c r="LTA126" s="1097"/>
      <c r="LTB126" s="1097"/>
      <c r="LTC126" s="1097"/>
      <c r="LTD126" s="1097"/>
      <c r="LTE126" s="1097"/>
      <c r="LTF126" s="1097"/>
      <c r="LTG126" s="1097"/>
      <c r="LTH126" s="1097"/>
      <c r="LTI126" s="1097"/>
      <c r="LTJ126" s="1097"/>
      <c r="LTK126" s="1097"/>
      <c r="LTL126" s="1097"/>
      <c r="LTM126" s="1097"/>
      <c r="LTN126" s="1097"/>
      <c r="LTO126" s="1097"/>
      <c r="LTP126" s="1097"/>
      <c r="LTQ126" s="1097"/>
      <c r="LTR126" s="1097"/>
      <c r="LTS126" s="1097"/>
      <c r="LTT126" s="1097"/>
      <c r="LTU126" s="1097"/>
      <c r="LTV126" s="1097"/>
      <c r="LTW126" s="1097"/>
      <c r="LTX126" s="1097"/>
      <c r="LTY126" s="1097"/>
      <c r="LTZ126" s="1097"/>
      <c r="LUA126" s="1097"/>
      <c r="LUB126" s="1097"/>
      <c r="LUC126" s="1097"/>
      <c r="LUD126" s="1097"/>
      <c r="LUE126" s="1097"/>
      <c r="LUF126" s="1097"/>
      <c r="LUG126" s="1097"/>
      <c r="LUH126" s="1097"/>
      <c r="LUI126" s="1097"/>
      <c r="LUJ126" s="1097"/>
      <c r="LUK126" s="1097"/>
      <c r="LUL126" s="1097"/>
      <c r="LUM126" s="1097"/>
      <c r="LUN126" s="1097"/>
      <c r="LUO126" s="1097"/>
      <c r="LUP126" s="1097"/>
      <c r="LUQ126" s="1097"/>
      <c r="LUR126" s="1097"/>
      <c r="LUS126" s="1097"/>
      <c r="LUT126" s="1097"/>
      <c r="LUU126" s="1097"/>
      <c r="LUV126" s="1097"/>
      <c r="LUW126" s="1097"/>
      <c r="LUX126" s="1097"/>
      <c r="LUY126" s="1097"/>
      <c r="LUZ126" s="1097"/>
      <c r="LVA126" s="1097"/>
      <c r="LVB126" s="1097"/>
      <c r="LVC126" s="1097"/>
      <c r="LVD126" s="1097"/>
      <c r="LVE126" s="1097"/>
      <c r="LVF126" s="1097"/>
      <c r="LVG126" s="1097"/>
      <c r="LVH126" s="1097"/>
      <c r="LVI126" s="1097"/>
      <c r="LVJ126" s="1097"/>
      <c r="LVK126" s="1097"/>
      <c r="LVL126" s="1097"/>
      <c r="LVM126" s="1097"/>
      <c r="LVN126" s="1097"/>
      <c r="LVO126" s="1097"/>
      <c r="LVP126" s="1097"/>
      <c r="LVQ126" s="1097"/>
      <c r="LVR126" s="1097"/>
      <c r="LVS126" s="1097"/>
      <c r="LVT126" s="1097"/>
      <c r="LVU126" s="1097"/>
      <c r="LVV126" s="1097"/>
      <c r="LVW126" s="1097"/>
      <c r="LVX126" s="1097"/>
      <c r="LVY126" s="1097"/>
      <c r="LVZ126" s="1097"/>
      <c r="LWA126" s="1097"/>
      <c r="LWB126" s="1097"/>
      <c r="LWC126" s="1097"/>
      <c r="LWD126" s="1097"/>
      <c r="LWE126" s="1097"/>
      <c r="LWF126" s="1097"/>
      <c r="LWG126" s="1097"/>
      <c r="LWH126" s="1097"/>
      <c r="LWI126" s="1097"/>
      <c r="LWJ126" s="1097"/>
      <c r="LWK126" s="1097"/>
      <c r="LWL126" s="1097"/>
      <c r="LWM126" s="1097"/>
      <c r="LWN126" s="1097"/>
      <c r="LWO126" s="1097"/>
      <c r="LWP126" s="1097"/>
      <c r="LWQ126" s="1097"/>
      <c r="LWR126" s="1097"/>
      <c r="LWS126" s="1097"/>
      <c r="LWT126" s="1097"/>
      <c r="LWU126" s="1097"/>
      <c r="LWV126" s="1097"/>
      <c r="LWW126" s="1097"/>
      <c r="LWX126" s="1097"/>
      <c r="LWY126" s="1097"/>
      <c r="LWZ126" s="1097"/>
      <c r="LXA126" s="1097"/>
      <c r="LXB126" s="1097"/>
      <c r="LXC126" s="1097"/>
      <c r="LXD126" s="1097"/>
      <c r="LXE126" s="1097"/>
      <c r="LXF126" s="1097"/>
      <c r="LXG126" s="1097"/>
      <c r="LXH126" s="1097"/>
      <c r="LXI126" s="1097"/>
      <c r="LXJ126" s="1097"/>
      <c r="LXK126" s="1097"/>
      <c r="LXL126" s="1097"/>
      <c r="LXM126" s="1097"/>
      <c r="LXN126" s="1097"/>
      <c r="LXO126" s="1097"/>
      <c r="LXP126" s="1097"/>
      <c r="LXQ126" s="1097"/>
      <c r="LXR126" s="1097"/>
      <c r="LXS126" s="1097"/>
      <c r="LXT126" s="1097"/>
      <c r="LXU126" s="1097"/>
      <c r="LXV126" s="1097"/>
      <c r="LXW126" s="1097"/>
      <c r="LXX126" s="1097"/>
      <c r="LXY126" s="1097"/>
      <c r="LXZ126" s="1097"/>
      <c r="LYA126" s="1097"/>
      <c r="LYB126" s="1097"/>
      <c r="LYC126" s="1097"/>
      <c r="LYD126" s="1097"/>
      <c r="LYE126" s="1097"/>
      <c r="LYF126" s="1097"/>
      <c r="LYG126" s="1097"/>
      <c r="LYH126" s="1097"/>
      <c r="LYI126" s="1097"/>
      <c r="LYJ126" s="1097"/>
      <c r="LYK126" s="1097"/>
      <c r="LYL126" s="1097"/>
      <c r="LYM126" s="1097"/>
      <c r="LYN126" s="1097"/>
      <c r="LYO126" s="1097"/>
      <c r="LYP126" s="1097"/>
      <c r="LYQ126" s="1097"/>
      <c r="LYR126" s="1097"/>
      <c r="LYS126" s="1097"/>
      <c r="LYT126" s="1097"/>
      <c r="LYU126" s="1097"/>
      <c r="LYV126" s="1097"/>
      <c r="LYW126" s="1097"/>
      <c r="LYX126" s="1097"/>
      <c r="LYY126" s="1097"/>
      <c r="LYZ126" s="1097"/>
      <c r="LZA126" s="1097"/>
      <c r="LZB126" s="1097"/>
      <c r="LZC126" s="1097"/>
      <c r="LZD126" s="1097"/>
      <c r="LZE126" s="1097"/>
      <c r="LZF126" s="1097"/>
      <c r="LZG126" s="1097"/>
      <c r="LZH126" s="1097"/>
      <c r="LZI126" s="1097"/>
      <c r="LZJ126" s="1097"/>
      <c r="LZK126" s="1097"/>
      <c r="LZL126" s="1097"/>
      <c r="LZM126" s="1097"/>
      <c r="LZN126" s="1097"/>
      <c r="LZO126" s="1097"/>
      <c r="LZP126" s="1097"/>
      <c r="LZQ126" s="1097"/>
      <c r="LZR126" s="1097"/>
      <c r="LZS126" s="1097"/>
      <c r="LZT126" s="1097"/>
      <c r="LZU126" s="1097"/>
      <c r="LZV126" s="1097"/>
      <c r="LZW126" s="1097"/>
      <c r="LZX126" s="1097"/>
      <c r="LZY126" s="1097"/>
      <c r="LZZ126" s="1097"/>
      <c r="MAA126" s="1097"/>
      <c r="MAB126" s="1097"/>
      <c r="MAC126" s="1097"/>
      <c r="MAD126" s="1097"/>
      <c r="MAE126" s="1097"/>
      <c r="MAF126" s="1097"/>
      <c r="MAG126" s="1097"/>
      <c r="MAH126" s="1097"/>
      <c r="MAI126" s="1097"/>
      <c r="MAJ126" s="1097"/>
      <c r="MAK126" s="1097"/>
      <c r="MAL126" s="1097"/>
      <c r="MAM126" s="1097"/>
      <c r="MAN126" s="1097"/>
      <c r="MAO126" s="1097"/>
      <c r="MAP126" s="1097"/>
      <c r="MAQ126" s="1097"/>
      <c r="MAR126" s="1097"/>
      <c r="MAS126" s="1097"/>
      <c r="MAT126" s="1097"/>
      <c r="MAU126" s="1097"/>
      <c r="MAV126" s="1097"/>
      <c r="MAW126" s="1097"/>
      <c r="MAX126" s="1097"/>
      <c r="MAY126" s="1097"/>
      <c r="MAZ126" s="1097"/>
      <c r="MBA126" s="1097"/>
      <c r="MBB126" s="1097"/>
      <c r="MBC126" s="1097"/>
      <c r="MBD126" s="1097"/>
      <c r="MBE126" s="1097"/>
      <c r="MBF126" s="1097"/>
      <c r="MBG126" s="1097"/>
      <c r="MBH126" s="1097"/>
      <c r="MBI126" s="1097"/>
      <c r="MBJ126" s="1097"/>
      <c r="MBK126" s="1097"/>
      <c r="MBL126" s="1097"/>
      <c r="MBM126" s="1097"/>
      <c r="MBN126" s="1097"/>
      <c r="MBO126" s="1097"/>
      <c r="MBP126" s="1097"/>
      <c r="MBQ126" s="1097"/>
      <c r="MBR126" s="1097"/>
      <c r="MBS126" s="1097"/>
      <c r="MBT126" s="1097"/>
      <c r="MBU126" s="1097"/>
      <c r="MBV126" s="1097"/>
      <c r="MBW126" s="1097"/>
      <c r="MBX126" s="1097"/>
      <c r="MBY126" s="1097"/>
      <c r="MBZ126" s="1097"/>
      <c r="MCA126" s="1097"/>
      <c r="MCB126" s="1097"/>
      <c r="MCC126" s="1097"/>
      <c r="MCD126" s="1097"/>
      <c r="MCE126" s="1097"/>
      <c r="MCF126" s="1097"/>
      <c r="MCG126" s="1097"/>
      <c r="MCH126" s="1097"/>
      <c r="MCI126" s="1097"/>
      <c r="MCJ126" s="1097"/>
      <c r="MCK126" s="1097"/>
      <c r="MCL126" s="1097"/>
      <c r="MCM126" s="1097"/>
      <c r="MCN126" s="1097"/>
      <c r="MCO126" s="1097"/>
      <c r="MCP126" s="1097"/>
      <c r="MCQ126" s="1097"/>
      <c r="MCR126" s="1097"/>
      <c r="MCS126" s="1097"/>
      <c r="MCT126" s="1097"/>
      <c r="MCU126" s="1097"/>
      <c r="MCV126" s="1097"/>
      <c r="MCW126" s="1097"/>
      <c r="MCX126" s="1097"/>
      <c r="MCY126" s="1097"/>
      <c r="MCZ126" s="1097"/>
      <c r="MDA126" s="1097"/>
      <c r="MDB126" s="1097"/>
      <c r="MDC126" s="1097"/>
      <c r="MDD126" s="1097"/>
      <c r="MDE126" s="1097"/>
      <c r="MDF126" s="1097"/>
      <c r="MDG126" s="1097"/>
      <c r="MDH126" s="1097"/>
      <c r="MDI126" s="1097"/>
      <c r="MDJ126" s="1097"/>
      <c r="MDK126" s="1097"/>
      <c r="MDL126" s="1097"/>
      <c r="MDM126" s="1097"/>
      <c r="MDN126" s="1097"/>
      <c r="MDO126" s="1097"/>
      <c r="MDP126" s="1097"/>
      <c r="MDQ126" s="1097"/>
      <c r="MDR126" s="1097"/>
      <c r="MDS126" s="1097"/>
      <c r="MDT126" s="1097"/>
      <c r="MDU126" s="1097"/>
      <c r="MDV126" s="1097"/>
      <c r="MDW126" s="1097"/>
      <c r="MDX126" s="1097"/>
      <c r="MDY126" s="1097"/>
      <c r="MDZ126" s="1097"/>
      <c r="MEA126" s="1097"/>
      <c r="MEB126" s="1097"/>
      <c r="MEC126" s="1097"/>
      <c r="MED126" s="1097"/>
      <c r="MEE126" s="1097"/>
      <c r="MEF126" s="1097"/>
      <c r="MEG126" s="1097"/>
      <c r="MEH126" s="1097"/>
      <c r="MEI126" s="1097"/>
      <c r="MEJ126" s="1097"/>
      <c r="MEK126" s="1097"/>
      <c r="MEL126" s="1097"/>
      <c r="MEM126" s="1097"/>
      <c r="MEN126" s="1097"/>
      <c r="MEO126" s="1097"/>
      <c r="MEP126" s="1097"/>
      <c r="MEQ126" s="1097"/>
      <c r="MER126" s="1097"/>
      <c r="MES126" s="1097"/>
      <c r="MET126" s="1097"/>
      <c r="MEU126" s="1097"/>
      <c r="MEV126" s="1097"/>
      <c r="MEW126" s="1097"/>
      <c r="MEX126" s="1097"/>
      <c r="MEY126" s="1097"/>
      <c r="MEZ126" s="1097"/>
      <c r="MFA126" s="1097"/>
      <c r="MFB126" s="1097"/>
      <c r="MFC126" s="1097"/>
      <c r="MFD126" s="1097"/>
      <c r="MFE126" s="1097"/>
      <c r="MFF126" s="1097"/>
      <c r="MFG126" s="1097"/>
      <c r="MFH126" s="1097"/>
      <c r="MFI126" s="1097"/>
      <c r="MFJ126" s="1097"/>
      <c r="MFK126" s="1097"/>
      <c r="MFL126" s="1097"/>
      <c r="MFM126" s="1097"/>
      <c r="MFN126" s="1097"/>
      <c r="MFO126" s="1097"/>
      <c r="MFP126" s="1097"/>
      <c r="MFQ126" s="1097"/>
      <c r="MFR126" s="1097"/>
      <c r="MFS126" s="1097"/>
      <c r="MFT126" s="1097"/>
      <c r="MFU126" s="1097"/>
      <c r="MFV126" s="1097"/>
      <c r="MFW126" s="1097"/>
      <c r="MFX126" s="1097"/>
      <c r="MFY126" s="1097"/>
      <c r="MFZ126" s="1097"/>
      <c r="MGA126" s="1097"/>
      <c r="MGB126" s="1097"/>
      <c r="MGC126" s="1097"/>
      <c r="MGD126" s="1097"/>
      <c r="MGE126" s="1097"/>
      <c r="MGF126" s="1097"/>
      <c r="MGG126" s="1097"/>
      <c r="MGH126" s="1097"/>
      <c r="MGI126" s="1097"/>
      <c r="MGJ126" s="1097"/>
      <c r="MGK126" s="1097"/>
      <c r="MGL126" s="1097"/>
      <c r="MGM126" s="1097"/>
      <c r="MGN126" s="1097"/>
      <c r="MGO126" s="1097"/>
      <c r="MGP126" s="1097"/>
      <c r="MGQ126" s="1097"/>
      <c r="MGR126" s="1097"/>
      <c r="MGS126" s="1097"/>
      <c r="MGT126" s="1097"/>
      <c r="MGU126" s="1097"/>
      <c r="MGV126" s="1097"/>
      <c r="MGW126" s="1097"/>
      <c r="MGX126" s="1097"/>
      <c r="MGY126" s="1097"/>
      <c r="MGZ126" s="1097"/>
      <c r="MHA126" s="1097"/>
      <c r="MHB126" s="1097"/>
      <c r="MHC126" s="1097"/>
      <c r="MHD126" s="1097"/>
      <c r="MHE126" s="1097"/>
      <c r="MHF126" s="1097"/>
      <c r="MHG126" s="1097"/>
      <c r="MHH126" s="1097"/>
      <c r="MHI126" s="1097"/>
      <c r="MHJ126" s="1097"/>
      <c r="MHK126" s="1097"/>
      <c r="MHL126" s="1097"/>
      <c r="MHM126" s="1097"/>
      <c r="MHN126" s="1097"/>
      <c r="MHO126" s="1097"/>
      <c r="MHP126" s="1097"/>
      <c r="MHQ126" s="1097"/>
      <c r="MHR126" s="1097"/>
      <c r="MHS126" s="1097"/>
      <c r="MHT126" s="1097"/>
      <c r="MHU126" s="1097"/>
      <c r="MHV126" s="1097"/>
      <c r="MHW126" s="1097"/>
      <c r="MHX126" s="1097"/>
      <c r="MHY126" s="1097"/>
      <c r="MHZ126" s="1097"/>
      <c r="MIA126" s="1097"/>
      <c r="MIB126" s="1097"/>
      <c r="MIC126" s="1097"/>
      <c r="MID126" s="1097"/>
      <c r="MIE126" s="1097"/>
      <c r="MIF126" s="1097"/>
      <c r="MIG126" s="1097"/>
      <c r="MIH126" s="1097"/>
      <c r="MII126" s="1097"/>
      <c r="MIJ126" s="1097"/>
      <c r="MIK126" s="1097"/>
      <c r="MIL126" s="1097"/>
      <c r="MIM126" s="1097"/>
      <c r="MIN126" s="1097"/>
      <c r="MIO126" s="1097"/>
      <c r="MIP126" s="1097"/>
      <c r="MIQ126" s="1097"/>
      <c r="MIR126" s="1097"/>
      <c r="MIS126" s="1097"/>
      <c r="MIT126" s="1097"/>
      <c r="MIU126" s="1097"/>
      <c r="MIV126" s="1097"/>
      <c r="MIW126" s="1097"/>
      <c r="MIX126" s="1097"/>
      <c r="MIY126" s="1097"/>
      <c r="MIZ126" s="1097"/>
      <c r="MJA126" s="1097"/>
      <c r="MJB126" s="1097"/>
      <c r="MJC126" s="1097"/>
      <c r="MJD126" s="1097"/>
      <c r="MJE126" s="1097"/>
      <c r="MJF126" s="1097"/>
      <c r="MJG126" s="1097"/>
      <c r="MJH126" s="1097"/>
      <c r="MJI126" s="1097"/>
      <c r="MJJ126" s="1097"/>
      <c r="MJK126" s="1097"/>
      <c r="MJL126" s="1097"/>
      <c r="MJM126" s="1097"/>
      <c r="MJN126" s="1097"/>
      <c r="MJO126" s="1097"/>
      <c r="MJP126" s="1097"/>
      <c r="MJQ126" s="1097"/>
      <c r="MJR126" s="1097"/>
      <c r="MJS126" s="1097"/>
      <c r="MJT126" s="1097"/>
      <c r="MJU126" s="1097"/>
      <c r="MJV126" s="1097"/>
      <c r="MJW126" s="1097"/>
      <c r="MJX126" s="1097"/>
      <c r="MJY126" s="1097"/>
      <c r="MJZ126" s="1097"/>
      <c r="MKA126" s="1097"/>
      <c r="MKB126" s="1097"/>
      <c r="MKC126" s="1097"/>
      <c r="MKD126" s="1097"/>
      <c r="MKE126" s="1097"/>
      <c r="MKF126" s="1097"/>
      <c r="MKG126" s="1097"/>
      <c r="MKH126" s="1097"/>
      <c r="MKI126" s="1097"/>
      <c r="MKJ126" s="1097"/>
      <c r="MKK126" s="1097"/>
      <c r="MKL126" s="1097"/>
      <c r="MKM126" s="1097"/>
      <c r="MKN126" s="1097"/>
      <c r="MKO126" s="1097"/>
      <c r="MKP126" s="1097"/>
      <c r="MKQ126" s="1097"/>
      <c r="MKR126" s="1097"/>
      <c r="MKS126" s="1097"/>
      <c r="MKT126" s="1097"/>
      <c r="MKU126" s="1097"/>
      <c r="MKV126" s="1097"/>
      <c r="MKW126" s="1097"/>
      <c r="MKX126" s="1097"/>
      <c r="MKY126" s="1097"/>
      <c r="MKZ126" s="1097"/>
      <c r="MLA126" s="1097"/>
      <c r="MLB126" s="1097"/>
      <c r="MLC126" s="1097"/>
      <c r="MLD126" s="1097"/>
      <c r="MLE126" s="1097"/>
      <c r="MLF126" s="1097"/>
      <c r="MLG126" s="1097"/>
      <c r="MLH126" s="1097"/>
      <c r="MLI126" s="1097"/>
      <c r="MLJ126" s="1097"/>
      <c r="MLK126" s="1097"/>
      <c r="MLL126" s="1097"/>
      <c r="MLM126" s="1097"/>
      <c r="MLN126" s="1097"/>
      <c r="MLO126" s="1097"/>
      <c r="MLP126" s="1097"/>
      <c r="MLQ126" s="1097"/>
      <c r="MLR126" s="1097"/>
      <c r="MLS126" s="1097"/>
      <c r="MLT126" s="1097"/>
      <c r="MLU126" s="1097"/>
      <c r="MLV126" s="1097"/>
      <c r="MLW126" s="1097"/>
      <c r="MLX126" s="1097"/>
      <c r="MLY126" s="1097"/>
      <c r="MLZ126" s="1097"/>
      <c r="MMA126" s="1097"/>
      <c r="MMB126" s="1097"/>
      <c r="MMC126" s="1097"/>
      <c r="MMD126" s="1097"/>
      <c r="MME126" s="1097"/>
      <c r="MMF126" s="1097"/>
      <c r="MMG126" s="1097"/>
      <c r="MMH126" s="1097"/>
      <c r="MMI126" s="1097"/>
      <c r="MMJ126" s="1097"/>
      <c r="MMK126" s="1097"/>
      <c r="MML126" s="1097"/>
      <c r="MMM126" s="1097"/>
      <c r="MMN126" s="1097"/>
      <c r="MMO126" s="1097"/>
      <c r="MMP126" s="1097"/>
      <c r="MMQ126" s="1097"/>
      <c r="MMR126" s="1097"/>
      <c r="MMS126" s="1097"/>
      <c r="MMT126" s="1097"/>
      <c r="MMU126" s="1097"/>
      <c r="MMV126" s="1097"/>
      <c r="MMW126" s="1097"/>
      <c r="MMX126" s="1097"/>
      <c r="MMY126" s="1097"/>
      <c r="MMZ126" s="1097"/>
      <c r="MNA126" s="1097"/>
      <c r="MNB126" s="1097"/>
      <c r="MNC126" s="1097"/>
      <c r="MND126" s="1097"/>
      <c r="MNE126" s="1097"/>
      <c r="MNF126" s="1097"/>
      <c r="MNG126" s="1097"/>
      <c r="MNH126" s="1097"/>
      <c r="MNI126" s="1097"/>
      <c r="MNJ126" s="1097"/>
      <c r="MNK126" s="1097"/>
      <c r="MNL126" s="1097"/>
      <c r="MNM126" s="1097"/>
      <c r="MNN126" s="1097"/>
      <c r="MNO126" s="1097"/>
      <c r="MNP126" s="1097"/>
      <c r="MNQ126" s="1097"/>
      <c r="MNR126" s="1097"/>
      <c r="MNS126" s="1097"/>
      <c r="MNT126" s="1097"/>
      <c r="MNU126" s="1097"/>
      <c r="MNV126" s="1097"/>
      <c r="MNW126" s="1097"/>
      <c r="MNX126" s="1097"/>
      <c r="MNY126" s="1097"/>
      <c r="MNZ126" s="1097"/>
      <c r="MOA126" s="1097"/>
      <c r="MOB126" s="1097"/>
      <c r="MOC126" s="1097"/>
      <c r="MOD126" s="1097"/>
      <c r="MOE126" s="1097"/>
      <c r="MOF126" s="1097"/>
      <c r="MOG126" s="1097"/>
      <c r="MOH126" s="1097"/>
      <c r="MOI126" s="1097"/>
      <c r="MOJ126" s="1097"/>
      <c r="MOK126" s="1097"/>
      <c r="MOL126" s="1097"/>
      <c r="MOM126" s="1097"/>
      <c r="MON126" s="1097"/>
      <c r="MOO126" s="1097"/>
      <c r="MOP126" s="1097"/>
      <c r="MOQ126" s="1097"/>
      <c r="MOR126" s="1097"/>
      <c r="MOS126" s="1097"/>
      <c r="MOT126" s="1097"/>
      <c r="MOU126" s="1097"/>
      <c r="MOV126" s="1097"/>
      <c r="MOW126" s="1097"/>
      <c r="MOX126" s="1097"/>
      <c r="MOY126" s="1097"/>
      <c r="MOZ126" s="1097"/>
      <c r="MPA126" s="1097"/>
      <c r="MPB126" s="1097"/>
      <c r="MPC126" s="1097"/>
      <c r="MPD126" s="1097"/>
      <c r="MPE126" s="1097"/>
      <c r="MPF126" s="1097"/>
      <c r="MPG126" s="1097"/>
      <c r="MPH126" s="1097"/>
      <c r="MPI126" s="1097"/>
      <c r="MPJ126" s="1097"/>
      <c r="MPK126" s="1097"/>
      <c r="MPL126" s="1097"/>
      <c r="MPM126" s="1097"/>
      <c r="MPN126" s="1097"/>
      <c r="MPO126" s="1097"/>
      <c r="MPP126" s="1097"/>
      <c r="MPQ126" s="1097"/>
      <c r="MPR126" s="1097"/>
      <c r="MPS126" s="1097"/>
      <c r="MPT126" s="1097"/>
      <c r="MPU126" s="1097"/>
      <c r="MPV126" s="1097"/>
      <c r="MPW126" s="1097"/>
      <c r="MPX126" s="1097"/>
      <c r="MPY126" s="1097"/>
      <c r="MPZ126" s="1097"/>
      <c r="MQA126" s="1097"/>
      <c r="MQB126" s="1097"/>
      <c r="MQC126" s="1097"/>
      <c r="MQD126" s="1097"/>
      <c r="MQE126" s="1097"/>
      <c r="MQF126" s="1097"/>
      <c r="MQG126" s="1097"/>
      <c r="MQH126" s="1097"/>
      <c r="MQI126" s="1097"/>
      <c r="MQJ126" s="1097"/>
      <c r="MQK126" s="1097"/>
      <c r="MQL126" s="1097"/>
      <c r="MQM126" s="1097"/>
      <c r="MQN126" s="1097"/>
      <c r="MQO126" s="1097"/>
      <c r="MQP126" s="1097"/>
      <c r="MQQ126" s="1097"/>
      <c r="MQR126" s="1097"/>
      <c r="MQS126" s="1097"/>
      <c r="MQT126" s="1097"/>
      <c r="MQU126" s="1097"/>
      <c r="MQV126" s="1097"/>
      <c r="MQW126" s="1097"/>
      <c r="MQX126" s="1097"/>
      <c r="MQY126" s="1097"/>
      <c r="MQZ126" s="1097"/>
      <c r="MRA126" s="1097"/>
      <c r="MRB126" s="1097"/>
      <c r="MRC126" s="1097"/>
      <c r="MRD126" s="1097"/>
      <c r="MRE126" s="1097"/>
      <c r="MRF126" s="1097"/>
      <c r="MRG126" s="1097"/>
      <c r="MRH126" s="1097"/>
      <c r="MRI126" s="1097"/>
      <c r="MRJ126" s="1097"/>
      <c r="MRK126" s="1097"/>
      <c r="MRL126" s="1097"/>
      <c r="MRM126" s="1097"/>
      <c r="MRN126" s="1097"/>
      <c r="MRO126" s="1097"/>
      <c r="MRP126" s="1097"/>
      <c r="MRQ126" s="1097"/>
      <c r="MRR126" s="1097"/>
      <c r="MRS126" s="1097"/>
      <c r="MRT126" s="1097"/>
      <c r="MRU126" s="1097"/>
      <c r="MRV126" s="1097"/>
      <c r="MRW126" s="1097"/>
      <c r="MRX126" s="1097"/>
      <c r="MRY126" s="1097"/>
      <c r="MRZ126" s="1097"/>
      <c r="MSA126" s="1097"/>
      <c r="MSB126" s="1097"/>
      <c r="MSC126" s="1097"/>
      <c r="MSD126" s="1097"/>
      <c r="MSE126" s="1097"/>
      <c r="MSF126" s="1097"/>
      <c r="MSG126" s="1097"/>
      <c r="MSH126" s="1097"/>
      <c r="MSI126" s="1097"/>
      <c r="MSJ126" s="1097"/>
      <c r="MSK126" s="1097"/>
      <c r="MSL126" s="1097"/>
      <c r="MSM126" s="1097"/>
      <c r="MSN126" s="1097"/>
      <c r="MSO126" s="1097"/>
      <c r="MSP126" s="1097"/>
      <c r="MSQ126" s="1097"/>
      <c r="MSR126" s="1097"/>
      <c r="MSS126" s="1097"/>
      <c r="MST126" s="1097"/>
      <c r="MSU126" s="1097"/>
      <c r="MSV126" s="1097"/>
      <c r="MSW126" s="1097"/>
      <c r="MSX126" s="1097"/>
      <c r="MSY126" s="1097"/>
      <c r="MSZ126" s="1097"/>
      <c r="MTA126" s="1097"/>
      <c r="MTB126" s="1097"/>
      <c r="MTC126" s="1097"/>
      <c r="MTD126" s="1097"/>
      <c r="MTE126" s="1097"/>
      <c r="MTF126" s="1097"/>
      <c r="MTG126" s="1097"/>
      <c r="MTH126" s="1097"/>
      <c r="MTI126" s="1097"/>
      <c r="MTJ126" s="1097"/>
      <c r="MTK126" s="1097"/>
      <c r="MTL126" s="1097"/>
      <c r="MTM126" s="1097"/>
      <c r="MTN126" s="1097"/>
      <c r="MTO126" s="1097"/>
      <c r="MTP126" s="1097"/>
      <c r="MTQ126" s="1097"/>
      <c r="MTR126" s="1097"/>
      <c r="MTS126" s="1097"/>
      <c r="MTT126" s="1097"/>
      <c r="MTU126" s="1097"/>
      <c r="MTV126" s="1097"/>
      <c r="MTW126" s="1097"/>
      <c r="MTX126" s="1097"/>
      <c r="MTY126" s="1097"/>
      <c r="MTZ126" s="1097"/>
      <c r="MUA126" s="1097"/>
      <c r="MUB126" s="1097"/>
      <c r="MUC126" s="1097"/>
      <c r="MUD126" s="1097"/>
      <c r="MUE126" s="1097"/>
      <c r="MUF126" s="1097"/>
      <c r="MUG126" s="1097"/>
      <c r="MUH126" s="1097"/>
      <c r="MUI126" s="1097"/>
      <c r="MUJ126" s="1097"/>
      <c r="MUK126" s="1097"/>
      <c r="MUL126" s="1097"/>
      <c r="MUM126" s="1097"/>
      <c r="MUN126" s="1097"/>
      <c r="MUO126" s="1097"/>
      <c r="MUP126" s="1097"/>
      <c r="MUQ126" s="1097"/>
      <c r="MUR126" s="1097"/>
      <c r="MUS126" s="1097"/>
      <c r="MUT126" s="1097"/>
      <c r="MUU126" s="1097"/>
      <c r="MUV126" s="1097"/>
      <c r="MUW126" s="1097"/>
      <c r="MUX126" s="1097"/>
      <c r="MUY126" s="1097"/>
      <c r="MUZ126" s="1097"/>
      <c r="MVA126" s="1097"/>
      <c r="MVB126" s="1097"/>
      <c r="MVC126" s="1097"/>
      <c r="MVD126" s="1097"/>
      <c r="MVE126" s="1097"/>
      <c r="MVF126" s="1097"/>
      <c r="MVG126" s="1097"/>
      <c r="MVH126" s="1097"/>
      <c r="MVI126" s="1097"/>
      <c r="MVJ126" s="1097"/>
      <c r="MVK126" s="1097"/>
      <c r="MVL126" s="1097"/>
      <c r="MVM126" s="1097"/>
      <c r="MVN126" s="1097"/>
      <c r="MVO126" s="1097"/>
      <c r="MVP126" s="1097"/>
      <c r="MVQ126" s="1097"/>
      <c r="MVR126" s="1097"/>
      <c r="MVS126" s="1097"/>
      <c r="MVT126" s="1097"/>
      <c r="MVU126" s="1097"/>
      <c r="MVV126" s="1097"/>
      <c r="MVW126" s="1097"/>
      <c r="MVX126" s="1097"/>
      <c r="MVY126" s="1097"/>
      <c r="MVZ126" s="1097"/>
      <c r="MWA126" s="1097"/>
      <c r="MWB126" s="1097"/>
      <c r="MWC126" s="1097"/>
      <c r="MWD126" s="1097"/>
      <c r="MWE126" s="1097"/>
      <c r="MWF126" s="1097"/>
      <c r="MWG126" s="1097"/>
      <c r="MWH126" s="1097"/>
      <c r="MWI126" s="1097"/>
      <c r="MWJ126" s="1097"/>
      <c r="MWK126" s="1097"/>
      <c r="MWL126" s="1097"/>
      <c r="MWM126" s="1097"/>
      <c r="MWN126" s="1097"/>
      <c r="MWO126" s="1097"/>
      <c r="MWP126" s="1097"/>
      <c r="MWQ126" s="1097"/>
      <c r="MWR126" s="1097"/>
      <c r="MWS126" s="1097"/>
      <c r="MWT126" s="1097"/>
      <c r="MWU126" s="1097"/>
      <c r="MWV126" s="1097"/>
      <c r="MWW126" s="1097"/>
      <c r="MWX126" s="1097"/>
      <c r="MWY126" s="1097"/>
      <c r="MWZ126" s="1097"/>
      <c r="MXA126" s="1097"/>
      <c r="MXB126" s="1097"/>
      <c r="MXC126" s="1097"/>
      <c r="MXD126" s="1097"/>
      <c r="MXE126" s="1097"/>
      <c r="MXF126" s="1097"/>
      <c r="MXG126" s="1097"/>
      <c r="MXH126" s="1097"/>
      <c r="MXI126" s="1097"/>
      <c r="MXJ126" s="1097"/>
      <c r="MXK126" s="1097"/>
      <c r="MXL126" s="1097"/>
      <c r="MXM126" s="1097"/>
      <c r="MXN126" s="1097"/>
      <c r="MXO126" s="1097"/>
      <c r="MXP126" s="1097"/>
      <c r="MXQ126" s="1097"/>
      <c r="MXR126" s="1097"/>
      <c r="MXS126" s="1097"/>
      <c r="MXT126" s="1097"/>
      <c r="MXU126" s="1097"/>
      <c r="MXV126" s="1097"/>
      <c r="MXW126" s="1097"/>
      <c r="MXX126" s="1097"/>
      <c r="MXY126" s="1097"/>
      <c r="MXZ126" s="1097"/>
      <c r="MYA126" s="1097"/>
      <c r="MYB126" s="1097"/>
      <c r="MYC126" s="1097"/>
      <c r="MYD126" s="1097"/>
      <c r="MYE126" s="1097"/>
      <c r="MYF126" s="1097"/>
      <c r="MYG126" s="1097"/>
      <c r="MYH126" s="1097"/>
      <c r="MYI126" s="1097"/>
      <c r="MYJ126" s="1097"/>
      <c r="MYK126" s="1097"/>
      <c r="MYL126" s="1097"/>
      <c r="MYM126" s="1097"/>
      <c r="MYN126" s="1097"/>
      <c r="MYO126" s="1097"/>
      <c r="MYP126" s="1097"/>
      <c r="MYQ126" s="1097"/>
      <c r="MYR126" s="1097"/>
      <c r="MYS126" s="1097"/>
      <c r="MYT126" s="1097"/>
      <c r="MYU126" s="1097"/>
      <c r="MYV126" s="1097"/>
      <c r="MYW126" s="1097"/>
      <c r="MYX126" s="1097"/>
      <c r="MYY126" s="1097"/>
      <c r="MYZ126" s="1097"/>
      <c r="MZA126" s="1097"/>
      <c r="MZB126" s="1097"/>
      <c r="MZC126" s="1097"/>
      <c r="MZD126" s="1097"/>
      <c r="MZE126" s="1097"/>
      <c r="MZF126" s="1097"/>
      <c r="MZG126" s="1097"/>
      <c r="MZH126" s="1097"/>
      <c r="MZI126" s="1097"/>
      <c r="MZJ126" s="1097"/>
      <c r="MZK126" s="1097"/>
      <c r="MZL126" s="1097"/>
      <c r="MZM126" s="1097"/>
      <c r="MZN126" s="1097"/>
      <c r="MZO126" s="1097"/>
      <c r="MZP126" s="1097"/>
      <c r="MZQ126" s="1097"/>
      <c r="MZR126" s="1097"/>
      <c r="MZS126" s="1097"/>
      <c r="MZT126" s="1097"/>
      <c r="MZU126" s="1097"/>
      <c r="MZV126" s="1097"/>
      <c r="MZW126" s="1097"/>
      <c r="MZX126" s="1097"/>
      <c r="MZY126" s="1097"/>
      <c r="MZZ126" s="1097"/>
      <c r="NAA126" s="1097"/>
      <c r="NAB126" s="1097"/>
      <c r="NAC126" s="1097"/>
      <c r="NAD126" s="1097"/>
      <c r="NAE126" s="1097"/>
      <c r="NAF126" s="1097"/>
      <c r="NAG126" s="1097"/>
      <c r="NAH126" s="1097"/>
      <c r="NAI126" s="1097"/>
      <c r="NAJ126" s="1097"/>
      <c r="NAK126" s="1097"/>
      <c r="NAL126" s="1097"/>
      <c r="NAM126" s="1097"/>
      <c r="NAN126" s="1097"/>
      <c r="NAO126" s="1097"/>
      <c r="NAP126" s="1097"/>
      <c r="NAQ126" s="1097"/>
      <c r="NAR126" s="1097"/>
      <c r="NAS126" s="1097"/>
      <c r="NAT126" s="1097"/>
      <c r="NAU126" s="1097"/>
      <c r="NAV126" s="1097"/>
      <c r="NAW126" s="1097"/>
      <c r="NAX126" s="1097"/>
      <c r="NAY126" s="1097"/>
      <c r="NAZ126" s="1097"/>
      <c r="NBA126" s="1097"/>
      <c r="NBB126" s="1097"/>
      <c r="NBC126" s="1097"/>
      <c r="NBD126" s="1097"/>
      <c r="NBE126" s="1097"/>
      <c r="NBF126" s="1097"/>
      <c r="NBG126" s="1097"/>
      <c r="NBH126" s="1097"/>
      <c r="NBI126" s="1097"/>
      <c r="NBJ126" s="1097"/>
      <c r="NBK126" s="1097"/>
      <c r="NBL126" s="1097"/>
      <c r="NBM126" s="1097"/>
      <c r="NBN126" s="1097"/>
      <c r="NBO126" s="1097"/>
      <c r="NBP126" s="1097"/>
      <c r="NBQ126" s="1097"/>
      <c r="NBR126" s="1097"/>
      <c r="NBS126" s="1097"/>
      <c r="NBT126" s="1097"/>
      <c r="NBU126" s="1097"/>
      <c r="NBV126" s="1097"/>
      <c r="NBW126" s="1097"/>
      <c r="NBX126" s="1097"/>
      <c r="NBY126" s="1097"/>
      <c r="NBZ126" s="1097"/>
      <c r="NCA126" s="1097"/>
      <c r="NCB126" s="1097"/>
      <c r="NCC126" s="1097"/>
      <c r="NCD126" s="1097"/>
      <c r="NCE126" s="1097"/>
      <c r="NCF126" s="1097"/>
      <c r="NCG126" s="1097"/>
      <c r="NCH126" s="1097"/>
      <c r="NCI126" s="1097"/>
      <c r="NCJ126" s="1097"/>
      <c r="NCK126" s="1097"/>
      <c r="NCL126" s="1097"/>
      <c r="NCM126" s="1097"/>
      <c r="NCN126" s="1097"/>
      <c r="NCO126" s="1097"/>
      <c r="NCP126" s="1097"/>
      <c r="NCQ126" s="1097"/>
      <c r="NCR126" s="1097"/>
      <c r="NCS126" s="1097"/>
      <c r="NCT126" s="1097"/>
      <c r="NCU126" s="1097"/>
      <c r="NCV126" s="1097"/>
      <c r="NCW126" s="1097"/>
      <c r="NCX126" s="1097"/>
      <c r="NCY126" s="1097"/>
      <c r="NCZ126" s="1097"/>
      <c r="NDA126" s="1097"/>
      <c r="NDB126" s="1097"/>
      <c r="NDC126" s="1097"/>
      <c r="NDD126" s="1097"/>
      <c r="NDE126" s="1097"/>
      <c r="NDF126" s="1097"/>
      <c r="NDG126" s="1097"/>
      <c r="NDH126" s="1097"/>
      <c r="NDI126" s="1097"/>
      <c r="NDJ126" s="1097"/>
      <c r="NDK126" s="1097"/>
      <c r="NDL126" s="1097"/>
      <c r="NDM126" s="1097"/>
      <c r="NDN126" s="1097"/>
      <c r="NDO126" s="1097"/>
      <c r="NDP126" s="1097"/>
      <c r="NDQ126" s="1097"/>
      <c r="NDR126" s="1097"/>
      <c r="NDS126" s="1097"/>
      <c r="NDT126" s="1097"/>
      <c r="NDU126" s="1097"/>
      <c r="NDV126" s="1097"/>
      <c r="NDW126" s="1097"/>
      <c r="NDX126" s="1097"/>
      <c r="NDY126" s="1097"/>
      <c r="NDZ126" s="1097"/>
      <c r="NEA126" s="1097"/>
      <c r="NEB126" s="1097"/>
      <c r="NEC126" s="1097"/>
      <c r="NED126" s="1097"/>
      <c r="NEE126" s="1097"/>
      <c r="NEF126" s="1097"/>
      <c r="NEG126" s="1097"/>
      <c r="NEH126" s="1097"/>
      <c r="NEI126" s="1097"/>
      <c r="NEJ126" s="1097"/>
      <c r="NEK126" s="1097"/>
      <c r="NEL126" s="1097"/>
      <c r="NEM126" s="1097"/>
      <c r="NEN126" s="1097"/>
      <c r="NEO126" s="1097"/>
      <c r="NEP126" s="1097"/>
      <c r="NEQ126" s="1097"/>
      <c r="NER126" s="1097"/>
      <c r="NES126" s="1097"/>
      <c r="NET126" s="1097"/>
      <c r="NEU126" s="1097"/>
      <c r="NEV126" s="1097"/>
      <c r="NEW126" s="1097"/>
      <c r="NEX126" s="1097"/>
      <c r="NEY126" s="1097"/>
      <c r="NEZ126" s="1097"/>
      <c r="NFA126" s="1097"/>
      <c r="NFB126" s="1097"/>
      <c r="NFC126" s="1097"/>
      <c r="NFD126" s="1097"/>
      <c r="NFE126" s="1097"/>
      <c r="NFF126" s="1097"/>
      <c r="NFG126" s="1097"/>
      <c r="NFH126" s="1097"/>
      <c r="NFI126" s="1097"/>
      <c r="NFJ126" s="1097"/>
      <c r="NFK126" s="1097"/>
      <c r="NFL126" s="1097"/>
      <c r="NFM126" s="1097"/>
      <c r="NFN126" s="1097"/>
      <c r="NFO126" s="1097"/>
      <c r="NFP126" s="1097"/>
      <c r="NFQ126" s="1097"/>
      <c r="NFR126" s="1097"/>
      <c r="NFS126" s="1097"/>
      <c r="NFT126" s="1097"/>
      <c r="NFU126" s="1097"/>
      <c r="NFV126" s="1097"/>
      <c r="NFW126" s="1097"/>
      <c r="NFX126" s="1097"/>
      <c r="NFY126" s="1097"/>
      <c r="NFZ126" s="1097"/>
      <c r="NGA126" s="1097"/>
      <c r="NGB126" s="1097"/>
      <c r="NGC126" s="1097"/>
      <c r="NGD126" s="1097"/>
      <c r="NGE126" s="1097"/>
      <c r="NGF126" s="1097"/>
      <c r="NGG126" s="1097"/>
      <c r="NGH126" s="1097"/>
      <c r="NGI126" s="1097"/>
      <c r="NGJ126" s="1097"/>
      <c r="NGK126" s="1097"/>
      <c r="NGL126" s="1097"/>
      <c r="NGM126" s="1097"/>
      <c r="NGN126" s="1097"/>
      <c r="NGO126" s="1097"/>
      <c r="NGP126" s="1097"/>
      <c r="NGQ126" s="1097"/>
      <c r="NGR126" s="1097"/>
      <c r="NGS126" s="1097"/>
      <c r="NGT126" s="1097"/>
      <c r="NGU126" s="1097"/>
      <c r="NGV126" s="1097"/>
      <c r="NGW126" s="1097"/>
      <c r="NGX126" s="1097"/>
      <c r="NGY126" s="1097"/>
      <c r="NGZ126" s="1097"/>
      <c r="NHA126" s="1097"/>
      <c r="NHB126" s="1097"/>
      <c r="NHC126" s="1097"/>
      <c r="NHD126" s="1097"/>
      <c r="NHE126" s="1097"/>
      <c r="NHF126" s="1097"/>
      <c r="NHG126" s="1097"/>
      <c r="NHH126" s="1097"/>
      <c r="NHI126" s="1097"/>
      <c r="NHJ126" s="1097"/>
      <c r="NHK126" s="1097"/>
      <c r="NHL126" s="1097"/>
      <c r="NHM126" s="1097"/>
      <c r="NHN126" s="1097"/>
      <c r="NHO126" s="1097"/>
      <c r="NHP126" s="1097"/>
      <c r="NHQ126" s="1097"/>
      <c r="NHR126" s="1097"/>
      <c r="NHS126" s="1097"/>
      <c r="NHT126" s="1097"/>
      <c r="NHU126" s="1097"/>
      <c r="NHV126" s="1097"/>
      <c r="NHW126" s="1097"/>
      <c r="NHX126" s="1097"/>
      <c r="NHY126" s="1097"/>
      <c r="NHZ126" s="1097"/>
      <c r="NIA126" s="1097"/>
      <c r="NIB126" s="1097"/>
      <c r="NIC126" s="1097"/>
      <c r="NID126" s="1097"/>
      <c r="NIE126" s="1097"/>
      <c r="NIF126" s="1097"/>
      <c r="NIG126" s="1097"/>
      <c r="NIH126" s="1097"/>
      <c r="NII126" s="1097"/>
      <c r="NIJ126" s="1097"/>
      <c r="NIK126" s="1097"/>
      <c r="NIL126" s="1097"/>
      <c r="NIM126" s="1097"/>
      <c r="NIN126" s="1097"/>
      <c r="NIO126" s="1097"/>
      <c r="NIP126" s="1097"/>
      <c r="NIQ126" s="1097"/>
      <c r="NIR126" s="1097"/>
      <c r="NIS126" s="1097"/>
      <c r="NIT126" s="1097"/>
      <c r="NIU126" s="1097"/>
      <c r="NIV126" s="1097"/>
      <c r="NIW126" s="1097"/>
      <c r="NIX126" s="1097"/>
      <c r="NIY126" s="1097"/>
      <c r="NIZ126" s="1097"/>
      <c r="NJA126" s="1097"/>
      <c r="NJB126" s="1097"/>
      <c r="NJC126" s="1097"/>
      <c r="NJD126" s="1097"/>
      <c r="NJE126" s="1097"/>
      <c r="NJF126" s="1097"/>
      <c r="NJG126" s="1097"/>
      <c r="NJH126" s="1097"/>
      <c r="NJI126" s="1097"/>
      <c r="NJJ126" s="1097"/>
      <c r="NJK126" s="1097"/>
      <c r="NJL126" s="1097"/>
      <c r="NJM126" s="1097"/>
      <c r="NJN126" s="1097"/>
      <c r="NJO126" s="1097"/>
      <c r="NJP126" s="1097"/>
      <c r="NJQ126" s="1097"/>
      <c r="NJR126" s="1097"/>
      <c r="NJS126" s="1097"/>
      <c r="NJT126" s="1097"/>
      <c r="NJU126" s="1097"/>
      <c r="NJV126" s="1097"/>
      <c r="NJW126" s="1097"/>
      <c r="NJX126" s="1097"/>
      <c r="NJY126" s="1097"/>
      <c r="NJZ126" s="1097"/>
      <c r="NKA126" s="1097"/>
      <c r="NKB126" s="1097"/>
      <c r="NKC126" s="1097"/>
      <c r="NKD126" s="1097"/>
      <c r="NKE126" s="1097"/>
      <c r="NKF126" s="1097"/>
      <c r="NKG126" s="1097"/>
      <c r="NKH126" s="1097"/>
      <c r="NKI126" s="1097"/>
      <c r="NKJ126" s="1097"/>
      <c r="NKK126" s="1097"/>
      <c r="NKL126" s="1097"/>
      <c r="NKM126" s="1097"/>
      <c r="NKN126" s="1097"/>
      <c r="NKO126" s="1097"/>
      <c r="NKP126" s="1097"/>
      <c r="NKQ126" s="1097"/>
      <c r="NKR126" s="1097"/>
      <c r="NKS126" s="1097"/>
      <c r="NKT126" s="1097"/>
      <c r="NKU126" s="1097"/>
      <c r="NKV126" s="1097"/>
      <c r="NKW126" s="1097"/>
      <c r="NKX126" s="1097"/>
      <c r="NKY126" s="1097"/>
      <c r="NKZ126" s="1097"/>
      <c r="NLA126" s="1097"/>
      <c r="NLB126" s="1097"/>
      <c r="NLC126" s="1097"/>
      <c r="NLD126" s="1097"/>
      <c r="NLE126" s="1097"/>
      <c r="NLF126" s="1097"/>
      <c r="NLG126" s="1097"/>
      <c r="NLH126" s="1097"/>
      <c r="NLI126" s="1097"/>
      <c r="NLJ126" s="1097"/>
      <c r="NLK126" s="1097"/>
      <c r="NLL126" s="1097"/>
      <c r="NLM126" s="1097"/>
      <c r="NLN126" s="1097"/>
      <c r="NLO126" s="1097"/>
      <c r="NLP126" s="1097"/>
      <c r="NLQ126" s="1097"/>
      <c r="NLR126" s="1097"/>
      <c r="NLS126" s="1097"/>
      <c r="NLT126" s="1097"/>
      <c r="NLU126" s="1097"/>
      <c r="NLV126" s="1097"/>
      <c r="NLW126" s="1097"/>
      <c r="NLX126" s="1097"/>
      <c r="NLY126" s="1097"/>
      <c r="NLZ126" s="1097"/>
      <c r="NMA126" s="1097"/>
      <c r="NMB126" s="1097"/>
      <c r="NMC126" s="1097"/>
      <c r="NMD126" s="1097"/>
      <c r="NME126" s="1097"/>
      <c r="NMF126" s="1097"/>
      <c r="NMG126" s="1097"/>
      <c r="NMH126" s="1097"/>
      <c r="NMI126" s="1097"/>
      <c r="NMJ126" s="1097"/>
      <c r="NMK126" s="1097"/>
      <c r="NML126" s="1097"/>
      <c r="NMM126" s="1097"/>
      <c r="NMN126" s="1097"/>
      <c r="NMO126" s="1097"/>
      <c r="NMP126" s="1097"/>
      <c r="NMQ126" s="1097"/>
      <c r="NMR126" s="1097"/>
      <c r="NMS126" s="1097"/>
      <c r="NMT126" s="1097"/>
      <c r="NMU126" s="1097"/>
      <c r="NMV126" s="1097"/>
      <c r="NMW126" s="1097"/>
      <c r="NMX126" s="1097"/>
      <c r="NMY126" s="1097"/>
      <c r="NMZ126" s="1097"/>
      <c r="NNA126" s="1097"/>
      <c r="NNB126" s="1097"/>
      <c r="NNC126" s="1097"/>
      <c r="NND126" s="1097"/>
      <c r="NNE126" s="1097"/>
      <c r="NNF126" s="1097"/>
      <c r="NNG126" s="1097"/>
      <c r="NNH126" s="1097"/>
      <c r="NNI126" s="1097"/>
      <c r="NNJ126" s="1097"/>
      <c r="NNK126" s="1097"/>
      <c r="NNL126" s="1097"/>
      <c r="NNM126" s="1097"/>
      <c r="NNN126" s="1097"/>
      <c r="NNO126" s="1097"/>
      <c r="NNP126" s="1097"/>
      <c r="NNQ126" s="1097"/>
      <c r="NNR126" s="1097"/>
      <c r="NNS126" s="1097"/>
      <c r="NNT126" s="1097"/>
      <c r="NNU126" s="1097"/>
      <c r="NNV126" s="1097"/>
      <c r="NNW126" s="1097"/>
      <c r="NNX126" s="1097"/>
      <c r="NNY126" s="1097"/>
      <c r="NNZ126" s="1097"/>
      <c r="NOA126" s="1097"/>
      <c r="NOB126" s="1097"/>
      <c r="NOC126" s="1097"/>
      <c r="NOD126" s="1097"/>
      <c r="NOE126" s="1097"/>
      <c r="NOF126" s="1097"/>
      <c r="NOG126" s="1097"/>
      <c r="NOH126" s="1097"/>
      <c r="NOI126" s="1097"/>
      <c r="NOJ126" s="1097"/>
      <c r="NOK126" s="1097"/>
      <c r="NOL126" s="1097"/>
      <c r="NOM126" s="1097"/>
      <c r="NON126" s="1097"/>
      <c r="NOO126" s="1097"/>
      <c r="NOP126" s="1097"/>
      <c r="NOQ126" s="1097"/>
      <c r="NOR126" s="1097"/>
      <c r="NOS126" s="1097"/>
      <c r="NOT126" s="1097"/>
      <c r="NOU126" s="1097"/>
      <c r="NOV126" s="1097"/>
      <c r="NOW126" s="1097"/>
      <c r="NOX126" s="1097"/>
      <c r="NOY126" s="1097"/>
      <c r="NOZ126" s="1097"/>
      <c r="NPA126" s="1097"/>
      <c r="NPB126" s="1097"/>
      <c r="NPC126" s="1097"/>
      <c r="NPD126" s="1097"/>
      <c r="NPE126" s="1097"/>
      <c r="NPF126" s="1097"/>
      <c r="NPG126" s="1097"/>
      <c r="NPH126" s="1097"/>
      <c r="NPI126" s="1097"/>
      <c r="NPJ126" s="1097"/>
      <c r="NPK126" s="1097"/>
      <c r="NPL126" s="1097"/>
      <c r="NPM126" s="1097"/>
      <c r="NPN126" s="1097"/>
      <c r="NPO126" s="1097"/>
      <c r="NPP126" s="1097"/>
      <c r="NPQ126" s="1097"/>
      <c r="NPR126" s="1097"/>
      <c r="NPS126" s="1097"/>
      <c r="NPT126" s="1097"/>
      <c r="NPU126" s="1097"/>
      <c r="NPV126" s="1097"/>
      <c r="NPW126" s="1097"/>
      <c r="NPX126" s="1097"/>
      <c r="NPY126" s="1097"/>
      <c r="NPZ126" s="1097"/>
      <c r="NQA126" s="1097"/>
      <c r="NQB126" s="1097"/>
      <c r="NQC126" s="1097"/>
      <c r="NQD126" s="1097"/>
      <c r="NQE126" s="1097"/>
      <c r="NQF126" s="1097"/>
      <c r="NQG126" s="1097"/>
      <c r="NQH126" s="1097"/>
      <c r="NQI126" s="1097"/>
      <c r="NQJ126" s="1097"/>
      <c r="NQK126" s="1097"/>
      <c r="NQL126" s="1097"/>
      <c r="NQM126" s="1097"/>
      <c r="NQN126" s="1097"/>
      <c r="NQO126" s="1097"/>
      <c r="NQP126" s="1097"/>
      <c r="NQQ126" s="1097"/>
      <c r="NQR126" s="1097"/>
      <c r="NQS126" s="1097"/>
      <c r="NQT126" s="1097"/>
      <c r="NQU126" s="1097"/>
      <c r="NQV126" s="1097"/>
      <c r="NQW126" s="1097"/>
      <c r="NQX126" s="1097"/>
      <c r="NQY126" s="1097"/>
      <c r="NQZ126" s="1097"/>
      <c r="NRA126" s="1097"/>
      <c r="NRB126" s="1097"/>
      <c r="NRC126" s="1097"/>
      <c r="NRD126" s="1097"/>
      <c r="NRE126" s="1097"/>
      <c r="NRF126" s="1097"/>
      <c r="NRG126" s="1097"/>
      <c r="NRH126" s="1097"/>
      <c r="NRI126" s="1097"/>
      <c r="NRJ126" s="1097"/>
      <c r="NRK126" s="1097"/>
      <c r="NRL126" s="1097"/>
      <c r="NRM126" s="1097"/>
      <c r="NRN126" s="1097"/>
      <c r="NRO126" s="1097"/>
      <c r="NRP126" s="1097"/>
      <c r="NRQ126" s="1097"/>
      <c r="NRR126" s="1097"/>
      <c r="NRS126" s="1097"/>
      <c r="NRT126" s="1097"/>
      <c r="NRU126" s="1097"/>
      <c r="NRV126" s="1097"/>
      <c r="NRW126" s="1097"/>
      <c r="NRX126" s="1097"/>
      <c r="NRY126" s="1097"/>
      <c r="NRZ126" s="1097"/>
      <c r="NSA126" s="1097"/>
      <c r="NSB126" s="1097"/>
      <c r="NSC126" s="1097"/>
      <c r="NSD126" s="1097"/>
      <c r="NSE126" s="1097"/>
      <c r="NSF126" s="1097"/>
      <c r="NSG126" s="1097"/>
      <c r="NSH126" s="1097"/>
      <c r="NSI126" s="1097"/>
      <c r="NSJ126" s="1097"/>
      <c r="NSK126" s="1097"/>
      <c r="NSL126" s="1097"/>
      <c r="NSM126" s="1097"/>
      <c r="NSN126" s="1097"/>
      <c r="NSO126" s="1097"/>
      <c r="NSP126" s="1097"/>
      <c r="NSQ126" s="1097"/>
      <c r="NSR126" s="1097"/>
      <c r="NSS126" s="1097"/>
      <c r="NST126" s="1097"/>
      <c r="NSU126" s="1097"/>
      <c r="NSV126" s="1097"/>
      <c r="NSW126" s="1097"/>
      <c r="NSX126" s="1097"/>
      <c r="NSY126" s="1097"/>
      <c r="NSZ126" s="1097"/>
      <c r="NTA126" s="1097"/>
      <c r="NTB126" s="1097"/>
      <c r="NTC126" s="1097"/>
      <c r="NTD126" s="1097"/>
      <c r="NTE126" s="1097"/>
      <c r="NTF126" s="1097"/>
      <c r="NTG126" s="1097"/>
      <c r="NTH126" s="1097"/>
      <c r="NTI126" s="1097"/>
      <c r="NTJ126" s="1097"/>
      <c r="NTK126" s="1097"/>
      <c r="NTL126" s="1097"/>
      <c r="NTM126" s="1097"/>
      <c r="NTN126" s="1097"/>
      <c r="NTO126" s="1097"/>
      <c r="NTP126" s="1097"/>
      <c r="NTQ126" s="1097"/>
      <c r="NTR126" s="1097"/>
      <c r="NTS126" s="1097"/>
      <c r="NTT126" s="1097"/>
      <c r="NTU126" s="1097"/>
      <c r="NTV126" s="1097"/>
      <c r="NTW126" s="1097"/>
      <c r="NTX126" s="1097"/>
      <c r="NTY126" s="1097"/>
      <c r="NTZ126" s="1097"/>
      <c r="NUA126" s="1097"/>
      <c r="NUB126" s="1097"/>
      <c r="NUC126" s="1097"/>
      <c r="NUD126" s="1097"/>
      <c r="NUE126" s="1097"/>
      <c r="NUF126" s="1097"/>
      <c r="NUG126" s="1097"/>
      <c r="NUH126" s="1097"/>
      <c r="NUI126" s="1097"/>
      <c r="NUJ126" s="1097"/>
      <c r="NUK126" s="1097"/>
      <c r="NUL126" s="1097"/>
      <c r="NUM126" s="1097"/>
      <c r="NUN126" s="1097"/>
      <c r="NUO126" s="1097"/>
      <c r="NUP126" s="1097"/>
      <c r="NUQ126" s="1097"/>
      <c r="NUR126" s="1097"/>
      <c r="NUS126" s="1097"/>
      <c r="NUT126" s="1097"/>
      <c r="NUU126" s="1097"/>
      <c r="NUV126" s="1097"/>
      <c r="NUW126" s="1097"/>
      <c r="NUX126" s="1097"/>
      <c r="NUY126" s="1097"/>
      <c r="NUZ126" s="1097"/>
      <c r="NVA126" s="1097"/>
      <c r="NVB126" s="1097"/>
      <c r="NVC126" s="1097"/>
      <c r="NVD126" s="1097"/>
      <c r="NVE126" s="1097"/>
      <c r="NVF126" s="1097"/>
      <c r="NVG126" s="1097"/>
      <c r="NVH126" s="1097"/>
      <c r="NVI126" s="1097"/>
      <c r="NVJ126" s="1097"/>
      <c r="NVK126" s="1097"/>
      <c r="NVL126" s="1097"/>
      <c r="NVM126" s="1097"/>
      <c r="NVN126" s="1097"/>
      <c r="NVO126" s="1097"/>
      <c r="NVP126" s="1097"/>
      <c r="NVQ126" s="1097"/>
      <c r="NVR126" s="1097"/>
      <c r="NVS126" s="1097"/>
      <c r="NVT126" s="1097"/>
      <c r="NVU126" s="1097"/>
      <c r="NVV126" s="1097"/>
      <c r="NVW126" s="1097"/>
      <c r="NVX126" s="1097"/>
      <c r="NVY126" s="1097"/>
      <c r="NVZ126" s="1097"/>
      <c r="NWA126" s="1097"/>
      <c r="NWB126" s="1097"/>
      <c r="NWC126" s="1097"/>
      <c r="NWD126" s="1097"/>
      <c r="NWE126" s="1097"/>
      <c r="NWF126" s="1097"/>
      <c r="NWG126" s="1097"/>
      <c r="NWH126" s="1097"/>
      <c r="NWI126" s="1097"/>
      <c r="NWJ126" s="1097"/>
      <c r="NWK126" s="1097"/>
      <c r="NWL126" s="1097"/>
      <c r="NWM126" s="1097"/>
      <c r="NWN126" s="1097"/>
      <c r="NWO126" s="1097"/>
      <c r="NWP126" s="1097"/>
      <c r="NWQ126" s="1097"/>
      <c r="NWR126" s="1097"/>
      <c r="NWS126" s="1097"/>
      <c r="NWT126" s="1097"/>
      <c r="NWU126" s="1097"/>
      <c r="NWV126" s="1097"/>
      <c r="NWW126" s="1097"/>
      <c r="NWX126" s="1097"/>
      <c r="NWY126" s="1097"/>
      <c r="NWZ126" s="1097"/>
      <c r="NXA126" s="1097"/>
      <c r="NXB126" s="1097"/>
      <c r="NXC126" s="1097"/>
      <c r="NXD126" s="1097"/>
      <c r="NXE126" s="1097"/>
      <c r="NXF126" s="1097"/>
      <c r="NXG126" s="1097"/>
      <c r="NXH126" s="1097"/>
      <c r="NXI126" s="1097"/>
      <c r="NXJ126" s="1097"/>
      <c r="NXK126" s="1097"/>
      <c r="NXL126" s="1097"/>
      <c r="NXM126" s="1097"/>
      <c r="NXN126" s="1097"/>
      <c r="NXO126" s="1097"/>
      <c r="NXP126" s="1097"/>
      <c r="NXQ126" s="1097"/>
      <c r="NXR126" s="1097"/>
      <c r="NXS126" s="1097"/>
      <c r="NXT126" s="1097"/>
      <c r="NXU126" s="1097"/>
      <c r="NXV126" s="1097"/>
      <c r="NXW126" s="1097"/>
      <c r="NXX126" s="1097"/>
      <c r="NXY126" s="1097"/>
      <c r="NXZ126" s="1097"/>
      <c r="NYA126" s="1097"/>
      <c r="NYB126" s="1097"/>
      <c r="NYC126" s="1097"/>
      <c r="NYD126" s="1097"/>
      <c r="NYE126" s="1097"/>
      <c r="NYF126" s="1097"/>
      <c r="NYG126" s="1097"/>
      <c r="NYH126" s="1097"/>
      <c r="NYI126" s="1097"/>
      <c r="NYJ126" s="1097"/>
      <c r="NYK126" s="1097"/>
      <c r="NYL126" s="1097"/>
      <c r="NYM126" s="1097"/>
      <c r="NYN126" s="1097"/>
      <c r="NYO126" s="1097"/>
      <c r="NYP126" s="1097"/>
      <c r="NYQ126" s="1097"/>
      <c r="NYR126" s="1097"/>
      <c r="NYS126" s="1097"/>
      <c r="NYT126" s="1097"/>
      <c r="NYU126" s="1097"/>
      <c r="NYV126" s="1097"/>
      <c r="NYW126" s="1097"/>
      <c r="NYX126" s="1097"/>
      <c r="NYY126" s="1097"/>
      <c r="NYZ126" s="1097"/>
      <c r="NZA126" s="1097"/>
      <c r="NZB126" s="1097"/>
      <c r="NZC126" s="1097"/>
      <c r="NZD126" s="1097"/>
      <c r="NZE126" s="1097"/>
      <c r="NZF126" s="1097"/>
      <c r="NZG126" s="1097"/>
      <c r="NZH126" s="1097"/>
      <c r="NZI126" s="1097"/>
      <c r="NZJ126" s="1097"/>
      <c r="NZK126" s="1097"/>
      <c r="NZL126" s="1097"/>
      <c r="NZM126" s="1097"/>
      <c r="NZN126" s="1097"/>
      <c r="NZO126" s="1097"/>
      <c r="NZP126" s="1097"/>
      <c r="NZQ126" s="1097"/>
      <c r="NZR126" s="1097"/>
      <c r="NZS126" s="1097"/>
      <c r="NZT126" s="1097"/>
      <c r="NZU126" s="1097"/>
      <c r="NZV126" s="1097"/>
      <c r="NZW126" s="1097"/>
      <c r="NZX126" s="1097"/>
      <c r="NZY126" s="1097"/>
      <c r="NZZ126" s="1097"/>
      <c r="OAA126" s="1097"/>
      <c r="OAB126" s="1097"/>
      <c r="OAC126" s="1097"/>
      <c r="OAD126" s="1097"/>
      <c r="OAE126" s="1097"/>
      <c r="OAF126" s="1097"/>
      <c r="OAG126" s="1097"/>
      <c r="OAH126" s="1097"/>
      <c r="OAI126" s="1097"/>
      <c r="OAJ126" s="1097"/>
      <c r="OAK126" s="1097"/>
      <c r="OAL126" s="1097"/>
      <c r="OAM126" s="1097"/>
      <c r="OAN126" s="1097"/>
      <c r="OAO126" s="1097"/>
      <c r="OAP126" s="1097"/>
      <c r="OAQ126" s="1097"/>
      <c r="OAR126" s="1097"/>
      <c r="OAS126" s="1097"/>
      <c r="OAT126" s="1097"/>
      <c r="OAU126" s="1097"/>
      <c r="OAV126" s="1097"/>
      <c r="OAW126" s="1097"/>
      <c r="OAX126" s="1097"/>
      <c r="OAY126" s="1097"/>
      <c r="OAZ126" s="1097"/>
      <c r="OBA126" s="1097"/>
      <c r="OBB126" s="1097"/>
      <c r="OBC126" s="1097"/>
      <c r="OBD126" s="1097"/>
      <c r="OBE126" s="1097"/>
      <c r="OBF126" s="1097"/>
      <c r="OBG126" s="1097"/>
      <c r="OBH126" s="1097"/>
      <c r="OBI126" s="1097"/>
      <c r="OBJ126" s="1097"/>
      <c r="OBK126" s="1097"/>
      <c r="OBL126" s="1097"/>
      <c r="OBM126" s="1097"/>
      <c r="OBN126" s="1097"/>
      <c r="OBO126" s="1097"/>
      <c r="OBP126" s="1097"/>
      <c r="OBQ126" s="1097"/>
      <c r="OBR126" s="1097"/>
      <c r="OBS126" s="1097"/>
      <c r="OBT126" s="1097"/>
      <c r="OBU126" s="1097"/>
      <c r="OBV126" s="1097"/>
      <c r="OBW126" s="1097"/>
      <c r="OBX126" s="1097"/>
      <c r="OBY126" s="1097"/>
      <c r="OBZ126" s="1097"/>
      <c r="OCA126" s="1097"/>
      <c r="OCB126" s="1097"/>
      <c r="OCC126" s="1097"/>
      <c r="OCD126" s="1097"/>
      <c r="OCE126" s="1097"/>
      <c r="OCF126" s="1097"/>
      <c r="OCG126" s="1097"/>
      <c r="OCH126" s="1097"/>
      <c r="OCI126" s="1097"/>
      <c r="OCJ126" s="1097"/>
      <c r="OCK126" s="1097"/>
      <c r="OCL126" s="1097"/>
      <c r="OCM126" s="1097"/>
      <c r="OCN126" s="1097"/>
      <c r="OCO126" s="1097"/>
      <c r="OCP126" s="1097"/>
      <c r="OCQ126" s="1097"/>
      <c r="OCR126" s="1097"/>
      <c r="OCS126" s="1097"/>
      <c r="OCT126" s="1097"/>
      <c r="OCU126" s="1097"/>
      <c r="OCV126" s="1097"/>
      <c r="OCW126" s="1097"/>
      <c r="OCX126" s="1097"/>
      <c r="OCY126" s="1097"/>
      <c r="OCZ126" s="1097"/>
      <c r="ODA126" s="1097"/>
      <c r="ODB126" s="1097"/>
      <c r="ODC126" s="1097"/>
      <c r="ODD126" s="1097"/>
      <c r="ODE126" s="1097"/>
      <c r="ODF126" s="1097"/>
      <c r="ODG126" s="1097"/>
      <c r="ODH126" s="1097"/>
      <c r="ODI126" s="1097"/>
      <c r="ODJ126" s="1097"/>
      <c r="ODK126" s="1097"/>
      <c r="ODL126" s="1097"/>
      <c r="ODM126" s="1097"/>
      <c r="ODN126" s="1097"/>
      <c r="ODO126" s="1097"/>
      <c r="ODP126" s="1097"/>
      <c r="ODQ126" s="1097"/>
      <c r="ODR126" s="1097"/>
      <c r="ODS126" s="1097"/>
      <c r="ODT126" s="1097"/>
      <c r="ODU126" s="1097"/>
      <c r="ODV126" s="1097"/>
      <c r="ODW126" s="1097"/>
      <c r="ODX126" s="1097"/>
      <c r="ODY126" s="1097"/>
      <c r="ODZ126" s="1097"/>
      <c r="OEA126" s="1097"/>
      <c r="OEB126" s="1097"/>
      <c r="OEC126" s="1097"/>
      <c r="OED126" s="1097"/>
      <c r="OEE126" s="1097"/>
      <c r="OEF126" s="1097"/>
      <c r="OEG126" s="1097"/>
      <c r="OEH126" s="1097"/>
      <c r="OEI126" s="1097"/>
      <c r="OEJ126" s="1097"/>
      <c r="OEK126" s="1097"/>
      <c r="OEL126" s="1097"/>
      <c r="OEM126" s="1097"/>
      <c r="OEN126" s="1097"/>
      <c r="OEO126" s="1097"/>
      <c r="OEP126" s="1097"/>
      <c r="OEQ126" s="1097"/>
      <c r="OER126" s="1097"/>
      <c r="OES126" s="1097"/>
      <c r="OET126" s="1097"/>
      <c r="OEU126" s="1097"/>
      <c r="OEV126" s="1097"/>
      <c r="OEW126" s="1097"/>
      <c r="OEX126" s="1097"/>
      <c r="OEY126" s="1097"/>
      <c r="OEZ126" s="1097"/>
      <c r="OFA126" s="1097"/>
      <c r="OFB126" s="1097"/>
      <c r="OFC126" s="1097"/>
      <c r="OFD126" s="1097"/>
      <c r="OFE126" s="1097"/>
      <c r="OFF126" s="1097"/>
      <c r="OFG126" s="1097"/>
      <c r="OFH126" s="1097"/>
      <c r="OFI126" s="1097"/>
      <c r="OFJ126" s="1097"/>
      <c r="OFK126" s="1097"/>
      <c r="OFL126" s="1097"/>
      <c r="OFM126" s="1097"/>
      <c r="OFN126" s="1097"/>
      <c r="OFO126" s="1097"/>
      <c r="OFP126" s="1097"/>
      <c r="OFQ126" s="1097"/>
      <c r="OFR126" s="1097"/>
      <c r="OFS126" s="1097"/>
      <c r="OFT126" s="1097"/>
      <c r="OFU126" s="1097"/>
      <c r="OFV126" s="1097"/>
      <c r="OFW126" s="1097"/>
      <c r="OFX126" s="1097"/>
      <c r="OFY126" s="1097"/>
      <c r="OFZ126" s="1097"/>
      <c r="OGA126" s="1097"/>
      <c r="OGB126" s="1097"/>
      <c r="OGC126" s="1097"/>
      <c r="OGD126" s="1097"/>
      <c r="OGE126" s="1097"/>
      <c r="OGF126" s="1097"/>
      <c r="OGG126" s="1097"/>
      <c r="OGH126" s="1097"/>
      <c r="OGI126" s="1097"/>
      <c r="OGJ126" s="1097"/>
      <c r="OGK126" s="1097"/>
      <c r="OGL126" s="1097"/>
      <c r="OGM126" s="1097"/>
      <c r="OGN126" s="1097"/>
      <c r="OGO126" s="1097"/>
      <c r="OGP126" s="1097"/>
      <c r="OGQ126" s="1097"/>
      <c r="OGR126" s="1097"/>
      <c r="OGS126" s="1097"/>
      <c r="OGT126" s="1097"/>
      <c r="OGU126" s="1097"/>
      <c r="OGV126" s="1097"/>
      <c r="OGW126" s="1097"/>
      <c r="OGX126" s="1097"/>
      <c r="OGY126" s="1097"/>
      <c r="OGZ126" s="1097"/>
      <c r="OHA126" s="1097"/>
      <c r="OHB126" s="1097"/>
      <c r="OHC126" s="1097"/>
      <c r="OHD126" s="1097"/>
      <c r="OHE126" s="1097"/>
      <c r="OHF126" s="1097"/>
      <c r="OHG126" s="1097"/>
      <c r="OHH126" s="1097"/>
      <c r="OHI126" s="1097"/>
      <c r="OHJ126" s="1097"/>
      <c r="OHK126" s="1097"/>
      <c r="OHL126" s="1097"/>
      <c r="OHM126" s="1097"/>
      <c r="OHN126" s="1097"/>
      <c r="OHO126" s="1097"/>
      <c r="OHP126" s="1097"/>
      <c r="OHQ126" s="1097"/>
      <c r="OHR126" s="1097"/>
      <c r="OHS126" s="1097"/>
      <c r="OHT126" s="1097"/>
      <c r="OHU126" s="1097"/>
      <c r="OHV126" s="1097"/>
      <c r="OHW126" s="1097"/>
      <c r="OHX126" s="1097"/>
      <c r="OHY126" s="1097"/>
      <c r="OHZ126" s="1097"/>
      <c r="OIA126" s="1097"/>
      <c r="OIB126" s="1097"/>
      <c r="OIC126" s="1097"/>
      <c r="OID126" s="1097"/>
      <c r="OIE126" s="1097"/>
      <c r="OIF126" s="1097"/>
      <c r="OIG126" s="1097"/>
      <c r="OIH126" s="1097"/>
      <c r="OII126" s="1097"/>
      <c r="OIJ126" s="1097"/>
      <c r="OIK126" s="1097"/>
      <c r="OIL126" s="1097"/>
      <c r="OIM126" s="1097"/>
      <c r="OIN126" s="1097"/>
      <c r="OIO126" s="1097"/>
      <c r="OIP126" s="1097"/>
      <c r="OIQ126" s="1097"/>
      <c r="OIR126" s="1097"/>
      <c r="OIS126" s="1097"/>
      <c r="OIT126" s="1097"/>
      <c r="OIU126" s="1097"/>
      <c r="OIV126" s="1097"/>
      <c r="OIW126" s="1097"/>
      <c r="OIX126" s="1097"/>
      <c r="OIY126" s="1097"/>
      <c r="OIZ126" s="1097"/>
      <c r="OJA126" s="1097"/>
      <c r="OJB126" s="1097"/>
      <c r="OJC126" s="1097"/>
      <c r="OJD126" s="1097"/>
      <c r="OJE126" s="1097"/>
      <c r="OJF126" s="1097"/>
      <c r="OJG126" s="1097"/>
      <c r="OJH126" s="1097"/>
      <c r="OJI126" s="1097"/>
      <c r="OJJ126" s="1097"/>
      <c r="OJK126" s="1097"/>
      <c r="OJL126" s="1097"/>
      <c r="OJM126" s="1097"/>
      <c r="OJN126" s="1097"/>
      <c r="OJO126" s="1097"/>
      <c r="OJP126" s="1097"/>
      <c r="OJQ126" s="1097"/>
      <c r="OJR126" s="1097"/>
      <c r="OJS126" s="1097"/>
      <c r="OJT126" s="1097"/>
      <c r="OJU126" s="1097"/>
      <c r="OJV126" s="1097"/>
      <c r="OJW126" s="1097"/>
      <c r="OJX126" s="1097"/>
      <c r="OJY126" s="1097"/>
      <c r="OJZ126" s="1097"/>
      <c r="OKA126" s="1097"/>
      <c r="OKB126" s="1097"/>
      <c r="OKC126" s="1097"/>
      <c r="OKD126" s="1097"/>
      <c r="OKE126" s="1097"/>
      <c r="OKF126" s="1097"/>
      <c r="OKG126" s="1097"/>
      <c r="OKH126" s="1097"/>
      <c r="OKI126" s="1097"/>
      <c r="OKJ126" s="1097"/>
      <c r="OKK126" s="1097"/>
      <c r="OKL126" s="1097"/>
      <c r="OKM126" s="1097"/>
      <c r="OKN126" s="1097"/>
      <c r="OKO126" s="1097"/>
      <c r="OKP126" s="1097"/>
      <c r="OKQ126" s="1097"/>
      <c r="OKR126" s="1097"/>
      <c r="OKS126" s="1097"/>
      <c r="OKT126" s="1097"/>
      <c r="OKU126" s="1097"/>
      <c r="OKV126" s="1097"/>
      <c r="OKW126" s="1097"/>
      <c r="OKX126" s="1097"/>
      <c r="OKY126" s="1097"/>
      <c r="OKZ126" s="1097"/>
      <c r="OLA126" s="1097"/>
      <c r="OLB126" s="1097"/>
      <c r="OLC126" s="1097"/>
      <c r="OLD126" s="1097"/>
      <c r="OLE126" s="1097"/>
      <c r="OLF126" s="1097"/>
      <c r="OLG126" s="1097"/>
      <c r="OLH126" s="1097"/>
      <c r="OLI126" s="1097"/>
      <c r="OLJ126" s="1097"/>
      <c r="OLK126" s="1097"/>
      <c r="OLL126" s="1097"/>
      <c r="OLM126" s="1097"/>
      <c r="OLN126" s="1097"/>
      <c r="OLO126" s="1097"/>
      <c r="OLP126" s="1097"/>
      <c r="OLQ126" s="1097"/>
      <c r="OLR126" s="1097"/>
      <c r="OLS126" s="1097"/>
      <c r="OLT126" s="1097"/>
      <c r="OLU126" s="1097"/>
      <c r="OLV126" s="1097"/>
      <c r="OLW126" s="1097"/>
      <c r="OLX126" s="1097"/>
      <c r="OLY126" s="1097"/>
      <c r="OLZ126" s="1097"/>
      <c r="OMA126" s="1097"/>
      <c r="OMB126" s="1097"/>
      <c r="OMC126" s="1097"/>
      <c r="OMD126" s="1097"/>
      <c r="OME126" s="1097"/>
      <c r="OMF126" s="1097"/>
      <c r="OMG126" s="1097"/>
      <c r="OMH126" s="1097"/>
      <c r="OMI126" s="1097"/>
      <c r="OMJ126" s="1097"/>
      <c r="OMK126" s="1097"/>
      <c r="OML126" s="1097"/>
      <c r="OMM126" s="1097"/>
      <c r="OMN126" s="1097"/>
      <c r="OMO126" s="1097"/>
      <c r="OMP126" s="1097"/>
      <c r="OMQ126" s="1097"/>
      <c r="OMR126" s="1097"/>
      <c r="OMS126" s="1097"/>
      <c r="OMT126" s="1097"/>
      <c r="OMU126" s="1097"/>
      <c r="OMV126" s="1097"/>
      <c r="OMW126" s="1097"/>
      <c r="OMX126" s="1097"/>
      <c r="OMY126" s="1097"/>
      <c r="OMZ126" s="1097"/>
      <c r="ONA126" s="1097"/>
      <c r="ONB126" s="1097"/>
      <c r="ONC126" s="1097"/>
      <c r="OND126" s="1097"/>
      <c r="ONE126" s="1097"/>
      <c r="ONF126" s="1097"/>
      <c r="ONG126" s="1097"/>
      <c r="ONH126" s="1097"/>
      <c r="ONI126" s="1097"/>
      <c r="ONJ126" s="1097"/>
      <c r="ONK126" s="1097"/>
      <c r="ONL126" s="1097"/>
      <c r="ONM126" s="1097"/>
      <c r="ONN126" s="1097"/>
      <c r="ONO126" s="1097"/>
      <c r="ONP126" s="1097"/>
      <c r="ONQ126" s="1097"/>
      <c r="ONR126" s="1097"/>
      <c r="ONS126" s="1097"/>
      <c r="ONT126" s="1097"/>
      <c r="ONU126" s="1097"/>
      <c r="ONV126" s="1097"/>
      <c r="ONW126" s="1097"/>
      <c r="ONX126" s="1097"/>
      <c r="ONY126" s="1097"/>
      <c r="ONZ126" s="1097"/>
      <c r="OOA126" s="1097"/>
      <c r="OOB126" s="1097"/>
      <c r="OOC126" s="1097"/>
      <c r="OOD126" s="1097"/>
      <c r="OOE126" s="1097"/>
      <c r="OOF126" s="1097"/>
      <c r="OOG126" s="1097"/>
      <c r="OOH126" s="1097"/>
      <c r="OOI126" s="1097"/>
      <c r="OOJ126" s="1097"/>
      <c r="OOK126" s="1097"/>
      <c r="OOL126" s="1097"/>
      <c r="OOM126" s="1097"/>
      <c r="OON126" s="1097"/>
      <c r="OOO126" s="1097"/>
      <c r="OOP126" s="1097"/>
      <c r="OOQ126" s="1097"/>
      <c r="OOR126" s="1097"/>
      <c r="OOS126" s="1097"/>
      <c r="OOT126" s="1097"/>
      <c r="OOU126" s="1097"/>
      <c r="OOV126" s="1097"/>
      <c r="OOW126" s="1097"/>
      <c r="OOX126" s="1097"/>
      <c r="OOY126" s="1097"/>
      <c r="OOZ126" s="1097"/>
      <c r="OPA126" s="1097"/>
      <c r="OPB126" s="1097"/>
      <c r="OPC126" s="1097"/>
      <c r="OPD126" s="1097"/>
      <c r="OPE126" s="1097"/>
      <c r="OPF126" s="1097"/>
      <c r="OPG126" s="1097"/>
      <c r="OPH126" s="1097"/>
      <c r="OPI126" s="1097"/>
      <c r="OPJ126" s="1097"/>
      <c r="OPK126" s="1097"/>
      <c r="OPL126" s="1097"/>
      <c r="OPM126" s="1097"/>
      <c r="OPN126" s="1097"/>
      <c r="OPO126" s="1097"/>
      <c r="OPP126" s="1097"/>
      <c r="OPQ126" s="1097"/>
      <c r="OPR126" s="1097"/>
      <c r="OPS126" s="1097"/>
      <c r="OPT126" s="1097"/>
      <c r="OPU126" s="1097"/>
      <c r="OPV126" s="1097"/>
      <c r="OPW126" s="1097"/>
      <c r="OPX126" s="1097"/>
      <c r="OPY126" s="1097"/>
      <c r="OPZ126" s="1097"/>
      <c r="OQA126" s="1097"/>
      <c r="OQB126" s="1097"/>
      <c r="OQC126" s="1097"/>
      <c r="OQD126" s="1097"/>
      <c r="OQE126" s="1097"/>
      <c r="OQF126" s="1097"/>
      <c r="OQG126" s="1097"/>
      <c r="OQH126" s="1097"/>
      <c r="OQI126" s="1097"/>
      <c r="OQJ126" s="1097"/>
      <c r="OQK126" s="1097"/>
      <c r="OQL126" s="1097"/>
      <c r="OQM126" s="1097"/>
      <c r="OQN126" s="1097"/>
      <c r="OQO126" s="1097"/>
      <c r="OQP126" s="1097"/>
      <c r="OQQ126" s="1097"/>
      <c r="OQR126" s="1097"/>
      <c r="OQS126" s="1097"/>
      <c r="OQT126" s="1097"/>
      <c r="OQU126" s="1097"/>
      <c r="OQV126" s="1097"/>
      <c r="OQW126" s="1097"/>
      <c r="OQX126" s="1097"/>
      <c r="OQY126" s="1097"/>
      <c r="OQZ126" s="1097"/>
      <c r="ORA126" s="1097"/>
      <c r="ORB126" s="1097"/>
      <c r="ORC126" s="1097"/>
      <c r="ORD126" s="1097"/>
      <c r="ORE126" s="1097"/>
      <c r="ORF126" s="1097"/>
      <c r="ORG126" s="1097"/>
      <c r="ORH126" s="1097"/>
      <c r="ORI126" s="1097"/>
      <c r="ORJ126" s="1097"/>
      <c r="ORK126" s="1097"/>
      <c r="ORL126" s="1097"/>
      <c r="ORM126" s="1097"/>
      <c r="ORN126" s="1097"/>
      <c r="ORO126" s="1097"/>
      <c r="ORP126" s="1097"/>
      <c r="ORQ126" s="1097"/>
      <c r="ORR126" s="1097"/>
      <c r="ORS126" s="1097"/>
      <c r="ORT126" s="1097"/>
      <c r="ORU126" s="1097"/>
      <c r="ORV126" s="1097"/>
      <c r="ORW126" s="1097"/>
      <c r="ORX126" s="1097"/>
      <c r="ORY126" s="1097"/>
      <c r="ORZ126" s="1097"/>
      <c r="OSA126" s="1097"/>
      <c r="OSB126" s="1097"/>
      <c r="OSC126" s="1097"/>
      <c r="OSD126" s="1097"/>
      <c r="OSE126" s="1097"/>
      <c r="OSF126" s="1097"/>
      <c r="OSG126" s="1097"/>
      <c r="OSH126" s="1097"/>
      <c r="OSI126" s="1097"/>
      <c r="OSJ126" s="1097"/>
      <c r="OSK126" s="1097"/>
      <c r="OSL126" s="1097"/>
      <c r="OSM126" s="1097"/>
      <c r="OSN126" s="1097"/>
      <c r="OSO126" s="1097"/>
      <c r="OSP126" s="1097"/>
      <c r="OSQ126" s="1097"/>
      <c r="OSR126" s="1097"/>
      <c r="OSS126" s="1097"/>
      <c r="OST126" s="1097"/>
      <c r="OSU126" s="1097"/>
      <c r="OSV126" s="1097"/>
      <c r="OSW126" s="1097"/>
      <c r="OSX126" s="1097"/>
      <c r="OSY126" s="1097"/>
      <c r="OSZ126" s="1097"/>
      <c r="OTA126" s="1097"/>
      <c r="OTB126" s="1097"/>
      <c r="OTC126" s="1097"/>
      <c r="OTD126" s="1097"/>
      <c r="OTE126" s="1097"/>
      <c r="OTF126" s="1097"/>
      <c r="OTG126" s="1097"/>
      <c r="OTH126" s="1097"/>
      <c r="OTI126" s="1097"/>
      <c r="OTJ126" s="1097"/>
      <c r="OTK126" s="1097"/>
      <c r="OTL126" s="1097"/>
      <c r="OTM126" s="1097"/>
      <c r="OTN126" s="1097"/>
      <c r="OTO126" s="1097"/>
      <c r="OTP126" s="1097"/>
      <c r="OTQ126" s="1097"/>
      <c r="OTR126" s="1097"/>
      <c r="OTS126" s="1097"/>
      <c r="OTT126" s="1097"/>
      <c r="OTU126" s="1097"/>
      <c r="OTV126" s="1097"/>
      <c r="OTW126" s="1097"/>
      <c r="OTX126" s="1097"/>
      <c r="OTY126" s="1097"/>
      <c r="OTZ126" s="1097"/>
      <c r="OUA126" s="1097"/>
      <c r="OUB126" s="1097"/>
      <c r="OUC126" s="1097"/>
      <c r="OUD126" s="1097"/>
      <c r="OUE126" s="1097"/>
      <c r="OUF126" s="1097"/>
      <c r="OUG126" s="1097"/>
      <c r="OUH126" s="1097"/>
      <c r="OUI126" s="1097"/>
      <c r="OUJ126" s="1097"/>
      <c r="OUK126" s="1097"/>
      <c r="OUL126" s="1097"/>
      <c r="OUM126" s="1097"/>
      <c r="OUN126" s="1097"/>
      <c r="OUO126" s="1097"/>
      <c r="OUP126" s="1097"/>
      <c r="OUQ126" s="1097"/>
      <c r="OUR126" s="1097"/>
      <c r="OUS126" s="1097"/>
      <c r="OUT126" s="1097"/>
      <c r="OUU126" s="1097"/>
      <c r="OUV126" s="1097"/>
      <c r="OUW126" s="1097"/>
      <c r="OUX126" s="1097"/>
      <c r="OUY126" s="1097"/>
      <c r="OUZ126" s="1097"/>
      <c r="OVA126" s="1097"/>
      <c r="OVB126" s="1097"/>
      <c r="OVC126" s="1097"/>
      <c r="OVD126" s="1097"/>
      <c r="OVE126" s="1097"/>
      <c r="OVF126" s="1097"/>
      <c r="OVG126" s="1097"/>
      <c r="OVH126" s="1097"/>
      <c r="OVI126" s="1097"/>
      <c r="OVJ126" s="1097"/>
      <c r="OVK126" s="1097"/>
      <c r="OVL126" s="1097"/>
      <c r="OVM126" s="1097"/>
      <c r="OVN126" s="1097"/>
      <c r="OVO126" s="1097"/>
      <c r="OVP126" s="1097"/>
      <c r="OVQ126" s="1097"/>
      <c r="OVR126" s="1097"/>
      <c r="OVS126" s="1097"/>
      <c r="OVT126" s="1097"/>
      <c r="OVU126" s="1097"/>
      <c r="OVV126" s="1097"/>
      <c r="OVW126" s="1097"/>
      <c r="OVX126" s="1097"/>
      <c r="OVY126" s="1097"/>
      <c r="OVZ126" s="1097"/>
      <c r="OWA126" s="1097"/>
      <c r="OWB126" s="1097"/>
      <c r="OWC126" s="1097"/>
      <c r="OWD126" s="1097"/>
      <c r="OWE126" s="1097"/>
      <c r="OWF126" s="1097"/>
      <c r="OWG126" s="1097"/>
      <c r="OWH126" s="1097"/>
      <c r="OWI126" s="1097"/>
      <c r="OWJ126" s="1097"/>
      <c r="OWK126" s="1097"/>
      <c r="OWL126" s="1097"/>
      <c r="OWM126" s="1097"/>
      <c r="OWN126" s="1097"/>
      <c r="OWO126" s="1097"/>
      <c r="OWP126" s="1097"/>
      <c r="OWQ126" s="1097"/>
      <c r="OWR126" s="1097"/>
      <c r="OWS126" s="1097"/>
      <c r="OWT126" s="1097"/>
      <c r="OWU126" s="1097"/>
      <c r="OWV126" s="1097"/>
      <c r="OWW126" s="1097"/>
      <c r="OWX126" s="1097"/>
      <c r="OWY126" s="1097"/>
      <c r="OWZ126" s="1097"/>
      <c r="OXA126" s="1097"/>
      <c r="OXB126" s="1097"/>
      <c r="OXC126" s="1097"/>
      <c r="OXD126" s="1097"/>
      <c r="OXE126" s="1097"/>
      <c r="OXF126" s="1097"/>
      <c r="OXG126" s="1097"/>
      <c r="OXH126" s="1097"/>
      <c r="OXI126" s="1097"/>
      <c r="OXJ126" s="1097"/>
      <c r="OXK126" s="1097"/>
      <c r="OXL126" s="1097"/>
      <c r="OXM126" s="1097"/>
      <c r="OXN126" s="1097"/>
      <c r="OXO126" s="1097"/>
      <c r="OXP126" s="1097"/>
      <c r="OXQ126" s="1097"/>
      <c r="OXR126" s="1097"/>
      <c r="OXS126" s="1097"/>
      <c r="OXT126" s="1097"/>
      <c r="OXU126" s="1097"/>
      <c r="OXV126" s="1097"/>
      <c r="OXW126" s="1097"/>
      <c r="OXX126" s="1097"/>
      <c r="OXY126" s="1097"/>
      <c r="OXZ126" s="1097"/>
      <c r="OYA126" s="1097"/>
      <c r="OYB126" s="1097"/>
      <c r="OYC126" s="1097"/>
      <c r="OYD126" s="1097"/>
      <c r="OYE126" s="1097"/>
      <c r="OYF126" s="1097"/>
      <c r="OYG126" s="1097"/>
      <c r="OYH126" s="1097"/>
      <c r="OYI126" s="1097"/>
      <c r="OYJ126" s="1097"/>
      <c r="OYK126" s="1097"/>
      <c r="OYL126" s="1097"/>
      <c r="OYM126" s="1097"/>
      <c r="OYN126" s="1097"/>
      <c r="OYO126" s="1097"/>
      <c r="OYP126" s="1097"/>
      <c r="OYQ126" s="1097"/>
      <c r="OYR126" s="1097"/>
      <c r="OYS126" s="1097"/>
      <c r="OYT126" s="1097"/>
      <c r="OYU126" s="1097"/>
      <c r="OYV126" s="1097"/>
      <c r="OYW126" s="1097"/>
      <c r="OYX126" s="1097"/>
      <c r="OYY126" s="1097"/>
      <c r="OYZ126" s="1097"/>
      <c r="OZA126" s="1097"/>
      <c r="OZB126" s="1097"/>
      <c r="OZC126" s="1097"/>
      <c r="OZD126" s="1097"/>
      <c r="OZE126" s="1097"/>
      <c r="OZF126" s="1097"/>
      <c r="OZG126" s="1097"/>
      <c r="OZH126" s="1097"/>
      <c r="OZI126" s="1097"/>
      <c r="OZJ126" s="1097"/>
      <c r="OZK126" s="1097"/>
      <c r="OZL126" s="1097"/>
      <c r="OZM126" s="1097"/>
      <c r="OZN126" s="1097"/>
      <c r="OZO126" s="1097"/>
      <c r="OZP126" s="1097"/>
      <c r="OZQ126" s="1097"/>
      <c r="OZR126" s="1097"/>
      <c r="OZS126" s="1097"/>
      <c r="OZT126" s="1097"/>
      <c r="OZU126" s="1097"/>
      <c r="OZV126" s="1097"/>
      <c r="OZW126" s="1097"/>
      <c r="OZX126" s="1097"/>
      <c r="OZY126" s="1097"/>
      <c r="OZZ126" s="1097"/>
      <c r="PAA126" s="1097"/>
      <c r="PAB126" s="1097"/>
      <c r="PAC126" s="1097"/>
      <c r="PAD126" s="1097"/>
      <c r="PAE126" s="1097"/>
      <c r="PAF126" s="1097"/>
      <c r="PAG126" s="1097"/>
      <c r="PAH126" s="1097"/>
      <c r="PAI126" s="1097"/>
      <c r="PAJ126" s="1097"/>
      <c r="PAK126" s="1097"/>
      <c r="PAL126" s="1097"/>
      <c r="PAM126" s="1097"/>
      <c r="PAN126" s="1097"/>
      <c r="PAO126" s="1097"/>
      <c r="PAP126" s="1097"/>
      <c r="PAQ126" s="1097"/>
      <c r="PAR126" s="1097"/>
      <c r="PAS126" s="1097"/>
      <c r="PAT126" s="1097"/>
      <c r="PAU126" s="1097"/>
      <c r="PAV126" s="1097"/>
      <c r="PAW126" s="1097"/>
      <c r="PAX126" s="1097"/>
      <c r="PAY126" s="1097"/>
      <c r="PAZ126" s="1097"/>
      <c r="PBA126" s="1097"/>
      <c r="PBB126" s="1097"/>
      <c r="PBC126" s="1097"/>
      <c r="PBD126" s="1097"/>
      <c r="PBE126" s="1097"/>
      <c r="PBF126" s="1097"/>
      <c r="PBG126" s="1097"/>
      <c r="PBH126" s="1097"/>
      <c r="PBI126" s="1097"/>
      <c r="PBJ126" s="1097"/>
      <c r="PBK126" s="1097"/>
      <c r="PBL126" s="1097"/>
      <c r="PBM126" s="1097"/>
      <c r="PBN126" s="1097"/>
      <c r="PBO126" s="1097"/>
      <c r="PBP126" s="1097"/>
      <c r="PBQ126" s="1097"/>
      <c r="PBR126" s="1097"/>
      <c r="PBS126" s="1097"/>
      <c r="PBT126" s="1097"/>
      <c r="PBU126" s="1097"/>
      <c r="PBV126" s="1097"/>
      <c r="PBW126" s="1097"/>
      <c r="PBX126" s="1097"/>
      <c r="PBY126" s="1097"/>
      <c r="PBZ126" s="1097"/>
      <c r="PCA126" s="1097"/>
      <c r="PCB126" s="1097"/>
      <c r="PCC126" s="1097"/>
      <c r="PCD126" s="1097"/>
      <c r="PCE126" s="1097"/>
      <c r="PCF126" s="1097"/>
      <c r="PCG126" s="1097"/>
      <c r="PCH126" s="1097"/>
      <c r="PCI126" s="1097"/>
      <c r="PCJ126" s="1097"/>
      <c r="PCK126" s="1097"/>
      <c r="PCL126" s="1097"/>
      <c r="PCM126" s="1097"/>
      <c r="PCN126" s="1097"/>
      <c r="PCO126" s="1097"/>
      <c r="PCP126" s="1097"/>
      <c r="PCQ126" s="1097"/>
      <c r="PCR126" s="1097"/>
      <c r="PCS126" s="1097"/>
      <c r="PCT126" s="1097"/>
      <c r="PCU126" s="1097"/>
      <c r="PCV126" s="1097"/>
      <c r="PCW126" s="1097"/>
      <c r="PCX126" s="1097"/>
      <c r="PCY126" s="1097"/>
      <c r="PCZ126" s="1097"/>
      <c r="PDA126" s="1097"/>
      <c r="PDB126" s="1097"/>
      <c r="PDC126" s="1097"/>
      <c r="PDD126" s="1097"/>
      <c r="PDE126" s="1097"/>
      <c r="PDF126" s="1097"/>
      <c r="PDG126" s="1097"/>
      <c r="PDH126" s="1097"/>
      <c r="PDI126" s="1097"/>
      <c r="PDJ126" s="1097"/>
      <c r="PDK126" s="1097"/>
      <c r="PDL126" s="1097"/>
      <c r="PDM126" s="1097"/>
      <c r="PDN126" s="1097"/>
      <c r="PDO126" s="1097"/>
      <c r="PDP126" s="1097"/>
      <c r="PDQ126" s="1097"/>
      <c r="PDR126" s="1097"/>
      <c r="PDS126" s="1097"/>
      <c r="PDT126" s="1097"/>
      <c r="PDU126" s="1097"/>
      <c r="PDV126" s="1097"/>
      <c r="PDW126" s="1097"/>
      <c r="PDX126" s="1097"/>
      <c r="PDY126" s="1097"/>
      <c r="PDZ126" s="1097"/>
      <c r="PEA126" s="1097"/>
      <c r="PEB126" s="1097"/>
      <c r="PEC126" s="1097"/>
      <c r="PED126" s="1097"/>
      <c r="PEE126" s="1097"/>
      <c r="PEF126" s="1097"/>
      <c r="PEG126" s="1097"/>
      <c r="PEH126" s="1097"/>
      <c r="PEI126" s="1097"/>
      <c r="PEJ126" s="1097"/>
      <c r="PEK126" s="1097"/>
      <c r="PEL126" s="1097"/>
      <c r="PEM126" s="1097"/>
      <c r="PEN126" s="1097"/>
      <c r="PEO126" s="1097"/>
      <c r="PEP126" s="1097"/>
      <c r="PEQ126" s="1097"/>
      <c r="PER126" s="1097"/>
      <c r="PES126" s="1097"/>
      <c r="PET126" s="1097"/>
      <c r="PEU126" s="1097"/>
      <c r="PEV126" s="1097"/>
      <c r="PEW126" s="1097"/>
      <c r="PEX126" s="1097"/>
      <c r="PEY126" s="1097"/>
      <c r="PEZ126" s="1097"/>
      <c r="PFA126" s="1097"/>
      <c r="PFB126" s="1097"/>
      <c r="PFC126" s="1097"/>
      <c r="PFD126" s="1097"/>
      <c r="PFE126" s="1097"/>
      <c r="PFF126" s="1097"/>
      <c r="PFG126" s="1097"/>
      <c r="PFH126" s="1097"/>
      <c r="PFI126" s="1097"/>
      <c r="PFJ126" s="1097"/>
      <c r="PFK126" s="1097"/>
      <c r="PFL126" s="1097"/>
      <c r="PFM126" s="1097"/>
      <c r="PFN126" s="1097"/>
      <c r="PFO126" s="1097"/>
      <c r="PFP126" s="1097"/>
      <c r="PFQ126" s="1097"/>
      <c r="PFR126" s="1097"/>
      <c r="PFS126" s="1097"/>
      <c r="PFT126" s="1097"/>
      <c r="PFU126" s="1097"/>
      <c r="PFV126" s="1097"/>
      <c r="PFW126" s="1097"/>
      <c r="PFX126" s="1097"/>
      <c r="PFY126" s="1097"/>
      <c r="PFZ126" s="1097"/>
      <c r="PGA126" s="1097"/>
      <c r="PGB126" s="1097"/>
      <c r="PGC126" s="1097"/>
      <c r="PGD126" s="1097"/>
      <c r="PGE126" s="1097"/>
      <c r="PGF126" s="1097"/>
      <c r="PGG126" s="1097"/>
      <c r="PGH126" s="1097"/>
      <c r="PGI126" s="1097"/>
      <c r="PGJ126" s="1097"/>
      <c r="PGK126" s="1097"/>
      <c r="PGL126" s="1097"/>
      <c r="PGM126" s="1097"/>
      <c r="PGN126" s="1097"/>
      <c r="PGO126" s="1097"/>
      <c r="PGP126" s="1097"/>
      <c r="PGQ126" s="1097"/>
      <c r="PGR126" s="1097"/>
      <c r="PGS126" s="1097"/>
      <c r="PGT126" s="1097"/>
      <c r="PGU126" s="1097"/>
      <c r="PGV126" s="1097"/>
      <c r="PGW126" s="1097"/>
      <c r="PGX126" s="1097"/>
      <c r="PGY126" s="1097"/>
      <c r="PGZ126" s="1097"/>
      <c r="PHA126" s="1097"/>
      <c r="PHB126" s="1097"/>
      <c r="PHC126" s="1097"/>
      <c r="PHD126" s="1097"/>
      <c r="PHE126" s="1097"/>
      <c r="PHF126" s="1097"/>
      <c r="PHG126" s="1097"/>
      <c r="PHH126" s="1097"/>
      <c r="PHI126" s="1097"/>
      <c r="PHJ126" s="1097"/>
      <c r="PHK126" s="1097"/>
      <c r="PHL126" s="1097"/>
      <c r="PHM126" s="1097"/>
      <c r="PHN126" s="1097"/>
      <c r="PHO126" s="1097"/>
      <c r="PHP126" s="1097"/>
      <c r="PHQ126" s="1097"/>
      <c r="PHR126" s="1097"/>
      <c r="PHS126" s="1097"/>
      <c r="PHT126" s="1097"/>
      <c r="PHU126" s="1097"/>
      <c r="PHV126" s="1097"/>
      <c r="PHW126" s="1097"/>
      <c r="PHX126" s="1097"/>
      <c r="PHY126" s="1097"/>
      <c r="PHZ126" s="1097"/>
      <c r="PIA126" s="1097"/>
      <c r="PIB126" s="1097"/>
      <c r="PIC126" s="1097"/>
      <c r="PID126" s="1097"/>
      <c r="PIE126" s="1097"/>
      <c r="PIF126" s="1097"/>
      <c r="PIG126" s="1097"/>
      <c r="PIH126" s="1097"/>
      <c r="PII126" s="1097"/>
      <c r="PIJ126" s="1097"/>
      <c r="PIK126" s="1097"/>
      <c r="PIL126" s="1097"/>
      <c r="PIM126" s="1097"/>
      <c r="PIN126" s="1097"/>
      <c r="PIO126" s="1097"/>
      <c r="PIP126" s="1097"/>
      <c r="PIQ126" s="1097"/>
      <c r="PIR126" s="1097"/>
      <c r="PIS126" s="1097"/>
      <c r="PIT126" s="1097"/>
      <c r="PIU126" s="1097"/>
      <c r="PIV126" s="1097"/>
      <c r="PIW126" s="1097"/>
      <c r="PIX126" s="1097"/>
      <c r="PIY126" s="1097"/>
      <c r="PIZ126" s="1097"/>
      <c r="PJA126" s="1097"/>
      <c r="PJB126" s="1097"/>
      <c r="PJC126" s="1097"/>
      <c r="PJD126" s="1097"/>
      <c r="PJE126" s="1097"/>
      <c r="PJF126" s="1097"/>
      <c r="PJG126" s="1097"/>
      <c r="PJH126" s="1097"/>
      <c r="PJI126" s="1097"/>
      <c r="PJJ126" s="1097"/>
      <c r="PJK126" s="1097"/>
      <c r="PJL126" s="1097"/>
      <c r="PJM126" s="1097"/>
      <c r="PJN126" s="1097"/>
      <c r="PJO126" s="1097"/>
      <c r="PJP126" s="1097"/>
      <c r="PJQ126" s="1097"/>
      <c r="PJR126" s="1097"/>
      <c r="PJS126" s="1097"/>
      <c r="PJT126" s="1097"/>
      <c r="PJU126" s="1097"/>
      <c r="PJV126" s="1097"/>
      <c r="PJW126" s="1097"/>
      <c r="PJX126" s="1097"/>
      <c r="PJY126" s="1097"/>
      <c r="PJZ126" s="1097"/>
      <c r="PKA126" s="1097"/>
      <c r="PKB126" s="1097"/>
      <c r="PKC126" s="1097"/>
      <c r="PKD126" s="1097"/>
      <c r="PKE126" s="1097"/>
      <c r="PKF126" s="1097"/>
      <c r="PKG126" s="1097"/>
      <c r="PKH126" s="1097"/>
      <c r="PKI126" s="1097"/>
      <c r="PKJ126" s="1097"/>
      <c r="PKK126" s="1097"/>
      <c r="PKL126" s="1097"/>
      <c r="PKM126" s="1097"/>
      <c r="PKN126" s="1097"/>
      <c r="PKO126" s="1097"/>
      <c r="PKP126" s="1097"/>
      <c r="PKQ126" s="1097"/>
      <c r="PKR126" s="1097"/>
      <c r="PKS126" s="1097"/>
      <c r="PKT126" s="1097"/>
      <c r="PKU126" s="1097"/>
      <c r="PKV126" s="1097"/>
      <c r="PKW126" s="1097"/>
      <c r="PKX126" s="1097"/>
      <c r="PKY126" s="1097"/>
      <c r="PKZ126" s="1097"/>
      <c r="PLA126" s="1097"/>
      <c r="PLB126" s="1097"/>
      <c r="PLC126" s="1097"/>
      <c r="PLD126" s="1097"/>
      <c r="PLE126" s="1097"/>
      <c r="PLF126" s="1097"/>
      <c r="PLG126" s="1097"/>
      <c r="PLH126" s="1097"/>
      <c r="PLI126" s="1097"/>
      <c r="PLJ126" s="1097"/>
      <c r="PLK126" s="1097"/>
      <c r="PLL126" s="1097"/>
      <c r="PLM126" s="1097"/>
      <c r="PLN126" s="1097"/>
      <c r="PLO126" s="1097"/>
      <c r="PLP126" s="1097"/>
      <c r="PLQ126" s="1097"/>
      <c r="PLR126" s="1097"/>
      <c r="PLS126" s="1097"/>
      <c r="PLT126" s="1097"/>
      <c r="PLU126" s="1097"/>
      <c r="PLV126" s="1097"/>
      <c r="PLW126" s="1097"/>
      <c r="PLX126" s="1097"/>
      <c r="PLY126" s="1097"/>
      <c r="PLZ126" s="1097"/>
      <c r="PMA126" s="1097"/>
      <c r="PMB126" s="1097"/>
      <c r="PMC126" s="1097"/>
      <c r="PMD126" s="1097"/>
      <c r="PME126" s="1097"/>
      <c r="PMF126" s="1097"/>
      <c r="PMG126" s="1097"/>
      <c r="PMH126" s="1097"/>
      <c r="PMI126" s="1097"/>
      <c r="PMJ126" s="1097"/>
      <c r="PMK126" s="1097"/>
      <c r="PML126" s="1097"/>
      <c r="PMM126" s="1097"/>
      <c r="PMN126" s="1097"/>
      <c r="PMO126" s="1097"/>
      <c r="PMP126" s="1097"/>
      <c r="PMQ126" s="1097"/>
      <c r="PMR126" s="1097"/>
      <c r="PMS126" s="1097"/>
      <c r="PMT126" s="1097"/>
      <c r="PMU126" s="1097"/>
      <c r="PMV126" s="1097"/>
      <c r="PMW126" s="1097"/>
      <c r="PMX126" s="1097"/>
      <c r="PMY126" s="1097"/>
      <c r="PMZ126" s="1097"/>
      <c r="PNA126" s="1097"/>
      <c r="PNB126" s="1097"/>
      <c r="PNC126" s="1097"/>
      <c r="PND126" s="1097"/>
      <c r="PNE126" s="1097"/>
      <c r="PNF126" s="1097"/>
      <c r="PNG126" s="1097"/>
      <c r="PNH126" s="1097"/>
      <c r="PNI126" s="1097"/>
      <c r="PNJ126" s="1097"/>
      <c r="PNK126" s="1097"/>
      <c r="PNL126" s="1097"/>
      <c r="PNM126" s="1097"/>
      <c r="PNN126" s="1097"/>
      <c r="PNO126" s="1097"/>
      <c r="PNP126" s="1097"/>
      <c r="PNQ126" s="1097"/>
      <c r="PNR126" s="1097"/>
      <c r="PNS126" s="1097"/>
      <c r="PNT126" s="1097"/>
      <c r="PNU126" s="1097"/>
      <c r="PNV126" s="1097"/>
      <c r="PNW126" s="1097"/>
      <c r="PNX126" s="1097"/>
      <c r="PNY126" s="1097"/>
      <c r="PNZ126" s="1097"/>
      <c r="POA126" s="1097"/>
      <c r="POB126" s="1097"/>
      <c r="POC126" s="1097"/>
      <c r="POD126" s="1097"/>
      <c r="POE126" s="1097"/>
      <c r="POF126" s="1097"/>
      <c r="POG126" s="1097"/>
      <c r="POH126" s="1097"/>
      <c r="POI126" s="1097"/>
      <c r="POJ126" s="1097"/>
      <c r="POK126" s="1097"/>
      <c r="POL126" s="1097"/>
      <c r="POM126" s="1097"/>
      <c r="PON126" s="1097"/>
      <c r="POO126" s="1097"/>
      <c r="POP126" s="1097"/>
      <c r="POQ126" s="1097"/>
      <c r="POR126" s="1097"/>
      <c r="POS126" s="1097"/>
      <c r="POT126" s="1097"/>
      <c r="POU126" s="1097"/>
      <c r="POV126" s="1097"/>
      <c r="POW126" s="1097"/>
      <c r="POX126" s="1097"/>
      <c r="POY126" s="1097"/>
      <c r="POZ126" s="1097"/>
      <c r="PPA126" s="1097"/>
      <c r="PPB126" s="1097"/>
      <c r="PPC126" s="1097"/>
      <c r="PPD126" s="1097"/>
      <c r="PPE126" s="1097"/>
      <c r="PPF126" s="1097"/>
      <c r="PPG126" s="1097"/>
      <c r="PPH126" s="1097"/>
      <c r="PPI126" s="1097"/>
      <c r="PPJ126" s="1097"/>
      <c r="PPK126" s="1097"/>
      <c r="PPL126" s="1097"/>
      <c r="PPM126" s="1097"/>
      <c r="PPN126" s="1097"/>
      <c r="PPO126" s="1097"/>
      <c r="PPP126" s="1097"/>
      <c r="PPQ126" s="1097"/>
      <c r="PPR126" s="1097"/>
      <c r="PPS126" s="1097"/>
      <c r="PPT126" s="1097"/>
      <c r="PPU126" s="1097"/>
      <c r="PPV126" s="1097"/>
      <c r="PPW126" s="1097"/>
      <c r="PPX126" s="1097"/>
      <c r="PPY126" s="1097"/>
      <c r="PPZ126" s="1097"/>
      <c r="PQA126" s="1097"/>
      <c r="PQB126" s="1097"/>
      <c r="PQC126" s="1097"/>
      <c r="PQD126" s="1097"/>
      <c r="PQE126" s="1097"/>
      <c r="PQF126" s="1097"/>
      <c r="PQG126" s="1097"/>
      <c r="PQH126" s="1097"/>
      <c r="PQI126" s="1097"/>
      <c r="PQJ126" s="1097"/>
      <c r="PQK126" s="1097"/>
      <c r="PQL126" s="1097"/>
      <c r="PQM126" s="1097"/>
      <c r="PQN126" s="1097"/>
      <c r="PQO126" s="1097"/>
      <c r="PQP126" s="1097"/>
      <c r="PQQ126" s="1097"/>
      <c r="PQR126" s="1097"/>
      <c r="PQS126" s="1097"/>
      <c r="PQT126" s="1097"/>
      <c r="PQU126" s="1097"/>
      <c r="PQV126" s="1097"/>
      <c r="PQW126" s="1097"/>
      <c r="PQX126" s="1097"/>
      <c r="PQY126" s="1097"/>
      <c r="PQZ126" s="1097"/>
      <c r="PRA126" s="1097"/>
      <c r="PRB126" s="1097"/>
      <c r="PRC126" s="1097"/>
      <c r="PRD126" s="1097"/>
      <c r="PRE126" s="1097"/>
      <c r="PRF126" s="1097"/>
      <c r="PRG126" s="1097"/>
      <c r="PRH126" s="1097"/>
      <c r="PRI126" s="1097"/>
      <c r="PRJ126" s="1097"/>
      <c r="PRK126" s="1097"/>
      <c r="PRL126" s="1097"/>
      <c r="PRM126" s="1097"/>
      <c r="PRN126" s="1097"/>
      <c r="PRO126" s="1097"/>
      <c r="PRP126" s="1097"/>
      <c r="PRQ126" s="1097"/>
      <c r="PRR126" s="1097"/>
      <c r="PRS126" s="1097"/>
      <c r="PRT126" s="1097"/>
      <c r="PRU126" s="1097"/>
      <c r="PRV126" s="1097"/>
      <c r="PRW126" s="1097"/>
      <c r="PRX126" s="1097"/>
      <c r="PRY126" s="1097"/>
      <c r="PRZ126" s="1097"/>
      <c r="PSA126" s="1097"/>
      <c r="PSB126" s="1097"/>
      <c r="PSC126" s="1097"/>
      <c r="PSD126" s="1097"/>
      <c r="PSE126" s="1097"/>
      <c r="PSF126" s="1097"/>
      <c r="PSG126" s="1097"/>
      <c r="PSH126" s="1097"/>
      <c r="PSI126" s="1097"/>
      <c r="PSJ126" s="1097"/>
      <c r="PSK126" s="1097"/>
      <c r="PSL126" s="1097"/>
      <c r="PSM126" s="1097"/>
      <c r="PSN126" s="1097"/>
      <c r="PSO126" s="1097"/>
      <c r="PSP126" s="1097"/>
      <c r="PSQ126" s="1097"/>
      <c r="PSR126" s="1097"/>
      <c r="PSS126" s="1097"/>
      <c r="PST126" s="1097"/>
      <c r="PSU126" s="1097"/>
      <c r="PSV126" s="1097"/>
      <c r="PSW126" s="1097"/>
      <c r="PSX126" s="1097"/>
      <c r="PSY126" s="1097"/>
      <c r="PSZ126" s="1097"/>
      <c r="PTA126" s="1097"/>
      <c r="PTB126" s="1097"/>
      <c r="PTC126" s="1097"/>
      <c r="PTD126" s="1097"/>
      <c r="PTE126" s="1097"/>
      <c r="PTF126" s="1097"/>
      <c r="PTG126" s="1097"/>
      <c r="PTH126" s="1097"/>
      <c r="PTI126" s="1097"/>
      <c r="PTJ126" s="1097"/>
      <c r="PTK126" s="1097"/>
      <c r="PTL126" s="1097"/>
      <c r="PTM126" s="1097"/>
      <c r="PTN126" s="1097"/>
      <c r="PTO126" s="1097"/>
      <c r="PTP126" s="1097"/>
      <c r="PTQ126" s="1097"/>
      <c r="PTR126" s="1097"/>
      <c r="PTS126" s="1097"/>
      <c r="PTT126" s="1097"/>
      <c r="PTU126" s="1097"/>
      <c r="PTV126" s="1097"/>
      <c r="PTW126" s="1097"/>
      <c r="PTX126" s="1097"/>
      <c r="PTY126" s="1097"/>
      <c r="PTZ126" s="1097"/>
      <c r="PUA126" s="1097"/>
      <c r="PUB126" s="1097"/>
      <c r="PUC126" s="1097"/>
      <c r="PUD126" s="1097"/>
      <c r="PUE126" s="1097"/>
      <c r="PUF126" s="1097"/>
      <c r="PUG126" s="1097"/>
      <c r="PUH126" s="1097"/>
      <c r="PUI126" s="1097"/>
      <c r="PUJ126" s="1097"/>
      <c r="PUK126" s="1097"/>
      <c r="PUL126" s="1097"/>
      <c r="PUM126" s="1097"/>
      <c r="PUN126" s="1097"/>
      <c r="PUO126" s="1097"/>
      <c r="PUP126" s="1097"/>
      <c r="PUQ126" s="1097"/>
      <c r="PUR126" s="1097"/>
      <c r="PUS126" s="1097"/>
      <c r="PUT126" s="1097"/>
      <c r="PUU126" s="1097"/>
      <c r="PUV126" s="1097"/>
      <c r="PUW126" s="1097"/>
      <c r="PUX126" s="1097"/>
      <c r="PUY126" s="1097"/>
      <c r="PUZ126" s="1097"/>
      <c r="PVA126" s="1097"/>
      <c r="PVB126" s="1097"/>
      <c r="PVC126" s="1097"/>
      <c r="PVD126" s="1097"/>
      <c r="PVE126" s="1097"/>
      <c r="PVF126" s="1097"/>
      <c r="PVG126" s="1097"/>
      <c r="PVH126" s="1097"/>
      <c r="PVI126" s="1097"/>
      <c r="PVJ126" s="1097"/>
      <c r="PVK126" s="1097"/>
      <c r="PVL126" s="1097"/>
      <c r="PVM126" s="1097"/>
      <c r="PVN126" s="1097"/>
      <c r="PVO126" s="1097"/>
      <c r="PVP126" s="1097"/>
      <c r="PVQ126" s="1097"/>
      <c r="PVR126" s="1097"/>
      <c r="PVS126" s="1097"/>
      <c r="PVT126" s="1097"/>
      <c r="PVU126" s="1097"/>
      <c r="PVV126" s="1097"/>
      <c r="PVW126" s="1097"/>
      <c r="PVX126" s="1097"/>
      <c r="PVY126" s="1097"/>
      <c r="PVZ126" s="1097"/>
      <c r="PWA126" s="1097"/>
      <c r="PWB126" s="1097"/>
      <c r="PWC126" s="1097"/>
      <c r="PWD126" s="1097"/>
      <c r="PWE126" s="1097"/>
      <c r="PWF126" s="1097"/>
      <c r="PWG126" s="1097"/>
      <c r="PWH126" s="1097"/>
      <c r="PWI126" s="1097"/>
      <c r="PWJ126" s="1097"/>
      <c r="PWK126" s="1097"/>
      <c r="PWL126" s="1097"/>
      <c r="PWM126" s="1097"/>
      <c r="PWN126" s="1097"/>
      <c r="PWO126" s="1097"/>
      <c r="PWP126" s="1097"/>
      <c r="PWQ126" s="1097"/>
      <c r="PWR126" s="1097"/>
      <c r="PWS126" s="1097"/>
      <c r="PWT126" s="1097"/>
      <c r="PWU126" s="1097"/>
      <c r="PWV126" s="1097"/>
      <c r="PWW126" s="1097"/>
      <c r="PWX126" s="1097"/>
      <c r="PWY126" s="1097"/>
      <c r="PWZ126" s="1097"/>
      <c r="PXA126" s="1097"/>
      <c r="PXB126" s="1097"/>
      <c r="PXC126" s="1097"/>
      <c r="PXD126" s="1097"/>
      <c r="PXE126" s="1097"/>
      <c r="PXF126" s="1097"/>
      <c r="PXG126" s="1097"/>
      <c r="PXH126" s="1097"/>
      <c r="PXI126" s="1097"/>
      <c r="PXJ126" s="1097"/>
      <c r="PXK126" s="1097"/>
      <c r="PXL126" s="1097"/>
      <c r="PXM126" s="1097"/>
      <c r="PXN126" s="1097"/>
      <c r="PXO126" s="1097"/>
      <c r="PXP126" s="1097"/>
      <c r="PXQ126" s="1097"/>
      <c r="PXR126" s="1097"/>
      <c r="PXS126" s="1097"/>
      <c r="PXT126" s="1097"/>
      <c r="PXU126" s="1097"/>
      <c r="PXV126" s="1097"/>
      <c r="PXW126" s="1097"/>
      <c r="PXX126" s="1097"/>
      <c r="PXY126" s="1097"/>
      <c r="PXZ126" s="1097"/>
      <c r="PYA126" s="1097"/>
      <c r="PYB126" s="1097"/>
      <c r="PYC126" s="1097"/>
      <c r="PYD126" s="1097"/>
      <c r="PYE126" s="1097"/>
      <c r="PYF126" s="1097"/>
      <c r="PYG126" s="1097"/>
      <c r="PYH126" s="1097"/>
      <c r="PYI126" s="1097"/>
      <c r="PYJ126" s="1097"/>
      <c r="PYK126" s="1097"/>
      <c r="PYL126" s="1097"/>
      <c r="PYM126" s="1097"/>
      <c r="PYN126" s="1097"/>
      <c r="PYO126" s="1097"/>
      <c r="PYP126" s="1097"/>
      <c r="PYQ126" s="1097"/>
      <c r="PYR126" s="1097"/>
      <c r="PYS126" s="1097"/>
      <c r="PYT126" s="1097"/>
      <c r="PYU126" s="1097"/>
      <c r="PYV126" s="1097"/>
      <c r="PYW126" s="1097"/>
      <c r="PYX126" s="1097"/>
      <c r="PYY126" s="1097"/>
      <c r="PYZ126" s="1097"/>
      <c r="PZA126" s="1097"/>
      <c r="PZB126" s="1097"/>
      <c r="PZC126" s="1097"/>
      <c r="PZD126" s="1097"/>
      <c r="PZE126" s="1097"/>
      <c r="PZF126" s="1097"/>
      <c r="PZG126" s="1097"/>
      <c r="PZH126" s="1097"/>
      <c r="PZI126" s="1097"/>
      <c r="PZJ126" s="1097"/>
      <c r="PZK126" s="1097"/>
      <c r="PZL126" s="1097"/>
      <c r="PZM126" s="1097"/>
      <c r="PZN126" s="1097"/>
      <c r="PZO126" s="1097"/>
      <c r="PZP126" s="1097"/>
      <c r="PZQ126" s="1097"/>
      <c r="PZR126" s="1097"/>
      <c r="PZS126" s="1097"/>
      <c r="PZT126" s="1097"/>
      <c r="PZU126" s="1097"/>
      <c r="PZV126" s="1097"/>
      <c r="PZW126" s="1097"/>
      <c r="PZX126" s="1097"/>
      <c r="PZY126" s="1097"/>
      <c r="PZZ126" s="1097"/>
      <c r="QAA126" s="1097"/>
      <c r="QAB126" s="1097"/>
      <c r="QAC126" s="1097"/>
      <c r="QAD126" s="1097"/>
      <c r="QAE126" s="1097"/>
      <c r="QAF126" s="1097"/>
      <c r="QAG126" s="1097"/>
      <c r="QAH126" s="1097"/>
      <c r="QAI126" s="1097"/>
      <c r="QAJ126" s="1097"/>
      <c r="QAK126" s="1097"/>
      <c r="QAL126" s="1097"/>
      <c r="QAM126" s="1097"/>
      <c r="QAN126" s="1097"/>
      <c r="QAO126" s="1097"/>
      <c r="QAP126" s="1097"/>
      <c r="QAQ126" s="1097"/>
      <c r="QAR126" s="1097"/>
      <c r="QAS126" s="1097"/>
      <c r="QAT126" s="1097"/>
      <c r="QAU126" s="1097"/>
      <c r="QAV126" s="1097"/>
      <c r="QAW126" s="1097"/>
      <c r="QAX126" s="1097"/>
      <c r="QAY126" s="1097"/>
      <c r="QAZ126" s="1097"/>
      <c r="QBA126" s="1097"/>
      <c r="QBB126" s="1097"/>
      <c r="QBC126" s="1097"/>
      <c r="QBD126" s="1097"/>
      <c r="QBE126" s="1097"/>
      <c r="QBF126" s="1097"/>
      <c r="QBG126" s="1097"/>
      <c r="QBH126" s="1097"/>
      <c r="QBI126" s="1097"/>
      <c r="QBJ126" s="1097"/>
      <c r="QBK126" s="1097"/>
      <c r="QBL126" s="1097"/>
      <c r="QBM126" s="1097"/>
      <c r="QBN126" s="1097"/>
      <c r="QBO126" s="1097"/>
      <c r="QBP126" s="1097"/>
      <c r="QBQ126" s="1097"/>
      <c r="QBR126" s="1097"/>
      <c r="QBS126" s="1097"/>
      <c r="QBT126" s="1097"/>
      <c r="QBU126" s="1097"/>
      <c r="QBV126" s="1097"/>
      <c r="QBW126" s="1097"/>
      <c r="QBX126" s="1097"/>
      <c r="QBY126" s="1097"/>
      <c r="QBZ126" s="1097"/>
      <c r="QCA126" s="1097"/>
      <c r="QCB126" s="1097"/>
      <c r="QCC126" s="1097"/>
      <c r="QCD126" s="1097"/>
      <c r="QCE126" s="1097"/>
      <c r="QCF126" s="1097"/>
      <c r="QCG126" s="1097"/>
      <c r="QCH126" s="1097"/>
      <c r="QCI126" s="1097"/>
      <c r="QCJ126" s="1097"/>
      <c r="QCK126" s="1097"/>
      <c r="QCL126" s="1097"/>
      <c r="QCM126" s="1097"/>
      <c r="QCN126" s="1097"/>
      <c r="QCO126" s="1097"/>
      <c r="QCP126" s="1097"/>
      <c r="QCQ126" s="1097"/>
      <c r="QCR126" s="1097"/>
      <c r="QCS126" s="1097"/>
      <c r="QCT126" s="1097"/>
      <c r="QCU126" s="1097"/>
      <c r="QCV126" s="1097"/>
      <c r="QCW126" s="1097"/>
      <c r="QCX126" s="1097"/>
      <c r="QCY126" s="1097"/>
      <c r="QCZ126" s="1097"/>
      <c r="QDA126" s="1097"/>
      <c r="QDB126" s="1097"/>
      <c r="QDC126" s="1097"/>
      <c r="QDD126" s="1097"/>
      <c r="QDE126" s="1097"/>
      <c r="QDF126" s="1097"/>
      <c r="QDG126" s="1097"/>
      <c r="QDH126" s="1097"/>
      <c r="QDI126" s="1097"/>
      <c r="QDJ126" s="1097"/>
      <c r="QDK126" s="1097"/>
      <c r="QDL126" s="1097"/>
      <c r="QDM126" s="1097"/>
      <c r="QDN126" s="1097"/>
      <c r="QDO126" s="1097"/>
      <c r="QDP126" s="1097"/>
      <c r="QDQ126" s="1097"/>
      <c r="QDR126" s="1097"/>
      <c r="QDS126" s="1097"/>
      <c r="QDT126" s="1097"/>
      <c r="QDU126" s="1097"/>
      <c r="QDV126" s="1097"/>
      <c r="QDW126" s="1097"/>
      <c r="QDX126" s="1097"/>
      <c r="QDY126" s="1097"/>
      <c r="QDZ126" s="1097"/>
      <c r="QEA126" s="1097"/>
      <c r="QEB126" s="1097"/>
      <c r="QEC126" s="1097"/>
      <c r="QED126" s="1097"/>
      <c r="QEE126" s="1097"/>
      <c r="QEF126" s="1097"/>
      <c r="QEG126" s="1097"/>
      <c r="QEH126" s="1097"/>
      <c r="QEI126" s="1097"/>
      <c r="QEJ126" s="1097"/>
      <c r="QEK126" s="1097"/>
      <c r="QEL126" s="1097"/>
      <c r="QEM126" s="1097"/>
      <c r="QEN126" s="1097"/>
      <c r="QEO126" s="1097"/>
      <c r="QEP126" s="1097"/>
      <c r="QEQ126" s="1097"/>
      <c r="QER126" s="1097"/>
      <c r="QES126" s="1097"/>
      <c r="QET126" s="1097"/>
      <c r="QEU126" s="1097"/>
      <c r="QEV126" s="1097"/>
      <c r="QEW126" s="1097"/>
      <c r="QEX126" s="1097"/>
      <c r="QEY126" s="1097"/>
      <c r="QEZ126" s="1097"/>
      <c r="QFA126" s="1097"/>
      <c r="QFB126" s="1097"/>
      <c r="QFC126" s="1097"/>
      <c r="QFD126" s="1097"/>
      <c r="QFE126" s="1097"/>
      <c r="QFF126" s="1097"/>
      <c r="QFG126" s="1097"/>
      <c r="QFH126" s="1097"/>
      <c r="QFI126" s="1097"/>
      <c r="QFJ126" s="1097"/>
      <c r="QFK126" s="1097"/>
      <c r="QFL126" s="1097"/>
      <c r="QFM126" s="1097"/>
      <c r="QFN126" s="1097"/>
      <c r="QFO126" s="1097"/>
      <c r="QFP126" s="1097"/>
      <c r="QFQ126" s="1097"/>
      <c r="QFR126" s="1097"/>
      <c r="QFS126" s="1097"/>
      <c r="QFT126" s="1097"/>
      <c r="QFU126" s="1097"/>
      <c r="QFV126" s="1097"/>
      <c r="QFW126" s="1097"/>
      <c r="QFX126" s="1097"/>
      <c r="QFY126" s="1097"/>
      <c r="QFZ126" s="1097"/>
      <c r="QGA126" s="1097"/>
      <c r="QGB126" s="1097"/>
      <c r="QGC126" s="1097"/>
      <c r="QGD126" s="1097"/>
      <c r="QGE126" s="1097"/>
      <c r="QGF126" s="1097"/>
      <c r="QGG126" s="1097"/>
      <c r="QGH126" s="1097"/>
      <c r="QGI126" s="1097"/>
      <c r="QGJ126" s="1097"/>
      <c r="QGK126" s="1097"/>
      <c r="QGL126" s="1097"/>
      <c r="QGM126" s="1097"/>
      <c r="QGN126" s="1097"/>
      <c r="QGO126" s="1097"/>
      <c r="QGP126" s="1097"/>
      <c r="QGQ126" s="1097"/>
      <c r="QGR126" s="1097"/>
      <c r="QGS126" s="1097"/>
      <c r="QGT126" s="1097"/>
      <c r="QGU126" s="1097"/>
      <c r="QGV126" s="1097"/>
      <c r="QGW126" s="1097"/>
      <c r="QGX126" s="1097"/>
      <c r="QGY126" s="1097"/>
      <c r="QGZ126" s="1097"/>
      <c r="QHA126" s="1097"/>
      <c r="QHB126" s="1097"/>
      <c r="QHC126" s="1097"/>
      <c r="QHD126" s="1097"/>
      <c r="QHE126" s="1097"/>
      <c r="QHF126" s="1097"/>
      <c r="QHG126" s="1097"/>
      <c r="QHH126" s="1097"/>
      <c r="QHI126" s="1097"/>
      <c r="QHJ126" s="1097"/>
      <c r="QHK126" s="1097"/>
      <c r="QHL126" s="1097"/>
      <c r="QHM126" s="1097"/>
      <c r="QHN126" s="1097"/>
      <c r="QHO126" s="1097"/>
      <c r="QHP126" s="1097"/>
      <c r="QHQ126" s="1097"/>
      <c r="QHR126" s="1097"/>
      <c r="QHS126" s="1097"/>
      <c r="QHT126" s="1097"/>
      <c r="QHU126" s="1097"/>
      <c r="QHV126" s="1097"/>
      <c r="QHW126" s="1097"/>
      <c r="QHX126" s="1097"/>
      <c r="QHY126" s="1097"/>
      <c r="QHZ126" s="1097"/>
      <c r="QIA126" s="1097"/>
      <c r="QIB126" s="1097"/>
      <c r="QIC126" s="1097"/>
      <c r="QID126" s="1097"/>
      <c r="QIE126" s="1097"/>
      <c r="QIF126" s="1097"/>
      <c r="QIG126" s="1097"/>
      <c r="QIH126" s="1097"/>
      <c r="QII126" s="1097"/>
      <c r="QIJ126" s="1097"/>
      <c r="QIK126" s="1097"/>
      <c r="QIL126" s="1097"/>
      <c r="QIM126" s="1097"/>
      <c r="QIN126" s="1097"/>
      <c r="QIO126" s="1097"/>
      <c r="QIP126" s="1097"/>
      <c r="QIQ126" s="1097"/>
      <c r="QIR126" s="1097"/>
      <c r="QIS126" s="1097"/>
      <c r="QIT126" s="1097"/>
      <c r="QIU126" s="1097"/>
      <c r="QIV126" s="1097"/>
      <c r="QIW126" s="1097"/>
      <c r="QIX126" s="1097"/>
      <c r="QIY126" s="1097"/>
      <c r="QIZ126" s="1097"/>
      <c r="QJA126" s="1097"/>
      <c r="QJB126" s="1097"/>
      <c r="QJC126" s="1097"/>
      <c r="QJD126" s="1097"/>
      <c r="QJE126" s="1097"/>
      <c r="QJF126" s="1097"/>
      <c r="QJG126" s="1097"/>
      <c r="QJH126" s="1097"/>
      <c r="QJI126" s="1097"/>
      <c r="QJJ126" s="1097"/>
      <c r="QJK126" s="1097"/>
      <c r="QJL126" s="1097"/>
      <c r="QJM126" s="1097"/>
      <c r="QJN126" s="1097"/>
      <c r="QJO126" s="1097"/>
      <c r="QJP126" s="1097"/>
      <c r="QJQ126" s="1097"/>
      <c r="QJR126" s="1097"/>
      <c r="QJS126" s="1097"/>
      <c r="QJT126" s="1097"/>
      <c r="QJU126" s="1097"/>
      <c r="QJV126" s="1097"/>
      <c r="QJW126" s="1097"/>
      <c r="QJX126" s="1097"/>
      <c r="QJY126" s="1097"/>
      <c r="QJZ126" s="1097"/>
      <c r="QKA126" s="1097"/>
      <c r="QKB126" s="1097"/>
      <c r="QKC126" s="1097"/>
      <c r="QKD126" s="1097"/>
      <c r="QKE126" s="1097"/>
      <c r="QKF126" s="1097"/>
      <c r="QKG126" s="1097"/>
      <c r="QKH126" s="1097"/>
      <c r="QKI126" s="1097"/>
      <c r="QKJ126" s="1097"/>
      <c r="QKK126" s="1097"/>
      <c r="QKL126" s="1097"/>
      <c r="QKM126" s="1097"/>
      <c r="QKN126" s="1097"/>
      <c r="QKO126" s="1097"/>
      <c r="QKP126" s="1097"/>
      <c r="QKQ126" s="1097"/>
      <c r="QKR126" s="1097"/>
      <c r="QKS126" s="1097"/>
      <c r="QKT126" s="1097"/>
      <c r="QKU126" s="1097"/>
      <c r="QKV126" s="1097"/>
      <c r="QKW126" s="1097"/>
      <c r="QKX126" s="1097"/>
      <c r="QKY126" s="1097"/>
      <c r="QKZ126" s="1097"/>
      <c r="QLA126" s="1097"/>
      <c r="QLB126" s="1097"/>
      <c r="QLC126" s="1097"/>
      <c r="QLD126" s="1097"/>
      <c r="QLE126" s="1097"/>
      <c r="QLF126" s="1097"/>
      <c r="QLG126" s="1097"/>
      <c r="QLH126" s="1097"/>
      <c r="QLI126" s="1097"/>
      <c r="QLJ126" s="1097"/>
      <c r="QLK126" s="1097"/>
      <c r="QLL126" s="1097"/>
      <c r="QLM126" s="1097"/>
      <c r="QLN126" s="1097"/>
      <c r="QLO126" s="1097"/>
      <c r="QLP126" s="1097"/>
      <c r="QLQ126" s="1097"/>
      <c r="QLR126" s="1097"/>
      <c r="QLS126" s="1097"/>
      <c r="QLT126" s="1097"/>
      <c r="QLU126" s="1097"/>
      <c r="QLV126" s="1097"/>
      <c r="QLW126" s="1097"/>
      <c r="QLX126" s="1097"/>
      <c r="QLY126" s="1097"/>
      <c r="QLZ126" s="1097"/>
      <c r="QMA126" s="1097"/>
      <c r="QMB126" s="1097"/>
      <c r="QMC126" s="1097"/>
      <c r="QMD126" s="1097"/>
      <c r="QME126" s="1097"/>
      <c r="QMF126" s="1097"/>
      <c r="QMG126" s="1097"/>
      <c r="QMH126" s="1097"/>
      <c r="QMI126" s="1097"/>
      <c r="QMJ126" s="1097"/>
      <c r="QMK126" s="1097"/>
      <c r="QML126" s="1097"/>
      <c r="QMM126" s="1097"/>
      <c r="QMN126" s="1097"/>
      <c r="QMO126" s="1097"/>
      <c r="QMP126" s="1097"/>
      <c r="QMQ126" s="1097"/>
      <c r="QMR126" s="1097"/>
      <c r="QMS126" s="1097"/>
      <c r="QMT126" s="1097"/>
      <c r="QMU126" s="1097"/>
      <c r="QMV126" s="1097"/>
      <c r="QMW126" s="1097"/>
      <c r="QMX126" s="1097"/>
      <c r="QMY126" s="1097"/>
      <c r="QMZ126" s="1097"/>
      <c r="QNA126" s="1097"/>
      <c r="QNB126" s="1097"/>
      <c r="QNC126" s="1097"/>
      <c r="QND126" s="1097"/>
      <c r="QNE126" s="1097"/>
      <c r="QNF126" s="1097"/>
      <c r="QNG126" s="1097"/>
      <c r="QNH126" s="1097"/>
      <c r="QNI126" s="1097"/>
      <c r="QNJ126" s="1097"/>
      <c r="QNK126" s="1097"/>
      <c r="QNL126" s="1097"/>
      <c r="QNM126" s="1097"/>
      <c r="QNN126" s="1097"/>
      <c r="QNO126" s="1097"/>
      <c r="QNP126" s="1097"/>
      <c r="QNQ126" s="1097"/>
      <c r="QNR126" s="1097"/>
      <c r="QNS126" s="1097"/>
      <c r="QNT126" s="1097"/>
      <c r="QNU126" s="1097"/>
      <c r="QNV126" s="1097"/>
      <c r="QNW126" s="1097"/>
      <c r="QNX126" s="1097"/>
      <c r="QNY126" s="1097"/>
      <c r="QNZ126" s="1097"/>
      <c r="QOA126" s="1097"/>
      <c r="QOB126" s="1097"/>
      <c r="QOC126" s="1097"/>
      <c r="QOD126" s="1097"/>
      <c r="QOE126" s="1097"/>
      <c r="QOF126" s="1097"/>
      <c r="QOG126" s="1097"/>
      <c r="QOH126" s="1097"/>
      <c r="QOI126" s="1097"/>
      <c r="QOJ126" s="1097"/>
      <c r="QOK126" s="1097"/>
      <c r="QOL126" s="1097"/>
      <c r="QOM126" s="1097"/>
      <c r="QON126" s="1097"/>
      <c r="QOO126" s="1097"/>
      <c r="QOP126" s="1097"/>
      <c r="QOQ126" s="1097"/>
      <c r="QOR126" s="1097"/>
      <c r="QOS126" s="1097"/>
      <c r="QOT126" s="1097"/>
      <c r="QOU126" s="1097"/>
      <c r="QOV126" s="1097"/>
      <c r="QOW126" s="1097"/>
      <c r="QOX126" s="1097"/>
      <c r="QOY126" s="1097"/>
      <c r="QOZ126" s="1097"/>
      <c r="QPA126" s="1097"/>
      <c r="QPB126" s="1097"/>
      <c r="QPC126" s="1097"/>
      <c r="QPD126" s="1097"/>
      <c r="QPE126" s="1097"/>
      <c r="QPF126" s="1097"/>
      <c r="QPG126" s="1097"/>
      <c r="QPH126" s="1097"/>
      <c r="QPI126" s="1097"/>
      <c r="QPJ126" s="1097"/>
      <c r="QPK126" s="1097"/>
      <c r="QPL126" s="1097"/>
      <c r="QPM126" s="1097"/>
      <c r="QPN126" s="1097"/>
      <c r="QPO126" s="1097"/>
      <c r="QPP126" s="1097"/>
      <c r="QPQ126" s="1097"/>
      <c r="QPR126" s="1097"/>
      <c r="QPS126" s="1097"/>
      <c r="QPT126" s="1097"/>
      <c r="QPU126" s="1097"/>
      <c r="QPV126" s="1097"/>
      <c r="QPW126" s="1097"/>
      <c r="QPX126" s="1097"/>
      <c r="QPY126" s="1097"/>
      <c r="QPZ126" s="1097"/>
      <c r="QQA126" s="1097"/>
      <c r="QQB126" s="1097"/>
      <c r="QQC126" s="1097"/>
      <c r="QQD126" s="1097"/>
      <c r="QQE126" s="1097"/>
      <c r="QQF126" s="1097"/>
      <c r="QQG126" s="1097"/>
      <c r="QQH126" s="1097"/>
      <c r="QQI126" s="1097"/>
      <c r="QQJ126" s="1097"/>
      <c r="QQK126" s="1097"/>
      <c r="QQL126" s="1097"/>
      <c r="QQM126" s="1097"/>
      <c r="QQN126" s="1097"/>
      <c r="QQO126" s="1097"/>
      <c r="QQP126" s="1097"/>
      <c r="QQQ126" s="1097"/>
      <c r="QQR126" s="1097"/>
      <c r="QQS126" s="1097"/>
      <c r="QQT126" s="1097"/>
      <c r="QQU126" s="1097"/>
      <c r="QQV126" s="1097"/>
      <c r="QQW126" s="1097"/>
      <c r="QQX126" s="1097"/>
      <c r="QQY126" s="1097"/>
      <c r="QQZ126" s="1097"/>
      <c r="QRA126" s="1097"/>
      <c r="QRB126" s="1097"/>
      <c r="QRC126" s="1097"/>
      <c r="QRD126" s="1097"/>
      <c r="QRE126" s="1097"/>
      <c r="QRF126" s="1097"/>
      <c r="QRG126" s="1097"/>
      <c r="QRH126" s="1097"/>
      <c r="QRI126" s="1097"/>
      <c r="QRJ126" s="1097"/>
      <c r="QRK126" s="1097"/>
      <c r="QRL126" s="1097"/>
      <c r="QRM126" s="1097"/>
      <c r="QRN126" s="1097"/>
      <c r="QRO126" s="1097"/>
      <c r="QRP126" s="1097"/>
      <c r="QRQ126" s="1097"/>
      <c r="QRR126" s="1097"/>
      <c r="QRS126" s="1097"/>
      <c r="QRT126" s="1097"/>
      <c r="QRU126" s="1097"/>
      <c r="QRV126" s="1097"/>
      <c r="QRW126" s="1097"/>
      <c r="QRX126" s="1097"/>
      <c r="QRY126" s="1097"/>
      <c r="QRZ126" s="1097"/>
      <c r="QSA126" s="1097"/>
      <c r="QSB126" s="1097"/>
      <c r="QSC126" s="1097"/>
      <c r="QSD126" s="1097"/>
      <c r="QSE126" s="1097"/>
      <c r="QSF126" s="1097"/>
      <c r="QSG126" s="1097"/>
      <c r="QSH126" s="1097"/>
      <c r="QSI126" s="1097"/>
      <c r="QSJ126" s="1097"/>
      <c r="QSK126" s="1097"/>
      <c r="QSL126" s="1097"/>
      <c r="QSM126" s="1097"/>
      <c r="QSN126" s="1097"/>
      <c r="QSO126" s="1097"/>
      <c r="QSP126" s="1097"/>
      <c r="QSQ126" s="1097"/>
      <c r="QSR126" s="1097"/>
      <c r="QSS126" s="1097"/>
      <c r="QST126" s="1097"/>
      <c r="QSU126" s="1097"/>
      <c r="QSV126" s="1097"/>
      <c r="QSW126" s="1097"/>
      <c r="QSX126" s="1097"/>
      <c r="QSY126" s="1097"/>
      <c r="QSZ126" s="1097"/>
      <c r="QTA126" s="1097"/>
      <c r="QTB126" s="1097"/>
      <c r="QTC126" s="1097"/>
      <c r="QTD126" s="1097"/>
      <c r="QTE126" s="1097"/>
      <c r="QTF126" s="1097"/>
      <c r="QTG126" s="1097"/>
      <c r="QTH126" s="1097"/>
      <c r="QTI126" s="1097"/>
      <c r="QTJ126" s="1097"/>
      <c r="QTK126" s="1097"/>
      <c r="QTL126" s="1097"/>
      <c r="QTM126" s="1097"/>
      <c r="QTN126" s="1097"/>
      <c r="QTO126" s="1097"/>
      <c r="QTP126" s="1097"/>
      <c r="QTQ126" s="1097"/>
      <c r="QTR126" s="1097"/>
      <c r="QTS126" s="1097"/>
      <c r="QTT126" s="1097"/>
      <c r="QTU126" s="1097"/>
      <c r="QTV126" s="1097"/>
      <c r="QTW126" s="1097"/>
      <c r="QTX126" s="1097"/>
      <c r="QTY126" s="1097"/>
      <c r="QTZ126" s="1097"/>
      <c r="QUA126" s="1097"/>
      <c r="QUB126" s="1097"/>
      <c r="QUC126" s="1097"/>
      <c r="QUD126" s="1097"/>
      <c r="QUE126" s="1097"/>
      <c r="QUF126" s="1097"/>
      <c r="QUG126" s="1097"/>
      <c r="QUH126" s="1097"/>
      <c r="QUI126" s="1097"/>
      <c r="QUJ126" s="1097"/>
      <c r="QUK126" s="1097"/>
      <c r="QUL126" s="1097"/>
      <c r="QUM126" s="1097"/>
      <c r="QUN126" s="1097"/>
      <c r="QUO126" s="1097"/>
      <c r="QUP126" s="1097"/>
      <c r="QUQ126" s="1097"/>
      <c r="QUR126" s="1097"/>
      <c r="QUS126" s="1097"/>
      <c r="QUT126" s="1097"/>
      <c r="QUU126" s="1097"/>
      <c r="QUV126" s="1097"/>
      <c r="QUW126" s="1097"/>
      <c r="QUX126" s="1097"/>
      <c r="QUY126" s="1097"/>
      <c r="QUZ126" s="1097"/>
      <c r="QVA126" s="1097"/>
      <c r="QVB126" s="1097"/>
      <c r="QVC126" s="1097"/>
      <c r="QVD126" s="1097"/>
      <c r="QVE126" s="1097"/>
      <c r="QVF126" s="1097"/>
      <c r="QVG126" s="1097"/>
      <c r="QVH126" s="1097"/>
      <c r="QVI126" s="1097"/>
      <c r="QVJ126" s="1097"/>
      <c r="QVK126" s="1097"/>
      <c r="QVL126" s="1097"/>
      <c r="QVM126" s="1097"/>
      <c r="QVN126" s="1097"/>
      <c r="QVO126" s="1097"/>
      <c r="QVP126" s="1097"/>
      <c r="QVQ126" s="1097"/>
      <c r="QVR126" s="1097"/>
      <c r="QVS126" s="1097"/>
      <c r="QVT126" s="1097"/>
      <c r="QVU126" s="1097"/>
      <c r="QVV126" s="1097"/>
      <c r="QVW126" s="1097"/>
      <c r="QVX126" s="1097"/>
      <c r="QVY126" s="1097"/>
      <c r="QVZ126" s="1097"/>
      <c r="QWA126" s="1097"/>
      <c r="QWB126" s="1097"/>
      <c r="QWC126" s="1097"/>
      <c r="QWD126" s="1097"/>
      <c r="QWE126" s="1097"/>
      <c r="QWF126" s="1097"/>
      <c r="QWG126" s="1097"/>
      <c r="QWH126" s="1097"/>
      <c r="QWI126" s="1097"/>
      <c r="QWJ126" s="1097"/>
      <c r="QWK126" s="1097"/>
      <c r="QWL126" s="1097"/>
      <c r="QWM126" s="1097"/>
      <c r="QWN126" s="1097"/>
      <c r="QWO126" s="1097"/>
      <c r="QWP126" s="1097"/>
      <c r="QWQ126" s="1097"/>
      <c r="QWR126" s="1097"/>
      <c r="QWS126" s="1097"/>
      <c r="QWT126" s="1097"/>
      <c r="QWU126" s="1097"/>
      <c r="QWV126" s="1097"/>
      <c r="QWW126" s="1097"/>
      <c r="QWX126" s="1097"/>
      <c r="QWY126" s="1097"/>
      <c r="QWZ126" s="1097"/>
      <c r="QXA126" s="1097"/>
      <c r="QXB126" s="1097"/>
      <c r="QXC126" s="1097"/>
      <c r="QXD126" s="1097"/>
      <c r="QXE126" s="1097"/>
      <c r="QXF126" s="1097"/>
      <c r="QXG126" s="1097"/>
      <c r="QXH126" s="1097"/>
      <c r="QXI126" s="1097"/>
      <c r="QXJ126" s="1097"/>
      <c r="QXK126" s="1097"/>
      <c r="QXL126" s="1097"/>
      <c r="QXM126" s="1097"/>
      <c r="QXN126" s="1097"/>
      <c r="QXO126" s="1097"/>
      <c r="QXP126" s="1097"/>
      <c r="QXQ126" s="1097"/>
      <c r="QXR126" s="1097"/>
      <c r="QXS126" s="1097"/>
      <c r="QXT126" s="1097"/>
      <c r="QXU126" s="1097"/>
      <c r="QXV126" s="1097"/>
      <c r="QXW126" s="1097"/>
      <c r="QXX126" s="1097"/>
      <c r="QXY126" s="1097"/>
      <c r="QXZ126" s="1097"/>
      <c r="QYA126" s="1097"/>
      <c r="QYB126" s="1097"/>
      <c r="QYC126" s="1097"/>
      <c r="QYD126" s="1097"/>
      <c r="QYE126" s="1097"/>
      <c r="QYF126" s="1097"/>
      <c r="QYG126" s="1097"/>
      <c r="QYH126" s="1097"/>
      <c r="QYI126" s="1097"/>
      <c r="QYJ126" s="1097"/>
      <c r="QYK126" s="1097"/>
      <c r="QYL126" s="1097"/>
      <c r="QYM126" s="1097"/>
      <c r="QYN126" s="1097"/>
      <c r="QYO126" s="1097"/>
      <c r="QYP126" s="1097"/>
      <c r="QYQ126" s="1097"/>
      <c r="QYR126" s="1097"/>
      <c r="QYS126" s="1097"/>
      <c r="QYT126" s="1097"/>
      <c r="QYU126" s="1097"/>
      <c r="QYV126" s="1097"/>
      <c r="QYW126" s="1097"/>
      <c r="QYX126" s="1097"/>
      <c r="QYY126" s="1097"/>
      <c r="QYZ126" s="1097"/>
      <c r="QZA126" s="1097"/>
      <c r="QZB126" s="1097"/>
      <c r="QZC126" s="1097"/>
      <c r="QZD126" s="1097"/>
      <c r="QZE126" s="1097"/>
      <c r="QZF126" s="1097"/>
      <c r="QZG126" s="1097"/>
      <c r="QZH126" s="1097"/>
      <c r="QZI126" s="1097"/>
      <c r="QZJ126" s="1097"/>
      <c r="QZK126" s="1097"/>
      <c r="QZL126" s="1097"/>
      <c r="QZM126" s="1097"/>
      <c r="QZN126" s="1097"/>
      <c r="QZO126" s="1097"/>
      <c r="QZP126" s="1097"/>
      <c r="QZQ126" s="1097"/>
      <c r="QZR126" s="1097"/>
      <c r="QZS126" s="1097"/>
      <c r="QZT126" s="1097"/>
      <c r="QZU126" s="1097"/>
      <c r="QZV126" s="1097"/>
      <c r="QZW126" s="1097"/>
      <c r="QZX126" s="1097"/>
      <c r="QZY126" s="1097"/>
      <c r="QZZ126" s="1097"/>
      <c r="RAA126" s="1097"/>
      <c r="RAB126" s="1097"/>
      <c r="RAC126" s="1097"/>
      <c r="RAD126" s="1097"/>
      <c r="RAE126" s="1097"/>
      <c r="RAF126" s="1097"/>
      <c r="RAG126" s="1097"/>
      <c r="RAH126" s="1097"/>
      <c r="RAI126" s="1097"/>
      <c r="RAJ126" s="1097"/>
      <c r="RAK126" s="1097"/>
      <c r="RAL126" s="1097"/>
      <c r="RAM126" s="1097"/>
      <c r="RAN126" s="1097"/>
      <c r="RAO126" s="1097"/>
      <c r="RAP126" s="1097"/>
      <c r="RAQ126" s="1097"/>
      <c r="RAR126" s="1097"/>
      <c r="RAS126" s="1097"/>
      <c r="RAT126" s="1097"/>
      <c r="RAU126" s="1097"/>
      <c r="RAV126" s="1097"/>
      <c r="RAW126" s="1097"/>
      <c r="RAX126" s="1097"/>
      <c r="RAY126" s="1097"/>
      <c r="RAZ126" s="1097"/>
      <c r="RBA126" s="1097"/>
      <c r="RBB126" s="1097"/>
      <c r="RBC126" s="1097"/>
      <c r="RBD126" s="1097"/>
      <c r="RBE126" s="1097"/>
      <c r="RBF126" s="1097"/>
      <c r="RBG126" s="1097"/>
      <c r="RBH126" s="1097"/>
      <c r="RBI126" s="1097"/>
      <c r="RBJ126" s="1097"/>
      <c r="RBK126" s="1097"/>
      <c r="RBL126" s="1097"/>
      <c r="RBM126" s="1097"/>
      <c r="RBN126" s="1097"/>
      <c r="RBO126" s="1097"/>
      <c r="RBP126" s="1097"/>
      <c r="RBQ126" s="1097"/>
      <c r="RBR126" s="1097"/>
      <c r="RBS126" s="1097"/>
      <c r="RBT126" s="1097"/>
      <c r="RBU126" s="1097"/>
      <c r="RBV126" s="1097"/>
      <c r="RBW126" s="1097"/>
      <c r="RBX126" s="1097"/>
      <c r="RBY126" s="1097"/>
      <c r="RBZ126" s="1097"/>
      <c r="RCA126" s="1097"/>
      <c r="RCB126" s="1097"/>
      <c r="RCC126" s="1097"/>
      <c r="RCD126" s="1097"/>
      <c r="RCE126" s="1097"/>
      <c r="RCF126" s="1097"/>
      <c r="RCG126" s="1097"/>
      <c r="RCH126" s="1097"/>
      <c r="RCI126" s="1097"/>
      <c r="RCJ126" s="1097"/>
      <c r="RCK126" s="1097"/>
      <c r="RCL126" s="1097"/>
      <c r="RCM126" s="1097"/>
      <c r="RCN126" s="1097"/>
      <c r="RCO126" s="1097"/>
      <c r="RCP126" s="1097"/>
      <c r="RCQ126" s="1097"/>
      <c r="RCR126" s="1097"/>
      <c r="RCS126" s="1097"/>
      <c r="RCT126" s="1097"/>
      <c r="RCU126" s="1097"/>
      <c r="RCV126" s="1097"/>
      <c r="RCW126" s="1097"/>
      <c r="RCX126" s="1097"/>
      <c r="RCY126" s="1097"/>
      <c r="RCZ126" s="1097"/>
      <c r="RDA126" s="1097"/>
      <c r="RDB126" s="1097"/>
      <c r="RDC126" s="1097"/>
      <c r="RDD126" s="1097"/>
      <c r="RDE126" s="1097"/>
      <c r="RDF126" s="1097"/>
      <c r="RDG126" s="1097"/>
      <c r="RDH126" s="1097"/>
      <c r="RDI126" s="1097"/>
      <c r="RDJ126" s="1097"/>
      <c r="RDK126" s="1097"/>
      <c r="RDL126" s="1097"/>
      <c r="RDM126" s="1097"/>
      <c r="RDN126" s="1097"/>
      <c r="RDO126" s="1097"/>
      <c r="RDP126" s="1097"/>
      <c r="RDQ126" s="1097"/>
      <c r="RDR126" s="1097"/>
      <c r="RDS126" s="1097"/>
      <c r="RDT126" s="1097"/>
      <c r="RDU126" s="1097"/>
      <c r="RDV126" s="1097"/>
      <c r="RDW126" s="1097"/>
      <c r="RDX126" s="1097"/>
      <c r="RDY126" s="1097"/>
      <c r="RDZ126" s="1097"/>
      <c r="REA126" s="1097"/>
      <c r="REB126" s="1097"/>
      <c r="REC126" s="1097"/>
      <c r="RED126" s="1097"/>
      <c r="REE126" s="1097"/>
      <c r="REF126" s="1097"/>
      <c r="REG126" s="1097"/>
      <c r="REH126" s="1097"/>
      <c r="REI126" s="1097"/>
      <c r="REJ126" s="1097"/>
      <c r="REK126" s="1097"/>
      <c r="REL126" s="1097"/>
      <c r="REM126" s="1097"/>
      <c r="REN126" s="1097"/>
      <c r="REO126" s="1097"/>
      <c r="REP126" s="1097"/>
      <c r="REQ126" s="1097"/>
      <c r="RER126" s="1097"/>
      <c r="RES126" s="1097"/>
      <c r="RET126" s="1097"/>
      <c r="REU126" s="1097"/>
      <c r="REV126" s="1097"/>
      <c r="REW126" s="1097"/>
      <c r="REX126" s="1097"/>
      <c r="REY126" s="1097"/>
      <c r="REZ126" s="1097"/>
      <c r="RFA126" s="1097"/>
      <c r="RFB126" s="1097"/>
      <c r="RFC126" s="1097"/>
      <c r="RFD126" s="1097"/>
      <c r="RFE126" s="1097"/>
      <c r="RFF126" s="1097"/>
      <c r="RFG126" s="1097"/>
      <c r="RFH126" s="1097"/>
      <c r="RFI126" s="1097"/>
      <c r="RFJ126" s="1097"/>
      <c r="RFK126" s="1097"/>
      <c r="RFL126" s="1097"/>
      <c r="RFM126" s="1097"/>
      <c r="RFN126" s="1097"/>
      <c r="RFO126" s="1097"/>
      <c r="RFP126" s="1097"/>
      <c r="RFQ126" s="1097"/>
      <c r="RFR126" s="1097"/>
      <c r="RFS126" s="1097"/>
      <c r="RFT126" s="1097"/>
      <c r="RFU126" s="1097"/>
      <c r="RFV126" s="1097"/>
      <c r="RFW126" s="1097"/>
      <c r="RFX126" s="1097"/>
      <c r="RFY126" s="1097"/>
      <c r="RFZ126" s="1097"/>
      <c r="RGA126" s="1097"/>
      <c r="RGB126" s="1097"/>
      <c r="RGC126" s="1097"/>
      <c r="RGD126" s="1097"/>
      <c r="RGE126" s="1097"/>
      <c r="RGF126" s="1097"/>
      <c r="RGG126" s="1097"/>
      <c r="RGH126" s="1097"/>
      <c r="RGI126" s="1097"/>
      <c r="RGJ126" s="1097"/>
      <c r="RGK126" s="1097"/>
      <c r="RGL126" s="1097"/>
      <c r="RGM126" s="1097"/>
      <c r="RGN126" s="1097"/>
      <c r="RGO126" s="1097"/>
      <c r="RGP126" s="1097"/>
      <c r="RGQ126" s="1097"/>
      <c r="RGR126" s="1097"/>
      <c r="RGS126" s="1097"/>
      <c r="RGT126" s="1097"/>
      <c r="RGU126" s="1097"/>
      <c r="RGV126" s="1097"/>
      <c r="RGW126" s="1097"/>
      <c r="RGX126" s="1097"/>
      <c r="RGY126" s="1097"/>
      <c r="RGZ126" s="1097"/>
      <c r="RHA126" s="1097"/>
      <c r="RHB126" s="1097"/>
      <c r="RHC126" s="1097"/>
      <c r="RHD126" s="1097"/>
      <c r="RHE126" s="1097"/>
      <c r="RHF126" s="1097"/>
      <c r="RHG126" s="1097"/>
      <c r="RHH126" s="1097"/>
      <c r="RHI126" s="1097"/>
      <c r="RHJ126" s="1097"/>
      <c r="RHK126" s="1097"/>
      <c r="RHL126" s="1097"/>
      <c r="RHM126" s="1097"/>
      <c r="RHN126" s="1097"/>
      <c r="RHO126" s="1097"/>
      <c r="RHP126" s="1097"/>
      <c r="RHQ126" s="1097"/>
      <c r="RHR126" s="1097"/>
      <c r="RHS126" s="1097"/>
      <c r="RHT126" s="1097"/>
      <c r="RHU126" s="1097"/>
      <c r="RHV126" s="1097"/>
      <c r="RHW126" s="1097"/>
      <c r="RHX126" s="1097"/>
      <c r="RHY126" s="1097"/>
      <c r="RHZ126" s="1097"/>
      <c r="RIA126" s="1097"/>
      <c r="RIB126" s="1097"/>
      <c r="RIC126" s="1097"/>
      <c r="RID126" s="1097"/>
      <c r="RIE126" s="1097"/>
      <c r="RIF126" s="1097"/>
      <c r="RIG126" s="1097"/>
      <c r="RIH126" s="1097"/>
      <c r="RII126" s="1097"/>
      <c r="RIJ126" s="1097"/>
      <c r="RIK126" s="1097"/>
      <c r="RIL126" s="1097"/>
      <c r="RIM126" s="1097"/>
      <c r="RIN126" s="1097"/>
      <c r="RIO126" s="1097"/>
      <c r="RIP126" s="1097"/>
      <c r="RIQ126" s="1097"/>
      <c r="RIR126" s="1097"/>
      <c r="RIS126" s="1097"/>
      <c r="RIT126" s="1097"/>
      <c r="RIU126" s="1097"/>
      <c r="RIV126" s="1097"/>
      <c r="RIW126" s="1097"/>
      <c r="RIX126" s="1097"/>
      <c r="RIY126" s="1097"/>
      <c r="RIZ126" s="1097"/>
      <c r="RJA126" s="1097"/>
      <c r="RJB126" s="1097"/>
      <c r="RJC126" s="1097"/>
      <c r="RJD126" s="1097"/>
      <c r="RJE126" s="1097"/>
      <c r="RJF126" s="1097"/>
      <c r="RJG126" s="1097"/>
      <c r="RJH126" s="1097"/>
      <c r="RJI126" s="1097"/>
      <c r="RJJ126" s="1097"/>
      <c r="RJK126" s="1097"/>
      <c r="RJL126" s="1097"/>
      <c r="RJM126" s="1097"/>
      <c r="RJN126" s="1097"/>
      <c r="RJO126" s="1097"/>
      <c r="RJP126" s="1097"/>
      <c r="RJQ126" s="1097"/>
      <c r="RJR126" s="1097"/>
      <c r="RJS126" s="1097"/>
      <c r="RJT126" s="1097"/>
      <c r="RJU126" s="1097"/>
      <c r="RJV126" s="1097"/>
      <c r="RJW126" s="1097"/>
      <c r="RJX126" s="1097"/>
      <c r="RJY126" s="1097"/>
      <c r="RJZ126" s="1097"/>
      <c r="RKA126" s="1097"/>
      <c r="RKB126" s="1097"/>
      <c r="RKC126" s="1097"/>
      <c r="RKD126" s="1097"/>
      <c r="RKE126" s="1097"/>
      <c r="RKF126" s="1097"/>
      <c r="RKG126" s="1097"/>
      <c r="RKH126" s="1097"/>
      <c r="RKI126" s="1097"/>
      <c r="RKJ126" s="1097"/>
      <c r="RKK126" s="1097"/>
      <c r="RKL126" s="1097"/>
      <c r="RKM126" s="1097"/>
      <c r="RKN126" s="1097"/>
      <c r="RKO126" s="1097"/>
      <c r="RKP126" s="1097"/>
      <c r="RKQ126" s="1097"/>
      <c r="RKR126" s="1097"/>
      <c r="RKS126" s="1097"/>
      <c r="RKT126" s="1097"/>
      <c r="RKU126" s="1097"/>
      <c r="RKV126" s="1097"/>
      <c r="RKW126" s="1097"/>
      <c r="RKX126" s="1097"/>
      <c r="RKY126" s="1097"/>
      <c r="RKZ126" s="1097"/>
      <c r="RLA126" s="1097"/>
      <c r="RLB126" s="1097"/>
      <c r="RLC126" s="1097"/>
      <c r="RLD126" s="1097"/>
      <c r="RLE126" s="1097"/>
      <c r="RLF126" s="1097"/>
      <c r="RLG126" s="1097"/>
      <c r="RLH126" s="1097"/>
      <c r="RLI126" s="1097"/>
      <c r="RLJ126" s="1097"/>
      <c r="RLK126" s="1097"/>
      <c r="RLL126" s="1097"/>
      <c r="RLM126" s="1097"/>
      <c r="RLN126" s="1097"/>
      <c r="RLO126" s="1097"/>
      <c r="RLP126" s="1097"/>
      <c r="RLQ126" s="1097"/>
      <c r="RLR126" s="1097"/>
      <c r="RLS126" s="1097"/>
      <c r="RLT126" s="1097"/>
      <c r="RLU126" s="1097"/>
      <c r="RLV126" s="1097"/>
      <c r="RLW126" s="1097"/>
      <c r="RLX126" s="1097"/>
      <c r="RLY126" s="1097"/>
      <c r="RLZ126" s="1097"/>
      <c r="RMA126" s="1097"/>
      <c r="RMB126" s="1097"/>
      <c r="RMC126" s="1097"/>
      <c r="RMD126" s="1097"/>
      <c r="RME126" s="1097"/>
      <c r="RMF126" s="1097"/>
      <c r="RMG126" s="1097"/>
      <c r="RMH126" s="1097"/>
      <c r="RMI126" s="1097"/>
      <c r="RMJ126" s="1097"/>
      <c r="RMK126" s="1097"/>
      <c r="RML126" s="1097"/>
      <c r="RMM126" s="1097"/>
      <c r="RMN126" s="1097"/>
      <c r="RMO126" s="1097"/>
      <c r="RMP126" s="1097"/>
      <c r="RMQ126" s="1097"/>
      <c r="RMR126" s="1097"/>
      <c r="RMS126" s="1097"/>
      <c r="RMT126" s="1097"/>
      <c r="RMU126" s="1097"/>
      <c r="RMV126" s="1097"/>
      <c r="RMW126" s="1097"/>
      <c r="RMX126" s="1097"/>
      <c r="RMY126" s="1097"/>
      <c r="RMZ126" s="1097"/>
      <c r="RNA126" s="1097"/>
      <c r="RNB126" s="1097"/>
      <c r="RNC126" s="1097"/>
      <c r="RND126" s="1097"/>
      <c r="RNE126" s="1097"/>
      <c r="RNF126" s="1097"/>
      <c r="RNG126" s="1097"/>
      <c r="RNH126" s="1097"/>
      <c r="RNI126" s="1097"/>
      <c r="RNJ126" s="1097"/>
      <c r="RNK126" s="1097"/>
      <c r="RNL126" s="1097"/>
      <c r="RNM126" s="1097"/>
      <c r="RNN126" s="1097"/>
      <c r="RNO126" s="1097"/>
      <c r="RNP126" s="1097"/>
      <c r="RNQ126" s="1097"/>
      <c r="RNR126" s="1097"/>
      <c r="RNS126" s="1097"/>
      <c r="RNT126" s="1097"/>
      <c r="RNU126" s="1097"/>
      <c r="RNV126" s="1097"/>
      <c r="RNW126" s="1097"/>
      <c r="RNX126" s="1097"/>
      <c r="RNY126" s="1097"/>
      <c r="RNZ126" s="1097"/>
      <c r="ROA126" s="1097"/>
      <c r="ROB126" s="1097"/>
      <c r="ROC126" s="1097"/>
      <c r="ROD126" s="1097"/>
      <c r="ROE126" s="1097"/>
      <c r="ROF126" s="1097"/>
      <c r="ROG126" s="1097"/>
      <c r="ROH126" s="1097"/>
      <c r="ROI126" s="1097"/>
      <c r="ROJ126" s="1097"/>
      <c r="ROK126" s="1097"/>
      <c r="ROL126" s="1097"/>
      <c r="ROM126" s="1097"/>
      <c r="RON126" s="1097"/>
      <c r="ROO126" s="1097"/>
      <c r="ROP126" s="1097"/>
      <c r="ROQ126" s="1097"/>
      <c r="ROR126" s="1097"/>
      <c r="ROS126" s="1097"/>
      <c r="ROT126" s="1097"/>
      <c r="ROU126" s="1097"/>
      <c r="ROV126" s="1097"/>
      <c r="ROW126" s="1097"/>
      <c r="ROX126" s="1097"/>
      <c r="ROY126" s="1097"/>
      <c r="ROZ126" s="1097"/>
      <c r="RPA126" s="1097"/>
      <c r="RPB126" s="1097"/>
      <c r="RPC126" s="1097"/>
      <c r="RPD126" s="1097"/>
      <c r="RPE126" s="1097"/>
      <c r="RPF126" s="1097"/>
      <c r="RPG126" s="1097"/>
      <c r="RPH126" s="1097"/>
      <c r="RPI126" s="1097"/>
      <c r="RPJ126" s="1097"/>
      <c r="RPK126" s="1097"/>
      <c r="RPL126" s="1097"/>
      <c r="RPM126" s="1097"/>
      <c r="RPN126" s="1097"/>
      <c r="RPO126" s="1097"/>
      <c r="RPP126" s="1097"/>
      <c r="RPQ126" s="1097"/>
      <c r="RPR126" s="1097"/>
      <c r="RPS126" s="1097"/>
      <c r="RPT126" s="1097"/>
      <c r="RPU126" s="1097"/>
      <c r="RPV126" s="1097"/>
      <c r="RPW126" s="1097"/>
      <c r="RPX126" s="1097"/>
      <c r="RPY126" s="1097"/>
      <c r="RPZ126" s="1097"/>
      <c r="RQA126" s="1097"/>
      <c r="RQB126" s="1097"/>
      <c r="RQC126" s="1097"/>
      <c r="RQD126" s="1097"/>
      <c r="RQE126" s="1097"/>
      <c r="RQF126" s="1097"/>
      <c r="RQG126" s="1097"/>
      <c r="RQH126" s="1097"/>
      <c r="RQI126" s="1097"/>
      <c r="RQJ126" s="1097"/>
      <c r="RQK126" s="1097"/>
      <c r="RQL126" s="1097"/>
      <c r="RQM126" s="1097"/>
      <c r="RQN126" s="1097"/>
      <c r="RQO126" s="1097"/>
      <c r="RQP126" s="1097"/>
      <c r="RQQ126" s="1097"/>
      <c r="RQR126" s="1097"/>
      <c r="RQS126" s="1097"/>
      <c r="RQT126" s="1097"/>
      <c r="RQU126" s="1097"/>
      <c r="RQV126" s="1097"/>
      <c r="RQW126" s="1097"/>
      <c r="RQX126" s="1097"/>
      <c r="RQY126" s="1097"/>
      <c r="RQZ126" s="1097"/>
      <c r="RRA126" s="1097"/>
      <c r="RRB126" s="1097"/>
      <c r="RRC126" s="1097"/>
      <c r="RRD126" s="1097"/>
      <c r="RRE126" s="1097"/>
      <c r="RRF126" s="1097"/>
      <c r="RRG126" s="1097"/>
      <c r="RRH126" s="1097"/>
      <c r="RRI126" s="1097"/>
      <c r="RRJ126" s="1097"/>
      <c r="RRK126" s="1097"/>
      <c r="RRL126" s="1097"/>
      <c r="RRM126" s="1097"/>
      <c r="RRN126" s="1097"/>
      <c r="RRO126" s="1097"/>
      <c r="RRP126" s="1097"/>
      <c r="RRQ126" s="1097"/>
      <c r="RRR126" s="1097"/>
      <c r="RRS126" s="1097"/>
      <c r="RRT126" s="1097"/>
      <c r="RRU126" s="1097"/>
      <c r="RRV126" s="1097"/>
      <c r="RRW126" s="1097"/>
      <c r="RRX126" s="1097"/>
      <c r="RRY126" s="1097"/>
      <c r="RRZ126" s="1097"/>
      <c r="RSA126" s="1097"/>
      <c r="RSB126" s="1097"/>
      <c r="RSC126" s="1097"/>
      <c r="RSD126" s="1097"/>
      <c r="RSE126" s="1097"/>
      <c r="RSF126" s="1097"/>
      <c r="RSG126" s="1097"/>
      <c r="RSH126" s="1097"/>
      <c r="RSI126" s="1097"/>
      <c r="RSJ126" s="1097"/>
      <c r="RSK126" s="1097"/>
      <c r="RSL126" s="1097"/>
      <c r="RSM126" s="1097"/>
      <c r="RSN126" s="1097"/>
      <c r="RSO126" s="1097"/>
      <c r="RSP126" s="1097"/>
      <c r="RSQ126" s="1097"/>
      <c r="RSR126" s="1097"/>
      <c r="RSS126" s="1097"/>
      <c r="RST126" s="1097"/>
      <c r="RSU126" s="1097"/>
      <c r="RSV126" s="1097"/>
      <c r="RSW126" s="1097"/>
      <c r="RSX126" s="1097"/>
      <c r="RSY126" s="1097"/>
      <c r="RSZ126" s="1097"/>
      <c r="RTA126" s="1097"/>
      <c r="RTB126" s="1097"/>
      <c r="RTC126" s="1097"/>
      <c r="RTD126" s="1097"/>
      <c r="RTE126" s="1097"/>
      <c r="RTF126" s="1097"/>
      <c r="RTG126" s="1097"/>
      <c r="RTH126" s="1097"/>
      <c r="RTI126" s="1097"/>
      <c r="RTJ126" s="1097"/>
      <c r="RTK126" s="1097"/>
      <c r="RTL126" s="1097"/>
      <c r="RTM126" s="1097"/>
      <c r="RTN126" s="1097"/>
      <c r="RTO126" s="1097"/>
      <c r="RTP126" s="1097"/>
      <c r="RTQ126" s="1097"/>
      <c r="RTR126" s="1097"/>
      <c r="RTS126" s="1097"/>
      <c r="RTT126" s="1097"/>
      <c r="RTU126" s="1097"/>
      <c r="RTV126" s="1097"/>
      <c r="RTW126" s="1097"/>
      <c r="RTX126" s="1097"/>
      <c r="RTY126" s="1097"/>
      <c r="RTZ126" s="1097"/>
      <c r="RUA126" s="1097"/>
      <c r="RUB126" s="1097"/>
      <c r="RUC126" s="1097"/>
      <c r="RUD126" s="1097"/>
      <c r="RUE126" s="1097"/>
      <c r="RUF126" s="1097"/>
      <c r="RUG126" s="1097"/>
      <c r="RUH126" s="1097"/>
      <c r="RUI126" s="1097"/>
      <c r="RUJ126" s="1097"/>
      <c r="RUK126" s="1097"/>
      <c r="RUL126" s="1097"/>
      <c r="RUM126" s="1097"/>
      <c r="RUN126" s="1097"/>
      <c r="RUO126" s="1097"/>
      <c r="RUP126" s="1097"/>
      <c r="RUQ126" s="1097"/>
      <c r="RUR126" s="1097"/>
      <c r="RUS126" s="1097"/>
      <c r="RUT126" s="1097"/>
      <c r="RUU126" s="1097"/>
      <c r="RUV126" s="1097"/>
      <c r="RUW126" s="1097"/>
      <c r="RUX126" s="1097"/>
      <c r="RUY126" s="1097"/>
      <c r="RUZ126" s="1097"/>
      <c r="RVA126" s="1097"/>
      <c r="RVB126" s="1097"/>
      <c r="RVC126" s="1097"/>
      <c r="RVD126" s="1097"/>
      <c r="RVE126" s="1097"/>
      <c r="RVF126" s="1097"/>
      <c r="RVG126" s="1097"/>
      <c r="RVH126" s="1097"/>
      <c r="RVI126" s="1097"/>
      <c r="RVJ126" s="1097"/>
      <c r="RVK126" s="1097"/>
      <c r="RVL126" s="1097"/>
      <c r="RVM126" s="1097"/>
      <c r="RVN126" s="1097"/>
      <c r="RVO126" s="1097"/>
      <c r="RVP126" s="1097"/>
      <c r="RVQ126" s="1097"/>
      <c r="RVR126" s="1097"/>
      <c r="RVS126" s="1097"/>
      <c r="RVT126" s="1097"/>
      <c r="RVU126" s="1097"/>
      <c r="RVV126" s="1097"/>
      <c r="RVW126" s="1097"/>
      <c r="RVX126" s="1097"/>
      <c r="RVY126" s="1097"/>
      <c r="RVZ126" s="1097"/>
      <c r="RWA126" s="1097"/>
      <c r="RWB126" s="1097"/>
      <c r="RWC126" s="1097"/>
      <c r="RWD126" s="1097"/>
      <c r="RWE126" s="1097"/>
      <c r="RWF126" s="1097"/>
      <c r="RWG126" s="1097"/>
      <c r="RWH126" s="1097"/>
      <c r="RWI126" s="1097"/>
      <c r="RWJ126" s="1097"/>
      <c r="RWK126" s="1097"/>
      <c r="RWL126" s="1097"/>
      <c r="RWM126" s="1097"/>
      <c r="RWN126" s="1097"/>
      <c r="RWO126" s="1097"/>
      <c r="RWP126" s="1097"/>
      <c r="RWQ126" s="1097"/>
      <c r="RWR126" s="1097"/>
      <c r="RWS126" s="1097"/>
      <c r="RWT126" s="1097"/>
      <c r="RWU126" s="1097"/>
      <c r="RWV126" s="1097"/>
      <c r="RWW126" s="1097"/>
      <c r="RWX126" s="1097"/>
      <c r="RWY126" s="1097"/>
      <c r="RWZ126" s="1097"/>
      <c r="RXA126" s="1097"/>
      <c r="RXB126" s="1097"/>
      <c r="RXC126" s="1097"/>
      <c r="RXD126" s="1097"/>
      <c r="RXE126" s="1097"/>
      <c r="RXF126" s="1097"/>
      <c r="RXG126" s="1097"/>
      <c r="RXH126" s="1097"/>
      <c r="RXI126" s="1097"/>
      <c r="RXJ126" s="1097"/>
      <c r="RXK126" s="1097"/>
      <c r="RXL126" s="1097"/>
      <c r="RXM126" s="1097"/>
      <c r="RXN126" s="1097"/>
      <c r="RXO126" s="1097"/>
      <c r="RXP126" s="1097"/>
      <c r="RXQ126" s="1097"/>
      <c r="RXR126" s="1097"/>
      <c r="RXS126" s="1097"/>
      <c r="RXT126" s="1097"/>
      <c r="RXU126" s="1097"/>
      <c r="RXV126" s="1097"/>
      <c r="RXW126" s="1097"/>
      <c r="RXX126" s="1097"/>
      <c r="RXY126" s="1097"/>
      <c r="RXZ126" s="1097"/>
      <c r="RYA126" s="1097"/>
      <c r="RYB126" s="1097"/>
      <c r="RYC126" s="1097"/>
      <c r="RYD126" s="1097"/>
      <c r="RYE126" s="1097"/>
      <c r="RYF126" s="1097"/>
      <c r="RYG126" s="1097"/>
      <c r="RYH126" s="1097"/>
      <c r="RYI126" s="1097"/>
      <c r="RYJ126" s="1097"/>
      <c r="RYK126" s="1097"/>
      <c r="RYL126" s="1097"/>
      <c r="RYM126" s="1097"/>
      <c r="RYN126" s="1097"/>
      <c r="RYO126" s="1097"/>
      <c r="RYP126" s="1097"/>
      <c r="RYQ126" s="1097"/>
      <c r="RYR126" s="1097"/>
      <c r="RYS126" s="1097"/>
      <c r="RYT126" s="1097"/>
      <c r="RYU126" s="1097"/>
      <c r="RYV126" s="1097"/>
      <c r="RYW126" s="1097"/>
      <c r="RYX126" s="1097"/>
      <c r="RYY126" s="1097"/>
      <c r="RYZ126" s="1097"/>
      <c r="RZA126" s="1097"/>
      <c r="RZB126" s="1097"/>
      <c r="RZC126" s="1097"/>
      <c r="RZD126" s="1097"/>
      <c r="RZE126" s="1097"/>
      <c r="RZF126" s="1097"/>
      <c r="RZG126" s="1097"/>
      <c r="RZH126" s="1097"/>
      <c r="RZI126" s="1097"/>
      <c r="RZJ126" s="1097"/>
      <c r="RZK126" s="1097"/>
      <c r="RZL126" s="1097"/>
      <c r="RZM126" s="1097"/>
      <c r="RZN126" s="1097"/>
      <c r="RZO126" s="1097"/>
      <c r="RZP126" s="1097"/>
      <c r="RZQ126" s="1097"/>
      <c r="RZR126" s="1097"/>
      <c r="RZS126" s="1097"/>
      <c r="RZT126" s="1097"/>
      <c r="RZU126" s="1097"/>
      <c r="RZV126" s="1097"/>
      <c r="RZW126" s="1097"/>
      <c r="RZX126" s="1097"/>
      <c r="RZY126" s="1097"/>
      <c r="RZZ126" s="1097"/>
      <c r="SAA126" s="1097"/>
      <c r="SAB126" s="1097"/>
      <c r="SAC126" s="1097"/>
      <c r="SAD126" s="1097"/>
      <c r="SAE126" s="1097"/>
      <c r="SAF126" s="1097"/>
      <c r="SAG126" s="1097"/>
      <c r="SAH126" s="1097"/>
      <c r="SAI126" s="1097"/>
      <c r="SAJ126" s="1097"/>
      <c r="SAK126" s="1097"/>
      <c r="SAL126" s="1097"/>
      <c r="SAM126" s="1097"/>
      <c r="SAN126" s="1097"/>
      <c r="SAO126" s="1097"/>
      <c r="SAP126" s="1097"/>
      <c r="SAQ126" s="1097"/>
      <c r="SAR126" s="1097"/>
      <c r="SAS126" s="1097"/>
      <c r="SAT126" s="1097"/>
      <c r="SAU126" s="1097"/>
      <c r="SAV126" s="1097"/>
      <c r="SAW126" s="1097"/>
      <c r="SAX126" s="1097"/>
      <c r="SAY126" s="1097"/>
      <c r="SAZ126" s="1097"/>
      <c r="SBA126" s="1097"/>
      <c r="SBB126" s="1097"/>
      <c r="SBC126" s="1097"/>
      <c r="SBD126" s="1097"/>
      <c r="SBE126" s="1097"/>
      <c r="SBF126" s="1097"/>
      <c r="SBG126" s="1097"/>
      <c r="SBH126" s="1097"/>
      <c r="SBI126" s="1097"/>
      <c r="SBJ126" s="1097"/>
      <c r="SBK126" s="1097"/>
      <c r="SBL126" s="1097"/>
      <c r="SBM126" s="1097"/>
      <c r="SBN126" s="1097"/>
      <c r="SBO126" s="1097"/>
      <c r="SBP126" s="1097"/>
      <c r="SBQ126" s="1097"/>
      <c r="SBR126" s="1097"/>
      <c r="SBS126" s="1097"/>
      <c r="SBT126" s="1097"/>
      <c r="SBU126" s="1097"/>
      <c r="SBV126" s="1097"/>
      <c r="SBW126" s="1097"/>
      <c r="SBX126" s="1097"/>
      <c r="SBY126" s="1097"/>
      <c r="SBZ126" s="1097"/>
      <c r="SCA126" s="1097"/>
      <c r="SCB126" s="1097"/>
      <c r="SCC126" s="1097"/>
      <c r="SCD126" s="1097"/>
      <c r="SCE126" s="1097"/>
      <c r="SCF126" s="1097"/>
      <c r="SCG126" s="1097"/>
      <c r="SCH126" s="1097"/>
      <c r="SCI126" s="1097"/>
      <c r="SCJ126" s="1097"/>
      <c r="SCK126" s="1097"/>
      <c r="SCL126" s="1097"/>
      <c r="SCM126" s="1097"/>
      <c r="SCN126" s="1097"/>
      <c r="SCO126" s="1097"/>
      <c r="SCP126" s="1097"/>
      <c r="SCQ126" s="1097"/>
      <c r="SCR126" s="1097"/>
      <c r="SCS126" s="1097"/>
      <c r="SCT126" s="1097"/>
      <c r="SCU126" s="1097"/>
      <c r="SCV126" s="1097"/>
      <c r="SCW126" s="1097"/>
      <c r="SCX126" s="1097"/>
      <c r="SCY126" s="1097"/>
      <c r="SCZ126" s="1097"/>
      <c r="SDA126" s="1097"/>
      <c r="SDB126" s="1097"/>
      <c r="SDC126" s="1097"/>
      <c r="SDD126" s="1097"/>
      <c r="SDE126" s="1097"/>
      <c r="SDF126" s="1097"/>
      <c r="SDG126" s="1097"/>
      <c r="SDH126" s="1097"/>
      <c r="SDI126" s="1097"/>
      <c r="SDJ126" s="1097"/>
      <c r="SDK126" s="1097"/>
      <c r="SDL126" s="1097"/>
      <c r="SDM126" s="1097"/>
      <c r="SDN126" s="1097"/>
      <c r="SDO126" s="1097"/>
      <c r="SDP126" s="1097"/>
      <c r="SDQ126" s="1097"/>
      <c r="SDR126" s="1097"/>
      <c r="SDS126" s="1097"/>
      <c r="SDT126" s="1097"/>
      <c r="SDU126" s="1097"/>
      <c r="SDV126" s="1097"/>
      <c r="SDW126" s="1097"/>
      <c r="SDX126" s="1097"/>
      <c r="SDY126" s="1097"/>
      <c r="SDZ126" s="1097"/>
      <c r="SEA126" s="1097"/>
      <c r="SEB126" s="1097"/>
      <c r="SEC126" s="1097"/>
      <c r="SED126" s="1097"/>
      <c r="SEE126" s="1097"/>
      <c r="SEF126" s="1097"/>
      <c r="SEG126" s="1097"/>
      <c r="SEH126" s="1097"/>
      <c r="SEI126" s="1097"/>
      <c r="SEJ126" s="1097"/>
      <c r="SEK126" s="1097"/>
      <c r="SEL126" s="1097"/>
      <c r="SEM126" s="1097"/>
      <c r="SEN126" s="1097"/>
      <c r="SEO126" s="1097"/>
      <c r="SEP126" s="1097"/>
      <c r="SEQ126" s="1097"/>
      <c r="SER126" s="1097"/>
      <c r="SES126" s="1097"/>
      <c r="SET126" s="1097"/>
      <c r="SEU126" s="1097"/>
      <c r="SEV126" s="1097"/>
      <c r="SEW126" s="1097"/>
      <c r="SEX126" s="1097"/>
      <c r="SEY126" s="1097"/>
      <c r="SEZ126" s="1097"/>
      <c r="SFA126" s="1097"/>
      <c r="SFB126" s="1097"/>
      <c r="SFC126" s="1097"/>
      <c r="SFD126" s="1097"/>
      <c r="SFE126" s="1097"/>
      <c r="SFF126" s="1097"/>
      <c r="SFG126" s="1097"/>
      <c r="SFH126" s="1097"/>
      <c r="SFI126" s="1097"/>
      <c r="SFJ126" s="1097"/>
      <c r="SFK126" s="1097"/>
      <c r="SFL126" s="1097"/>
      <c r="SFM126" s="1097"/>
      <c r="SFN126" s="1097"/>
      <c r="SFO126" s="1097"/>
      <c r="SFP126" s="1097"/>
      <c r="SFQ126" s="1097"/>
      <c r="SFR126" s="1097"/>
      <c r="SFS126" s="1097"/>
      <c r="SFT126" s="1097"/>
      <c r="SFU126" s="1097"/>
      <c r="SFV126" s="1097"/>
      <c r="SFW126" s="1097"/>
      <c r="SFX126" s="1097"/>
      <c r="SFY126" s="1097"/>
      <c r="SFZ126" s="1097"/>
      <c r="SGA126" s="1097"/>
      <c r="SGB126" s="1097"/>
      <c r="SGC126" s="1097"/>
      <c r="SGD126" s="1097"/>
      <c r="SGE126" s="1097"/>
      <c r="SGF126" s="1097"/>
      <c r="SGG126" s="1097"/>
      <c r="SGH126" s="1097"/>
      <c r="SGI126" s="1097"/>
      <c r="SGJ126" s="1097"/>
      <c r="SGK126" s="1097"/>
      <c r="SGL126" s="1097"/>
      <c r="SGM126" s="1097"/>
      <c r="SGN126" s="1097"/>
      <c r="SGO126" s="1097"/>
      <c r="SGP126" s="1097"/>
      <c r="SGQ126" s="1097"/>
      <c r="SGR126" s="1097"/>
      <c r="SGS126" s="1097"/>
      <c r="SGT126" s="1097"/>
      <c r="SGU126" s="1097"/>
      <c r="SGV126" s="1097"/>
      <c r="SGW126" s="1097"/>
      <c r="SGX126" s="1097"/>
      <c r="SGY126" s="1097"/>
      <c r="SGZ126" s="1097"/>
      <c r="SHA126" s="1097"/>
      <c r="SHB126" s="1097"/>
      <c r="SHC126" s="1097"/>
      <c r="SHD126" s="1097"/>
      <c r="SHE126" s="1097"/>
      <c r="SHF126" s="1097"/>
      <c r="SHG126" s="1097"/>
      <c r="SHH126" s="1097"/>
      <c r="SHI126" s="1097"/>
      <c r="SHJ126" s="1097"/>
      <c r="SHK126" s="1097"/>
      <c r="SHL126" s="1097"/>
      <c r="SHM126" s="1097"/>
      <c r="SHN126" s="1097"/>
      <c r="SHO126" s="1097"/>
      <c r="SHP126" s="1097"/>
      <c r="SHQ126" s="1097"/>
      <c r="SHR126" s="1097"/>
      <c r="SHS126" s="1097"/>
      <c r="SHT126" s="1097"/>
      <c r="SHU126" s="1097"/>
      <c r="SHV126" s="1097"/>
      <c r="SHW126" s="1097"/>
      <c r="SHX126" s="1097"/>
      <c r="SHY126" s="1097"/>
      <c r="SHZ126" s="1097"/>
      <c r="SIA126" s="1097"/>
      <c r="SIB126" s="1097"/>
      <c r="SIC126" s="1097"/>
      <c r="SID126" s="1097"/>
      <c r="SIE126" s="1097"/>
      <c r="SIF126" s="1097"/>
      <c r="SIG126" s="1097"/>
      <c r="SIH126" s="1097"/>
      <c r="SII126" s="1097"/>
      <c r="SIJ126" s="1097"/>
      <c r="SIK126" s="1097"/>
      <c r="SIL126" s="1097"/>
      <c r="SIM126" s="1097"/>
      <c r="SIN126" s="1097"/>
      <c r="SIO126" s="1097"/>
      <c r="SIP126" s="1097"/>
      <c r="SIQ126" s="1097"/>
      <c r="SIR126" s="1097"/>
      <c r="SIS126" s="1097"/>
      <c r="SIT126" s="1097"/>
      <c r="SIU126" s="1097"/>
      <c r="SIV126" s="1097"/>
      <c r="SIW126" s="1097"/>
      <c r="SIX126" s="1097"/>
      <c r="SIY126" s="1097"/>
      <c r="SIZ126" s="1097"/>
      <c r="SJA126" s="1097"/>
      <c r="SJB126" s="1097"/>
      <c r="SJC126" s="1097"/>
      <c r="SJD126" s="1097"/>
      <c r="SJE126" s="1097"/>
      <c r="SJF126" s="1097"/>
      <c r="SJG126" s="1097"/>
      <c r="SJH126" s="1097"/>
      <c r="SJI126" s="1097"/>
      <c r="SJJ126" s="1097"/>
      <c r="SJK126" s="1097"/>
      <c r="SJL126" s="1097"/>
      <c r="SJM126" s="1097"/>
      <c r="SJN126" s="1097"/>
      <c r="SJO126" s="1097"/>
      <c r="SJP126" s="1097"/>
      <c r="SJQ126" s="1097"/>
      <c r="SJR126" s="1097"/>
      <c r="SJS126" s="1097"/>
      <c r="SJT126" s="1097"/>
      <c r="SJU126" s="1097"/>
      <c r="SJV126" s="1097"/>
      <c r="SJW126" s="1097"/>
      <c r="SJX126" s="1097"/>
      <c r="SJY126" s="1097"/>
      <c r="SJZ126" s="1097"/>
      <c r="SKA126" s="1097"/>
      <c r="SKB126" s="1097"/>
      <c r="SKC126" s="1097"/>
      <c r="SKD126" s="1097"/>
      <c r="SKE126" s="1097"/>
      <c r="SKF126" s="1097"/>
      <c r="SKG126" s="1097"/>
      <c r="SKH126" s="1097"/>
      <c r="SKI126" s="1097"/>
      <c r="SKJ126" s="1097"/>
      <c r="SKK126" s="1097"/>
      <c r="SKL126" s="1097"/>
      <c r="SKM126" s="1097"/>
      <c r="SKN126" s="1097"/>
      <c r="SKO126" s="1097"/>
      <c r="SKP126" s="1097"/>
      <c r="SKQ126" s="1097"/>
      <c r="SKR126" s="1097"/>
      <c r="SKS126" s="1097"/>
      <c r="SKT126" s="1097"/>
      <c r="SKU126" s="1097"/>
      <c r="SKV126" s="1097"/>
      <c r="SKW126" s="1097"/>
      <c r="SKX126" s="1097"/>
      <c r="SKY126" s="1097"/>
      <c r="SKZ126" s="1097"/>
      <c r="SLA126" s="1097"/>
      <c r="SLB126" s="1097"/>
      <c r="SLC126" s="1097"/>
      <c r="SLD126" s="1097"/>
      <c r="SLE126" s="1097"/>
      <c r="SLF126" s="1097"/>
      <c r="SLG126" s="1097"/>
      <c r="SLH126" s="1097"/>
      <c r="SLI126" s="1097"/>
      <c r="SLJ126" s="1097"/>
      <c r="SLK126" s="1097"/>
      <c r="SLL126" s="1097"/>
      <c r="SLM126" s="1097"/>
      <c r="SLN126" s="1097"/>
      <c r="SLO126" s="1097"/>
      <c r="SLP126" s="1097"/>
      <c r="SLQ126" s="1097"/>
      <c r="SLR126" s="1097"/>
      <c r="SLS126" s="1097"/>
      <c r="SLT126" s="1097"/>
      <c r="SLU126" s="1097"/>
      <c r="SLV126" s="1097"/>
      <c r="SLW126" s="1097"/>
      <c r="SLX126" s="1097"/>
      <c r="SLY126" s="1097"/>
      <c r="SLZ126" s="1097"/>
      <c r="SMA126" s="1097"/>
      <c r="SMB126" s="1097"/>
      <c r="SMC126" s="1097"/>
      <c r="SMD126" s="1097"/>
      <c r="SME126" s="1097"/>
      <c r="SMF126" s="1097"/>
      <c r="SMG126" s="1097"/>
      <c r="SMH126" s="1097"/>
      <c r="SMI126" s="1097"/>
      <c r="SMJ126" s="1097"/>
      <c r="SMK126" s="1097"/>
      <c r="SML126" s="1097"/>
      <c r="SMM126" s="1097"/>
      <c r="SMN126" s="1097"/>
      <c r="SMO126" s="1097"/>
      <c r="SMP126" s="1097"/>
      <c r="SMQ126" s="1097"/>
      <c r="SMR126" s="1097"/>
      <c r="SMS126" s="1097"/>
      <c r="SMT126" s="1097"/>
      <c r="SMU126" s="1097"/>
      <c r="SMV126" s="1097"/>
      <c r="SMW126" s="1097"/>
      <c r="SMX126" s="1097"/>
      <c r="SMY126" s="1097"/>
      <c r="SMZ126" s="1097"/>
      <c r="SNA126" s="1097"/>
      <c r="SNB126" s="1097"/>
      <c r="SNC126" s="1097"/>
      <c r="SND126" s="1097"/>
      <c r="SNE126" s="1097"/>
      <c r="SNF126" s="1097"/>
      <c r="SNG126" s="1097"/>
      <c r="SNH126" s="1097"/>
      <c r="SNI126" s="1097"/>
      <c r="SNJ126" s="1097"/>
      <c r="SNK126" s="1097"/>
      <c r="SNL126" s="1097"/>
      <c r="SNM126" s="1097"/>
      <c r="SNN126" s="1097"/>
      <c r="SNO126" s="1097"/>
      <c r="SNP126" s="1097"/>
      <c r="SNQ126" s="1097"/>
      <c r="SNR126" s="1097"/>
      <c r="SNS126" s="1097"/>
      <c r="SNT126" s="1097"/>
      <c r="SNU126" s="1097"/>
      <c r="SNV126" s="1097"/>
      <c r="SNW126" s="1097"/>
      <c r="SNX126" s="1097"/>
      <c r="SNY126" s="1097"/>
      <c r="SNZ126" s="1097"/>
      <c r="SOA126" s="1097"/>
      <c r="SOB126" s="1097"/>
      <c r="SOC126" s="1097"/>
      <c r="SOD126" s="1097"/>
      <c r="SOE126" s="1097"/>
      <c r="SOF126" s="1097"/>
      <c r="SOG126" s="1097"/>
      <c r="SOH126" s="1097"/>
      <c r="SOI126" s="1097"/>
      <c r="SOJ126" s="1097"/>
      <c r="SOK126" s="1097"/>
      <c r="SOL126" s="1097"/>
      <c r="SOM126" s="1097"/>
      <c r="SON126" s="1097"/>
      <c r="SOO126" s="1097"/>
      <c r="SOP126" s="1097"/>
      <c r="SOQ126" s="1097"/>
      <c r="SOR126" s="1097"/>
      <c r="SOS126" s="1097"/>
      <c r="SOT126" s="1097"/>
      <c r="SOU126" s="1097"/>
      <c r="SOV126" s="1097"/>
      <c r="SOW126" s="1097"/>
      <c r="SOX126" s="1097"/>
      <c r="SOY126" s="1097"/>
      <c r="SOZ126" s="1097"/>
      <c r="SPA126" s="1097"/>
      <c r="SPB126" s="1097"/>
      <c r="SPC126" s="1097"/>
      <c r="SPD126" s="1097"/>
      <c r="SPE126" s="1097"/>
      <c r="SPF126" s="1097"/>
      <c r="SPG126" s="1097"/>
      <c r="SPH126" s="1097"/>
      <c r="SPI126" s="1097"/>
      <c r="SPJ126" s="1097"/>
      <c r="SPK126" s="1097"/>
      <c r="SPL126" s="1097"/>
      <c r="SPM126" s="1097"/>
      <c r="SPN126" s="1097"/>
      <c r="SPO126" s="1097"/>
      <c r="SPP126" s="1097"/>
      <c r="SPQ126" s="1097"/>
      <c r="SPR126" s="1097"/>
      <c r="SPS126" s="1097"/>
      <c r="SPT126" s="1097"/>
      <c r="SPU126" s="1097"/>
      <c r="SPV126" s="1097"/>
      <c r="SPW126" s="1097"/>
      <c r="SPX126" s="1097"/>
      <c r="SPY126" s="1097"/>
      <c r="SPZ126" s="1097"/>
      <c r="SQA126" s="1097"/>
      <c r="SQB126" s="1097"/>
      <c r="SQC126" s="1097"/>
      <c r="SQD126" s="1097"/>
      <c r="SQE126" s="1097"/>
      <c r="SQF126" s="1097"/>
      <c r="SQG126" s="1097"/>
      <c r="SQH126" s="1097"/>
      <c r="SQI126" s="1097"/>
      <c r="SQJ126" s="1097"/>
      <c r="SQK126" s="1097"/>
      <c r="SQL126" s="1097"/>
      <c r="SQM126" s="1097"/>
      <c r="SQN126" s="1097"/>
      <c r="SQO126" s="1097"/>
      <c r="SQP126" s="1097"/>
      <c r="SQQ126" s="1097"/>
      <c r="SQR126" s="1097"/>
      <c r="SQS126" s="1097"/>
      <c r="SQT126" s="1097"/>
      <c r="SQU126" s="1097"/>
      <c r="SQV126" s="1097"/>
      <c r="SQW126" s="1097"/>
      <c r="SQX126" s="1097"/>
      <c r="SQY126" s="1097"/>
      <c r="SQZ126" s="1097"/>
      <c r="SRA126" s="1097"/>
      <c r="SRB126" s="1097"/>
      <c r="SRC126" s="1097"/>
      <c r="SRD126" s="1097"/>
      <c r="SRE126" s="1097"/>
      <c r="SRF126" s="1097"/>
      <c r="SRG126" s="1097"/>
      <c r="SRH126" s="1097"/>
      <c r="SRI126" s="1097"/>
      <c r="SRJ126" s="1097"/>
      <c r="SRK126" s="1097"/>
      <c r="SRL126" s="1097"/>
      <c r="SRM126" s="1097"/>
      <c r="SRN126" s="1097"/>
      <c r="SRO126" s="1097"/>
      <c r="SRP126" s="1097"/>
      <c r="SRQ126" s="1097"/>
      <c r="SRR126" s="1097"/>
      <c r="SRS126" s="1097"/>
      <c r="SRT126" s="1097"/>
      <c r="SRU126" s="1097"/>
      <c r="SRV126" s="1097"/>
      <c r="SRW126" s="1097"/>
      <c r="SRX126" s="1097"/>
      <c r="SRY126" s="1097"/>
      <c r="SRZ126" s="1097"/>
      <c r="SSA126" s="1097"/>
      <c r="SSB126" s="1097"/>
      <c r="SSC126" s="1097"/>
      <c r="SSD126" s="1097"/>
      <c r="SSE126" s="1097"/>
      <c r="SSF126" s="1097"/>
      <c r="SSG126" s="1097"/>
      <c r="SSH126" s="1097"/>
      <c r="SSI126" s="1097"/>
      <c r="SSJ126" s="1097"/>
      <c r="SSK126" s="1097"/>
      <c r="SSL126" s="1097"/>
      <c r="SSM126" s="1097"/>
      <c r="SSN126" s="1097"/>
      <c r="SSO126" s="1097"/>
      <c r="SSP126" s="1097"/>
      <c r="SSQ126" s="1097"/>
      <c r="SSR126" s="1097"/>
      <c r="SSS126" s="1097"/>
      <c r="SST126" s="1097"/>
      <c r="SSU126" s="1097"/>
      <c r="SSV126" s="1097"/>
      <c r="SSW126" s="1097"/>
      <c r="SSX126" s="1097"/>
      <c r="SSY126" s="1097"/>
      <c r="SSZ126" s="1097"/>
      <c r="STA126" s="1097"/>
      <c r="STB126" s="1097"/>
      <c r="STC126" s="1097"/>
      <c r="STD126" s="1097"/>
      <c r="STE126" s="1097"/>
      <c r="STF126" s="1097"/>
      <c r="STG126" s="1097"/>
      <c r="STH126" s="1097"/>
      <c r="STI126" s="1097"/>
      <c r="STJ126" s="1097"/>
      <c r="STK126" s="1097"/>
      <c r="STL126" s="1097"/>
      <c r="STM126" s="1097"/>
      <c r="STN126" s="1097"/>
      <c r="STO126" s="1097"/>
      <c r="STP126" s="1097"/>
      <c r="STQ126" s="1097"/>
      <c r="STR126" s="1097"/>
      <c r="STS126" s="1097"/>
      <c r="STT126" s="1097"/>
      <c r="STU126" s="1097"/>
      <c r="STV126" s="1097"/>
      <c r="STW126" s="1097"/>
      <c r="STX126" s="1097"/>
      <c r="STY126" s="1097"/>
      <c r="STZ126" s="1097"/>
      <c r="SUA126" s="1097"/>
      <c r="SUB126" s="1097"/>
      <c r="SUC126" s="1097"/>
      <c r="SUD126" s="1097"/>
      <c r="SUE126" s="1097"/>
      <c r="SUF126" s="1097"/>
      <c r="SUG126" s="1097"/>
      <c r="SUH126" s="1097"/>
      <c r="SUI126" s="1097"/>
      <c r="SUJ126" s="1097"/>
      <c r="SUK126" s="1097"/>
      <c r="SUL126" s="1097"/>
      <c r="SUM126" s="1097"/>
      <c r="SUN126" s="1097"/>
      <c r="SUO126" s="1097"/>
      <c r="SUP126" s="1097"/>
      <c r="SUQ126" s="1097"/>
      <c r="SUR126" s="1097"/>
      <c r="SUS126" s="1097"/>
      <c r="SUT126" s="1097"/>
      <c r="SUU126" s="1097"/>
      <c r="SUV126" s="1097"/>
      <c r="SUW126" s="1097"/>
      <c r="SUX126" s="1097"/>
      <c r="SUY126" s="1097"/>
      <c r="SUZ126" s="1097"/>
      <c r="SVA126" s="1097"/>
      <c r="SVB126" s="1097"/>
      <c r="SVC126" s="1097"/>
      <c r="SVD126" s="1097"/>
      <c r="SVE126" s="1097"/>
      <c r="SVF126" s="1097"/>
      <c r="SVG126" s="1097"/>
      <c r="SVH126" s="1097"/>
      <c r="SVI126" s="1097"/>
      <c r="SVJ126" s="1097"/>
      <c r="SVK126" s="1097"/>
      <c r="SVL126" s="1097"/>
      <c r="SVM126" s="1097"/>
      <c r="SVN126" s="1097"/>
      <c r="SVO126" s="1097"/>
      <c r="SVP126" s="1097"/>
      <c r="SVQ126" s="1097"/>
      <c r="SVR126" s="1097"/>
      <c r="SVS126" s="1097"/>
      <c r="SVT126" s="1097"/>
      <c r="SVU126" s="1097"/>
      <c r="SVV126" s="1097"/>
      <c r="SVW126" s="1097"/>
      <c r="SVX126" s="1097"/>
      <c r="SVY126" s="1097"/>
      <c r="SVZ126" s="1097"/>
      <c r="SWA126" s="1097"/>
      <c r="SWB126" s="1097"/>
      <c r="SWC126" s="1097"/>
      <c r="SWD126" s="1097"/>
      <c r="SWE126" s="1097"/>
      <c r="SWF126" s="1097"/>
      <c r="SWG126" s="1097"/>
      <c r="SWH126" s="1097"/>
      <c r="SWI126" s="1097"/>
      <c r="SWJ126" s="1097"/>
      <c r="SWK126" s="1097"/>
      <c r="SWL126" s="1097"/>
      <c r="SWM126" s="1097"/>
      <c r="SWN126" s="1097"/>
      <c r="SWO126" s="1097"/>
      <c r="SWP126" s="1097"/>
      <c r="SWQ126" s="1097"/>
      <c r="SWR126" s="1097"/>
      <c r="SWS126" s="1097"/>
      <c r="SWT126" s="1097"/>
      <c r="SWU126" s="1097"/>
      <c r="SWV126" s="1097"/>
      <c r="SWW126" s="1097"/>
      <c r="SWX126" s="1097"/>
      <c r="SWY126" s="1097"/>
      <c r="SWZ126" s="1097"/>
      <c r="SXA126" s="1097"/>
      <c r="SXB126" s="1097"/>
      <c r="SXC126" s="1097"/>
      <c r="SXD126" s="1097"/>
      <c r="SXE126" s="1097"/>
      <c r="SXF126" s="1097"/>
      <c r="SXG126" s="1097"/>
      <c r="SXH126" s="1097"/>
      <c r="SXI126" s="1097"/>
      <c r="SXJ126" s="1097"/>
      <c r="SXK126" s="1097"/>
      <c r="SXL126" s="1097"/>
      <c r="SXM126" s="1097"/>
      <c r="SXN126" s="1097"/>
      <c r="SXO126" s="1097"/>
      <c r="SXP126" s="1097"/>
      <c r="SXQ126" s="1097"/>
      <c r="SXR126" s="1097"/>
      <c r="SXS126" s="1097"/>
      <c r="SXT126" s="1097"/>
      <c r="SXU126" s="1097"/>
      <c r="SXV126" s="1097"/>
      <c r="SXW126" s="1097"/>
      <c r="SXX126" s="1097"/>
      <c r="SXY126" s="1097"/>
      <c r="SXZ126" s="1097"/>
      <c r="SYA126" s="1097"/>
      <c r="SYB126" s="1097"/>
      <c r="SYC126" s="1097"/>
      <c r="SYD126" s="1097"/>
      <c r="SYE126" s="1097"/>
      <c r="SYF126" s="1097"/>
      <c r="SYG126" s="1097"/>
      <c r="SYH126" s="1097"/>
      <c r="SYI126" s="1097"/>
      <c r="SYJ126" s="1097"/>
      <c r="SYK126" s="1097"/>
      <c r="SYL126" s="1097"/>
      <c r="SYM126" s="1097"/>
      <c r="SYN126" s="1097"/>
      <c r="SYO126" s="1097"/>
      <c r="SYP126" s="1097"/>
      <c r="SYQ126" s="1097"/>
      <c r="SYR126" s="1097"/>
      <c r="SYS126" s="1097"/>
      <c r="SYT126" s="1097"/>
      <c r="SYU126" s="1097"/>
      <c r="SYV126" s="1097"/>
      <c r="SYW126" s="1097"/>
      <c r="SYX126" s="1097"/>
      <c r="SYY126" s="1097"/>
      <c r="SYZ126" s="1097"/>
      <c r="SZA126" s="1097"/>
      <c r="SZB126" s="1097"/>
      <c r="SZC126" s="1097"/>
      <c r="SZD126" s="1097"/>
      <c r="SZE126" s="1097"/>
      <c r="SZF126" s="1097"/>
      <c r="SZG126" s="1097"/>
      <c r="SZH126" s="1097"/>
      <c r="SZI126" s="1097"/>
      <c r="SZJ126" s="1097"/>
      <c r="SZK126" s="1097"/>
      <c r="SZL126" s="1097"/>
      <c r="SZM126" s="1097"/>
      <c r="SZN126" s="1097"/>
      <c r="SZO126" s="1097"/>
      <c r="SZP126" s="1097"/>
      <c r="SZQ126" s="1097"/>
      <c r="SZR126" s="1097"/>
      <c r="SZS126" s="1097"/>
      <c r="SZT126" s="1097"/>
      <c r="SZU126" s="1097"/>
      <c r="SZV126" s="1097"/>
      <c r="SZW126" s="1097"/>
      <c r="SZX126" s="1097"/>
      <c r="SZY126" s="1097"/>
      <c r="SZZ126" s="1097"/>
      <c r="TAA126" s="1097"/>
      <c r="TAB126" s="1097"/>
      <c r="TAC126" s="1097"/>
      <c r="TAD126" s="1097"/>
      <c r="TAE126" s="1097"/>
      <c r="TAF126" s="1097"/>
      <c r="TAG126" s="1097"/>
      <c r="TAH126" s="1097"/>
      <c r="TAI126" s="1097"/>
      <c r="TAJ126" s="1097"/>
      <c r="TAK126" s="1097"/>
      <c r="TAL126" s="1097"/>
      <c r="TAM126" s="1097"/>
      <c r="TAN126" s="1097"/>
      <c r="TAO126" s="1097"/>
      <c r="TAP126" s="1097"/>
      <c r="TAQ126" s="1097"/>
      <c r="TAR126" s="1097"/>
      <c r="TAS126" s="1097"/>
      <c r="TAT126" s="1097"/>
      <c r="TAU126" s="1097"/>
      <c r="TAV126" s="1097"/>
      <c r="TAW126" s="1097"/>
      <c r="TAX126" s="1097"/>
      <c r="TAY126" s="1097"/>
      <c r="TAZ126" s="1097"/>
      <c r="TBA126" s="1097"/>
      <c r="TBB126" s="1097"/>
      <c r="TBC126" s="1097"/>
      <c r="TBD126" s="1097"/>
      <c r="TBE126" s="1097"/>
      <c r="TBF126" s="1097"/>
      <c r="TBG126" s="1097"/>
      <c r="TBH126" s="1097"/>
      <c r="TBI126" s="1097"/>
      <c r="TBJ126" s="1097"/>
      <c r="TBK126" s="1097"/>
      <c r="TBL126" s="1097"/>
      <c r="TBM126" s="1097"/>
      <c r="TBN126" s="1097"/>
      <c r="TBO126" s="1097"/>
      <c r="TBP126" s="1097"/>
      <c r="TBQ126" s="1097"/>
      <c r="TBR126" s="1097"/>
      <c r="TBS126" s="1097"/>
      <c r="TBT126" s="1097"/>
      <c r="TBU126" s="1097"/>
      <c r="TBV126" s="1097"/>
      <c r="TBW126" s="1097"/>
      <c r="TBX126" s="1097"/>
      <c r="TBY126" s="1097"/>
      <c r="TBZ126" s="1097"/>
      <c r="TCA126" s="1097"/>
      <c r="TCB126" s="1097"/>
      <c r="TCC126" s="1097"/>
      <c r="TCD126" s="1097"/>
      <c r="TCE126" s="1097"/>
      <c r="TCF126" s="1097"/>
      <c r="TCG126" s="1097"/>
      <c r="TCH126" s="1097"/>
      <c r="TCI126" s="1097"/>
      <c r="TCJ126" s="1097"/>
      <c r="TCK126" s="1097"/>
      <c r="TCL126" s="1097"/>
      <c r="TCM126" s="1097"/>
      <c r="TCN126" s="1097"/>
      <c r="TCO126" s="1097"/>
      <c r="TCP126" s="1097"/>
      <c r="TCQ126" s="1097"/>
      <c r="TCR126" s="1097"/>
      <c r="TCS126" s="1097"/>
      <c r="TCT126" s="1097"/>
      <c r="TCU126" s="1097"/>
      <c r="TCV126" s="1097"/>
      <c r="TCW126" s="1097"/>
      <c r="TCX126" s="1097"/>
      <c r="TCY126" s="1097"/>
      <c r="TCZ126" s="1097"/>
      <c r="TDA126" s="1097"/>
      <c r="TDB126" s="1097"/>
      <c r="TDC126" s="1097"/>
      <c r="TDD126" s="1097"/>
      <c r="TDE126" s="1097"/>
      <c r="TDF126" s="1097"/>
      <c r="TDG126" s="1097"/>
      <c r="TDH126" s="1097"/>
      <c r="TDI126" s="1097"/>
      <c r="TDJ126" s="1097"/>
      <c r="TDK126" s="1097"/>
      <c r="TDL126" s="1097"/>
      <c r="TDM126" s="1097"/>
      <c r="TDN126" s="1097"/>
      <c r="TDO126" s="1097"/>
      <c r="TDP126" s="1097"/>
      <c r="TDQ126" s="1097"/>
      <c r="TDR126" s="1097"/>
      <c r="TDS126" s="1097"/>
      <c r="TDT126" s="1097"/>
      <c r="TDU126" s="1097"/>
      <c r="TDV126" s="1097"/>
      <c r="TDW126" s="1097"/>
      <c r="TDX126" s="1097"/>
      <c r="TDY126" s="1097"/>
      <c r="TDZ126" s="1097"/>
      <c r="TEA126" s="1097"/>
      <c r="TEB126" s="1097"/>
      <c r="TEC126" s="1097"/>
      <c r="TED126" s="1097"/>
      <c r="TEE126" s="1097"/>
      <c r="TEF126" s="1097"/>
      <c r="TEG126" s="1097"/>
      <c r="TEH126" s="1097"/>
      <c r="TEI126" s="1097"/>
      <c r="TEJ126" s="1097"/>
      <c r="TEK126" s="1097"/>
      <c r="TEL126" s="1097"/>
      <c r="TEM126" s="1097"/>
      <c r="TEN126" s="1097"/>
      <c r="TEO126" s="1097"/>
      <c r="TEP126" s="1097"/>
      <c r="TEQ126" s="1097"/>
      <c r="TER126" s="1097"/>
      <c r="TES126" s="1097"/>
      <c r="TET126" s="1097"/>
      <c r="TEU126" s="1097"/>
      <c r="TEV126" s="1097"/>
      <c r="TEW126" s="1097"/>
      <c r="TEX126" s="1097"/>
      <c r="TEY126" s="1097"/>
      <c r="TEZ126" s="1097"/>
      <c r="TFA126" s="1097"/>
      <c r="TFB126" s="1097"/>
      <c r="TFC126" s="1097"/>
      <c r="TFD126" s="1097"/>
      <c r="TFE126" s="1097"/>
      <c r="TFF126" s="1097"/>
      <c r="TFG126" s="1097"/>
      <c r="TFH126" s="1097"/>
      <c r="TFI126" s="1097"/>
      <c r="TFJ126" s="1097"/>
      <c r="TFK126" s="1097"/>
      <c r="TFL126" s="1097"/>
      <c r="TFM126" s="1097"/>
      <c r="TFN126" s="1097"/>
      <c r="TFO126" s="1097"/>
      <c r="TFP126" s="1097"/>
      <c r="TFQ126" s="1097"/>
      <c r="TFR126" s="1097"/>
      <c r="TFS126" s="1097"/>
      <c r="TFT126" s="1097"/>
      <c r="TFU126" s="1097"/>
      <c r="TFV126" s="1097"/>
      <c r="TFW126" s="1097"/>
      <c r="TFX126" s="1097"/>
      <c r="TFY126" s="1097"/>
      <c r="TFZ126" s="1097"/>
      <c r="TGA126" s="1097"/>
      <c r="TGB126" s="1097"/>
      <c r="TGC126" s="1097"/>
      <c r="TGD126" s="1097"/>
      <c r="TGE126" s="1097"/>
      <c r="TGF126" s="1097"/>
      <c r="TGG126" s="1097"/>
      <c r="TGH126" s="1097"/>
      <c r="TGI126" s="1097"/>
      <c r="TGJ126" s="1097"/>
      <c r="TGK126" s="1097"/>
      <c r="TGL126" s="1097"/>
      <c r="TGM126" s="1097"/>
      <c r="TGN126" s="1097"/>
      <c r="TGO126" s="1097"/>
      <c r="TGP126" s="1097"/>
      <c r="TGQ126" s="1097"/>
      <c r="TGR126" s="1097"/>
      <c r="TGS126" s="1097"/>
      <c r="TGT126" s="1097"/>
      <c r="TGU126" s="1097"/>
      <c r="TGV126" s="1097"/>
      <c r="TGW126" s="1097"/>
      <c r="TGX126" s="1097"/>
      <c r="TGY126" s="1097"/>
      <c r="TGZ126" s="1097"/>
      <c r="THA126" s="1097"/>
      <c r="THB126" s="1097"/>
      <c r="THC126" s="1097"/>
      <c r="THD126" s="1097"/>
      <c r="THE126" s="1097"/>
      <c r="THF126" s="1097"/>
      <c r="THG126" s="1097"/>
      <c r="THH126" s="1097"/>
      <c r="THI126" s="1097"/>
      <c r="THJ126" s="1097"/>
      <c r="THK126" s="1097"/>
      <c r="THL126" s="1097"/>
      <c r="THM126" s="1097"/>
      <c r="THN126" s="1097"/>
      <c r="THO126" s="1097"/>
      <c r="THP126" s="1097"/>
      <c r="THQ126" s="1097"/>
      <c r="THR126" s="1097"/>
      <c r="THS126" s="1097"/>
      <c r="THT126" s="1097"/>
      <c r="THU126" s="1097"/>
      <c r="THV126" s="1097"/>
      <c r="THW126" s="1097"/>
      <c r="THX126" s="1097"/>
      <c r="THY126" s="1097"/>
      <c r="THZ126" s="1097"/>
      <c r="TIA126" s="1097"/>
      <c r="TIB126" s="1097"/>
      <c r="TIC126" s="1097"/>
      <c r="TID126" s="1097"/>
      <c r="TIE126" s="1097"/>
      <c r="TIF126" s="1097"/>
      <c r="TIG126" s="1097"/>
      <c r="TIH126" s="1097"/>
      <c r="TII126" s="1097"/>
      <c r="TIJ126" s="1097"/>
      <c r="TIK126" s="1097"/>
      <c r="TIL126" s="1097"/>
      <c r="TIM126" s="1097"/>
      <c r="TIN126" s="1097"/>
      <c r="TIO126" s="1097"/>
      <c r="TIP126" s="1097"/>
      <c r="TIQ126" s="1097"/>
      <c r="TIR126" s="1097"/>
      <c r="TIS126" s="1097"/>
      <c r="TIT126" s="1097"/>
      <c r="TIU126" s="1097"/>
      <c r="TIV126" s="1097"/>
      <c r="TIW126" s="1097"/>
      <c r="TIX126" s="1097"/>
      <c r="TIY126" s="1097"/>
      <c r="TIZ126" s="1097"/>
      <c r="TJA126" s="1097"/>
      <c r="TJB126" s="1097"/>
      <c r="TJC126" s="1097"/>
      <c r="TJD126" s="1097"/>
      <c r="TJE126" s="1097"/>
      <c r="TJF126" s="1097"/>
      <c r="TJG126" s="1097"/>
      <c r="TJH126" s="1097"/>
      <c r="TJI126" s="1097"/>
      <c r="TJJ126" s="1097"/>
      <c r="TJK126" s="1097"/>
      <c r="TJL126" s="1097"/>
      <c r="TJM126" s="1097"/>
      <c r="TJN126" s="1097"/>
      <c r="TJO126" s="1097"/>
      <c r="TJP126" s="1097"/>
      <c r="TJQ126" s="1097"/>
      <c r="TJR126" s="1097"/>
      <c r="TJS126" s="1097"/>
      <c r="TJT126" s="1097"/>
      <c r="TJU126" s="1097"/>
      <c r="TJV126" s="1097"/>
      <c r="TJW126" s="1097"/>
      <c r="TJX126" s="1097"/>
      <c r="TJY126" s="1097"/>
      <c r="TJZ126" s="1097"/>
      <c r="TKA126" s="1097"/>
      <c r="TKB126" s="1097"/>
      <c r="TKC126" s="1097"/>
      <c r="TKD126" s="1097"/>
      <c r="TKE126" s="1097"/>
      <c r="TKF126" s="1097"/>
      <c r="TKG126" s="1097"/>
      <c r="TKH126" s="1097"/>
      <c r="TKI126" s="1097"/>
      <c r="TKJ126" s="1097"/>
      <c r="TKK126" s="1097"/>
      <c r="TKL126" s="1097"/>
      <c r="TKM126" s="1097"/>
      <c r="TKN126" s="1097"/>
      <c r="TKO126" s="1097"/>
      <c r="TKP126" s="1097"/>
      <c r="TKQ126" s="1097"/>
      <c r="TKR126" s="1097"/>
      <c r="TKS126" s="1097"/>
      <c r="TKT126" s="1097"/>
      <c r="TKU126" s="1097"/>
      <c r="TKV126" s="1097"/>
      <c r="TKW126" s="1097"/>
      <c r="TKX126" s="1097"/>
      <c r="TKY126" s="1097"/>
      <c r="TKZ126" s="1097"/>
      <c r="TLA126" s="1097"/>
      <c r="TLB126" s="1097"/>
      <c r="TLC126" s="1097"/>
      <c r="TLD126" s="1097"/>
      <c r="TLE126" s="1097"/>
      <c r="TLF126" s="1097"/>
      <c r="TLG126" s="1097"/>
      <c r="TLH126" s="1097"/>
      <c r="TLI126" s="1097"/>
      <c r="TLJ126" s="1097"/>
      <c r="TLK126" s="1097"/>
      <c r="TLL126" s="1097"/>
      <c r="TLM126" s="1097"/>
      <c r="TLN126" s="1097"/>
      <c r="TLO126" s="1097"/>
      <c r="TLP126" s="1097"/>
      <c r="TLQ126" s="1097"/>
      <c r="TLR126" s="1097"/>
      <c r="TLS126" s="1097"/>
      <c r="TLT126" s="1097"/>
      <c r="TLU126" s="1097"/>
      <c r="TLV126" s="1097"/>
      <c r="TLW126" s="1097"/>
      <c r="TLX126" s="1097"/>
      <c r="TLY126" s="1097"/>
      <c r="TLZ126" s="1097"/>
      <c r="TMA126" s="1097"/>
      <c r="TMB126" s="1097"/>
      <c r="TMC126" s="1097"/>
      <c r="TMD126" s="1097"/>
      <c r="TME126" s="1097"/>
      <c r="TMF126" s="1097"/>
      <c r="TMG126" s="1097"/>
      <c r="TMH126" s="1097"/>
      <c r="TMI126" s="1097"/>
      <c r="TMJ126" s="1097"/>
      <c r="TMK126" s="1097"/>
      <c r="TML126" s="1097"/>
      <c r="TMM126" s="1097"/>
      <c r="TMN126" s="1097"/>
      <c r="TMO126" s="1097"/>
      <c r="TMP126" s="1097"/>
      <c r="TMQ126" s="1097"/>
      <c r="TMR126" s="1097"/>
      <c r="TMS126" s="1097"/>
      <c r="TMT126" s="1097"/>
      <c r="TMU126" s="1097"/>
      <c r="TMV126" s="1097"/>
      <c r="TMW126" s="1097"/>
      <c r="TMX126" s="1097"/>
      <c r="TMY126" s="1097"/>
      <c r="TMZ126" s="1097"/>
      <c r="TNA126" s="1097"/>
      <c r="TNB126" s="1097"/>
      <c r="TNC126" s="1097"/>
      <c r="TND126" s="1097"/>
      <c r="TNE126" s="1097"/>
      <c r="TNF126" s="1097"/>
      <c r="TNG126" s="1097"/>
      <c r="TNH126" s="1097"/>
      <c r="TNI126" s="1097"/>
      <c r="TNJ126" s="1097"/>
      <c r="TNK126" s="1097"/>
      <c r="TNL126" s="1097"/>
      <c r="TNM126" s="1097"/>
      <c r="TNN126" s="1097"/>
      <c r="TNO126" s="1097"/>
      <c r="TNP126" s="1097"/>
      <c r="TNQ126" s="1097"/>
      <c r="TNR126" s="1097"/>
      <c r="TNS126" s="1097"/>
      <c r="TNT126" s="1097"/>
      <c r="TNU126" s="1097"/>
      <c r="TNV126" s="1097"/>
      <c r="TNW126" s="1097"/>
      <c r="TNX126" s="1097"/>
      <c r="TNY126" s="1097"/>
      <c r="TNZ126" s="1097"/>
      <c r="TOA126" s="1097"/>
      <c r="TOB126" s="1097"/>
      <c r="TOC126" s="1097"/>
      <c r="TOD126" s="1097"/>
      <c r="TOE126" s="1097"/>
      <c r="TOF126" s="1097"/>
      <c r="TOG126" s="1097"/>
      <c r="TOH126" s="1097"/>
      <c r="TOI126" s="1097"/>
      <c r="TOJ126" s="1097"/>
      <c r="TOK126" s="1097"/>
      <c r="TOL126" s="1097"/>
      <c r="TOM126" s="1097"/>
      <c r="TON126" s="1097"/>
      <c r="TOO126" s="1097"/>
      <c r="TOP126" s="1097"/>
      <c r="TOQ126" s="1097"/>
      <c r="TOR126" s="1097"/>
      <c r="TOS126" s="1097"/>
      <c r="TOT126" s="1097"/>
      <c r="TOU126" s="1097"/>
      <c r="TOV126" s="1097"/>
      <c r="TOW126" s="1097"/>
      <c r="TOX126" s="1097"/>
      <c r="TOY126" s="1097"/>
      <c r="TOZ126" s="1097"/>
      <c r="TPA126" s="1097"/>
      <c r="TPB126" s="1097"/>
      <c r="TPC126" s="1097"/>
      <c r="TPD126" s="1097"/>
      <c r="TPE126" s="1097"/>
      <c r="TPF126" s="1097"/>
      <c r="TPG126" s="1097"/>
      <c r="TPH126" s="1097"/>
      <c r="TPI126" s="1097"/>
      <c r="TPJ126" s="1097"/>
      <c r="TPK126" s="1097"/>
      <c r="TPL126" s="1097"/>
      <c r="TPM126" s="1097"/>
      <c r="TPN126" s="1097"/>
      <c r="TPO126" s="1097"/>
      <c r="TPP126" s="1097"/>
      <c r="TPQ126" s="1097"/>
      <c r="TPR126" s="1097"/>
      <c r="TPS126" s="1097"/>
      <c r="TPT126" s="1097"/>
      <c r="TPU126" s="1097"/>
      <c r="TPV126" s="1097"/>
      <c r="TPW126" s="1097"/>
      <c r="TPX126" s="1097"/>
      <c r="TPY126" s="1097"/>
      <c r="TPZ126" s="1097"/>
      <c r="TQA126" s="1097"/>
      <c r="TQB126" s="1097"/>
      <c r="TQC126" s="1097"/>
      <c r="TQD126" s="1097"/>
      <c r="TQE126" s="1097"/>
      <c r="TQF126" s="1097"/>
      <c r="TQG126" s="1097"/>
      <c r="TQH126" s="1097"/>
      <c r="TQI126" s="1097"/>
      <c r="TQJ126" s="1097"/>
      <c r="TQK126" s="1097"/>
      <c r="TQL126" s="1097"/>
      <c r="TQM126" s="1097"/>
      <c r="TQN126" s="1097"/>
      <c r="TQO126" s="1097"/>
      <c r="TQP126" s="1097"/>
      <c r="TQQ126" s="1097"/>
      <c r="TQR126" s="1097"/>
      <c r="TQS126" s="1097"/>
      <c r="TQT126" s="1097"/>
      <c r="TQU126" s="1097"/>
      <c r="TQV126" s="1097"/>
      <c r="TQW126" s="1097"/>
      <c r="TQX126" s="1097"/>
      <c r="TQY126" s="1097"/>
      <c r="TQZ126" s="1097"/>
      <c r="TRA126" s="1097"/>
      <c r="TRB126" s="1097"/>
      <c r="TRC126" s="1097"/>
      <c r="TRD126" s="1097"/>
      <c r="TRE126" s="1097"/>
      <c r="TRF126" s="1097"/>
      <c r="TRG126" s="1097"/>
      <c r="TRH126" s="1097"/>
      <c r="TRI126" s="1097"/>
      <c r="TRJ126" s="1097"/>
      <c r="TRK126" s="1097"/>
      <c r="TRL126" s="1097"/>
      <c r="TRM126" s="1097"/>
      <c r="TRN126" s="1097"/>
      <c r="TRO126" s="1097"/>
      <c r="TRP126" s="1097"/>
      <c r="TRQ126" s="1097"/>
      <c r="TRR126" s="1097"/>
      <c r="TRS126" s="1097"/>
      <c r="TRT126" s="1097"/>
      <c r="TRU126" s="1097"/>
      <c r="TRV126" s="1097"/>
      <c r="TRW126" s="1097"/>
      <c r="TRX126" s="1097"/>
      <c r="TRY126" s="1097"/>
      <c r="TRZ126" s="1097"/>
      <c r="TSA126" s="1097"/>
      <c r="TSB126" s="1097"/>
      <c r="TSC126" s="1097"/>
      <c r="TSD126" s="1097"/>
      <c r="TSE126" s="1097"/>
      <c r="TSF126" s="1097"/>
      <c r="TSG126" s="1097"/>
      <c r="TSH126" s="1097"/>
      <c r="TSI126" s="1097"/>
      <c r="TSJ126" s="1097"/>
      <c r="TSK126" s="1097"/>
      <c r="TSL126" s="1097"/>
      <c r="TSM126" s="1097"/>
      <c r="TSN126" s="1097"/>
      <c r="TSO126" s="1097"/>
      <c r="TSP126" s="1097"/>
      <c r="TSQ126" s="1097"/>
      <c r="TSR126" s="1097"/>
      <c r="TSS126" s="1097"/>
      <c r="TST126" s="1097"/>
      <c r="TSU126" s="1097"/>
      <c r="TSV126" s="1097"/>
      <c r="TSW126" s="1097"/>
      <c r="TSX126" s="1097"/>
      <c r="TSY126" s="1097"/>
      <c r="TSZ126" s="1097"/>
      <c r="TTA126" s="1097"/>
      <c r="TTB126" s="1097"/>
      <c r="TTC126" s="1097"/>
      <c r="TTD126" s="1097"/>
      <c r="TTE126" s="1097"/>
      <c r="TTF126" s="1097"/>
      <c r="TTG126" s="1097"/>
      <c r="TTH126" s="1097"/>
      <c r="TTI126" s="1097"/>
      <c r="TTJ126" s="1097"/>
      <c r="TTK126" s="1097"/>
      <c r="TTL126" s="1097"/>
      <c r="TTM126" s="1097"/>
      <c r="TTN126" s="1097"/>
      <c r="TTO126" s="1097"/>
      <c r="TTP126" s="1097"/>
      <c r="TTQ126" s="1097"/>
      <c r="TTR126" s="1097"/>
      <c r="TTS126" s="1097"/>
      <c r="TTT126" s="1097"/>
      <c r="TTU126" s="1097"/>
      <c r="TTV126" s="1097"/>
      <c r="TTW126" s="1097"/>
      <c r="TTX126" s="1097"/>
      <c r="TTY126" s="1097"/>
      <c r="TTZ126" s="1097"/>
      <c r="TUA126" s="1097"/>
      <c r="TUB126" s="1097"/>
      <c r="TUC126" s="1097"/>
      <c r="TUD126" s="1097"/>
      <c r="TUE126" s="1097"/>
      <c r="TUF126" s="1097"/>
      <c r="TUG126" s="1097"/>
      <c r="TUH126" s="1097"/>
      <c r="TUI126" s="1097"/>
      <c r="TUJ126" s="1097"/>
      <c r="TUK126" s="1097"/>
      <c r="TUL126" s="1097"/>
      <c r="TUM126" s="1097"/>
      <c r="TUN126" s="1097"/>
      <c r="TUO126" s="1097"/>
      <c r="TUP126" s="1097"/>
      <c r="TUQ126" s="1097"/>
      <c r="TUR126" s="1097"/>
      <c r="TUS126" s="1097"/>
      <c r="TUT126" s="1097"/>
      <c r="TUU126" s="1097"/>
      <c r="TUV126" s="1097"/>
      <c r="TUW126" s="1097"/>
      <c r="TUX126" s="1097"/>
      <c r="TUY126" s="1097"/>
      <c r="TUZ126" s="1097"/>
      <c r="TVA126" s="1097"/>
      <c r="TVB126" s="1097"/>
      <c r="TVC126" s="1097"/>
      <c r="TVD126" s="1097"/>
      <c r="TVE126" s="1097"/>
      <c r="TVF126" s="1097"/>
      <c r="TVG126" s="1097"/>
      <c r="TVH126" s="1097"/>
      <c r="TVI126" s="1097"/>
      <c r="TVJ126" s="1097"/>
      <c r="TVK126" s="1097"/>
      <c r="TVL126" s="1097"/>
      <c r="TVM126" s="1097"/>
      <c r="TVN126" s="1097"/>
      <c r="TVO126" s="1097"/>
      <c r="TVP126" s="1097"/>
      <c r="TVQ126" s="1097"/>
      <c r="TVR126" s="1097"/>
      <c r="TVS126" s="1097"/>
      <c r="TVT126" s="1097"/>
      <c r="TVU126" s="1097"/>
      <c r="TVV126" s="1097"/>
      <c r="TVW126" s="1097"/>
      <c r="TVX126" s="1097"/>
      <c r="TVY126" s="1097"/>
      <c r="TVZ126" s="1097"/>
      <c r="TWA126" s="1097"/>
      <c r="TWB126" s="1097"/>
      <c r="TWC126" s="1097"/>
      <c r="TWD126" s="1097"/>
      <c r="TWE126" s="1097"/>
      <c r="TWF126" s="1097"/>
      <c r="TWG126" s="1097"/>
      <c r="TWH126" s="1097"/>
      <c r="TWI126" s="1097"/>
      <c r="TWJ126" s="1097"/>
      <c r="TWK126" s="1097"/>
      <c r="TWL126" s="1097"/>
      <c r="TWM126" s="1097"/>
      <c r="TWN126" s="1097"/>
      <c r="TWO126" s="1097"/>
      <c r="TWP126" s="1097"/>
      <c r="TWQ126" s="1097"/>
      <c r="TWR126" s="1097"/>
      <c r="TWS126" s="1097"/>
      <c r="TWT126" s="1097"/>
      <c r="TWU126" s="1097"/>
      <c r="TWV126" s="1097"/>
      <c r="TWW126" s="1097"/>
      <c r="TWX126" s="1097"/>
      <c r="TWY126" s="1097"/>
      <c r="TWZ126" s="1097"/>
      <c r="TXA126" s="1097"/>
      <c r="TXB126" s="1097"/>
      <c r="TXC126" s="1097"/>
      <c r="TXD126" s="1097"/>
      <c r="TXE126" s="1097"/>
      <c r="TXF126" s="1097"/>
      <c r="TXG126" s="1097"/>
      <c r="TXH126" s="1097"/>
      <c r="TXI126" s="1097"/>
      <c r="TXJ126" s="1097"/>
      <c r="TXK126" s="1097"/>
      <c r="TXL126" s="1097"/>
      <c r="TXM126" s="1097"/>
      <c r="TXN126" s="1097"/>
      <c r="TXO126" s="1097"/>
      <c r="TXP126" s="1097"/>
      <c r="TXQ126" s="1097"/>
      <c r="TXR126" s="1097"/>
      <c r="TXS126" s="1097"/>
      <c r="TXT126" s="1097"/>
      <c r="TXU126" s="1097"/>
      <c r="TXV126" s="1097"/>
      <c r="TXW126" s="1097"/>
      <c r="TXX126" s="1097"/>
      <c r="TXY126" s="1097"/>
      <c r="TXZ126" s="1097"/>
      <c r="TYA126" s="1097"/>
      <c r="TYB126" s="1097"/>
      <c r="TYC126" s="1097"/>
      <c r="TYD126" s="1097"/>
      <c r="TYE126" s="1097"/>
      <c r="TYF126" s="1097"/>
      <c r="TYG126" s="1097"/>
      <c r="TYH126" s="1097"/>
      <c r="TYI126" s="1097"/>
      <c r="TYJ126" s="1097"/>
      <c r="TYK126" s="1097"/>
      <c r="TYL126" s="1097"/>
      <c r="TYM126" s="1097"/>
      <c r="TYN126" s="1097"/>
      <c r="TYO126" s="1097"/>
      <c r="TYP126" s="1097"/>
      <c r="TYQ126" s="1097"/>
      <c r="TYR126" s="1097"/>
      <c r="TYS126" s="1097"/>
      <c r="TYT126" s="1097"/>
      <c r="TYU126" s="1097"/>
      <c r="TYV126" s="1097"/>
      <c r="TYW126" s="1097"/>
      <c r="TYX126" s="1097"/>
      <c r="TYY126" s="1097"/>
      <c r="TYZ126" s="1097"/>
      <c r="TZA126" s="1097"/>
      <c r="TZB126" s="1097"/>
      <c r="TZC126" s="1097"/>
      <c r="TZD126" s="1097"/>
      <c r="TZE126" s="1097"/>
      <c r="TZF126" s="1097"/>
      <c r="TZG126" s="1097"/>
      <c r="TZH126" s="1097"/>
      <c r="TZI126" s="1097"/>
      <c r="TZJ126" s="1097"/>
      <c r="TZK126" s="1097"/>
      <c r="TZL126" s="1097"/>
      <c r="TZM126" s="1097"/>
      <c r="TZN126" s="1097"/>
      <c r="TZO126" s="1097"/>
      <c r="TZP126" s="1097"/>
      <c r="TZQ126" s="1097"/>
      <c r="TZR126" s="1097"/>
      <c r="TZS126" s="1097"/>
      <c r="TZT126" s="1097"/>
      <c r="TZU126" s="1097"/>
      <c r="TZV126" s="1097"/>
      <c r="TZW126" s="1097"/>
      <c r="TZX126" s="1097"/>
      <c r="TZY126" s="1097"/>
      <c r="TZZ126" s="1097"/>
      <c r="UAA126" s="1097"/>
      <c r="UAB126" s="1097"/>
      <c r="UAC126" s="1097"/>
      <c r="UAD126" s="1097"/>
      <c r="UAE126" s="1097"/>
      <c r="UAF126" s="1097"/>
      <c r="UAG126" s="1097"/>
      <c r="UAH126" s="1097"/>
      <c r="UAI126" s="1097"/>
      <c r="UAJ126" s="1097"/>
      <c r="UAK126" s="1097"/>
      <c r="UAL126" s="1097"/>
      <c r="UAM126" s="1097"/>
      <c r="UAN126" s="1097"/>
      <c r="UAO126" s="1097"/>
      <c r="UAP126" s="1097"/>
      <c r="UAQ126" s="1097"/>
      <c r="UAR126" s="1097"/>
      <c r="UAS126" s="1097"/>
      <c r="UAT126" s="1097"/>
      <c r="UAU126" s="1097"/>
      <c r="UAV126" s="1097"/>
      <c r="UAW126" s="1097"/>
      <c r="UAX126" s="1097"/>
      <c r="UAY126" s="1097"/>
      <c r="UAZ126" s="1097"/>
      <c r="UBA126" s="1097"/>
      <c r="UBB126" s="1097"/>
      <c r="UBC126" s="1097"/>
      <c r="UBD126" s="1097"/>
      <c r="UBE126" s="1097"/>
      <c r="UBF126" s="1097"/>
      <c r="UBG126" s="1097"/>
      <c r="UBH126" s="1097"/>
      <c r="UBI126" s="1097"/>
      <c r="UBJ126" s="1097"/>
      <c r="UBK126" s="1097"/>
      <c r="UBL126" s="1097"/>
      <c r="UBM126" s="1097"/>
      <c r="UBN126" s="1097"/>
      <c r="UBO126" s="1097"/>
      <c r="UBP126" s="1097"/>
      <c r="UBQ126" s="1097"/>
      <c r="UBR126" s="1097"/>
      <c r="UBS126" s="1097"/>
      <c r="UBT126" s="1097"/>
      <c r="UBU126" s="1097"/>
      <c r="UBV126" s="1097"/>
      <c r="UBW126" s="1097"/>
      <c r="UBX126" s="1097"/>
      <c r="UBY126" s="1097"/>
      <c r="UBZ126" s="1097"/>
      <c r="UCA126" s="1097"/>
      <c r="UCB126" s="1097"/>
      <c r="UCC126" s="1097"/>
      <c r="UCD126" s="1097"/>
      <c r="UCE126" s="1097"/>
      <c r="UCF126" s="1097"/>
      <c r="UCG126" s="1097"/>
      <c r="UCH126" s="1097"/>
      <c r="UCI126" s="1097"/>
      <c r="UCJ126" s="1097"/>
      <c r="UCK126" s="1097"/>
      <c r="UCL126" s="1097"/>
      <c r="UCM126" s="1097"/>
      <c r="UCN126" s="1097"/>
      <c r="UCO126" s="1097"/>
      <c r="UCP126" s="1097"/>
      <c r="UCQ126" s="1097"/>
      <c r="UCR126" s="1097"/>
      <c r="UCS126" s="1097"/>
      <c r="UCT126" s="1097"/>
      <c r="UCU126" s="1097"/>
      <c r="UCV126" s="1097"/>
      <c r="UCW126" s="1097"/>
      <c r="UCX126" s="1097"/>
      <c r="UCY126" s="1097"/>
      <c r="UCZ126" s="1097"/>
      <c r="UDA126" s="1097"/>
      <c r="UDB126" s="1097"/>
      <c r="UDC126" s="1097"/>
      <c r="UDD126" s="1097"/>
      <c r="UDE126" s="1097"/>
      <c r="UDF126" s="1097"/>
      <c r="UDG126" s="1097"/>
      <c r="UDH126" s="1097"/>
      <c r="UDI126" s="1097"/>
      <c r="UDJ126" s="1097"/>
      <c r="UDK126" s="1097"/>
      <c r="UDL126" s="1097"/>
      <c r="UDM126" s="1097"/>
      <c r="UDN126" s="1097"/>
      <c r="UDO126" s="1097"/>
      <c r="UDP126" s="1097"/>
      <c r="UDQ126" s="1097"/>
      <c r="UDR126" s="1097"/>
      <c r="UDS126" s="1097"/>
      <c r="UDT126" s="1097"/>
      <c r="UDU126" s="1097"/>
      <c r="UDV126" s="1097"/>
      <c r="UDW126" s="1097"/>
      <c r="UDX126" s="1097"/>
      <c r="UDY126" s="1097"/>
      <c r="UDZ126" s="1097"/>
      <c r="UEA126" s="1097"/>
      <c r="UEB126" s="1097"/>
      <c r="UEC126" s="1097"/>
      <c r="UED126" s="1097"/>
      <c r="UEE126" s="1097"/>
      <c r="UEF126" s="1097"/>
      <c r="UEG126" s="1097"/>
      <c r="UEH126" s="1097"/>
      <c r="UEI126" s="1097"/>
      <c r="UEJ126" s="1097"/>
      <c r="UEK126" s="1097"/>
      <c r="UEL126" s="1097"/>
      <c r="UEM126" s="1097"/>
      <c r="UEN126" s="1097"/>
      <c r="UEO126" s="1097"/>
      <c r="UEP126" s="1097"/>
      <c r="UEQ126" s="1097"/>
      <c r="UER126" s="1097"/>
      <c r="UES126" s="1097"/>
      <c r="UET126" s="1097"/>
      <c r="UEU126" s="1097"/>
      <c r="UEV126" s="1097"/>
      <c r="UEW126" s="1097"/>
      <c r="UEX126" s="1097"/>
      <c r="UEY126" s="1097"/>
      <c r="UEZ126" s="1097"/>
      <c r="UFA126" s="1097"/>
      <c r="UFB126" s="1097"/>
      <c r="UFC126" s="1097"/>
      <c r="UFD126" s="1097"/>
      <c r="UFE126" s="1097"/>
      <c r="UFF126" s="1097"/>
      <c r="UFG126" s="1097"/>
      <c r="UFH126" s="1097"/>
      <c r="UFI126" s="1097"/>
      <c r="UFJ126" s="1097"/>
      <c r="UFK126" s="1097"/>
      <c r="UFL126" s="1097"/>
      <c r="UFM126" s="1097"/>
      <c r="UFN126" s="1097"/>
      <c r="UFO126" s="1097"/>
      <c r="UFP126" s="1097"/>
      <c r="UFQ126" s="1097"/>
      <c r="UFR126" s="1097"/>
      <c r="UFS126" s="1097"/>
      <c r="UFT126" s="1097"/>
      <c r="UFU126" s="1097"/>
      <c r="UFV126" s="1097"/>
      <c r="UFW126" s="1097"/>
      <c r="UFX126" s="1097"/>
      <c r="UFY126" s="1097"/>
      <c r="UFZ126" s="1097"/>
      <c r="UGA126" s="1097"/>
      <c r="UGB126" s="1097"/>
      <c r="UGC126" s="1097"/>
      <c r="UGD126" s="1097"/>
      <c r="UGE126" s="1097"/>
      <c r="UGF126" s="1097"/>
      <c r="UGG126" s="1097"/>
      <c r="UGH126" s="1097"/>
      <c r="UGI126" s="1097"/>
      <c r="UGJ126" s="1097"/>
      <c r="UGK126" s="1097"/>
      <c r="UGL126" s="1097"/>
      <c r="UGM126" s="1097"/>
      <c r="UGN126" s="1097"/>
      <c r="UGO126" s="1097"/>
      <c r="UGP126" s="1097"/>
      <c r="UGQ126" s="1097"/>
      <c r="UGR126" s="1097"/>
      <c r="UGS126" s="1097"/>
      <c r="UGT126" s="1097"/>
      <c r="UGU126" s="1097"/>
      <c r="UGV126" s="1097"/>
      <c r="UGW126" s="1097"/>
      <c r="UGX126" s="1097"/>
      <c r="UGY126" s="1097"/>
      <c r="UGZ126" s="1097"/>
      <c r="UHA126" s="1097"/>
      <c r="UHB126" s="1097"/>
      <c r="UHC126" s="1097"/>
      <c r="UHD126" s="1097"/>
      <c r="UHE126" s="1097"/>
      <c r="UHF126" s="1097"/>
      <c r="UHG126" s="1097"/>
      <c r="UHH126" s="1097"/>
      <c r="UHI126" s="1097"/>
      <c r="UHJ126" s="1097"/>
      <c r="UHK126" s="1097"/>
      <c r="UHL126" s="1097"/>
      <c r="UHM126" s="1097"/>
      <c r="UHN126" s="1097"/>
      <c r="UHO126" s="1097"/>
      <c r="UHP126" s="1097"/>
      <c r="UHQ126" s="1097"/>
      <c r="UHR126" s="1097"/>
      <c r="UHS126" s="1097"/>
      <c r="UHT126" s="1097"/>
      <c r="UHU126" s="1097"/>
      <c r="UHV126" s="1097"/>
      <c r="UHW126" s="1097"/>
      <c r="UHX126" s="1097"/>
      <c r="UHY126" s="1097"/>
      <c r="UHZ126" s="1097"/>
      <c r="UIA126" s="1097"/>
      <c r="UIB126" s="1097"/>
      <c r="UIC126" s="1097"/>
      <c r="UID126" s="1097"/>
      <c r="UIE126" s="1097"/>
      <c r="UIF126" s="1097"/>
      <c r="UIG126" s="1097"/>
      <c r="UIH126" s="1097"/>
      <c r="UII126" s="1097"/>
      <c r="UIJ126" s="1097"/>
      <c r="UIK126" s="1097"/>
      <c r="UIL126" s="1097"/>
      <c r="UIM126" s="1097"/>
      <c r="UIN126" s="1097"/>
      <c r="UIO126" s="1097"/>
      <c r="UIP126" s="1097"/>
      <c r="UIQ126" s="1097"/>
      <c r="UIR126" s="1097"/>
      <c r="UIS126" s="1097"/>
      <c r="UIT126" s="1097"/>
      <c r="UIU126" s="1097"/>
      <c r="UIV126" s="1097"/>
      <c r="UIW126" s="1097"/>
      <c r="UIX126" s="1097"/>
      <c r="UIY126" s="1097"/>
      <c r="UIZ126" s="1097"/>
      <c r="UJA126" s="1097"/>
      <c r="UJB126" s="1097"/>
      <c r="UJC126" s="1097"/>
      <c r="UJD126" s="1097"/>
      <c r="UJE126" s="1097"/>
      <c r="UJF126" s="1097"/>
      <c r="UJG126" s="1097"/>
      <c r="UJH126" s="1097"/>
      <c r="UJI126" s="1097"/>
      <c r="UJJ126" s="1097"/>
      <c r="UJK126" s="1097"/>
      <c r="UJL126" s="1097"/>
      <c r="UJM126" s="1097"/>
      <c r="UJN126" s="1097"/>
      <c r="UJO126" s="1097"/>
      <c r="UJP126" s="1097"/>
      <c r="UJQ126" s="1097"/>
      <c r="UJR126" s="1097"/>
      <c r="UJS126" s="1097"/>
      <c r="UJT126" s="1097"/>
      <c r="UJU126" s="1097"/>
      <c r="UJV126" s="1097"/>
      <c r="UJW126" s="1097"/>
      <c r="UJX126" s="1097"/>
      <c r="UJY126" s="1097"/>
      <c r="UJZ126" s="1097"/>
      <c r="UKA126" s="1097"/>
      <c r="UKB126" s="1097"/>
      <c r="UKC126" s="1097"/>
      <c r="UKD126" s="1097"/>
      <c r="UKE126" s="1097"/>
      <c r="UKF126" s="1097"/>
      <c r="UKG126" s="1097"/>
      <c r="UKH126" s="1097"/>
      <c r="UKI126" s="1097"/>
      <c r="UKJ126" s="1097"/>
      <c r="UKK126" s="1097"/>
      <c r="UKL126" s="1097"/>
      <c r="UKM126" s="1097"/>
      <c r="UKN126" s="1097"/>
      <c r="UKO126" s="1097"/>
      <c r="UKP126" s="1097"/>
      <c r="UKQ126" s="1097"/>
      <c r="UKR126" s="1097"/>
      <c r="UKS126" s="1097"/>
      <c r="UKT126" s="1097"/>
      <c r="UKU126" s="1097"/>
      <c r="UKV126" s="1097"/>
      <c r="UKW126" s="1097"/>
      <c r="UKX126" s="1097"/>
      <c r="UKY126" s="1097"/>
      <c r="UKZ126" s="1097"/>
      <c r="ULA126" s="1097"/>
      <c r="ULB126" s="1097"/>
      <c r="ULC126" s="1097"/>
      <c r="ULD126" s="1097"/>
      <c r="ULE126" s="1097"/>
      <c r="ULF126" s="1097"/>
      <c r="ULG126" s="1097"/>
      <c r="ULH126" s="1097"/>
      <c r="ULI126" s="1097"/>
      <c r="ULJ126" s="1097"/>
      <c r="ULK126" s="1097"/>
      <c r="ULL126" s="1097"/>
      <c r="ULM126" s="1097"/>
      <c r="ULN126" s="1097"/>
      <c r="ULO126" s="1097"/>
      <c r="ULP126" s="1097"/>
      <c r="ULQ126" s="1097"/>
      <c r="ULR126" s="1097"/>
      <c r="ULS126" s="1097"/>
      <c r="ULT126" s="1097"/>
      <c r="ULU126" s="1097"/>
      <c r="ULV126" s="1097"/>
      <c r="ULW126" s="1097"/>
      <c r="ULX126" s="1097"/>
      <c r="ULY126" s="1097"/>
      <c r="ULZ126" s="1097"/>
      <c r="UMA126" s="1097"/>
      <c r="UMB126" s="1097"/>
      <c r="UMC126" s="1097"/>
      <c r="UMD126" s="1097"/>
      <c r="UME126" s="1097"/>
      <c r="UMF126" s="1097"/>
      <c r="UMG126" s="1097"/>
      <c r="UMH126" s="1097"/>
      <c r="UMI126" s="1097"/>
      <c r="UMJ126" s="1097"/>
      <c r="UMK126" s="1097"/>
      <c r="UML126" s="1097"/>
      <c r="UMM126" s="1097"/>
      <c r="UMN126" s="1097"/>
      <c r="UMO126" s="1097"/>
      <c r="UMP126" s="1097"/>
      <c r="UMQ126" s="1097"/>
      <c r="UMR126" s="1097"/>
      <c r="UMS126" s="1097"/>
      <c r="UMT126" s="1097"/>
      <c r="UMU126" s="1097"/>
      <c r="UMV126" s="1097"/>
      <c r="UMW126" s="1097"/>
      <c r="UMX126" s="1097"/>
      <c r="UMY126" s="1097"/>
      <c r="UMZ126" s="1097"/>
      <c r="UNA126" s="1097"/>
      <c r="UNB126" s="1097"/>
      <c r="UNC126" s="1097"/>
      <c r="UND126" s="1097"/>
      <c r="UNE126" s="1097"/>
      <c r="UNF126" s="1097"/>
      <c r="UNG126" s="1097"/>
      <c r="UNH126" s="1097"/>
      <c r="UNI126" s="1097"/>
      <c r="UNJ126" s="1097"/>
      <c r="UNK126" s="1097"/>
      <c r="UNL126" s="1097"/>
      <c r="UNM126" s="1097"/>
      <c r="UNN126" s="1097"/>
      <c r="UNO126" s="1097"/>
      <c r="UNP126" s="1097"/>
      <c r="UNQ126" s="1097"/>
      <c r="UNR126" s="1097"/>
      <c r="UNS126" s="1097"/>
      <c r="UNT126" s="1097"/>
      <c r="UNU126" s="1097"/>
      <c r="UNV126" s="1097"/>
      <c r="UNW126" s="1097"/>
      <c r="UNX126" s="1097"/>
      <c r="UNY126" s="1097"/>
      <c r="UNZ126" s="1097"/>
      <c r="UOA126" s="1097"/>
      <c r="UOB126" s="1097"/>
      <c r="UOC126" s="1097"/>
      <c r="UOD126" s="1097"/>
      <c r="UOE126" s="1097"/>
      <c r="UOF126" s="1097"/>
      <c r="UOG126" s="1097"/>
      <c r="UOH126" s="1097"/>
      <c r="UOI126" s="1097"/>
      <c r="UOJ126" s="1097"/>
      <c r="UOK126" s="1097"/>
      <c r="UOL126" s="1097"/>
      <c r="UOM126" s="1097"/>
      <c r="UON126" s="1097"/>
      <c r="UOO126" s="1097"/>
      <c r="UOP126" s="1097"/>
      <c r="UOQ126" s="1097"/>
      <c r="UOR126" s="1097"/>
      <c r="UOS126" s="1097"/>
      <c r="UOT126" s="1097"/>
      <c r="UOU126" s="1097"/>
      <c r="UOV126" s="1097"/>
      <c r="UOW126" s="1097"/>
      <c r="UOX126" s="1097"/>
      <c r="UOY126" s="1097"/>
      <c r="UOZ126" s="1097"/>
      <c r="UPA126" s="1097"/>
      <c r="UPB126" s="1097"/>
      <c r="UPC126" s="1097"/>
      <c r="UPD126" s="1097"/>
      <c r="UPE126" s="1097"/>
      <c r="UPF126" s="1097"/>
      <c r="UPG126" s="1097"/>
      <c r="UPH126" s="1097"/>
      <c r="UPI126" s="1097"/>
      <c r="UPJ126" s="1097"/>
      <c r="UPK126" s="1097"/>
      <c r="UPL126" s="1097"/>
      <c r="UPM126" s="1097"/>
      <c r="UPN126" s="1097"/>
      <c r="UPO126" s="1097"/>
      <c r="UPP126" s="1097"/>
      <c r="UPQ126" s="1097"/>
      <c r="UPR126" s="1097"/>
      <c r="UPS126" s="1097"/>
      <c r="UPT126" s="1097"/>
      <c r="UPU126" s="1097"/>
      <c r="UPV126" s="1097"/>
      <c r="UPW126" s="1097"/>
      <c r="UPX126" s="1097"/>
      <c r="UPY126" s="1097"/>
      <c r="UPZ126" s="1097"/>
      <c r="UQA126" s="1097"/>
      <c r="UQB126" s="1097"/>
      <c r="UQC126" s="1097"/>
      <c r="UQD126" s="1097"/>
      <c r="UQE126" s="1097"/>
      <c r="UQF126" s="1097"/>
      <c r="UQG126" s="1097"/>
      <c r="UQH126" s="1097"/>
      <c r="UQI126" s="1097"/>
      <c r="UQJ126" s="1097"/>
      <c r="UQK126" s="1097"/>
      <c r="UQL126" s="1097"/>
      <c r="UQM126" s="1097"/>
      <c r="UQN126" s="1097"/>
      <c r="UQO126" s="1097"/>
      <c r="UQP126" s="1097"/>
      <c r="UQQ126" s="1097"/>
      <c r="UQR126" s="1097"/>
      <c r="UQS126" s="1097"/>
      <c r="UQT126" s="1097"/>
      <c r="UQU126" s="1097"/>
      <c r="UQV126" s="1097"/>
      <c r="UQW126" s="1097"/>
      <c r="UQX126" s="1097"/>
      <c r="UQY126" s="1097"/>
      <c r="UQZ126" s="1097"/>
      <c r="URA126" s="1097"/>
      <c r="URB126" s="1097"/>
      <c r="URC126" s="1097"/>
      <c r="URD126" s="1097"/>
      <c r="URE126" s="1097"/>
      <c r="URF126" s="1097"/>
      <c r="URG126" s="1097"/>
      <c r="URH126" s="1097"/>
      <c r="URI126" s="1097"/>
      <c r="URJ126" s="1097"/>
      <c r="URK126" s="1097"/>
      <c r="URL126" s="1097"/>
      <c r="URM126" s="1097"/>
      <c r="URN126" s="1097"/>
      <c r="URO126" s="1097"/>
      <c r="URP126" s="1097"/>
      <c r="URQ126" s="1097"/>
      <c r="URR126" s="1097"/>
      <c r="URS126" s="1097"/>
      <c r="URT126" s="1097"/>
      <c r="URU126" s="1097"/>
      <c r="URV126" s="1097"/>
      <c r="URW126" s="1097"/>
      <c r="URX126" s="1097"/>
      <c r="URY126" s="1097"/>
      <c r="URZ126" s="1097"/>
      <c r="USA126" s="1097"/>
      <c r="USB126" s="1097"/>
      <c r="USC126" s="1097"/>
      <c r="USD126" s="1097"/>
      <c r="USE126" s="1097"/>
      <c r="USF126" s="1097"/>
      <c r="USG126" s="1097"/>
      <c r="USH126" s="1097"/>
      <c r="USI126" s="1097"/>
      <c r="USJ126" s="1097"/>
      <c r="USK126" s="1097"/>
      <c r="USL126" s="1097"/>
      <c r="USM126" s="1097"/>
      <c r="USN126" s="1097"/>
      <c r="USO126" s="1097"/>
      <c r="USP126" s="1097"/>
      <c r="USQ126" s="1097"/>
      <c r="USR126" s="1097"/>
      <c r="USS126" s="1097"/>
      <c r="UST126" s="1097"/>
      <c r="USU126" s="1097"/>
      <c r="USV126" s="1097"/>
      <c r="USW126" s="1097"/>
      <c r="USX126" s="1097"/>
      <c r="USY126" s="1097"/>
      <c r="USZ126" s="1097"/>
      <c r="UTA126" s="1097"/>
      <c r="UTB126" s="1097"/>
      <c r="UTC126" s="1097"/>
      <c r="UTD126" s="1097"/>
      <c r="UTE126" s="1097"/>
      <c r="UTF126" s="1097"/>
      <c r="UTG126" s="1097"/>
      <c r="UTH126" s="1097"/>
      <c r="UTI126" s="1097"/>
      <c r="UTJ126" s="1097"/>
      <c r="UTK126" s="1097"/>
      <c r="UTL126" s="1097"/>
      <c r="UTM126" s="1097"/>
      <c r="UTN126" s="1097"/>
      <c r="UTO126" s="1097"/>
      <c r="UTP126" s="1097"/>
      <c r="UTQ126" s="1097"/>
      <c r="UTR126" s="1097"/>
      <c r="UTS126" s="1097"/>
      <c r="UTT126" s="1097"/>
      <c r="UTU126" s="1097"/>
      <c r="UTV126" s="1097"/>
      <c r="UTW126" s="1097"/>
      <c r="UTX126" s="1097"/>
      <c r="UTY126" s="1097"/>
      <c r="UTZ126" s="1097"/>
      <c r="UUA126" s="1097"/>
      <c r="UUB126" s="1097"/>
      <c r="UUC126" s="1097"/>
      <c r="UUD126" s="1097"/>
      <c r="UUE126" s="1097"/>
      <c r="UUF126" s="1097"/>
      <c r="UUG126" s="1097"/>
      <c r="UUH126" s="1097"/>
      <c r="UUI126" s="1097"/>
      <c r="UUJ126" s="1097"/>
      <c r="UUK126" s="1097"/>
      <c r="UUL126" s="1097"/>
      <c r="UUM126" s="1097"/>
      <c r="UUN126" s="1097"/>
      <c r="UUO126" s="1097"/>
      <c r="UUP126" s="1097"/>
      <c r="UUQ126" s="1097"/>
      <c r="UUR126" s="1097"/>
      <c r="UUS126" s="1097"/>
      <c r="UUT126" s="1097"/>
      <c r="UUU126" s="1097"/>
      <c r="UUV126" s="1097"/>
      <c r="UUW126" s="1097"/>
      <c r="UUX126" s="1097"/>
      <c r="UUY126" s="1097"/>
      <c r="UUZ126" s="1097"/>
      <c r="UVA126" s="1097"/>
      <c r="UVB126" s="1097"/>
      <c r="UVC126" s="1097"/>
      <c r="UVD126" s="1097"/>
      <c r="UVE126" s="1097"/>
      <c r="UVF126" s="1097"/>
      <c r="UVG126" s="1097"/>
      <c r="UVH126" s="1097"/>
      <c r="UVI126" s="1097"/>
      <c r="UVJ126" s="1097"/>
      <c r="UVK126" s="1097"/>
      <c r="UVL126" s="1097"/>
      <c r="UVM126" s="1097"/>
      <c r="UVN126" s="1097"/>
      <c r="UVO126" s="1097"/>
      <c r="UVP126" s="1097"/>
      <c r="UVQ126" s="1097"/>
      <c r="UVR126" s="1097"/>
      <c r="UVS126" s="1097"/>
      <c r="UVT126" s="1097"/>
      <c r="UVU126" s="1097"/>
      <c r="UVV126" s="1097"/>
      <c r="UVW126" s="1097"/>
      <c r="UVX126" s="1097"/>
      <c r="UVY126" s="1097"/>
      <c r="UVZ126" s="1097"/>
      <c r="UWA126" s="1097"/>
      <c r="UWB126" s="1097"/>
      <c r="UWC126" s="1097"/>
      <c r="UWD126" s="1097"/>
      <c r="UWE126" s="1097"/>
      <c r="UWF126" s="1097"/>
      <c r="UWG126" s="1097"/>
      <c r="UWH126" s="1097"/>
      <c r="UWI126" s="1097"/>
      <c r="UWJ126" s="1097"/>
      <c r="UWK126" s="1097"/>
      <c r="UWL126" s="1097"/>
      <c r="UWM126" s="1097"/>
      <c r="UWN126" s="1097"/>
      <c r="UWO126" s="1097"/>
      <c r="UWP126" s="1097"/>
      <c r="UWQ126" s="1097"/>
      <c r="UWR126" s="1097"/>
      <c r="UWS126" s="1097"/>
      <c r="UWT126" s="1097"/>
      <c r="UWU126" s="1097"/>
      <c r="UWV126" s="1097"/>
      <c r="UWW126" s="1097"/>
      <c r="UWX126" s="1097"/>
      <c r="UWY126" s="1097"/>
      <c r="UWZ126" s="1097"/>
      <c r="UXA126" s="1097"/>
      <c r="UXB126" s="1097"/>
      <c r="UXC126" s="1097"/>
      <c r="UXD126" s="1097"/>
      <c r="UXE126" s="1097"/>
      <c r="UXF126" s="1097"/>
      <c r="UXG126" s="1097"/>
      <c r="UXH126" s="1097"/>
      <c r="UXI126" s="1097"/>
      <c r="UXJ126" s="1097"/>
      <c r="UXK126" s="1097"/>
      <c r="UXL126" s="1097"/>
      <c r="UXM126" s="1097"/>
      <c r="UXN126" s="1097"/>
      <c r="UXO126" s="1097"/>
      <c r="UXP126" s="1097"/>
      <c r="UXQ126" s="1097"/>
      <c r="UXR126" s="1097"/>
      <c r="UXS126" s="1097"/>
      <c r="UXT126" s="1097"/>
      <c r="UXU126" s="1097"/>
      <c r="UXV126" s="1097"/>
      <c r="UXW126" s="1097"/>
      <c r="UXX126" s="1097"/>
      <c r="UXY126" s="1097"/>
      <c r="UXZ126" s="1097"/>
      <c r="UYA126" s="1097"/>
      <c r="UYB126" s="1097"/>
      <c r="UYC126" s="1097"/>
      <c r="UYD126" s="1097"/>
      <c r="UYE126" s="1097"/>
      <c r="UYF126" s="1097"/>
      <c r="UYG126" s="1097"/>
      <c r="UYH126" s="1097"/>
      <c r="UYI126" s="1097"/>
      <c r="UYJ126" s="1097"/>
      <c r="UYK126" s="1097"/>
      <c r="UYL126" s="1097"/>
      <c r="UYM126" s="1097"/>
      <c r="UYN126" s="1097"/>
      <c r="UYO126" s="1097"/>
      <c r="UYP126" s="1097"/>
      <c r="UYQ126" s="1097"/>
      <c r="UYR126" s="1097"/>
      <c r="UYS126" s="1097"/>
      <c r="UYT126" s="1097"/>
      <c r="UYU126" s="1097"/>
      <c r="UYV126" s="1097"/>
      <c r="UYW126" s="1097"/>
      <c r="UYX126" s="1097"/>
      <c r="UYY126" s="1097"/>
      <c r="UYZ126" s="1097"/>
      <c r="UZA126" s="1097"/>
      <c r="UZB126" s="1097"/>
      <c r="UZC126" s="1097"/>
      <c r="UZD126" s="1097"/>
      <c r="UZE126" s="1097"/>
      <c r="UZF126" s="1097"/>
      <c r="UZG126" s="1097"/>
      <c r="UZH126" s="1097"/>
      <c r="UZI126" s="1097"/>
      <c r="UZJ126" s="1097"/>
      <c r="UZK126" s="1097"/>
      <c r="UZL126" s="1097"/>
      <c r="UZM126" s="1097"/>
      <c r="UZN126" s="1097"/>
      <c r="UZO126" s="1097"/>
      <c r="UZP126" s="1097"/>
      <c r="UZQ126" s="1097"/>
      <c r="UZR126" s="1097"/>
      <c r="UZS126" s="1097"/>
      <c r="UZT126" s="1097"/>
      <c r="UZU126" s="1097"/>
      <c r="UZV126" s="1097"/>
      <c r="UZW126" s="1097"/>
      <c r="UZX126" s="1097"/>
      <c r="UZY126" s="1097"/>
      <c r="UZZ126" s="1097"/>
      <c r="VAA126" s="1097"/>
      <c r="VAB126" s="1097"/>
      <c r="VAC126" s="1097"/>
      <c r="VAD126" s="1097"/>
      <c r="VAE126" s="1097"/>
      <c r="VAF126" s="1097"/>
      <c r="VAG126" s="1097"/>
      <c r="VAH126" s="1097"/>
      <c r="VAI126" s="1097"/>
      <c r="VAJ126" s="1097"/>
      <c r="VAK126" s="1097"/>
      <c r="VAL126" s="1097"/>
      <c r="VAM126" s="1097"/>
      <c r="VAN126" s="1097"/>
      <c r="VAO126" s="1097"/>
      <c r="VAP126" s="1097"/>
      <c r="VAQ126" s="1097"/>
      <c r="VAR126" s="1097"/>
      <c r="VAS126" s="1097"/>
      <c r="VAT126" s="1097"/>
      <c r="VAU126" s="1097"/>
      <c r="VAV126" s="1097"/>
      <c r="VAW126" s="1097"/>
      <c r="VAX126" s="1097"/>
      <c r="VAY126" s="1097"/>
      <c r="VAZ126" s="1097"/>
      <c r="VBA126" s="1097"/>
      <c r="VBB126" s="1097"/>
      <c r="VBC126" s="1097"/>
      <c r="VBD126" s="1097"/>
      <c r="VBE126" s="1097"/>
      <c r="VBF126" s="1097"/>
      <c r="VBG126" s="1097"/>
      <c r="VBH126" s="1097"/>
      <c r="VBI126" s="1097"/>
      <c r="VBJ126" s="1097"/>
      <c r="VBK126" s="1097"/>
      <c r="VBL126" s="1097"/>
      <c r="VBM126" s="1097"/>
      <c r="VBN126" s="1097"/>
      <c r="VBO126" s="1097"/>
      <c r="VBP126" s="1097"/>
      <c r="VBQ126" s="1097"/>
      <c r="VBR126" s="1097"/>
      <c r="VBS126" s="1097"/>
      <c r="VBT126" s="1097"/>
      <c r="VBU126" s="1097"/>
      <c r="VBV126" s="1097"/>
      <c r="VBW126" s="1097"/>
      <c r="VBX126" s="1097"/>
      <c r="VBY126" s="1097"/>
      <c r="VBZ126" s="1097"/>
      <c r="VCA126" s="1097"/>
      <c r="VCB126" s="1097"/>
      <c r="VCC126" s="1097"/>
      <c r="VCD126" s="1097"/>
      <c r="VCE126" s="1097"/>
      <c r="VCF126" s="1097"/>
      <c r="VCG126" s="1097"/>
      <c r="VCH126" s="1097"/>
      <c r="VCI126" s="1097"/>
      <c r="VCJ126" s="1097"/>
      <c r="VCK126" s="1097"/>
      <c r="VCL126" s="1097"/>
      <c r="VCM126" s="1097"/>
      <c r="VCN126" s="1097"/>
      <c r="VCO126" s="1097"/>
      <c r="VCP126" s="1097"/>
      <c r="VCQ126" s="1097"/>
      <c r="VCR126" s="1097"/>
      <c r="VCS126" s="1097"/>
      <c r="VCT126" s="1097"/>
      <c r="VCU126" s="1097"/>
      <c r="VCV126" s="1097"/>
      <c r="VCW126" s="1097"/>
      <c r="VCX126" s="1097"/>
      <c r="VCY126" s="1097"/>
      <c r="VCZ126" s="1097"/>
      <c r="VDA126" s="1097"/>
      <c r="VDB126" s="1097"/>
      <c r="VDC126" s="1097"/>
      <c r="VDD126" s="1097"/>
      <c r="VDE126" s="1097"/>
      <c r="VDF126" s="1097"/>
      <c r="VDG126" s="1097"/>
      <c r="VDH126" s="1097"/>
      <c r="VDI126" s="1097"/>
      <c r="VDJ126" s="1097"/>
      <c r="VDK126" s="1097"/>
      <c r="VDL126" s="1097"/>
      <c r="VDM126" s="1097"/>
      <c r="VDN126" s="1097"/>
      <c r="VDO126" s="1097"/>
      <c r="VDP126" s="1097"/>
      <c r="VDQ126" s="1097"/>
      <c r="VDR126" s="1097"/>
      <c r="VDS126" s="1097"/>
      <c r="VDT126" s="1097"/>
      <c r="VDU126" s="1097"/>
      <c r="VDV126" s="1097"/>
      <c r="VDW126" s="1097"/>
      <c r="VDX126" s="1097"/>
      <c r="VDY126" s="1097"/>
      <c r="VDZ126" s="1097"/>
      <c r="VEA126" s="1097"/>
      <c r="VEB126" s="1097"/>
      <c r="VEC126" s="1097"/>
      <c r="VED126" s="1097"/>
      <c r="VEE126" s="1097"/>
      <c r="VEF126" s="1097"/>
      <c r="VEG126" s="1097"/>
      <c r="VEH126" s="1097"/>
      <c r="VEI126" s="1097"/>
      <c r="VEJ126" s="1097"/>
      <c r="VEK126" s="1097"/>
      <c r="VEL126" s="1097"/>
      <c r="VEM126" s="1097"/>
      <c r="VEN126" s="1097"/>
      <c r="VEO126" s="1097"/>
      <c r="VEP126" s="1097"/>
      <c r="VEQ126" s="1097"/>
      <c r="VER126" s="1097"/>
      <c r="VES126" s="1097"/>
      <c r="VET126" s="1097"/>
      <c r="VEU126" s="1097"/>
      <c r="VEV126" s="1097"/>
      <c r="VEW126" s="1097"/>
      <c r="VEX126" s="1097"/>
      <c r="VEY126" s="1097"/>
      <c r="VEZ126" s="1097"/>
      <c r="VFA126" s="1097"/>
      <c r="VFB126" s="1097"/>
      <c r="VFC126" s="1097"/>
      <c r="VFD126" s="1097"/>
      <c r="VFE126" s="1097"/>
      <c r="VFF126" s="1097"/>
      <c r="VFG126" s="1097"/>
      <c r="VFH126" s="1097"/>
      <c r="VFI126" s="1097"/>
      <c r="VFJ126" s="1097"/>
      <c r="VFK126" s="1097"/>
      <c r="VFL126" s="1097"/>
      <c r="VFM126" s="1097"/>
      <c r="VFN126" s="1097"/>
      <c r="VFO126" s="1097"/>
      <c r="VFP126" s="1097"/>
      <c r="VFQ126" s="1097"/>
      <c r="VFR126" s="1097"/>
      <c r="VFS126" s="1097"/>
      <c r="VFT126" s="1097"/>
      <c r="VFU126" s="1097"/>
      <c r="VFV126" s="1097"/>
      <c r="VFW126" s="1097"/>
      <c r="VFX126" s="1097"/>
      <c r="VFY126" s="1097"/>
      <c r="VFZ126" s="1097"/>
      <c r="VGA126" s="1097"/>
      <c r="VGB126" s="1097"/>
      <c r="VGC126" s="1097"/>
      <c r="VGD126" s="1097"/>
      <c r="VGE126" s="1097"/>
      <c r="VGF126" s="1097"/>
      <c r="VGG126" s="1097"/>
      <c r="VGH126" s="1097"/>
      <c r="VGI126" s="1097"/>
      <c r="VGJ126" s="1097"/>
      <c r="VGK126" s="1097"/>
      <c r="VGL126" s="1097"/>
      <c r="VGM126" s="1097"/>
      <c r="VGN126" s="1097"/>
      <c r="VGO126" s="1097"/>
      <c r="VGP126" s="1097"/>
      <c r="VGQ126" s="1097"/>
      <c r="VGR126" s="1097"/>
      <c r="VGS126" s="1097"/>
      <c r="VGT126" s="1097"/>
      <c r="VGU126" s="1097"/>
      <c r="VGV126" s="1097"/>
      <c r="VGW126" s="1097"/>
      <c r="VGX126" s="1097"/>
      <c r="VGY126" s="1097"/>
      <c r="VGZ126" s="1097"/>
      <c r="VHA126" s="1097"/>
      <c r="VHB126" s="1097"/>
      <c r="VHC126" s="1097"/>
      <c r="VHD126" s="1097"/>
      <c r="VHE126" s="1097"/>
      <c r="VHF126" s="1097"/>
      <c r="VHG126" s="1097"/>
      <c r="VHH126" s="1097"/>
      <c r="VHI126" s="1097"/>
      <c r="VHJ126" s="1097"/>
      <c r="VHK126" s="1097"/>
      <c r="VHL126" s="1097"/>
      <c r="VHM126" s="1097"/>
      <c r="VHN126" s="1097"/>
      <c r="VHO126" s="1097"/>
      <c r="VHP126" s="1097"/>
      <c r="VHQ126" s="1097"/>
      <c r="VHR126" s="1097"/>
      <c r="VHS126" s="1097"/>
      <c r="VHT126" s="1097"/>
      <c r="VHU126" s="1097"/>
      <c r="VHV126" s="1097"/>
      <c r="VHW126" s="1097"/>
      <c r="VHX126" s="1097"/>
      <c r="VHY126" s="1097"/>
      <c r="VHZ126" s="1097"/>
      <c r="VIA126" s="1097"/>
      <c r="VIB126" s="1097"/>
      <c r="VIC126" s="1097"/>
      <c r="VID126" s="1097"/>
      <c r="VIE126" s="1097"/>
      <c r="VIF126" s="1097"/>
      <c r="VIG126" s="1097"/>
      <c r="VIH126" s="1097"/>
      <c r="VII126" s="1097"/>
      <c r="VIJ126" s="1097"/>
      <c r="VIK126" s="1097"/>
      <c r="VIL126" s="1097"/>
      <c r="VIM126" s="1097"/>
      <c r="VIN126" s="1097"/>
      <c r="VIO126" s="1097"/>
      <c r="VIP126" s="1097"/>
      <c r="VIQ126" s="1097"/>
      <c r="VIR126" s="1097"/>
      <c r="VIS126" s="1097"/>
      <c r="VIT126" s="1097"/>
      <c r="VIU126" s="1097"/>
      <c r="VIV126" s="1097"/>
      <c r="VIW126" s="1097"/>
      <c r="VIX126" s="1097"/>
      <c r="VIY126" s="1097"/>
      <c r="VIZ126" s="1097"/>
      <c r="VJA126" s="1097"/>
      <c r="VJB126" s="1097"/>
      <c r="VJC126" s="1097"/>
      <c r="VJD126" s="1097"/>
      <c r="VJE126" s="1097"/>
      <c r="VJF126" s="1097"/>
      <c r="VJG126" s="1097"/>
      <c r="VJH126" s="1097"/>
      <c r="VJI126" s="1097"/>
      <c r="VJJ126" s="1097"/>
      <c r="VJK126" s="1097"/>
      <c r="VJL126" s="1097"/>
      <c r="VJM126" s="1097"/>
      <c r="VJN126" s="1097"/>
      <c r="VJO126" s="1097"/>
      <c r="VJP126" s="1097"/>
      <c r="VJQ126" s="1097"/>
      <c r="VJR126" s="1097"/>
      <c r="VJS126" s="1097"/>
      <c r="VJT126" s="1097"/>
      <c r="VJU126" s="1097"/>
      <c r="VJV126" s="1097"/>
      <c r="VJW126" s="1097"/>
      <c r="VJX126" s="1097"/>
      <c r="VJY126" s="1097"/>
      <c r="VJZ126" s="1097"/>
      <c r="VKA126" s="1097"/>
      <c r="VKB126" s="1097"/>
      <c r="VKC126" s="1097"/>
      <c r="VKD126" s="1097"/>
      <c r="VKE126" s="1097"/>
      <c r="VKF126" s="1097"/>
      <c r="VKG126" s="1097"/>
      <c r="VKH126" s="1097"/>
      <c r="VKI126" s="1097"/>
      <c r="VKJ126" s="1097"/>
      <c r="VKK126" s="1097"/>
      <c r="VKL126" s="1097"/>
      <c r="VKM126" s="1097"/>
      <c r="VKN126" s="1097"/>
      <c r="VKO126" s="1097"/>
      <c r="VKP126" s="1097"/>
      <c r="VKQ126" s="1097"/>
      <c r="VKR126" s="1097"/>
      <c r="VKS126" s="1097"/>
      <c r="VKT126" s="1097"/>
      <c r="VKU126" s="1097"/>
      <c r="VKV126" s="1097"/>
      <c r="VKW126" s="1097"/>
      <c r="VKX126" s="1097"/>
      <c r="VKY126" s="1097"/>
      <c r="VKZ126" s="1097"/>
      <c r="VLA126" s="1097"/>
      <c r="VLB126" s="1097"/>
      <c r="VLC126" s="1097"/>
      <c r="VLD126" s="1097"/>
      <c r="VLE126" s="1097"/>
      <c r="VLF126" s="1097"/>
      <c r="VLG126" s="1097"/>
      <c r="VLH126" s="1097"/>
      <c r="VLI126" s="1097"/>
      <c r="VLJ126" s="1097"/>
      <c r="VLK126" s="1097"/>
      <c r="VLL126" s="1097"/>
      <c r="VLM126" s="1097"/>
      <c r="VLN126" s="1097"/>
      <c r="VLO126" s="1097"/>
      <c r="VLP126" s="1097"/>
      <c r="VLQ126" s="1097"/>
      <c r="VLR126" s="1097"/>
      <c r="VLS126" s="1097"/>
      <c r="VLT126" s="1097"/>
      <c r="VLU126" s="1097"/>
      <c r="VLV126" s="1097"/>
      <c r="VLW126" s="1097"/>
      <c r="VLX126" s="1097"/>
      <c r="VLY126" s="1097"/>
      <c r="VLZ126" s="1097"/>
      <c r="VMA126" s="1097"/>
      <c r="VMB126" s="1097"/>
      <c r="VMC126" s="1097"/>
      <c r="VMD126" s="1097"/>
      <c r="VME126" s="1097"/>
      <c r="VMF126" s="1097"/>
      <c r="VMG126" s="1097"/>
      <c r="VMH126" s="1097"/>
      <c r="VMI126" s="1097"/>
      <c r="VMJ126" s="1097"/>
      <c r="VMK126" s="1097"/>
      <c r="VML126" s="1097"/>
      <c r="VMM126" s="1097"/>
      <c r="VMN126" s="1097"/>
      <c r="VMO126" s="1097"/>
      <c r="VMP126" s="1097"/>
      <c r="VMQ126" s="1097"/>
      <c r="VMR126" s="1097"/>
      <c r="VMS126" s="1097"/>
      <c r="VMT126" s="1097"/>
      <c r="VMU126" s="1097"/>
      <c r="VMV126" s="1097"/>
      <c r="VMW126" s="1097"/>
      <c r="VMX126" s="1097"/>
      <c r="VMY126" s="1097"/>
      <c r="VMZ126" s="1097"/>
      <c r="VNA126" s="1097"/>
      <c r="VNB126" s="1097"/>
      <c r="VNC126" s="1097"/>
      <c r="VND126" s="1097"/>
      <c r="VNE126" s="1097"/>
      <c r="VNF126" s="1097"/>
      <c r="VNG126" s="1097"/>
      <c r="VNH126" s="1097"/>
      <c r="VNI126" s="1097"/>
      <c r="VNJ126" s="1097"/>
      <c r="VNK126" s="1097"/>
      <c r="VNL126" s="1097"/>
      <c r="VNM126" s="1097"/>
      <c r="VNN126" s="1097"/>
      <c r="VNO126" s="1097"/>
      <c r="VNP126" s="1097"/>
      <c r="VNQ126" s="1097"/>
      <c r="VNR126" s="1097"/>
      <c r="VNS126" s="1097"/>
      <c r="VNT126" s="1097"/>
      <c r="VNU126" s="1097"/>
      <c r="VNV126" s="1097"/>
      <c r="VNW126" s="1097"/>
      <c r="VNX126" s="1097"/>
      <c r="VNY126" s="1097"/>
      <c r="VNZ126" s="1097"/>
      <c r="VOA126" s="1097"/>
      <c r="VOB126" s="1097"/>
      <c r="VOC126" s="1097"/>
      <c r="VOD126" s="1097"/>
      <c r="VOE126" s="1097"/>
      <c r="VOF126" s="1097"/>
      <c r="VOG126" s="1097"/>
      <c r="VOH126" s="1097"/>
      <c r="VOI126" s="1097"/>
      <c r="VOJ126" s="1097"/>
      <c r="VOK126" s="1097"/>
      <c r="VOL126" s="1097"/>
      <c r="VOM126" s="1097"/>
      <c r="VON126" s="1097"/>
      <c r="VOO126" s="1097"/>
      <c r="VOP126" s="1097"/>
      <c r="VOQ126" s="1097"/>
      <c r="VOR126" s="1097"/>
      <c r="VOS126" s="1097"/>
      <c r="VOT126" s="1097"/>
      <c r="VOU126" s="1097"/>
      <c r="VOV126" s="1097"/>
      <c r="VOW126" s="1097"/>
      <c r="VOX126" s="1097"/>
      <c r="VOY126" s="1097"/>
      <c r="VOZ126" s="1097"/>
      <c r="VPA126" s="1097"/>
      <c r="VPB126" s="1097"/>
      <c r="VPC126" s="1097"/>
      <c r="VPD126" s="1097"/>
      <c r="VPE126" s="1097"/>
      <c r="VPF126" s="1097"/>
      <c r="VPG126" s="1097"/>
      <c r="VPH126" s="1097"/>
      <c r="VPI126" s="1097"/>
      <c r="VPJ126" s="1097"/>
      <c r="VPK126" s="1097"/>
      <c r="VPL126" s="1097"/>
      <c r="VPM126" s="1097"/>
      <c r="VPN126" s="1097"/>
      <c r="VPO126" s="1097"/>
      <c r="VPP126" s="1097"/>
      <c r="VPQ126" s="1097"/>
      <c r="VPR126" s="1097"/>
      <c r="VPS126" s="1097"/>
      <c r="VPT126" s="1097"/>
      <c r="VPU126" s="1097"/>
      <c r="VPV126" s="1097"/>
      <c r="VPW126" s="1097"/>
      <c r="VPX126" s="1097"/>
      <c r="VPY126" s="1097"/>
      <c r="VPZ126" s="1097"/>
      <c r="VQA126" s="1097"/>
      <c r="VQB126" s="1097"/>
      <c r="VQC126" s="1097"/>
      <c r="VQD126" s="1097"/>
      <c r="VQE126" s="1097"/>
      <c r="VQF126" s="1097"/>
      <c r="VQG126" s="1097"/>
      <c r="VQH126" s="1097"/>
      <c r="VQI126" s="1097"/>
      <c r="VQJ126" s="1097"/>
      <c r="VQK126" s="1097"/>
      <c r="VQL126" s="1097"/>
      <c r="VQM126" s="1097"/>
      <c r="VQN126" s="1097"/>
      <c r="VQO126" s="1097"/>
      <c r="VQP126" s="1097"/>
      <c r="VQQ126" s="1097"/>
      <c r="VQR126" s="1097"/>
      <c r="VQS126" s="1097"/>
      <c r="VQT126" s="1097"/>
      <c r="VQU126" s="1097"/>
      <c r="VQV126" s="1097"/>
      <c r="VQW126" s="1097"/>
      <c r="VQX126" s="1097"/>
      <c r="VQY126" s="1097"/>
      <c r="VQZ126" s="1097"/>
      <c r="VRA126" s="1097"/>
      <c r="VRB126" s="1097"/>
      <c r="VRC126" s="1097"/>
      <c r="VRD126" s="1097"/>
      <c r="VRE126" s="1097"/>
      <c r="VRF126" s="1097"/>
      <c r="VRG126" s="1097"/>
      <c r="VRH126" s="1097"/>
      <c r="VRI126" s="1097"/>
      <c r="VRJ126" s="1097"/>
      <c r="VRK126" s="1097"/>
      <c r="VRL126" s="1097"/>
      <c r="VRM126" s="1097"/>
      <c r="VRN126" s="1097"/>
      <c r="VRO126" s="1097"/>
      <c r="VRP126" s="1097"/>
      <c r="VRQ126" s="1097"/>
      <c r="VRR126" s="1097"/>
      <c r="VRS126" s="1097"/>
      <c r="VRT126" s="1097"/>
      <c r="VRU126" s="1097"/>
      <c r="VRV126" s="1097"/>
      <c r="VRW126" s="1097"/>
      <c r="VRX126" s="1097"/>
      <c r="VRY126" s="1097"/>
      <c r="VRZ126" s="1097"/>
      <c r="VSA126" s="1097"/>
      <c r="VSB126" s="1097"/>
      <c r="VSC126" s="1097"/>
      <c r="VSD126" s="1097"/>
      <c r="VSE126" s="1097"/>
      <c r="VSF126" s="1097"/>
      <c r="VSG126" s="1097"/>
      <c r="VSH126" s="1097"/>
      <c r="VSI126" s="1097"/>
      <c r="VSJ126" s="1097"/>
      <c r="VSK126" s="1097"/>
      <c r="VSL126" s="1097"/>
      <c r="VSM126" s="1097"/>
      <c r="VSN126" s="1097"/>
      <c r="VSO126" s="1097"/>
      <c r="VSP126" s="1097"/>
      <c r="VSQ126" s="1097"/>
      <c r="VSR126" s="1097"/>
      <c r="VSS126" s="1097"/>
      <c r="VST126" s="1097"/>
      <c r="VSU126" s="1097"/>
      <c r="VSV126" s="1097"/>
      <c r="VSW126" s="1097"/>
      <c r="VSX126" s="1097"/>
      <c r="VSY126" s="1097"/>
      <c r="VSZ126" s="1097"/>
      <c r="VTA126" s="1097"/>
      <c r="VTB126" s="1097"/>
      <c r="VTC126" s="1097"/>
      <c r="VTD126" s="1097"/>
      <c r="VTE126" s="1097"/>
      <c r="VTF126" s="1097"/>
      <c r="VTG126" s="1097"/>
      <c r="VTH126" s="1097"/>
      <c r="VTI126" s="1097"/>
      <c r="VTJ126" s="1097"/>
      <c r="VTK126" s="1097"/>
      <c r="VTL126" s="1097"/>
      <c r="VTM126" s="1097"/>
      <c r="VTN126" s="1097"/>
      <c r="VTO126" s="1097"/>
      <c r="VTP126" s="1097"/>
      <c r="VTQ126" s="1097"/>
      <c r="VTR126" s="1097"/>
      <c r="VTS126" s="1097"/>
      <c r="VTT126" s="1097"/>
      <c r="VTU126" s="1097"/>
      <c r="VTV126" s="1097"/>
      <c r="VTW126" s="1097"/>
      <c r="VTX126" s="1097"/>
      <c r="VTY126" s="1097"/>
      <c r="VTZ126" s="1097"/>
      <c r="VUA126" s="1097"/>
      <c r="VUB126" s="1097"/>
      <c r="VUC126" s="1097"/>
      <c r="VUD126" s="1097"/>
      <c r="VUE126" s="1097"/>
      <c r="VUF126" s="1097"/>
      <c r="VUG126" s="1097"/>
      <c r="VUH126" s="1097"/>
      <c r="VUI126" s="1097"/>
      <c r="VUJ126" s="1097"/>
      <c r="VUK126" s="1097"/>
      <c r="VUL126" s="1097"/>
      <c r="VUM126" s="1097"/>
      <c r="VUN126" s="1097"/>
      <c r="VUO126" s="1097"/>
      <c r="VUP126" s="1097"/>
      <c r="VUQ126" s="1097"/>
      <c r="VUR126" s="1097"/>
      <c r="VUS126" s="1097"/>
      <c r="VUT126" s="1097"/>
      <c r="VUU126" s="1097"/>
      <c r="VUV126" s="1097"/>
      <c r="VUW126" s="1097"/>
      <c r="VUX126" s="1097"/>
      <c r="VUY126" s="1097"/>
      <c r="VUZ126" s="1097"/>
      <c r="VVA126" s="1097"/>
      <c r="VVB126" s="1097"/>
      <c r="VVC126" s="1097"/>
      <c r="VVD126" s="1097"/>
      <c r="VVE126" s="1097"/>
      <c r="VVF126" s="1097"/>
      <c r="VVG126" s="1097"/>
      <c r="VVH126" s="1097"/>
      <c r="VVI126" s="1097"/>
      <c r="VVJ126" s="1097"/>
      <c r="VVK126" s="1097"/>
      <c r="VVL126" s="1097"/>
      <c r="VVM126" s="1097"/>
      <c r="VVN126" s="1097"/>
      <c r="VVO126" s="1097"/>
      <c r="VVP126" s="1097"/>
      <c r="VVQ126" s="1097"/>
      <c r="VVR126" s="1097"/>
      <c r="VVS126" s="1097"/>
      <c r="VVT126" s="1097"/>
      <c r="VVU126" s="1097"/>
      <c r="VVV126" s="1097"/>
      <c r="VVW126" s="1097"/>
      <c r="VVX126" s="1097"/>
      <c r="VVY126" s="1097"/>
      <c r="VVZ126" s="1097"/>
      <c r="VWA126" s="1097"/>
      <c r="VWB126" s="1097"/>
      <c r="VWC126" s="1097"/>
      <c r="VWD126" s="1097"/>
      <c r="VWE126" s="1097"/>
      <c r="VWF126" s="1097"/>
      <c r="VWG126" s="1097"/>
      <c r="VWH126" s="1097"/>
      <c r="VWI126" s="1097"/>
      <c r="VWJ126" s="1097"/>
      <c r="VWK126" s="1097"/>
      <c r="VWL126" s="1097"/>
      <c r="VWM126" s="1097"/>
      <c r="VWN126" s="1097"/>
      <c r="VWO126" s="1097"/>
      <c r="VWP126" s="1097"/>
      <c r="VWQ126" s="1097"/>
      <c r="VWR126" s="1097"/>
      <c r="VWS126" s="1097"/>
      <c r="VWT126" s="1097"/>
      <c r="VWU126" s="1097"/>
      <c r="VWV126" s="1097"/>
      <c r="VWW126" s="1097"/>
      <c r="VWX126" s="1097"/>
      <c r="VWY126" s="1097"/>
      <c r="VWZ126" s="1097"/>
      <c r="VXA126" s="1097"/>
      <c r="VXB126" s="1097"/>
      <c r="VXC126" s="1097"/>
      <c r="VXD126" s="1097"/>
      <c r="VXE126" s="1097"/>
      <c r="VXF126" s="1097"/>
      <c r="VXG126" s="1097"/>
      <c r="VXH126" s="1097"/>
      <c r="VXI126" s="1097"/>
      <c r="VXJ126" s="1097"/>
      <c r="VXK126" s="1097"/>
      <c r="VXL126" s="1097"/>
      <c r="VXM126" s="1097"/>
      <c r="VXN126" s="1097"/>
      <c r="VXO126" s="1097"/>
      <c r="VXP126" s="1097"/>
      <c r="VXQ126" s="1097"/>
      <c r="VXR126" s="1097"/>
      <c r="VXS126" s="1097"/>
      <c r="VXT126" s="1097"/>
      <c r="VXU126" s="1097"/>
      <c r="VXV126" s="1097"/>
      <c r="VXW126" s="1097"/>
      <c r="VXX126" s="1097"/>
      <c r="VXY126" s="1097"/>
      <c r="VXZ126" s="1097"/>
      <c r="VYA126" s="1097"/>
      <c r="VYB126" s="1097"/>
      <c r="VYC126" s="1097"/>
      <c r="VYD126" s="1097"/>
      <c r="VYE126" s="1097"/>
      <c r="VYF126" s="1097"/>
      <c r="VYG126" s="1097"/>
      <c r="VYH126" s="1097"/>
      <c r="VYI126" s="1097"/>
      <c r="VYJ126" s="1097"/>
      <c r="VYK126" s="1097"/>
      <c r="VYL126" s="1097"/>
      <c r="VYM126" s="1097"/>
      <c r="VYN126" s="1097"/>
      <c r="VYO126" s="1097"/>
      <c r="VYP126" s="1097"/>
      <c r="VYQ126" s="1097"/>
      <c r="VYR126" s="1097"/>
      <c r="VYS126" s="1097"/>
      <c r="VYT126" s="1097"/>
      <c r="VYU126" s="1097"/>
      <c r="VYV126" s="1097"/>
      <c r="VYW126" s="1097"/>
      <c r="VYX126" s="1097"/>
      <c r="VYY126" s="1097"/>
      <c r="VYZ126" s="1097"/>
      <c r="VZA126" s="1097"/>
      <c r="VZB126" s="1097"/>
      <c r="VZC126" s="1097"/>
      <c r="VZD126" s="1097"/>
      <c r="VZE126" s="1097"/>
      <c r="VZF126" s="1097"/>
      <c r="VZG126" s="1097"/>
      <c r="VZH126" s="1097"/>
      <c r="VZI126" s="1097"/>
      <c r="VZJ126" s="1097"/>
      <c r="VZK126" s="1097"/>
      <c r="VZL126" s="1097"/>
      <c r="VZM126" s="1097"/>
      <c r="VZN126" s="1097"/>
      <c r="VZO126" s="1097"/>
      <c r="VZP126" s="1097"/>
      <c r="VZQ126" s="1097"/>
      <c r="VZR126" s="1097"/>
      <c r="VZS126" s="1097"/>
      <c r="VZT126" s="1097"/>
      <c r="VZU126" s="1097"/>
      <c r="VZV126" s="1097"/>
      <c r="VZW126" s="1097"/>
      <c r="VZX126" s="1097"/>
      <c r="VZY126" s="1097"/>
      <c r="VZZ126" s="1097"/>
      <c r="WAA126" s="1097"/>
      <c r="WAB126" s="1097"/>
      <c r="WAC126" s="1097"/>
      <c r="WAD126" s="1097"/>
      <c r="WAE126" s="1097"/>
      <c r="WAF126" s="1097"/>
      <c r="WAG126" s="1097"/>
      <c r="WAH126" s="1097"/>
      <c r="WAI126" s="1097"/>
      <c r="WAJ126" s="1097"/>
      <c r="WAK126" s="1097"/>
      <c r="WAL126" s="1097"/>
      <c r="WAM126" s="1097"/>
      <c r="WAN126" s="1097"/>
      <c r="WAO126" s="1097"/>
      <c r="WAP126" s="1097"/>
      <c r="WAQ126" s="1097"/>
      <c r="WAR126" s="1097"/>
      <c r="WAS126" s="1097"/>
      <c r="WAT126" s="1097"/>
      <c r="WAU126" s="1097"/>
      <c r="WAV126" s="1097"/>
      <c r="WAW126" s="1097"/>
      <c r="WAX126" s="1097"/>
      <c r="WAY126" s="1097"/>
      <c r="WAZ126" s="1097"/>
      <c r="WBA126" s="1097"/>
      <c r="WBB126" s="1097"/>
      <c r="WBC126" s="1097"/>
      <c r="WBD126" s="1097"/>
      <c r="WBE126" s="1097"/>
      <c r="WBF126" s="1097"/>
      <c r="WBG126" s="1097"/>
      <c r="WBH126" s="1097"/>
      <c r="WBI126" s="1097"/>
      <c r="WBJ126" s="1097"/>
      <c r="WBK126" s="1097"/>
      <c r="WBL126" s="1097"/>
      <c r="WBM126" s="1097"/>
      <c r="WBN126" s="1097"/>
      <c r="WBO126" s="1097"/>
      <c r="WBP126" s="1097"/>
      <c r="WBQ126" s="1097"/>
      <c r="WBR126" s="1097"/>
      <c r="WBS126" s="1097"/>
      <c r="WBT126" s="1097"/>
      <c r="WBU126" s="1097"/>
      <c r="WBV126" s="1097"/>
      <c r="WBW126" s="1097"/>
      <c r="WBX126" s="1097"/>
      <c r="WBY126" s="1097"/>
      <c r="WBZ126" s="1097"/>
      <c r="WCA126" s="1097"/>
      <c r="WCB126" s="1097"/>
      <c r="WCC126" s="1097"/>
      <c r="WCD126" s="1097"/>
      <c r="WCE126" s="1097"/>
      <c r="WCF126" s="1097"/>
      <c r="WCG126" s="1097"/>
      <c r="WCH126" s="1097"/>
      <c r="WCI126" s="1097"/>
      <c r="WCJ126" s="1097"/>
      <c r="WCK126" s="1097"/>
      <c r="WCL126" s="1097"/>
      <c r="WCM126" s="1097"/>
      <c r="WCN126" s="1097"/>
      <c r="WCO126" s="1097"/>
      <c r="WCP126" s="1097"/>
      <c r="WCQ126" s="1097"/>
      <c r="WCR126" s="1097"/>
      <c r="WCS126" s="1097"/>
      <c r="WCT126" s="1097"/>
      <c r="WCU126" s="1097"/>
      <c r="WCV126" s="1097"/>
      <c r="WCW126" s="1097"/>
      <c r="WCX126" s="1097"/>
      <c r="WCY126" s="1097"/>
      <c r="WCZ126" s="1097"/>
      <c r="WDA126" s="1097"/>
      <c r="WDB126" s="1097"/>
      <c r="WDC126" s="1097"/>
      <c r="WDD126" s="1097"/>
      <c r="WDE126" s="1097"/>
      <c r="WDF126" s="1097"/>
      <c r="WDG126" s="1097"/>
      <c r="WDH126" s="1097"/>
      <c r="WDI126" s="1097"/>
      <c r="WDJ126" s="1097"/>
      <c r="WDK126" s="1097"/>
      <c r="WDL126" s="1097"/>
      <c r="WDM126" s="1097"/>
      <c r="WDN126" s="1097"/>
      <c r="WDO126" s="1097"/>
      <c r="WDP126" s="1097"/>
      <c r="WDQ126" s="1097"/>
      <c r="WDR126" s="1097"/>
      <c r="WDS126" s="1097"/>
      <c r="WDT126" s="1097"/>
      <c r="WDU126" s="1097"/>
      <c r="WDV126" s="1097"/>
      <c r="WDW126" s="1097"/>
      <c r="WDX126" s="1097"/>
      <c r="WDY126" s="1097"/>
      <c r="WDZ126" s="1097"/>
      <c r="WEA126" s="1097"/>
      <c r="WEB126" s="1097"/>
      <c r="WEC126" s="1097"/>
      <c r="WED126" s="1097"/>
      <c r="WEE126" s="1097"/>
      <c r="WEF126" s="1097"/>
      <c r="WEG126" s="1097"/>
      <c r="WEH126" s="1097"/>
      <c r="WEI126" s="1097"/>
      <c r="WEJ126" s="1097"/>
      <c r="WEK126" s="1097"/>
      <c r="WEL126" s="1097"/>
      <c r="WEM126" s="1097"/>
      <c r="WEN126" s="1097"/>
      <c r="WEO126" s="1097"/>
      <c r="WEP126" s="1097"/>
      <c r="WEQ126" s="1097"/>
      <c r="WER126" s="1097"/>
      <c r="WES126" s="1097"/>
      <c r="WET126" s="1097"/>
      <c r="WEU126" s="1097"/>
      <c r="WEV126" s="1097"/>
      <c r="WEW126" s="1097"/>
      <c r="WEX126" s="1097"/>
      <c r="WEY126" s="1097"/>
      <c r="WEZ126" s="1097"/>
      <c r="WFA126" s="1097"/>
      <c r="WFB126" s="1097"/>
      <c r="WFC126" s="1097"/>
      <c r="WFD126" s="1097"/>
      <c r="WFE126" s="1097"/>
      <c r="WFF126" s="1097"/>
      <c r="WFG126" s="1097"/>
      <c r="WFH126" s="1097"/>
      <c r="WFI126" s="1097"/>
      <c r="WFJ126" s="1097"/>
      <c r="WFK126" s="1097"/>
      <c r="WFL126" s="1097"/>
      <c r="WFM126" s="1097"/>
      <c r="WFN126" s="1097"/>
      <c r="WFO126" s="1097"/>
      <c r="WFP126" s="1097"/>
      <c r="WFQ126" s="1097"/>
      <c r="WFR126" s="1097"/>
      <c r="WFS126" s="1097"/>
      <c r="WFT126" s="1097"/>
      <c r="WFU126" s="1097"/>
      <c r="WFV126" s="1097"/>
      <c r="WFW126" s="1097"/>
      <c r="WFX126" s="1097"/>
      <c r="WFY126" s="1097"/>
      <c r="WFZ126" s="1097"/>
      <c r="WGA126" s="1097"/>
      <c r="WGB126" s="1097"/>
      <c r="WGC126" s="1097"/>
      <c r="WGD126" s="1097"/>
      <c r="WGE126" s="1097"/>
      <c r="WGF126" s="1097"/>
      <c r="WGG126" s="1097"/>
      <c r="WGH126" s="1097"/>
      <c r="WGI126" s="1097"/>
      <c r="WGJ126" s="1097"/>
      <c r="WGK126" s="1097"/>
      <c r="WGL126" s="1097"/>
      <c r="WGM126" s="1097"/>
      <c r="WGN126" s="1097"/>
      <c r="WGO126" s="1097"/>
      <c r="WGP126" s="1097"/>
      <c r="WGQ126" s="1097"/>
      <c r="WGR126" s="1097"/>
      <c r="WGS126" s="1097"/>
      <c r="WGT126" s="1097"/>
      <c r="WGU126" s="1097"/>
      <c r="WGV126" s="1097"/>
      <c r="WGW126" s="1097"/>
      <c r="WGX126" s="1097"/>
      <c r="WGY126" s="1097"/>
      <c r="WGZ126" s="1097"/>
      <c r="WHA126" s="1097"/>
      <c r="WHB126" s="1097"/>
      <c r="WHC126" s="1097"/>
      <c r="WHD126" s="1097"/>
      <c r="WHE126" s="1097"/>
      <c r="WHF126" s="1097"/>
      <c r="WHG126" s="1097"/>
      <c r="WHH126" s="1097"/>
      <c r="WHI126" s="1097"/>
      <c r="WHJ126" s="1097"/>
      <c r="WHK126" s="1097"/>
      <c r="WHL126" s="1097"/>
      <c r="WHM126" s="1097"/>
      <c r="WHN126" s="1097"/>
      <c r="WHO126" s="1097"/>
      <c r="WHP126" s="1097"/>
      <c r="WHQ126" s="1097"/>
      <c r="WHR126" s="1097"/>
      <c r="WHS126" s="1097"/>
      <c r="WHT126" s="1097"/>
      <c r="WHU126" s="1097"/>
      <c r="WHV126" s="1097"/>
      <c r="WHW126" s="1097"/>
      <c r="WHX126" s="1097"/>
      <c r="WHY126" s="1097"/>
      <c r="WHZ126" s="1097"/>
      <c r="WIA126" s="1097"/>
      <c r="WIB126" s="1097"/>
      <c r="WIC126" s="1097"/>
      <c r="WID126" s="1097"/>
      <c r="WIE126" s="1097"/>
      <c r="WIF126" s="1097"/>
      <c r="WIG126" s="1097"/>
      <c r="WIH126" s="1097"/>
      <c r="WII126" s="1097"/>
      <c r="WIJ126" s="1097"/>
      <c r="WIK126" s="1097"/>
      <c r="WIL126" s="1097"/>
      <c r="WIM126" s="1097"/>
      <c r="WIN126" s="1097"/>
      <c r="WIO126" s="1097"/>
      <c r="WIP126" s="1097"/>
      <c r="WIQ126" s="1097"/>
      <c r="WIR126" s="1097"/>
      <c r="WIS126" s="1097"/>
      <c r="WIT126" s="1097"/>
      <c r="WIU126" s="1097"/>
      <c r="WIV126" s="1097"/>
      <c r="WIW126" s="1097"/>
      <c r="WIX126" s="1097"/>
      <c r="WIY126" s="1097"/>
      <c r="WIZ126" s="1097"/>
      <c r="WJA126" s="1097"/>
      <c r="WJB126" s="1097"/>
      <c r="WJC126" s="1097"/>
      <c r="WJD126" s="1097"/>
      <c r="WJE126" s="1097"/>
      <c r="WJF126" s="1097"/>
      <c r="WJG126" s="1097"/>
      <c r="WJH126" s="1097"/>
      <c r="WJI126" s="1097"/>
      <c r="WJJ126" s="1097"/>
      <c r="WJK126" s="1097"/>
      <c r="WJL126" s="1097"/>
      <c r="WJM126" s="1097"/>
      <c r="WJN126" s="1097"/>
      <c r="WJO126" s="1097"/>
      <c r="WJP126" s="1097"/>
      <c r="WJQ126" s="1097"/>
      <c r="WJR126" s="1097"/>
      <c r="WJS126" s="1097"/>
      <c r="WJT126" s="1097"/>
      <c r="WJU126" s="1097"/>
      <c r="WJV126" s="1097"/>
      <c r="WJW126" s="1097"/>
      <c r="WJX126" s="1097"/>
      <c r="WJY126" s="1097"/>
      <c r="WJZ126" s="1097"/>
      <c r="WKA126" s="1097"/>
      <c r="WKB126" s="1097"/>
      <c r="WKC126" s="1097"/>
      <c r="WKD126" s="1097"/>
      <c r="WKE126" s="1097"/>
      <c r="WKF126" s="1097"/>
      <c r="WKG126" s="1097"/>
      <c r="WKH126" s="1097"/>
      <c r="WKI126" s="1097"/>
      <c r="WKJ126" s="1097"/>
      <c r="WKK126" s="1097"/>
      <c r="WKL126" s="1097"/>
      <c r="WKM126" s="1097"/>
      <c r="WKN126" s="1097"/>
      <c r="WKO126" s="1097"/>
      <c r="WKP126" s="1097"/>
      <c r="WKQ126" s="1097"/>
      <c r="WKR126" s="1097"/>
      <c r="WKS126" s="1097"/>
      <c r="WKT126" s="1097"/>
      <c r="WKU126" s="1097"/>
      <c r="WKV126" s="1097"/>
      <c r="WKW126" s="1097"/>
      <c r="WKX126" s="1097"/>
      <c r="WKY126" s="1097"/>
      <c r="WKZ126" s="1097"/>
      <c r="WLA126" s="1097"/>
      <c r="WLB126" s="1097"/>
      <c r="WLC126" s="1097"/>
      <c r="WLD126" s="1097"/>
      <c r="WLE126" s="1097"/>
      <c r="WLF126" s="1097"/>
      <c r="WLG126" s="1097"/>
      <c r="WLH126" s="1097"/>
      <c r="WLI126" s="1097"/>
      <c r="WLJ126" s="1097"/>
      <c r="WLK126" s="1097"/>
      <c r="WLL126" s="1097"/>
      <c r="WLM126" s="1097"/>
      <c r="WLN126" s="1097"/>
      <c r="WLO126" s="1097"/>
      <c r="WLP126" s="1097"/>
      <c r="WLQ126" s="1097"/>
      <c r="WLR126" s="1097"/>
      <c r="WLS126" s="1097"/>
      <c r="WLT126" s="1097"/>
      <c r="WLU126" s="1097"/>
      <c r="WLV126" s="1097"/>
      <c r="WLW126" s="1097"/>
      <c r="WLX126" s="1097"/>
      <c r="WLY126" s="1097"/>
      <c r="WLZ126" s="1097"/>
      <c r="WMA126" s="1097"/>
      <c r="WMB126" s="1097"/>
      <c r="WMC126" s="1097"/>
      <c r="WMD126" s="1097"/>
      <c r="WME126" s="1097"/>
      <c r="WMF126" s="1097"/>
      <c r="WMG126" s="1097"/>
      <c r="WMH126" s="1097"/>
      <c r="WMI126" s="1097"/>
      <c r="WMJ126" s="1097"/>
      <c r="WMK126" s="1097"/>
      <c r="WML126" s="1097"/>
      <c r="WMM126" s="1097"/>
      <c r="WMN126" s="1097"/>
      <c r="WMO126" s="1097"/>
      <c r="WMP126" s="1097"/>
      <c r="WMQ126" s="1097"/>
      <c r="WMR126" s="1097"/>
      <c r="WMS126" s="1097"/>
      <c r="WMT126" s="1097"/>
      <c r="WMU126" s="1097"/>
      <c r="WMV126" s="1097"/>
      <c r="WMW126" s="1097"/>
      <c r="WMX126" s="1097"/>
      <c r="WMY126" s="1097"/>
      <c r="WMZ126" s="1097"/>
      <c r="WNA126" s="1097"/>
      <c r="WNB126" s="1097"/>
      <c r="WNC126" s="1097"/>
      <c r="WND126" s="1097"/>
      <c r="WNE126" s="1097"/>
      <c r="WNF126" s="1097"/>
      <c r="WNG126" s="1097"/>
      <c r="WNH126" s="1097"/>
      <c r="WNI126" s="1097"/>
      <c r="WNJ126" s="1097"/>
      <c r="WNK126" s="1097"/>
      <c r="WNL126" s="1097"/>
      <c r="WNM126" s="1097"/>
      <c r="WNN126" s="1097"/>
      <c r="WNO126" s="1097"/>
      <c r="WNP126" s="1097"/>
      <c r="WNQ126" s="1097"/>
      <c r="WNR126" s="1097"/>
      <c r="WNS126" s="1097"/>
      <c r="WNT126" s="1097"/>
      <c r="WNU126" s="1097"/>
      <c r="WNV126" s="1097"/>
      <c r="WNW126" s="1097"/>
      <c r="WNX126" s="1097"/>
      <c r="WNY126" s="1097"/>
      <c r="WNZ126" s="1097"/>
      <c r="WOA126" s="1097"/>
      <c r="WOB126" s="1097"/>
      <c r="WOC126" s="1097"/>
      <c r="WOD126" s="1097"/>
      <c r="WOE126" s="1097"/>
      <c r="WOF126" s="1097"/>
      <c r="WOG126" s="1097"/>
      <c r="WOH126" s="1097"/>
      <c r="WOI126" s="1097"/>
      <c r="WOJ126" s="1097"/>
      <c r="WOK126" s="1097"/>
      <c r="WOL126" s="1097"/>
      <c r="WOM126" s="1097"/>
      <c r="WON126" s="1097"/>
      <c r="WOO126" s="1097"/>
      <c r="WOP126" s="1097"/>
      <c r="WOQ126" s="1097"/>
      <c r="WOR126" s="1097"/>
      <c r="WOS126" s="1097"/>
      <c r="WOT126" s="1097"/>
      <c r="WOU126" s="1097"/>
      <c r="WOV126" s="1097"/>
      <c r="WOW126" s="1097"/>
      <c r="WOX126" s="1097"/>
      <c r="WOY126" s="1097"/>
      <c r="WOZ126" s="1097"/>
      <c r="WPA126" s="1097"/>
      <c r="WPB126" s="1097"/>
      <c r="WPC126" s="1097"/>
      <c r="WPD126" s="1097"/>
      <c r="WPE126" s="1097"/>
      <c r="WPF126" s="1097"/>
      <c r="WPG126" s="1097"/>
      <c r="WPH126" s="1097"/>
      <c r="WPI126" s="1097"/>
      <c r="WPJ126" s="1097"/>
      <c r="WPK126" s="1097"/>
      <c r="WPL126" s="1097"/>
      <c r="WPM126" s="1097"/>
      <c r="WPN126" s="1097"/>
      <c r="WPO126" s="1097"/>
      <c r="WPP126" s="1097"/>
      <c r="WPQ126" s="1097"/>
      <c r="WPR126" s="1097"/>
      <c r="WPS126" s="1097"/>
      <c r="WPT126" s="1097"/>
      <c r="WPU126" s="1097"/>
      <c r="WPV126" s="1097"/>
      <c r="WPW126" s="1097"/>
      <c r="WPX126" s="1097"/>
      <c r="WPY126" s="1097"/>
      <c r="WPZ126" s="1097"/>
      <c r="WQA126" s="1097"/>
      <c r="WQB126" s="1097"/>
      <c r="WQC126" s="1097"/>
      <c r="WQD126" s="1097"/>
      <c r="WQE126" s="1097"/>
      <c r="WQF126" s="1097"/>
      <c r="WQG126" s="1097"/>
      <c r="WQH126" s="1097"/>
      <c r="WQI126" s="1097"/>
      <c r="WQJ126" s="1097"/>
      <c r="WQK126" s="1097"/>
      <c r="WQL126" s="1097"/>
      <c r="WQM126" s="1097"/>
      <c r="WQN126" s="1097"/>
      <c r="WQO126" s="1097"/>
      <c r="WQP126" s="1097"/>
      <c r="WQQ126" s="1097"/>
      <c r="WQR126" s="1097"/>
      <c r="WQS126" s="1097"/>
      <c r="WQT126" s="1097"/>
      <c r="WQU126" s="1097"/>
      <c r="WQV126" s="1097"/>
      <c r="WQW126" s="1097"/>
      <c r="WQX126" s="1097"/>
      <c r="WQY126" s="1097"/>
      <c r="WQZ126" s="1097"/>
      <c r="WRA126" s="1097"/>
      <c r="WRB126" s="1097"/>
      <c r="WRC126" s="1097"/>
      <c r="WRD126" s="1097"/>
      <c r="WRE126" s="1097"/>
      <c r="WRF126" s="1097"/>
      <c r="WRG126" s="1097"/>
      <c r="WRH126" s="1097"/>
      <c r="WRI126" s="1097"/>
      <c r="WRJ126" s="1097"/>
      <c r="WRK126" s="1097"/>
      <c r="WRL126" s="1097"/>
      <c r="WRM126" s="1097"/>
      <c r="WRN126" s="1097"/>
      <c r="WRO126" s="1097"/>
      <c r="WRP126" s="1097"/>
      <c r="WRQ126" s="1097"/>
      <c r="WRR126" s="1097"/>
      <c r="WRS126" s="1097"/>
      <c r="WRT126" s="1097"/>
      <c r="WRU126" s="1097"/>
      <c r="WRV126" s="1097"/>
      <c r="WRW126" s="1097"/>
      <c r="WRX126" s="1097"/>
      <c r="WRY126" s="1097"/>
      <c r="WRZ126" s="1097"/>
      <c r="WSA126" s="1097"/>
      <c r="WSB126" s="1097"/>
      <c r="WSC126" s="1097"/>
      <c r="WSD126" s="1097"/>
      <c r="WSE126" s="1097"/>
      <c r="WSF126" s="1097"/>
      <c r="WSG126" s="1097"/>
      <c r="WSH126" s="1097"/>
      <c r="WSI126" s="1097"/>
      <c r="WSJ126" s="1097"/>
      <c r="WSK126" s="1097"/>
      <c r="WSL126" s="1097"/>
      <c r="WSM126" s="1097"/>
      <c r="WSN126" s="1097"/>
      <c r="WSO126" s="1097"/>
      <c r="WSP126" s="1097"/>
      <c r="WSQ126" s="1097"/>
      <c r="WSR126" s="1097"/>
      <c r="WSS126" s="1097"/>
      <c r="WST126" s="1097"/>
      <c r="WSU126" s="1097"/>
      <c r="WSV126" s="1097"/>
      <c r="WSW126" s="1097"/>
      <c r="WSX126" s="1097"/>
      <c r="WSY126" s="1097"/>
      <c r="WSZ126" s="1097"/>
      <c r="WTA126" s="1097"/>
      <c r="WTB126" s="1097"/>
      <c r="WTC126" s="1097"/>
      <c r="WTD126" s="1097"/>
      <c r="WTE126" s="1097"/>
      <c r="WTF126" s="1097"/>
      <c r="WTG126" s="1097"/>
      <c r="WTH126" s="1097"/>
      <c r="WTI126" s="1097"/>
      <c r="WTJ126" s="1097"/>
      <c r="WTK126" s="1097"/>
      <c r="WTL126" s="1097"/>
      <c r="WTM126" s="1097"/>
      <c r="WTN126" s="1097"/>
      <c r="WTO126" s="1097"/>
      <c r="WTP126" s="1097"/>
      <c r="WTQ126" s="1097"/>
      <c r="WTR126" s="1097"/>
      <c r="WTS126" s="1097"/>
      <c r="WTT126" s="1097"/>
      <c r="WTU126" s="1097"/>
      <c r="WTV126" s="1097"/>
      <c r="WTW126" s="1097"/>
      <c r="WTX126" s="1097"/>
      <c r="WTY126" s="1097"/>
      <c r="WTZ126" s="1097"/>
      <c r="WUA126" s="1097"/>
      <c r="WUB126" s="1097"/>
      <c r="WUC126" s="1097"/>
      <c r="WUD126" s="1097"/>
      <c r="WUE126" s="1097"/>
      <c r="WUF126" s="1097"/>
      <c r="WUG126" s="1097"/>
      <c r="WUH126" s="1097"/>
      <c r="WUI126" s="1097"/>
      <c r="WUJ126" s="1097"/>
      <c r="WUK126" s="1097"/>
      <c r="WUL126" s="1097"/>
      <c r="WUM126" s="1097"/>
      <c r="WUN126" s="1097"/>
      <c r="WUO126" s="1097"/>
      <c r="WUP126" s="1097"/>
      <c r="WUQ126" s="1097"/>
      <c r="WUR126" s="1097"/>
      <c r="WUS126" s="1097"/>
      <c r="WUT126" s="1097"/>
      <c r="WUU126" s="1097"/>
      <c r="WUV126" s="1097"/>
      <c r="WUW126" s="1097"/>
      <c r="WUX126" s="1097"/>
      <c r="WUY126" s="1097"/>
      <c r="WUZ126" s="1097"/>
      <c r="WVA126" s="1097"/>
      <c r="WVB126" s="1097"/>
      <c r="WVC126" s="1097"/>
      <c r="WVD126" s="1097"/>
      <c r="WVE126" s="1097"/>
      <c r="WVF126" s="1097"/>
      <c r="WVG126" s="1097"/>
      <c r="WVH126" s="1097"/>
      <c r="WVI126" s="1097"/>
      <c r="WVJ126" s="1097"/>
      <c r="WVK126" s="1097"/>
      <c r="WVL126" s="1097"/>
      <c r="WVM126" s="1097"/>
      <c r="WVN126" s="1097"/>
      <c r="WVO126" s="1097"/>
      <c r="WVP126" s="1097"/>
      <c r="WVQ126" s="1097"/>
      <c r="WVR126" s="1097"/>
      <c r="WVS126" s="1097"/>
      <c r="WVT126" s="1097"/>
      <c r="WVU126" s="1097"/>
      <c r="WVV126" s="1097"/>
      <c r="WVW126" s="1097"/>
      <c r="WVX126" s="1097"/>
      <c r="WVY126" s="1097"/>
      <c r="WVZ126" s="1097"/>
      <c r="WWA126" s="1097"/>
      <c r="WWB126" s="1097"/>
      <c r="WWC126" s="1097"/>
      <c r="WWD126" s="1097"/>
      <c r="WWE126" s="1097"/>
      <c r="WWF126" s="1097"/>
      <c r="WWG126" s="1097"/>
      <c r="WWH126" s="1097"/>
      <c r="WWI126" s="1097"/>
      <c r="WWJ126" s="1097"/>
      <c r="WWK126" s="1097"/>
      <c r="WWL126" s="1097"/>
      <c r="WWM126" s="1097"/>
      <c r="WWN126" s="1097"/>
      <c r="WWO126" s="1097"/>
      <c r="WWP126" s="1097"/>
      <c r="WWQ126" s="1097"/>
      <c r="WWR126" s="1097"/>
      <c r="WWS126" s="1097"/>
      <c r="WWT126" s="1097"/>
      <c r="WWU126" s="1097"/>
      <c r="WWV126" s="1097"/>
      <c r="WWW126" s="1097"/>
      <c r="WWX126" s="1097"/>
      <c r="WWY126" s="1097"/>
      <c r="WWZ126" s="1097"/>
      <c r="WXA126" s="1097"/>
      <c r="WXB126" s="1097"/>
      <c r="WXC126" s="1097"/>
      <c r="WXD126" s="1097"/>
      <c r="WXE126" s="1097"/>
      <c r="WXF126" s="1097"/>
      <c r="WXG126" s="1097"/>
      <c r="WXH126" s="1097"/>
      <c r="WXI126" s="1097"/>
      <c r="WXJ126" s="1097"/>
      <c r="WXK126" s="1097"/>
      <c r="WXL126" s="1097"/>
      <c r="WXM126" s="1097"/>
      <c r="WXN126" s="1097"/>
      <c r="WXO126" s="1097"/>
      <c r="WXP126" s="1097"/>
      <c r="WXQ126" s="1097"/>
      <c r="WXR126" s="1097"/>
      <c r="WXS126" s="1097"/>
      <c r="WXT126" s="1097"/>
      <c r="WXU126" s="1097"/>
      <c r="WXV126" s="1097"/>
      <c r="WXW126" s="1097"/>
      <c r="WXX126" s="1097"/>
      <c r="WXY126" s="1097"/>
      <c r="WXZ126" s="1097"/>
      <c r="WYA126" s="1097"/>
      <c r="WYB126" s="1097"/>
      <c r="WYC126" s="1097"/>
      <c r="WYD126" s="1097"/>
      <c r="WYE126" s="1097"/>
      <c r="WYF126" s="1097"/>
      <c r="WYG126" s="1097"/>
      <c r="WYH126" s="1097"/>
      <c r="WYI126" s="1097"/>
      <c r="WYJ126" s="1097"/>
      <c r="WYK126" s="1097"/>
      <c r="WYL126" s="1097"/>
      <c r="WYM126" s="1097"/>
      <c r="WYN126" s="1097"/>
      <c r="WYO126" s="1097"/>
      <c r="WYP126" s="1097"/>
      <c r="WYQ126" s="1097"/>
      <c r="WYR126" s="1097"/>
      <c r="WYS126" s="1097"/>
      <c r="WYT126" s="1097"/>
      <c r="WYU126" s="1097"/>
      <c r="WYV126" s="1097"/>
      <c r="WYW126" s="1097"/>
      <c r="WYX126" s="1097"/>
      <c r="WYY126" s="1097"/>
      <c r="WYZ126" s="1097"/>
      <c r="WZA126" s="1097"/>
      <c r="WZB126" s="1097"/>
      <c r="WZC126" s="1097"/>
      <c r="WZD126" s="1097"/>
      <c r="WZE126" s="1097"/>
      <c r="WZF126" s="1097"/>
      <c r="WZG126" s="1097"/>
      <c r="WZH126" s="1097"/>
      <c r="WZI126" s="1097"/>
      <c r="WZJ126" s="1097"/>
      <c r="WZK126" s="1097"/>
      <c r="WZL126" s="1097"/>
      <c r="WZM126" s="1097"/>
      <c r="WZN126" s="1097"/>
      <c r="WZO126" s="1097"/>
      <c r="WZP126" s="1097"/>
      <c r="WZQ126" s="1097"/>
      <c r="WZR126" s="1097"/>
      <c r="WZS126" s="1097"/>
      <c r="WZT126" s="1097"/>
      <c r="WZU126" s="1097"/>
      <c r="WZV126" s="1097"/>
      <c r="WZW126" s="1097"/>
      <c r="WZX126" s="1097"/>
      <c r="WZY126" s="1097"/>
      <c r="WZZ126" s="1097"/>
      <c r="XAA126" s="1097"/>
      <c r="XAB126" s="1097"/>
      <c r="XAC126" s="1097"/>
      <c r="XAD126" s="1097"/>
      <c r="XAE126" s="1097"/>
      <c r="XAF126" s="1097"/>
      <c r="XAG126" s="1097"/>
      <c r="XAH126" s="1097"/>
      <c r="XAI126" s="1097"/>
      <c r="XAJ126" s="1097"/>
      <c r="XAK126" s="1097"/>
      <c r="XAL126" s="1097"/>
      <c r="XAM126" s="1097"/>
      <c r="XAN126" s="1097"/>
      <c r="XAO126" s="1097"/>
      <c r="XAP126" s="1097"/>
      <c r="XAQ126" s="1097"/>
      <c r="XAR126" s="1097"/>
      <c r="XAS126" s="1097"/>
      <c r="XAT126" s="1097"/>
      <c r="XAU126" s="1097"/>
      <c r="XAV126" s="1097"/>
      <c r="XAW126" s="1097"/>
      <c r="XAX126" s="1097"/>
      <c r="XAY126" s="1097"/>
      <c r="XAZ126" s="1097"/>
      <c r="XBA126" s="1097"/>
      <c r="XBB126" s="1097"/>
      <c r="XBC126" s="1097"/>
      <c r="XBD126" s="1097"/>
      <c r="XBE126" s="1097"/>
      <c r="XBF126" s="1097"/>
      <c r="XBG126" s="1097"/>
      <c r="XBH126" s="1097"/>
      <c r="XBI126" s="1097"/>
      <c r="XBJ126" s="1097"/>
      <c r="XBK126" s="1097"/>
      <c r="XBL126" s="1097"/>
      <c r="XBM126" s="1097"/>
      <c r="XBN126" s="1097"/>
      <c r="XBO126" s="1097"/>
      <c r="XBP126" s="1097"/>
      <c r="XBQ126" s="1097"/>
      <c r="XBR126" s="1097"/>
      <c r="XBS126" s="1097"/>
      <c r="XBT126" s="1097"/>
      <c r="XBU126" s="1097"/>
      <c r="XBV126" s="1097"/>
      <c r="XBW126" s="1097"/>
      <c r="XBX126" s="1097"/>
      <c r="XBY126" s="1097"/>
      <c r="XBZ126" s="1097"/>
      <c r="XCA126" s="1097"/>
      <c r="XCB126" s="1097"/>
      <c r="XCC126" s="1097"/>
      <c r="XCD126" s="1097"/>
      <c r="XCE126" s="1097"/>
      <c r="XCF126" s="1097"/>
      <c r="XCG126" s="1097"/>
      <c r="XCH126" s="1097"/>
      <c r="XCI126" s="1097"/>
      <c r="XCJ126" s="1097"/>
      <c r="XCK126" s="1097"/>
      <c r="XCL126" s="1097"/>
      <c r="XCM126" s="1097"/>
      <c r="XCN126" s="1097"/>
      <c r="XCO126" s="1097"/>
      <c r="XCP126" s="1097"/>
      <c r="XCQ126" s="1097"/>
      <c r="XCR126" s="1097"/>
      <c r="XCS126" s="1097"/>
      <c r="XCT126" s="1097"/>
      <c r="XCU126" s="1097"/>
      <c r="XCV126" s="1097"/>
      <c r="XCW126" s="1097"/>
      <c r="XCX126" s="1097"/>
      <c r="XCY126" s="1097"/>
      <c r="XCZ126" s="1097"/>
      <c r="XDA126" s="1097"/>
      <c r="XDB126" s="1097"/>
      <c r="XDC126" s="1097"/>
      <c r="XDD126" s="1097"/>
      <c r="XDE126" s="1097"/>
      <c r="XDF126" s="1097"/>
      <c r="XDG126" s="1097"/>
      <c r="XDH126" s="1097"/>
      <c r="XDI126" s="1097"/>
      <c r="XDJ126" s="1097"/>
      <c r="XDK126" s="1097"/>
      <c r="XDL126" s="1097"/>
      <c r="XDM126" s="1097"/>
      <c r="XDN126" s="1097"/>
      <c r="XDO126" s="1097"/>
      <c r="XDP126" s="1097"/>
      <c r="XDQ126" s="1097"/>
      <c r="XDR126" s="1097"/>
      <c r="XDS126" s="1097"/>
      <c r="XDT126" s="1097"/>
      <c r="XDU126" s="1097"/>
      <c r="XDV126" s="1097"/>
      <c r="XDW126" s="1097"/>
      <c r="XDX126" s="1097"/>
      <c r="XDY126" s="1097"/>
      <c r="XDZ126" s="1097"/>
      <c r="XEA126" s="1097"/>
      <c r="XEB126" s="1097"/>
      <c r="XEC126" s="1097"/>
      <c r="XED126" s="1097"/>
      <c r="XEE126" s="1097"/>
      <c r="XEF126" s="1097"/>
      <c r="XEG126" s="1097"/>
      <c r="XEH126" s="1097"/>
      <c r="XEI126" s="1097"/>
      <c r="XEJ126" s="1097"/>
      <c r="XEK126" s="1097"/>
      <c r="XEL126" s="1097"/>
      <c r="XEM126" s="1097"/>
      <c r="XEN126" s="1097"/>
      <c r="XEO126" s="1097"/>
      <c r="XEP126" s="1097"/>
      <c r="XEQ126" s="1097"/>
      <c r="XER126" s="1097"/>
      <c r="XES126" s="1097"/>
      <c r="XET126" s="1097"/>
      <c r="XEU126" s="1097"/>
      <c r="XEV126" s="1097"/>
      <c r="XEW126" s="1097"/>
      <c r="XEX126" s="1097"/>
      <c r="XEY126" s="1097"/>
      <c r="XEZ126" s="1097"/>
      <c r="XFA126" s="1097"/>
      <c r="XFB126" s="1097"/>
      <c r="XFC126" s="1097"/>
    </row>
    <row r="127" spans="1:16383" ht="18" customHeight="1" x14ac:dyDescent="0.25">
      <c r="A127" s="1101"/>
      <c r="B127" s="1101"/>
    </row>
    <row r="128" spans="1:16383" ht="26.25" customHeight="1" x14ac:dyDescent="0.4">
      <c r="A128" s="1102" t="s">
        <v>0</v>
      </c>
      <c r="B128" s="1102"/>
    </row>
    <row r="129" spans="1:2" ht="5.15" customHeight="1" x14ac:dyDescent="0.25">
      <c r="A129" s="1099"/>
      <c r="B129" s="1099"/>
    </row>
    <row r="130" spans="1:2" ht="18" customHeight="1" x14ac:dyDescent="0.25">
      <c r="A130" s="1101"/>
      <c r="B130" s="1101"/>
    </row>
    <row r="131" spans="1:2" ht="18" customHeight="1" x14ac:dyDescent="0.25">
      <c r="A131" s="802"/>
      <c r="B131" s="802"/>
    </row>
    <row r="132" spans="1:2" s="7" customFormat="1" ht="22.25" customHeight="1" x14ac:dyDescent="0.35">
      <c r="A132" s="801" t="s">
        <v>16</v>
      </c>
      <c r="B132" s="5"/>
    </row>
    <row r="133" spans="1:2" s="7" customFormat="1" ht="24" customHeight="1" x14ac:dyDescent="0.3">
      <c r="A133" s="800" t="s">
        <v>926</v>
      </c>
      <c r="B133" s="798">
        <v>47</v>
      </c>
    </row>
    <row r="134" spans="1:2" s="7" customFormat="1" ht="24" customHeight="1" x14ac:dyDescent="0.3">
      <c r="A134" s="800" t="s">
        <v>926</v>
      </c>
      <c r="B134" s="798">
        <v>47</v>
      </c>
    </row>
    <row r="135" spans="1:2" s="7" customFormat="1" ht="24" customHeight="1" x14ac:dyDescent="0.3">
      <c r="A135" s="800" t="s">
        <v>927</v>
      </c>
      <c r="B135" s="798">
        <v>48</v>
      </c>
    </row>
    <row r="136" spans="1:2" s="7" customFormat="1" ht="24" customHeight="1" x14ac:dyDescent="0.3">
      <c r="A136" s="800" t="s">
        <v>928</v>
      </c>
      <c r="B136" s="798">
        <v>48</v>
      </c>
    </row>
    <row r="137" spans="1:2" s="7" customFormat="1" ht="22.25" customHeight="1" x14ac:dyDescent="0.35">
      <c r="A137" s="801" t="s">
        <v>17</v>
      </c>
      <c r="B137" s="5"/>
    </row>
    <row r="138" spans="1:2" s="7" customFormat="1" ht="24" customHeight="1" x14ac:dyDescent="0.3">
      <c r="A138" s="800" t="s">
        <v>929</v>
      </c>
      <c r="B138" s="798">
        <v>49</v>
      </c>
    </row>
    <row r="139" spans="1:2" s="7" customFormat="1" ht="24" customHeight="1" x14ac:dyDescent="0.3">
      <c r="A139" s="800" t="s">
        <v>867</v>
      </c>
      <c r="B139" s="798">
        <v>49</v>
      </c>
    </row>
    <row r="140" spans="1:2" s="7" customFormat="1" ht="24" customHeight="1" x14ac:dyDescent="0.3">
      <c r="A140" s="1090" t="s">
        <v>930</v>
      </c>
      <c r="B140" s="798">
        <v>50</v>
      </c>
    </row>
    <row r="141" spans="1:2" s="7" customFormat="1" ht="24" customHeight="1" x14ac:dyDescent="0.3">
      <c r="A141" s="1090" t="s">
        <v>931</v>
      </c>
      <c r="B141" s="798">
        <v>50</v>
      </c>
    </row>
    <row r="142" spans="1:2" s="7" customFormat="1" ht="24" customHeight="1" x14ac:dyDescent="0.3">
      <c r="A142" s="800" t="s">
        <v>932</v>
      </c>
      <c r="B142" s="798">
        <v>51</v>
      </c>
    </row>
    <row r="143" spans="1:2" s="7" customFormat="1" ht="24" customHeight="1" x14ac:dyDescent="0.3">
      <c r="A143" s="800" t="s">
        <v>933</v>
      </c>
      <c r="B143" s="798">
        <v>51</v>
      </c>
    </row>
    <row r="144" spans="1:2" s="7" customFormat="1" ht="24" customHeight="1" x14ac:dyDescent="0.3">
      <c r="A144" s="800" t="s">
        <v>934</v>
      </c>
      <c r="B144" s="798">
        <v>52</v>
      </c>
    </row>
    <row r="145" spans="1:2" s="7" customFormat="1" ht="24" customHeight="1" x14ac:dyDescent="0.3">
      <c r="A145" s="800" t="s">
        <v>935</v>
      </c>
      <c r="B145" s="798">
        <v>52</v>
      </c>
    </row>
    <row r="146" spans="1:2" s="7" customFormat="1" ht="24" customHeight="1" x14ac:dyDescent="0.3">
      <c r="A146" s="800" t="s">
        <v>936</v>
      </c>
      <c r="B146" s="798">
        <v>53</v>
      </c>
    </row>
    <row r="147" spans="1:2" s="7" customFormat="1" ht="24" customHeight="1" x14ac:dyDescent="0.3">
      <c r="A147" s="800" t="s">
        <v>937</v>
      </c>
      <c r="B147" s="798">
        <v>53</v>
      </c>
    </row>
    <row r="148" spans="1:2" s="7" customFormat="1" ht="24" customHeight="1" x14ac:dyDescent="0.3">
      <c r="A148" s="800" t="s">
        <v>938</v>
      </c>
      <c r="B148" s="798">
        <v>54</v>
      </c>
    </row>
    <row r="149" spans="1:2" s="7" customFormat="1" ht="24" customHeight="1" x14ac:dyDescent="0.3">
      <c r="A149" s="800" t="s">
        <v>939</v>
      </c>
      <c r="B149" s="798">
        <v>54</v>
      </c>
    </row>
    <row r="150" spans="1:2" s="7" customFormat="1" ht="24" customHeight="1" x14ac:dyDescent="0.3">
      <c r="A150" s="800" t="s">
        <v>940</v>
      </c>
      <c r="B150" s="798">
        <v>55</v>
      </c>
    </row>
    <row r="151" spans="1:2" s="7" customFormat="1" ht="24" customHeight="1" x14ac:dyDescent="0.3">
      <c r="A151" s="800" t="s">
        <v>941</v>
      </c>
      <c r="B151" s="798">
        <v>55</v>
      </c>
    </row>
    <row r="152" spans="1:2" s="7" customFormat="1" ht="24" customHeight="1" x14ac:dyDescent="0.3">
      <c r="A152" s="800" t="s">
        <v>942</v>
      </c>
      <c r="B152" s="798">
        <v>56</v>
      </c>
    </row>
    <row r="153" spans="1:2" s="7" customFormat="1" ht="24" customHeight="1" x14ac:dyDescent="0.3">
      <c r="A153" s="800" t="s">
        <v>943</v>
      </c>
      <c r="B153" s="798">
        <v>56</v>
      </c>
    </row>
    <row r="154" spans="1:2" ht="22.25" customHeight="1" x14ac:dyDescent="0.3">
      <c r="A154" s="6"/>
      <c r="B154" s="798"/>
    </row>
    <row r="155" spans="1:2" ht="22.25" customHeight="1" x14ac:dyDescent="0.3">
      <c r="A155" s="6"/>
      <c r="B155" s="798"/>
    </row>
    <row r="156" spans="1:2" ht="22.25" customHeight="1" x14ac:dyDescent="0.3">
      <c r="A156" s="6"/>
      <c r="B156" s="798"/>
    </row>
    <row r="157" spans="1:2" ht="22.25" customHeight="1" x14ac:dyDescent="0.3">
      <c r="A157" s="6"/>
      <c r="B157" s="798"/>
    </row>
    <row r="158" spans="1:2" ht="22.25" customHeight="1" x14ac:dyDescent="0.3">
      <c r="A158" s="6"/>
      <c r="B158" s="798"/>
    </row>
    <row r="159" spans="1:2" ht="22.25" customHeight="1" x14ac:dyDescent="0.3">
      <c r="A159" s="6"/>
      <c r="B159" s="798"/>
    </row>
    <row r="160" spans="1:2" ht="22.25" customHeight="1" x14ac:dyDescent="0.3">
      <c r="A160" s="6"/>
      <c r="B160" s="798"/>
    </row>
    <row r="161" ht="18" customHeight="1" x14ac:dyDescent="0.25"/>
    <row r="162" ht="18" customHeight="1" x14ac:dyDescent="0.25"/>
    <row r="163" ht="18" customHeight="1" x14ac:dyDescent="0.25"/>
    <row r="164" ht="18" customHeight="1" x14ac:dyDescent="0.25"/>
    <row r="165" ht="18" customHeight="1" x14ac:dyDescent="0.25"/>
    <row r="166" ht="18" customHeight="1" x14ac:dyDescent="0.25"/>
    <row r="167" ht="18" customHeight="1" x14ac:dyDescent="0.25"/>
    <row r="168" ht="18" customHeight="1" x14ac:dyDescent="0.25"/>
    <row r="169" ht="18" customHeight="1" x14ac:dyDescent="0.25"/>
    <row r="170" ht="18" customHeight="1" x14ac:dyDescent="0.25"/>
    <row r="171" ht="18" customHeight="1" x14ac:dyDescent="0.25"/>
    <row r="172" ht="18" customHeight="1" x14ac:dyDescent="0.25"/>
    <row r="173" ht="18" customHeight="1" x14ac:dyDescent="0.25"/>
    <row r="174" ht="18" customHeight="1" x14ac:dyDescent="0.25"/>
    <row r="175" ht="18" customHeight="1" x14ac:dyDescent="0.25"/>
    <row r="176" ht="18" customHeight="1" x14ac:dyDescent="0.25"/>
    <row r="177" ht="18" customHeight="1" x14ac:dyDescent="0.25"/>
    <row r="178" ht="18" customHeight="1" x14ac:dyDescent="0.25"/>
    <row r="179" ht="18" customHeight="1" x14ac:dyDescent="0.25"/>
    <row r="180" ht="18" customHeight="1" x14ac:dyDescent="0.25"/>
    <row r="181" ht="18" customHeight="1" x14ac:dyDescent="0.25"/>
    <row r="182" ht="18" customHeight="1" x14ac:dyDescent="0.25"/>
    <row r="183" ht="18" customHeight="1" x14ac:dyDescent="0.25"/>
    <row r="184" ht="18" customHeight="1" x14ac:dyDescent="0.25"/>
    <row r="185" ht="18" customHeight="1" x14ac:dyDescent="0.25"/>
    <row r="186" ht="18" customHeight="1" x14ac:dyDescent="0.25"/>
    <row r="187" ht="18" customHeight="1" x14ac:dyDescent="0.25"/>
    <row r="188" ht="18" customHeight="1" x14ac:dyDescent="0.25"/>
    <row r="189" ht="18" customHeight="1" x14ac:dyDescent="0.25"/>
    <row r="190" ht="18" customHeight="1" x14ac:dyDescent="0.25"/>
    <row r="191" ht="18" customHeight="1" x14ac:dyDescent="0.25"/>
    <row r="192" ht="18" customHeight="1" x14ac:dyDescent="0.25"/>
    <row r="193" spans="1:2" ht="18" customHeight="1" x14ac:dyDescent="0.25"/>
    <row r="194" spans="1:2" ht="20.149999999999999" customHeight="1" x14ac:dyDescent="0.25"/>
    <row r="195" spans="1:2" ht="18" customHeight="1" x14ac:dyDescent="0.25"/>
    <row r="196" spans="1:2" ht="18" customHeight="1" x14ac:dyDescent="0.25"/>
    <row r="197" spans="1:2" ht="18" customHeight="1" x14ac:dyDescent="0.25"/>
    <row r="198" spans="1:2" ht="18" customHeight="1" x14ac:dyDescent="0.25">
      <c r="A198" s="1100"/>
      <c r="B198" s="1100"/>
    </row>
    <row r="199" spans="1:2" ht="5.15" customHeight="1" x14ac:dyDescent="0.25">
      <c r="A199" s="1098"/>
      <c r="B199" s="1098"/>
    </row>
    <row r="200" spans="1:2" ht="18" customHeight="1" x14ac:dyDescent="0.25">
      <c r="A200" s="1100"/>
      <c r="B200" s="1100"/>
    </row>
    <row r="201" spans="1:2" ht="18" customHeight="1" x14ac:dyDescent="0.25"/>
    <row r="202" spans="1:2" ht="18" customHeight="1" x14ac:dyDescent="0.25"/>
    <row r="203" spans="1:2" ht="18" customHeight="1" x14ac:dyDescent="0.25"/>
    <row r="204" spans="1:2" ht="18" customHeight="1" x14ac:dyDescent="0.25"/>
    <row r="205" spans="1:2" ht="18" customHeight="1" x14ac:dyDescent="0.25"/>
    <row r="206" spans="1:2" ht="18" customHeight="1" x14ac:dyDescent="0.25"/>
    <row r="207" spans="1:2" ht="18" customHeight="1" x14ac:dyDescent="0.25"/>
    <row r="208" spans="1:2" ht="18" customHeight="1" x14ac:dyDescent="0.25"/>
    <row r="209" ht="18" customHeight="1" x14ac:dyDescent="0.25"/>
    <row r="210" ht="18" customHeight="1" x14ac:dyDescent="0.25"/>
    <row r="211" ht="18" customHeight="1" x14ac:dyDescent="0.25"/>
    <row r="212" ht="18" customHeight="1" x14ac:dyDescent="0.25"/>
    <row r="213" ht="18" customHeight="1" x14ac:dyDescent="0.25"/>
    <row r="214" ht="18" customHeight="1" x14ac:dyDescent="0.25"/>
    <row r="215" ht="18" customHeight="1" x14ac:dyDescent="0.25"/>
    <row r="216" ht="18" customHeight="1" x14ac:dyDescent="0.25"/>
    <row r="217" ht="18" customHeight="1" x14ac:dyDescent="0.25"/>
    <row r="218" ht="18" customHeight="1" x14ac:dyDescent="0.25"/>
    <row r="219" ht="18" customHeight="1" x14ac:dyDescent="0.25"/>
    <row r="220" ht="18" customHeight="1" x14ac:dyDescent="0.25"/>
    <row r="221" ht="18" customHeight="1" x14ac:dyDescent="0.25"/>
    <row r="222" ht="18" customHeight="1" x14ac:dyDescent="0.25"/>
    <row r="223" ht="18" customHeight="1" x14ac:dyDescent="0.25"/>
    <row r="224" ht="18" customHeight="1" x14ac:dyDescent="0.25"/>
    <row r="225" ht="18" customHeight="1" x14ac:dyDescent="0.25"/>
    <row r="226" ht="18" customHeight="1" x14ac:dyDescent="0.25"/>
    <row r="227" ht="18" customHeight="1" x14ac:dyDescent="0.25"/>
    <row r="228" ht="18" customHeight="1" x14ac:dyDescent="0.25"/>
    <row r="229" ht="18" customHeight="1" x14ac:dyDescent="0.25"/>
    <row r="230" ht="18" customHeight="1" x14ac:dyDescent="0.25"/>
    <row r="231" ht="18" customHeight="1" x14ac:dyDescent="0.25"/>
    <row r="232" ht="18" customHeight="1" x14ac:dyDescent="0.25"/>
    <row r="233" ht="18" customHeight="1" x14ac:dyDescent="0.25"/>
    <row r="234" ht="18" customHeight="1" x14ac:dyDescent="0.25"/>
    <row r="235" ht="18" customHeight="1" x14ac:dyDescent="0.25"/>
    <row r="236" ht="18" customHeight="1" x14ac:dyDescent="0.25"/>
    <row r="237" ht="18" customHeight="1" x14ac:dyDescent="0.25"/>
    <row r="238" ht="18" customHeight="1" x14ac:dyDescent="0.25"/>
    <row r="239" ht="18" customHeight="1" x14ac:dyDescent="0.25"/>
    <row r="240" ht="18" customHeight="1" x14ac:dyDescent="0.25"/>
    <row r="241" ht="18" customHeight="1" x14ac:dyDescent="0.25"/>
    <row r="242" ht="18" customHeight="1" x14ac:dyDescent="0.25"/>
    <row r="243" ht="18" customHeight="1" x14ac:dyDescent="0.25"/>
    <row r="244" ht="18" customHeight="1" x14ac:dyDescent="0.25"/>
    <row r="245" ht="18" customHeight="1" x14ac:dyDescent="0.25"/>
    <row r="246" ht="18" customHeight="1" x14ac:dyDescent="0.25"/>
    <row r="247" ht="18" customHeight="1" x14ac:dyDescent="0.25"/>
    <row r="248" ht="18" customHeight="1" x14ac:dyDescent="0.25"/>
    <row r="249" ht="18" customHeight="1" x14ac:dyDescent="0.25"/>
    <row r="250" ht="18" customHeight="1" x14ac:dyDescent="0.25"/>
    <row r="251" ht="18" customHeight="1" x14ac:dyDescent="0.25"/>
    <row r="252" ht="18" customHeight="1" x14ac:dyDescent="0.25"/>
    <row r="253" ht="18" customHeight="1" x14ac:dyDescent="0.25"/>
    <row r="254" ht="18" customHeight="1" x14ac:dyDescent="0.25"/>
    <row r="255" ht="18" customHeight="1" x14ac:dyDescent="0.25"/>
    <row r="256" ht="18" customHeight="1" x14ac:dyDescent="0.25"/>
    <row r="257" ht="18" customHeight="1" x14ac:dyDescent="0.25"/>
    <row r="258" ht="18" customHeight="1" x14ac:dyDescent="0.25"/>
    <row r="259" ht="18" customHeight="1" x14ac:dyDescent="0.25"/>
    <row r="260" ht="18" customHeight="1" x14ac:dyDescent="0.25"/>
    <row r="261" ht="18" customHeight="1" x14ac:dyDescent="0.25"/>
  </sheetData>
  <mergeCells count="8205">
    <mergeCell ref="D126:E126"/>
    <mergeCell ref="F126:G126"/>
    <mergeCell ref="H126:I126"/>
    <mergeCell ref="J126:K126"/>
    <mergeCell ref="A200:B200"/>
    <mergeCell ref="A127:B127"/>
    <mergeCell ref="A128:B128"/>
    <mergeCell ref="A130:B130"/>
    <mergeCell ref="A198:B198"/>
    <mergeCell ref="A66:B66"/>
    <mergeCell ref="A1:B1"/>
    <mergeCell ref="A63:B63"/>
    <mergeCell ref="A2:B2"/>
    <mergeCell ref="A62:B62"/>
    <mergeCell ref="AP126:AQ126"/>
    <mergeCell ref="AR126:AS126"/>
    <mergeCell ref="AT126:AU126"/>
    <mergeCell ref="AV126:AW126"/>
    <mergeCell ref="AX126:AY126"/>
    <mergeCell ref="AF126:AG126"/>
    <mergeCell ref="AH126:AI126"/>
    <mergeCell ref="AJ126:AK126"/>
    <mergeCell ref="AL126:AM126"/>
    <mergeCell ref="AN126:AO126"/>
    <mergeCell ref="V126:W126"/>
    <mergeCell ref="X126:Y126"/>
    <mergeCell ref="Z126:AA126"/>
    <mergeCell ref="AB126:AC126"/>
    <mergeCell ref="AD126:AE126"/>
    <mergeCell ref="L126:M126"/>
    <mergeCell ref="N126:O126"/>
    <mergeCell ref="P126:Q126"/>
    <mergeCell ref="R126:S126"/>
    <mergeCell ref="T126:U126"/>
    <mergeCell ref="CD126:CE126"/>
    <mergeCell ref="CF126:CG126"/>
    <mergeCell ref="CH126:CI126"/>
    <mergeCell ref="CJ126:CK126"/>
    <mergeCell ref="CL126:CM126"/>
    <mergeCell ref="BT126:BU126"/>
    <mergeCell ref="BV126:BW126"/>
    <mergeCell ref="BX126:BY126"/>
    <mergeCell ref="BZ126:CA126"/>
    <mergeCell ref="CB126:CC126"/>
    <mergeCell ref="BJ126:BK126"/>
    <mergeCell ref="BL126:BM126"/>
    <mergeCell ref="BN126:BO126"/>
    <mergeCell ref="BP126:BQ126"/>
    <mergeCell ref="BR126:BS126"/>
    <mergeCell ref="AZ126:BA126"/>
    <mergeCell ref="BB126:BC126"/>
    <mergeCell ref="BD126:BE126"/>
    <mergeCell ref="BF126:BG126"/>
    <mergeCell ref="BH126:BI126"/>
    <mergeCell ref="DR126:DS126"/>
    <mergeCell ref="DT126:DU126"/>
    <mergeCell ref="DV126:DW126"/>
    <mergeCell ref="DX126:DY126"/>
    <mergeCell ref="DZ126:EA126"/>
    <mergeCell ref="DH126:DI126"/>
    <mergeCell ref="DJ126:DK126"/>
    <mergeCell ref="DL126:DM126"/>
    <mergeCell ref="DN126:DO126"/>
    <mergeCell ref="DP126:DQ126"/>
    <mergeCell ref="CX126:CY126"/>
    <mergeCell ref="CZ126:DA126"/>
    <mergeCell ref="DB126:DC126"/>
    <mergeCell ref="DD126:DE126"/>
    <mergeCell ref="DF126:DG126"/>
    <mergeCell ref="CN126:CO126"/>
    <mergeCell ref="CP126:CQ126"/>
    <mergeCell ref="CR126:CS126"/>
    <mergeCell ref="CT126:CU126"/>
    <mergeCell ref="CV126:CW126"/>
    <mergeCell ref="FF126:FG126"/>
    <mergeCell ref="FH126:FI126"/>
    <mergeCell ref="FJ126:FK126"/>
    <mergeCell ref="FL126:FM126"/>
    <mergeCell ref="FN126:FO126"/>
    <mergeCell ref="EV126:EW126"/>
    <mergeCell ref="EX126:EY126"/>
    <mergeCell ref="EZ126:FA126"/>
    <mergeCell ref="FB126:FC126"/>
    <mergeCell ref="FD126:FE126"/>
    <mergeCell ref="EL126:EM126"/>
    <mergeCell ref="EN126:EO126"/>
    <mergeCell ref="EP126:EQ126"/>
    <mergeCell ref="ER126:ES126"/>
    <mergeCell ref="ET126:EU126"/>
    <mergeCell ref="EB126:EC126"/>
    <mergeCell ref="ED126:EE126"/>
    <mergeCell ref="EF126:EG126"/>
    <mergeCell ref="EH126:EI126"/>
    <mergeCell ref="EJ126:EK126"/>
    <mergeCell ref="GT126:GU126"/>
    <mergeCell ref="GV126:GW126"/>
    <mergeCell ref="GX126:GY126"/>
    <mergeCell ref="GZ126:HA126"/>
    <mergeCell ref="HB126:HC126"/>
    <mergeCell ref="GJ126:GK126"/>
    <mergeCell ref="GL126:GM126"/>
    <mergeCell ref="GN126:GO126"/>
    <mergeCell ref="GP126:GQ126"/>
    <mergeCell ref="GR126:GS126"/>
    <mergeCell ref="FZ126:GA126"/>
    <mergeCell ref="GB126:GC126"/>
    <mergeCell ref="GD126:GE126"/>
    <mergeCell ref="GF126:GG126"/>
    <mergeCell ref="GH126:GI126"/>
    <mergeCell ref="FP126:FQ126"/>
    <mergeCell ref="FR126:FS126"/>
    <mergeCell ref="FT126:FU126"/>
    <mergeCell ref="FV126:FW126"/>
    <mergeCell ref="FX126:FY126"/>
    <mergeCell ref="IH126:II126"/>
    <mergeCell ref="IJ126:IK126"/>
    <mergeCell ref="IL126:IM126"/>
    <mergeCell ref="IN126:IO126"/>
    <mergeCell ref="IP126:IQ126"/>
    <mergeCell ref="HX126:HY126"/>
    <mergeCell ref="HZ126:IA126"/>
    <mergeCell ref="IB126:IC126"/>
    <mergeCell ref="ID126:IE126"/>
    <mergeCell ref="IF126:IG126"/>
    <mergeCell ref="HN126:HO126"/>
    <mergeCell ref="HP126:HQ126"/>
    <mergeCell ref="HR126:HS126"/>
    <mergeCell ref="HT126:HU126"/>
    <mergeCell ref="HV126:HW126"/>
    <mergeCell ref="HD126:HE126"/>
    <mergeCell ref="HF126:HG126"/>
    <mergeCell ref="HH126:HI126"/>
    <mergeCell ref="HJ126:HK126"/>
    <mergeCell ref="HL126:HM126"/>
    <mergeCell ref="JV126:JW126"/>
    <mergeCell ref="JX126:JY126"/>
    <mergeCell ref="JZ126:KA126"/>
    <mergeCell ref="KB126:KC126"/>
    <mergeCell ref="KD126:KE126"/>
    <mergeCell ref="JL126:JM126"/>
    <mergeCell ref="JN126:JO126"/>
    <mergeCell ref="JP126:JQ126"/>
    <mergeCell ref="JR126:JS126"/>
    <mergeCell ref="JT126:JU126"/>
    <mergeCell ref="JB126:JC126"/>
    <mergeCell ref="JD126:JE126"/>
    <mergeCell ref="JF126:JG126"/>
    <mergeCell ref="JH126:JI126"/>
    <mergeCell ref="JJ126:JK126"/>
    <mergeCell ref="IR126:IS126"/>
    <mergeCell ref="IT126:IU126"/>
    <mergeCell ref="IV126:IW126"/>
    <mergeCell ref="IX126:IY126"/>
    <mergeCell ref="IZ126:JA126"/>
    <mergeCell ref="LJ126:LK126"/>
    <mergeCell ref="LL126:LM126"/>
    <mergeCell ref="LN126:LO126"/>
    <mergeCell ref="LP126:LQ126"/>
    <mergeCell ref="LR126:LS126"/>
    <mergeCell ref="KZ126:LA126"/>
    <mergeCell ref="LB126:LC126"/>
    <mergeCell ref="LD126:LE126"/>
    <mergeCell ref="LF126:LG126"/>
    <mergeCell ref="LH126:LI126"/>
    <mergeCell ref="KP126:KQ126"/>
    <mergeCell ref="KR126:KS126"/>
    <mergeCell ref="KT126:KU126"/>
    <mergeCell ref="KV126:KW126"/>
    <mergeCell ref="KX126:KY126"/>
    <mergeCell ref="KF126:KG126"/>
    <mergeCell ref="KH126:KI126"/>
    <mergeCell ref="KJ126:KK126"/>
    <mergeCell ref="KL126:KM126"/>
    <mergeCell ref="KN126:KO126"/>
    <mergeCell ref="MX126:MY126"/>
    <mergeCell ref="MZ126:NA126"/>
    <mergeCell ref="NB126:NC126"/>
    <mergeCell ref="ND126:NE126"/>
    <mergeCell ref="NF126:NG126"/>
    <mergeCell ref="MN126:MO126"/>
    <mergeCell ref="MP126:MQ126"/>
    <mergeCell ref="MR126:MS126"/>
    <mergeCell ref="MT126:MU126"/>
    <mergeCell ref="MV126:MW126"/>
    <mergeCell ref="MD126:ME126"/>
    <mergeCell ref="MF126:MG126"/>
    <mergeCell ref="MH126:MI126"/>
    <mergeCell ref="MJ126:MK126"/>
    <mergeCell ref="ML126:MM126"/>
    <mergeCell ref="LT126:LU126"/>
    <mergeCell ref="LV126:LW126"/>
    <mergeCell ref="LX126:LY126"/>
    <mergeCell ref="LZ126:MA126"/>
    <mergeCell ref="MB126:MC126"/>
    <mergeCell ref="OL126:OM126"/>
    <mergeCell ref="ON126:OO126"/>
    <mergeCell ref="OP126:OQ126"/>
    <mergeCell ref="OR126:OS126"/>
    <mergeCell ref="OT126:OU126"/>
    <mergeCell ref="OB126:OC126"/>
    <mergeCell ref="OD126:OE126"/>
    <mergeCell ref="OF126:OG126"/>
    <mergeCell ref="OH126:OI126"/>
    <mergeCell ref="OJ126:OK126"/>
    <mergeCell ref="NR126:NS126"/>
    <mergeCell ref="NT126:NU126"/>
    <mergeCell ref="NV126:NW126"/>
    <mergeCell ref="NX126:NY126"/>
    <mergeCell ref="NZ126:OA126"/>
    <mergeCell ref="NH126:NI126"/>
    <mergeCell ref="NJ126:NK126"/>
    <mergeCell ref="NL126:NM126"/>
    <mergeCell ref="NN126:NO126"/>
    <mergeCell ref="NP126:NQ126"/>
    <mergeCell ref="PZ126:QA126"/>
    <mergeCell ref="QB126:QC126"/>
    <mergeCell ref="QD126:QE126"/>
    <mergeCell ref="QF126:QG126"/>
    <mergeCell ref="QH126:QI126"/>
    <mergeCell ref="PP126:PQ126"/>
    <mergeCell ref="PR126:PS126"/>
    <mergeCell ref="PT126:PU126"/>
    <mergeCell ref="PV126:PW126"/>
    <mergeCell ref="PX126:PY126"/>
    <mergeCell ref="PF126:PG126"/>
    <mergeCell ref="PH126:PI126"/>
    <mergeCell ref="PJ126:PK126"/>
    <mergeCell ref="PL126:PM126"/>
    <mergeCell ref="PN126:PO126"/>
    <mergeCell ref="OV126:OW126"/>
    <mergeCell ref="OX126:OY126"/>
    <mergeCell ref="OZ126:PA126"/>
    <mergeCell ref="PB126:PC126"/>
    <mergeCell ref="PD126:PE126"/>
    <mergeCell ref="RN126:RO126"/>
    <mergeCell ref="RP126:RQ126"/>
    <mergeCell ref="RR126:RS126"/>
    <mergeCell ref="RT126:RU126"/>
    <mergeCell ref="RV126:RW126"/>
    <mergeCell ref="RD126:RE126"/>
    <mergeCell ref="RF126:RG126"/>
    <mergeCell ref="RH126:RI126"/>
    <mergeCell ref="RJ126:RK126"/>
    <mergeCell ref="RL126:RM126"/>
    <mergeCell ref="QT126:QU126"/>
    <mergeCell ref="QV126:QW126"/>
    <mergeCell ref="QX126:QY126"/>
    <mergeCell ref="QZ126:RA126"/>
    <mergeCell ref="RB126:RC126"/>
    <mergeCell ref="QJ126:QK126"/>
    <mergeCell ref="QL126:QM126"/>
    <mergeCell ref="QN126:QO126"/>
    <mergeCell ref="QP126:QQ126"/>
    <mergeCell ref="QR126:QS126"/>
    <mergeCell ref="TB126:TC126"/>
    <mergeCell ref="TD126:TE126"/>
    <mergeCell ref="TF126:TG126"/>
    <mergeCell ref="TH126:TI126"/>
    <mergeCell ref="TJ126:TK126"/>
    <mergeCell ref="SR126:SS126"/>
    <mergeCell ref="ST126:SU126"/>
    <mergeCell ref="SV126:SW126"/>
    <mergeCell ref="SX126:SY126"/>
    <mergeCell ref="SZ126:TA126"/>
    <mergeCell ref="SH126:SI126"/>
    <mergeCell ref="SJ126:SK126"/>
    <mergeCell ref="SL126:SM126"/>
    <mergeCell ref="SN126:SO126"/>
    <mergeCell ref="SP126:SQ126"/>
    <mergeCell ref="RX126:RY126"/>
    <mergeCell ref="RZ126:SA126"/>
    <mergeCell ref="SB126:SC126"/>
    <mergeCell ref="SD126:SE126"/>
    <mergeCell ref="SF126:SG126"/>
    <mergeCell ref="UP126:UQ126"/>
    <mergeCell ref="UR126:US126"/>
    <mergeCell ref="UT126:UU126"/>
    <mergeCell ref="UV126:UW126"/>
    <mergeCell ref="UX126:UY126"/>
    <mergeCell ref="UF126:UG126"/>
    <mergeCell ref="UH126:UI126"/>
    <mergeCell ref="UJ126:UK126"/>
    <mergeCell ref="UL126:UM126"/>
    <mergeCell ref="UN126:UO126"/>
    <mergeCell ref="TV126:TW126"/>
    <mergeCell ref="TX126:TY126"/>
    <mergeCell ref="TZ126:UA126"/>
    <mergeCell ref="UB126:UC126"/>
    <mergeCell ref="UD126:UE126"/>
    <mergeCell ref="TL126:TM126"/>
    <mergeCell ref="TN126:TO126"/>
    <mergeCell ref="TP126:TQ126"/>
    <mergeCell ref="TR126:TS126"/>
    <mergeCell ref="TT126:TU126"/>
    <mergeCell ref="WD126:WE126"/>
    <mergeCell ref="WF126:WG126"/>
    <mergeCell ref="WH126:WI126"/>
    <mergeCell ref="WJ126:WK126"/>
    <mergeCell ref="WL126:WM126"/>
    <mergeCell ref="VT126:VU126"/>
    <mergeCell ref="VV126:VW126"/>
    <mergeCell ref="VX126:VY126"/>
    <mergeCell ref="VZ126:WA126"/>
    <mergeCell ref="WB126:WC126"/>
    <mergeCell ref="VJ126:VK126"/>
    <mergeCell ref="VL126:VM126"/>
    <mergeCell ref="VN126:VO126"/>
    <mergeCell ref="VP126:VQ126"/>
    <mergeCell ref="VR126:VS126"/>
    <mergeCell ref="UZ126:VA126"/>
    <mergeCell ref="VB126:VC126"/>
    <mergeCell ref="VD126:VE126"/>
    <mergeCell ref="VF126:VG126"/>
    <mergeCell ref="VH126:VI126"/>
    <mergeCell ref="XR126:XS126"/>
    <mergeCell ref="XT126:XU126"/>
    <mergeCell ref="XV126:XW126"/>
    <mergeCell ref="XX126:XY126"/>
    <mergeCell ref="XZ126:YA126"/>
    <mergeCell ref="XH126:XI126"/>
    <mergeCell ref="XJ126:XK126"/>
    <mergeCell ref="XL126:XM126"/>
    <mergeCell ref="XN126:XO126"/>
    <mergeCell ref="XP126:XQ126"/>
    <mergeCell ref="WX126:WY126"/>
    <mergeCell ref="WZ126:XA126"/>
    <mergeCell ref="XB126:XC126"/>
    <mergeCell ref="XD126:XE126"/>
    <mergeCell ref="XF126:XG126"/>
    <mergeCell ref="WN126:WO126"/>
    <mergeCell ref="WP126:WQ126"/>
    <mergeCell ref="WR126:WS126"/>
    <mergeCell ref="WT126:WU126"/>
    <mergeCell ref="WV126:WW126"/>
    <mergeCell ref="ZF126:ZG126"/>
    <mergeCell ref="ZH126:ZI126"/>
    <mergeCell ref="ZJ126:ZK126"/>
    <mergeCell ref="ZL126:ZM126"/>
    <mergeCell ref="ZN126:ZO126"/>
    <mergeCell ref="YV126:YW126"/>
    <mergeCell ref="YX126:YY126"/>
    <mergeCell ref="YZ126:ZA126"/>
    <mergeCell ref="ZB126:ZC126"/>
    <mergeCell ref="ZD126:ZE126"/>
    <mergeCell ref="YL126:YM126"/>
    <mergeCell ref="YN126:YO126"/>
    <mergeCell ref="YP126:YQ126"/>
    <mergeCell ref="YR126:YS126"/>
    <mergeCell ref="YT126:YU126"/>
    <mergeCell ref="YB126:YC126"/>
    <mergeCell ref="YD126:YE126"/>
    <mergeCell ref="YF126:YG126"/>
    <mergeCell ref="YH126:YI126"/>
    <mergeCell ref="YJ126:YK126"/>
    <mergeCell ref="AAT126:AAU126"/>
    <mergeCell ref="AAV126:AAW126"/>
    <mergeCell ref="AAX126:AAY126"/>
    <mergeCell ref="AAZ126:ABA126"/>
    <mergeCell ref="ABB126:ABC126"/>
    <mergeCell ref="AAJ126:AAK126"/>
    <mergeCell ref="AAL126:AAM126"/>
    <mergeCell ref="AAN126:AAO126"/>
    <mergeCell ref="AAP126:AAQ126"/>
    <mergeCell ref="AAR126:AAS126"/>
    <mergeCell ref="ZZ126:AAA126"/>
    <mergeCell ref="AAB126:AAC126"/>
    <mergeCell ref="AAD126:AAE126"/>
    <mergeCell ref="AAF126:AAG126"/>
    <mergeCell ref="AAH126:AAI126"/>
    <mergeCell ref="ZP126:ZQ126"/>
    <mergeCell ref="ZR126:ZS126"/>
    <mergeCell ref="ZT126:ZU126"/>
    <mergeCell ref="ZV126:ZW126"/>
    <mergeCell ref="ZX126:ZY126"/>
    <mergeCell ref="ACH126:ACI126"/>
    <mergeCell ref="ACJ126:ACK126"/>
    <mergeCell ref="ACL126:ACM126"/>
    <mergeCell ref="ACN126:ACO126"/>
    <mergeCell ref="ACP126:ACQ126"/>
    <mergeCell ref="ABX126:ABY126"/>
    <mergeCell ref="ABZ126:ACA126"/>
    <mergeCell ref="ACB126:ACC126"/>
    <mergeCell ref="ACD126:ACE126"/>
    <mergeCell ref="ACF126:ACG126"/>
    <mergeCell ref="ABN126:ABO126"/>
    <mergeCell ref="ABP126:ABQ126"/>
    <mergeCell ref="ABR126:ABS126"/>
    <mergeCell ref="ABT126:ABU126"/>
    <mergeCell ref="ABV126:ABW126"/>
    <mergeCell ref="ABD126:ABE126"/>
    <mergeCell ref="ABF126:ABG126"/>
    <mergeCell ref="ABH126:ABI126"/>
    <mergeCell ref="ABJ126:ABK126"/>
    <mergeCell ref="ABL126:ABM126"/>
    <mergeCell ref="ADV126:ADW126"/>
    <mergeCell ref="ADX126:ADY126"/>
    <mergeCell ref="ADZ126:AEA126"/>
    <mergeCell ref="AEB126:AEC126"/>
    <mergeCell ref="AED126:AEE126"/>
    <mergeCell ref="ADL126:ADM126"/>
    <mergeCell ref="ADN126:ADO126"/>
    <mergeCell ref="ADP126:ADQ126"/>
    <mergeCell ref="ADR126:ADS126"/>
    <mergeCell ref="ADT126:ADU126"/>
    <mergeCell ref="ADB126:ADC126"/>
    <mergeCell ref="ADD126:ADE126"/>
    <mergeCell ref="ADF126:ADG126"/>
    <mergeCell ref="ADH126:ADI126"/>
    <mergeCell ref="ADJ126:ADK126"/>
    <mergeCell ref="ACR126:ACS126"/>
    <mergeCell ref="ACT126:ACU126"/>
    <mergeCell ref="ACV126:ACW126"/>
    <mergeCell ref="ACX126:ACY126"/>
    <mergeCell ref="ACZ126:ADA126"/>
    <mergeCell ref="AFJ126:AFK126"/>
    <mergeCell ref="AFL126:AFM126"/>
    <mergeCell ref="AFN126:AFO126"/>
    <mergeCell ref="AFP126:AFQ126"/>
    <mergeCell ref="AFR126:AFS126"/>
    <mergeCell ref="AEZ126:AFA126"/>
    <mergeCell ref="AFB126:AFC126"/>
    <mergeCell ref="AFD126:AFE126"/>
    <mergeCell ref="AFF126:AFG126"/>
    <mergeCell ref="AFH126:AFI126"/>
    <mergeCell ref="AEP126:AEQ126"/>
    <mergeCell ref="AER126:AES126"/>
    <mergeCell ref="AET126:AEU126"/>
    <mergeCell ref="AEV126:AEW126"/>
    <mergeCell ref="AEX126:AEY126"/>
    <mergeCell ref="AEF126:AEG126"/>
    <mergeCell ref="AEH126:AEI126"/>
    <mergeCell ref="AEJ126:AEK126"/>
    <mergeCell ref="AEL126:AEM126"/>
    <mergeCell ref="AEN126:AEO126"/>
    <mergeCell ref="AGX126:AGY126"/>
    <mergeCell ref="AGZ126:AHA126"/>
    <mergeCell ref="AHB126:AHC126"/>
    <mergeCell ref="AHD126:AHE126"/>
    <mergeCell ref="AHF126:AHG126"/>
    <mergeCell ref="AGN126:AGO126"/>
    <mergeCell ref="AGP126:AGQ126"/>
    <mergeCell ref="AGR126:AGS126"/>
    <mergeCell ref="AGT126:AGU126"/>
    <mergeCell ref="AGV126:AGW126"/>
    <mergeCell ref="AGD126:AGE126"/>
    <mergeCell ref="AGF126:AGG126"/>
    <mergeCell ref="AGH126:AGI126"/>
    <mergeCell ref="AGJ126:AGK126"/>
    <mergeCell ref="AGL126:AGM126"/>
    <mergeCell ref="AFT126:AFU126"/>
    <mergeCell ref="AFV126:AFW126"/>
    <mergeCell ref="AFX126:AFY126"/>
    <mergeCell ref="AFZ126:AGA126"/>
    <mergeCell ref="AGB126:AGC126"/>
    <mergeCell ref="AIL126:AIM126"/>
    <mergeCell ref="AIN126:AIO126"/>
    <mergeCell ref="AIP126:AIQ126"/>
    <mergeCell ref="AIR126:AIS126"/>
    <mergeCell ref="AIT126:AIU126"/>
    <mergeCell ref="AIB126:AIC126"/>
    <mergeCell ref="AID126:AIE126"/>
    <mergeCell ref="AIF126:AIG126"/>
    <mergeCell ref="AIH126:AII126"/>
    <mergeCell ref="AIJ126:AIK126"/>
    <mergeCell ref="AHR126:AHS126"/>
    <mergeCell ref="AHT126:AHU126"/>
    <mergeCell ref="AHV126:AHW126"/>
    <mergeCell ref="AHX126:AHY126"/>
    <mergeCell ref="AHZ126:AIA126"/>
    <mergeCell ref="AHH126:AHI126"/>
    <mergeCell ref="AHJ126:AHK126"/>
    <mergeCell ref="AHL126:AHM126"/>
    <mergeCell ref="AHN126:AHO126"/>
    <mergeCell ref="AHP126:AHQ126"/>
    <mergeCell ref="AJZ126:AKA126"/>
    <mergeCell ref="AKB126:AKC126"/>
    <mergeCell ref="AKD126:AKE126"/>
    <mergeCell ref="AKF126:AKG126"/>
    <mergeCell ref="AKH126:AKI126"/>
    <mergeCell ref="AJP126:AJQ126"/>
    <mergeCell ref="AJR126:AJS126"/>
    <mergeCell ref="AJT126:AJU126"/>
    <mergeCell ref="AJV126:AJW126"/>
    <mergeCell ref="AJX126:AJY126"/>
    <mergeCell ref="AJF126:AJG126"/>
    <mergeCell ref="AJH126:AJI126"/>
    <mergeCell ref="AJJ126:AJK126"/>
    <mergeCell ref="AJL126:AJM126"/>
    <mergeCell ref="AJN126:AJO126"/>
    <mergeCell ref="AIV126:AIW126"/>
    <mergeCell ref="AIX126:AIY126"/>
    <mergeCell ref="AIZ126:AJA126"/>
    <mergeCell ref="AJB126:AJC126"/>
    <mergeCell ref="AJD126:AJE126"/>
    <mergeCell ref="ALN126:ALO126"/>
    <mergeCell ref="ALP126:ALQ126"/>
    <mergeCell ref="ALR126:ALS126"/>
    <mergeCell ref="ALT126:ALU126"/>
    <mergeCell ref="ALV126:ALW126"/>
    <mergeCell ref="ALD126:ALE126"/>
    <mergeCell ref="ALF126:ALG126"/>
    <mergeCell ref="ALH126:ALI126"/>
    <mergeCell ref="ALJ126:ALK126"/>
    <mergeCell ref="ALL126:ALM126"/>
    <mergeCell ref="AKT126:AKU126"/>
    <mergeCell ref="AKV126:AKW126"/>
    <mergeCell ref="AKX126:AKY126"/>
    <mergeCell ref="AKZ126:ALA126"/>
    <mergeCell ref="ALB126:ALC126"/>
    <mergeCell ref="AKJ126:AKK126"/>
    <mergeCell ref="AKL126:AKM126"/>
    <mergeCell ref="AKN126:AKO126"/>
    <mergeCell ref="AKP126:AKQ126"/>
    <mergeCell ref="AKR126:AKS126"/>
    <mergeCell ref="ANB126:ANC126"/>
    <mergeCell ref="AND126:ANE126"/>
    <mergeCell ref="ANF126:ANG126"/>
    <mergeCell ref="ANH126:ANI126"/>
    <mergeCell ref="ANJ126:ANK126"/>
    <mergeCell ref="AMR126:AMS126"/>
    <mergeCell ref="AMT126:AMU126"/>
    <mergeCell ref="AMV126:AMW126"/>
    <mergeCell ref="AMX126:AMY126"/>
    <mergeCell ref="AMZ126:ANA126"/>
    <mergeCell ref="AMH126:AMI126"/>
    <mergeCell ref="AMJ126:AMK126"/>
    <mergeCell ref="AML126:AMM126"/>
    <mergeCell ref="AMN126:AMO126"/>
    <mergeCell ref="AMP126:AMQ126"/>
    <mergeCell ref="ALX126:ALY126"/>
    <mergeCell ref="ALZ126:AMA126"/>
    <mergeCell ref="AMB126:AMC126"/>
    <mergeCell ref="AMD126:AME126"/>
    <mergeCell ref="AMF126:AMG126"/>
    <mergeCell ref="AOP126:AOQ126"/>
    <mergeCell ref="AOR126:AOS126"/>
    <mergeCell ref="AOT126:AOU126"/>
    <mergeCell ref="AOV126:AOW126"/>
    <mergeCell ref="AOX126:AOY126"/>
    <mergeCell ref="AOF126:AOG126"/>
    <mergeCell ref="AOH126:AOI126"/>
    <mergeCell ref="AOJ126:AOK126"/>
    <mergeCell ref="AOL126:AOM126"/>
    <mergeCell ref="AON126:AOO126"/>
    <mergeCell ref="ANV126:ANW126"/>
    <mergeCell ref="ANX126:ANY126"/>
    <mergeCell ref="ANZ126:AOA126"/>
    <mergeCell ref="AOB126:AOC126"/>
    <mergeCell ref="AOD126:AOE126"/>
    <mergeCell ref="ANL126:ANM126"/>
    <mergeCell ref="ANN126:ANO126"/>
    <mergeCell ref="ANP126:ANQ126"/>
    <mergeCell ref="ANR126:ANS126"/>
    <mergeCell ref="ANT126:ANU126"/>
    <mergeCell ref="AQD126:AQE126"/>
    <mergeCell ref="AQF126:AQG126"/>
    <mergeCell ref="AQH126:AQI126"/>
    <mergeCell ref="AQJ126:AQK126"/>
    <mergeCell ref="AQL126:AQM126"/>
    <mergeCell ref="APT126:APU126"/>
    <mergeCell ref="APV126:APW126"/>
    <mergeCell ref="APX126:APY126"/>
    <mergeCell ref="APZ126:AQA126"/>
    <mergeCell ref="AQB126:AQC126"/>
    <mergeCell ref="APJ126:APK126"/>
    <mergeCell ref="APL126:APM126"/>
    <mergeCell ref="APN126:APO126"/>
    <mergeCell ref="APP126:APQ126"/>
    <mergeCell ref="APR126:APS126"/>
    <mergeCell ref="AOZ126:APA126"/>
    <mergeCell ref="APB126:APC126"/>
    <mergeCell ref="APD126:APE126"/>
    <mergeCell ref="APF126:APG126"/>
    <mergeCell ref="APH126:API126"/>
    <mergeCell ref="ARR126:ARS126"/>
    <mergeCell ref="ART126:ARU126"/>
    <mergeCell ref="ARV126:ARW126"/>
    <mergeCell ref="ARX126:ARY126"/>
    <mergeCell ref="ARZ126:ASA126"/>
    <mergeCell ref="ARH126:ARI126"/>
    <mergeCell ref="ARJ126:ARK126"/>
    <mergeCell ref="ARL126:ARM126"/>
    <mergeCell ref="ARN126:ARO126"/>
    <mergeCell ref="ARP126:ARQ126"/>
    <mergeCell ref="AQX126:AQY126"/>
    <mergeCell ref="AQZ126:ARA126"/>
    <mergeCell ref="ARB126:ARC126"/>
    <mergeCell ref="ARD126:ARE126"/>
    <mergeCell ref="ARF126:ARG126"/>
    <mergeCell ref="AQN126:AQO126"/>
    <mergeCell ref="AQP126:AQQ126"/>
    <mergeCell ref="AQR126:AQS126"/>
    <mergeCell ref="AQT126:AQU126"/>
    <mergeCell ref="AQV126:AQW126"/>
    <mergeCell ref="ATF126:ATG126"/>
    <mergeCell ref="ATH126:ATI126"/>
    <mergeCell ref="ATJ126:ATK126"/>
    <mergeCell ref="ATL126:ATM126"/>
    <mergeCell ref="ATN126:ATO126"/>
    <mergeCell ref="ASV126:ASW126"/>
    <mergeCell ref="ASX126:ASY126"/>
    <mergeCell ref="ASZ126:ATA126"/>
    <mergeCell ref="ATB126:ATC126"/>
    <mergeCell ref="ATD126:ATE126"/>
    <mergeCell ref="ASL126:ASM126"/>
    <mergeCell ref="ASN126:ASO126"/>
    <mergeCell ref="ASP126:ASQ126"/>
    <mergeCell ref="ASR126:ASS126"/>
    <mergeCell ref="AST126:ASU126"/>
    <mergeCell ref="ASB126:ASC126"/>
    <mergeCell ref="ASD126:ASE126"/>
    <mergeCell ref="ASF126:ASG126"/>
    <mergeCell ref="ASH126:ASI126"/>
    <mergeCell ref="ASJ126:ASK126"/>
    <mergeCell ref="AUT126:AUU126"/>
    <mergeCell ref="AUV126:AUW126"/>
    <mergeCell ref="AUX126:AUY126"/>
    <mergeCell ref="AUZ126:AVA126"/>
    <mergeCell ref="AVB126:AVC126"/>
    <mergeCell ref="AUJ126:AUK126"/>
    <mergeCell ref="AUL126:AUM126"/>
    <mergeCell ref="AUN126:AUO126"/>
    <mergeCell ref="AUP126:AUQ126"/>
    <mergeCell ref="AUR126:AUS126"/>
    <mergeCell ref="ATZ126:AUA126"/>
    <mergeCell ref="AUB126:AUC126"/>
    <mergeCell ref="AUD126:AUE126"/>
    <mergeCell ref="AUF126:AUG126"/>
    <mergeCell ref="AUH126:AUI126"/>
    <mergeCell ref="ATP126:ATQ126"/>
    <mergeCell ref="ATR126:ATS126"/>
    <mergeCell ref="ATT126:ATU126"/>
    <mergeCell ref="ATV126:ATW126"/>
    <mergeCell ref="ATX126:ATY126"/>
    <mergeCell ref="AWH126:AWI126"/>
    <mergeCell ref="AWJ126:AWK126"/>
    <mergeCell ref="AWL126:AWM126"/>
    <mergeCell ref="AWN126:AWO126"/>
    <mergeCell ref="AWP126:AWQ126"/>
    <mergeCell ref="AVX126:AVY126"/>
    <mergeCell ref="AVZ126:AWA126"/>
    <mergeCell ref="AWB126:AWC126"/>
    <mergeCell ref="AWD126:AWE126"/>
    <mergeCell ref="AWF126:AWG126"/>
    <mergeCell ref="AVN126:AVO126"/>
    <mergeCell ref="AVP126:AVQ126"/>
    <mergeCell ref="AVR126:AVS126"/>
    <mergeCell ref="AVT126:AVU126"/>
    <mergeCell ref="AVV126:AVW126"/>
    <mergeCell ref="AVD126:AVE126"/>
    <mergeCell ref="AVF126:AVG126"/>
    <mergeCell ref="AVH126:AVI126"/>
    <mergeCell ref="AVJ126:AVK126"/>
    <mergeCell ref="AVL126:AVM126"/>
    <mergeCell ref="AXV126:AXW126"/>
    <mergeCell ref="AXX126:AXY126"/>
    <mergeCell ref="AXZ126:AYA126"/>
    <mergeCell ref="AYB126:AYC126"/>
    <mergeCell ref="AYD126:AYE126"/>
    <mergeCell ref="AXL126:AXM126"/>
    <mergeCell ref="AXN126:AXO126"/>
    <mergeCell ref="AXP126:AXQ126"/>
    <mergeCell ref="AXR126:AXS126"/>
    <mergeCell ref="AXT126:AXU126"/>
    <mergeCell ref="AXB126:AXC126"/>
    <mergeCell ref="AXD126:AXE126"/>
    <mergeCell ref="AXF126:AXG126"/>
    <mergeCell ref="AXH126:AXI126"/>
    <mergeCell ref="AXJ126:AXK126"/>
    <mergeCell ref="AWR126:AWS126"/>
    <mergeCell ref="AWT126:AWU126"/>
    <mergeCell ref="AWV126:AWW126"/>
    <mergeCell ref="AWX126:AWY126"/>
    <mergeCell ref="AWZ126:AXA126"/>
    <mergeCell ref="AZJ126:AZK126"/>
    <mergeCell ref="AZL126:AZM126"/>
    <mergeCell ref="AZN126:AZO126"/>
    <mergeCell ref="AZP126:AZQ126"/>
    <mergeCell ref="AZR126:AZS126"/>
    <mergeCell ref="AYZ126:AZA126"/>
    <mergeCell ref="AZB126:AZC126"/>
    <mergeCell ref="AZD126:AZE126"/>
    <mergeCell ref="AZF126:AZG126"/>
    <mergeCell ref="AZH126:AZI126"/>
    <mergeCell ref="AYP126:AYQ126"/>
    <mergeCell ref="AYR126:AYS126"/>
    <mergeCell ref="AYT126:AYU126"/>
    <mergeCell ref="AYV126:AYW126"/>
    <mergeCell ref="AYX126:AYY126"/>
    <mergeCell ref="AYF126:AYG126"/>
    <mergeCell ref="AYH126:AYI126"/>
    <mergeCell ref="AYJ126:AYK126"/>
    <mergeCell ref="AYL126:AYM126"/>
    <mergeCell ref="AYN126:AYO126"/>
    <mergeCell ref="BAX126:BAY126"/>
    <mergeCell ref="BAZ126:BBA126"/>
    <mergeCell ref="BBB126:BBC126"/>
    <mergeCell ref="BBD126:BBE126"/>
    <mergeCell ref="BBF126:BBG126"/>
    <mergeCell ref="BAN126:BAO126"/>
    <mergeCell ref="BAP126:BAQ126"/>
    <mergeCell ref="BAR126:BAS126"/>
    <mergeCell ref="BAT126:BAU126"/>
    <mergeCell ref="BAV126:BAW126"/>
    <mergeCell ref="BAD126:BAE126"/>
    <mergeCell ref="BAF126:BAG126"/>
    <mergeCell ref="BAH126:BAI126"/>
    <mergeCell ref="BAJ126:BAK126"/>
    <mergeCell ref="BAL126:BAM126"/>
    <mergeCell ref="AZT126:AZU126"/>
    <mergeCell ref="AZV126:AZW126"/>
    <mergeCell ref="AZX126:AZY126"/>
    <mergeCell ref="AZZ126:BAA126"/>
    <mergeCell ref="BAB126:BAC126"/>
    <mergeCell ref="BCL126:BCM126"/>
    <mergeCell ref="BCN126:BCO126"/>
    <mergeCell ref="BCP126:BCQ126"/>
    <mergeCell ref="BCR126:BCS126"/>
    <mergeCell ref="BCT126:BCU126"/>
    <mergeCell ref="BCB126:BCC126"/>
    <mergeCell ref="BCD126:BCE126"/>
    <mergeCell ref="BCF126:BCG126"/>
    <mergeCell ref="BCH126:BCI126"/>
    <mergeCell ref="BCJ126:BCK126"/>
    <mergeCell ref="BBR126:BBS126"/>
    <mergeCell ref="BBT126:BBU126"/>
    <mergeCell ref="BBV126:BBW126"/>
    <mergeCell ref="BBX126:BBY126"/>
    <mergeCell ref="BBZ126:BCA126"/>
    <mergeCell ref="BBH126:BBI126"/>
    <mergeCell ref="BBJ126:BBK126"/>
    <mergeCell ref="BBL126:BBM126"/>
    <mergeCell ref="BBN126:BBO126"/>
    <mergeCell ref="BBP126:BBQ126"/>
    <mergeCell ref="BDZ126:BEA126"/>
    <mergeCell ref="BEB126:BEC126"/>
    <mergeCell ref="BED126:BEE126"/>
    <mergeCell ref="BEF126:BEG126"/>
    <mergeCell ref="BEH126:BEI126"/>
    <mergeCell ref="BDP126:BDQ126"/>
    <mergeCell ref="BDR126:BDS126"/>
    <mergeCell ref="BDT126:BDU126"/>
    <mergeCell ref="BDV126:BDW126"/>
    <mergeCell ref="BDX126:BDY126"/>
    <mergeCell ref="BDF126:BDG126"/>
    <mergeCell ref="BDH126:BDI126"/>
    <mergeCell ref="BDJ126:BDK126"/>
    <mergeCell ref="BDL126:BDM126"/>
    <mergeCell ref="BDN126:BDO126"/>
    <mergeCell ref="BCV126:BCW126"/>
    <mergeCell ref="BCX126:BCY126"/>
    <mergeCell ref="BCZ126:BDA126"/>
    <mergeCell ref="BDB126:BDC126"/>
    <mergeCell ref="BDD126:BDE126"/>
    <mergeCell ref="BFN126:BFO126"/>
    <mergeCell ref="BFP126:BFQ126"/>
    <mergeCell ref="BFR126:BFS126"/>
    <mergeCell ref="BFT126:BFU126"/>
    <mergeCell ref="BFV126:BFW126"/>
    <mergeCell ref="BFD126:BFE126"/>
    <mergeCell ref="BFF126:BFG126"/>
    <mergeCell ref="BFH126:BFI126"/>
    <mergeCell ref="BFJ126:BFK126"/>
    <mergeCell ref="BFL126:BFM126"/>
    <mergeCell ref="BET126:BEU126"/>
    <mergeCell ref="BEV126:BEW126"/>
    <mergeCell ref="BEX126:BEY126"/>
    <mergeCell ref="BEZ126:BFA126"/>
    <mergeCell ref="BFB126:BFC126"/>
    <mergeCell ref="BEJ126:BEK126"/>
    <mergeCell ref="BEL126:BEM126"/>
    <mergeCell ref="BEN126:BEO126"/>
    <mergeCell ref="BEP126:BEQ126"/>
    <mergeCell ref="BER126:BES126"/>
    <mergeCell ref="BHB126:BHC126"/>
    <mergeCell ref="BHD126:BHE126"/>
    <mergeCell ref="BHF126:BHG126"/>
    <mergeCell ref="BHH126:BHI126"/>
    <mergeCell ref="BHJ126:BHK126"/>
    <mergeCell ref="BGR126:BGS126"/>
    <mergeCell ref="BGT126:BGU126"/>
    <mergeCell ref="BGV126:BGW126"/>
    <mergeCell ref="BGX126:BGY126"/>
    <mergeCell ref="BGZ126:BHA126"/>
    <mergeCell ref="BGH126:BGI126"/>
    <mergeCell ref="BGJ126:BGK126"/>
    <mergeCell ref="BGL126:BGM126"/>
    <mergeCell ref="BGN126:BGO126"/>
    <mergeCell ref="BGP126:BGQ126"/>
    <mergeCell ref="BFX126:BFY126"/>
    <mergeCell ref="BFZ126:BGA126"/>
    <mergeCell ref="BGB126:BGC126"/>
    <mergeCell ref="BGD126:BGE126"/>
    <mergeCell ref="BGF126:BGG126"/>
    <mergeCell ref="BIP126:BIQ126"/>
    <mergeCell ref="BIR126:BIS126"/>
    <mergeCell ref="BIT126:BIU126"/>
    <mergeCell ref="BIV126:BIW126"/>
    <mergeCell ref="BIX126:BIY126"/>
    <mergeCell ref="BIF126:BIG126"/>
    <mergeCell ref="BIH126:BII126"/>
    <mergeCell ref="BIJ126:BIK126"/>
    <mergeCell ref="BIL126:BIM126"/>
    <mergeCell ref="BIN126:BIO126"/>
    <mergeCell ref="BHV126:BHW126"/>
    <mergeCell ref="BHX126:BHY126"/>
    <mergeCell ref="BHZ126:BIA126"/>
    <mergeCell ref="BIB126:BIC126"/>
    <mergeCell ref="BID126:BIE126"/>
    <mergeCell ref="BHL126:BHM126"/>
    <mergeCell ref="BHN126:BHO126"/>
    <mergeCell ref="BHP126:BHQ126"/>
    <mergeCell ref="BHR126:BHS126"/>
    <mergeCell ref="BHT126:BHU126"/>
    <mergeCell ref="BKD126:BKE126"/>
    <mergeCell ref="BKF126:BKG126"/>
    <mergeCell ref="BKH126:BKI126"/>
    <mergeCell ref="BKJ126:BKK126"/>
    <mergeCell ref="BKL126:BKM126"/>
    <mergeCell ref="BJT126:BJU126"/>
    <mergeCell ref="BJV126:BJW126"/>
    <mergeCell ref="BJX126:BJY126"/>
    <mergeCell ref="BJZ126:BKA126"/>
    <mergeCell ref="BKB126:BKC126"/>
    <mergeCell ref="BJJ126:BJK126"/>
    <mergeCell ref="BJL126:BJM126"/>
    <mergeCell ref="BJN126:BJO126"/>
    <mergeCell ref="BJP126:BJQ126"/>
    <mergeCell ref="BJR126:BJS126"/>
    <mergeCell ref="BIZ126:BJA126"/>
    <mergeCell ref="BJB126:BJC126"/>
    <mergeCell ref="BJD126:BJE126"/>
    <mergeCell ref="BJF126:BJG126"/>
    <mergeCell ref="BJH126:BJI126"/>
    <mergeCell ref="BLR126:BLS126"/>
    <mergeCell ref="BLT126:BLU126"/>
    <mergeCell ref="BLV126:BLW126"/>
    <mergeCell ref="BLX126:BLY126"/>
    <mergeCell ref="BLZ126:BMA126"/>
    <mergeCell ref="BLH126:BLI126"/>
    <mergeCell ref="BLJ126:BLK126"/>
    <mergeCell ref="BLL126:BLM126"/>
    <mergeCell ref="BLN126:BLO126"/>
    <mergeCell ref="BLP126:BLQ126"/>
    <mergeCell ref="BKX126:BKY126"/>
    <mergeCell ref="BKZ126:BLA126"/>
    <mergeCell ref="BLB126:BLC126"/>
    <mergeCell ref="BLD126:BLE126"/>
    <mergeCell ref="BLF126:BLG126"/>
    <mergeCell ref="BKN126:BKO126"/>
    <mergeCell ref="BKP126:BKQ126"/>
    <mergeCell ref="BKR126:BKS126"/>
    <mergeCell ref="BKT126:BKU126"/>
    <mergeCell ref="BKV126:BKW126"/>
    <mergeCell ref="BNF126:BNG126"/>
    <mergeCell ref="BNH126:BNI126"/>
    <mergeCell ref="BNJ126:BNK126"/>
    <mergeCell ref="BNL126:BNM126"/>
    <mergeCell ref="BNN126:BNO126"/>
    <mergeCell ref="BMV126:BMW126"/>
    <mergeCell ref="BMX126:BMY126"/>
    <mergeCell ref="BMZ126:BNA126"/>
    <mergeCell ref="BNB126:BNC126"/>
    <mergeCell ref="BND126:BNE126"/>
    <mergeCell ref="BML126:BMM126"/>
    <mergeCell ref="BMN126:BMO126"/>
    <mergeCell ref="BMP126:BMQ126"/>
    <mergeCell ref="BMR126:BMS126"/>
    <mergeCell ref="BMT126:BMU126"/>
    <mergeCell ref="BMB126:BMC126"/>
    <mergeCell ref="BMD126:BME126"/>
    <mergeCell ref="BMF126:BMG126"/>
    <mergeCell ref="BMH126:BMI126"/>
    <mergeCell ref="BMJ126:BMK126"/>
    <mergeCell ref="BOT126:BOU126"/>
    <mergeCell ref="BOV126:BOW126"/>
    <mergeCell ref="BOX126:BOY126"/>
    <mergeCell ref="BOZ126:BPA126"/>
    <mergeCell ref="BPB126:BPC126"/>
    <mergeCell ref="BOJ126:BOK126"/>
    <mergeCell ref="BOL126:BOM126"/>
    <mergeCell ref="BON126:BOO126"/>
    <mergeCell ref="BOP126:BOQ126"/>
    <mergeCell ref="BOR126:BOS126"/>
    <mergeCell ref="BNZ126:BOA126"/>
    <mergeCell ref="BOB126:BOC126"/>
    <mergeCell ref="BOD126:BOE126"/>
    <mergeCell ref="BOF126:BOG126"/>
    <mergeCell ref="BOH126:BOI126"/>
    <mergeCell ref="BNP126:BNQ126"/>
    <mergeCell ref="BNR126:BNS126"/>
    <mergeCell ref="BNT126:BNU126"/>
    <mergeCell ref="BNV126:BNW126"/>
    <mergeCell ref="BNX126:BNY126"/>
    <mergeCell ref="BQH126:BQI126"/>
    <mergeCell ref="BQJ126:BQK126"/>
    <mergeCell ref="BQL126:BQM126"/>
    <mergeCell ref="BQN126:BQO126"/>
    <mergeCell ref="BQP126:BQQ126"/>
    <mergeCell ref="BPX126:BPY126"/>
    <mergeCell ref="BPZ126:BQA126"/>
    <mergeCell ref="BQB126:BQC126"/>
    <mergeCell ref="BQD126:BQE126"/>
    <mergeCell ref="BQF126:BQG126"/>
    <mergeCell ref="BPN126:BPO126"/>
    <mergeCell ref="BPP126:BPQ126"/>
    <mergeCell ref="BPR126:BPS126"/>
    <mergeCell ref="BPT126:BPU126"/>
    <mergeCell ref="BPV126:BPW126"/>
    <mergeCell ref="BPD126:BPE126"/>
    <mergeCell ref="BPF126:BPG126"/>
    <mergeCell ref="BPH126:BPI126"/>
    <mergeCell ref="BPJ126:BPK126"/>
    <mergeCell ref="BPL126:BPM126"/>
    <mergeCell ref="BRV126:BRW126"/>
    <mergeCell ref="BRX126:BRY126"/>
    <mergeCell ref="BRZ126:BSA126"/>
    <mergeCell ref="BSB126:BSC126"/>
    <mergeCell ref="BSD126:BSE126"/>
    <mergeCell ref="BRL126:BRM126"/>
    <mergeCell ref="BRN126:BRO126"/>
    <mergeCell ref="BRP126:BRQ126"/>
    <mergeCell ref="BRR126:BRS126"/>
    <mergeCell ref="BRT126:BRU126"/>
    <mergeCell ref="BRB126:BRC126"/>
    <mergeCell ref="BRD126:BRE126"/>
    <mergeCell ref="BRF126:BRG126"/>
    <mergeCell ref="BRH126:BRI126"/>
    <mergeCell ref="BRJ126:BRK126"/>
    <mergeCell ref="BQR126:BQS126"/>
    <mergeCell ref="BQT126:BQU126"/>
    <mergeCell ref="BQV126:BQW126"/>
    <mergeCell ref="BQX126:BQY126"/>
    <mergeCell ref="BQZ126:BRA126"/>
    <mergeCell ref="BTJ126:BTK126"/>
    <mergeCell ref="BTL126:BTM126"/>
    <mergeCell ref="BTN126:BTO126"/>
    <mergeCell ref="BTP126:BTQ126"/>
    <mergeCell ref="BTR126:BTS126"/>
    <mergeCell ref="BSZ126:BTA126"/>
    <mergeCell ref="BTB126:BTC126"/>
    <mergeCell ref="BTD126:BTE126"/>
    <mergeCell ref="BTF126:BTG126"/>
    <mergeCell ref="BTH126:BTI126"/>
    <mergeCell ref="BSP126:BSQ126"/>
    <mergeCell ref="BSR126:BSS126"/>
    <mergeCell ref="BST126:BSU126"/>
    <mergeCell ref="BSV126:BSW126"/>
    <mergeCell ref="BSX126:BSY126"/>
    <mergeCell ref="BSF126:BSG126"/>
    <mergeCell ref="BSH126:BSI126"/>
    <mergeCell ref="BSJ126:BSK126"/>
    <mergeCell ref="BSL126:BSM126"/>
    <mergeCell ref="BSN126:BSO126"/>
    <mergeCell ref="BUX126:BUY126"/>
    <mergeCell ref="BUZ126:BVA126"/>
    <mergeCell ref="BVB126:BVC126"/>
    <mergeCell ref="BVD126:BVE126"/>
    <mergeCell ref="BVF126:BVG126"/>
    <mergeCell ref="BUN126:BUO126"/>
    <mergeCell ref="BUP126:BUQ126"/>
    <mergeCell ref="BUR126:BUS126"/>
    <mergeCell ref="BUT126:BUU126"/>
    <mergeCell ref="BUV126:BUW126"/>
    <mergeCell ref="BUD126:BUE126"/>
    <mergeCell ref="BUF126:BUG126"/>
    <mergeCell ref="BUH126:BUI126"/>
    <mergeCell ref="BUJ126:BUK126"/>
    <mergeCell ref="BUL126:BUM126"/>
    <mergeCell ref="BTT126:BTU126"/>
    <mergeCell ref="BTV126:BTW126"/>
    <mergeCell ref="BTX126:BTY126"/>
    <mergeCell ref="BTZ126:BUA126"/>
    <mergeCell ref="BUB126:BUC126"/>
    <mergeCell ref="BWL126:BWM126"/>
    <mergeCell ref="BWN126:BWO126"/>
    <mergeCell ref="BWP126:BWQ126"/>
    <mergeCell ref="BWR126:BWS126"/>
    <mergeCell ref="BWT126:BWU126"/>
    <mergeCell ref="BWB126:BWC126"/>
    <mergeCell ref="BWD126:BWE126"/>
    <mergeCell ref="BWF126:BWG126"/>
    <mergeCell ref="BWH126:BWI126"/>
    <mergeCell ref="BWJ126:BWK126"/>
    <mergeCell ref="BVR126:BVS126"/>
    <mergeCell ref="BVT126:BVU126"/>
    <mergeCell ref="BVV126:BVW126"/>
    <mergeCell ref="BVX126:BVY126"/>
    <mergeCell ref="BVZ126:BWA126"/>
    <mergeCell ref="BVH126:BVI126"/>
    <mergeCell ref="BVJ126:BVK126"/>
    <mergeCell ref="BVL126:BVM126"/>
    <mergeCell ref="BVN126:BVO126"/>
    <mergeCell ref="BVP126:BVQ126"/>
    <mergeCell ref="BXZ126:BYA126"/>
    <mergeCell ref="BYB126:BYC126"/>
    <mergeCell ref="BYD126:BYE126"/>
    <mergeCell ref="BYF126:BYG126"/>
    <mergeCell ref="BYH126:BYI126"/>
    <mergeCell ref="BXP126:BXQ126"/>
    <mergeCell ref="BXR126:BXS126"/>
    <mergeCell ref="BXT126:BXU126"/>
    <mergeCell ref="BXV126:BXW126"/>
    <mergeCell ref="BXX126:BXY126"/>
    <mergeCell ref="BXF126:BXG126"/>
    <mergeCell ref="BXH126:BXI126"/>
    <mergeCell ref="BXJ126:BXK126"/>
    <mergeCell ref="BXL126:BXM126"/>
    <mergeCell ref="BXN126:BXO126"/>
    <mergeCell ref="BWV126:BWW126"/>
    <mergeCell ref="BWX126:BWY126"/>
    <mergeCell ref="BWZ126:BXA126"/>
    <mergeCell ref="BXB126:BXC126"/>
    <mergeCell ref="BXD126:BXE126"/>
    <mergeCell ref="BZN126:BZO126"/>
    <mergeCell ref="BZP126:BZQ126"/>
    <mergeCell ref="BZR126:BZS126"/>
    <mergeCell ref="BZT126:BZU126"/>
    <mergeCell ref="BZV126:BZW126"/>
    <mergeCell ref="BZD126:BZE126"/>
    <mergeCell ref="BZF126:BZG126"/>
    <mergeCell ref="BZH126:BZI126"/>
    <mergeCell ref="BZJ126:BZK126"/>
    <mergeCell ref="BZL126:BZM126"/>
    <mergeCell ref="BYT126:BYU126"/>
    <mergeCell ref="BYV126:BYW126"/>
    <mergeCell ref="BYX126:BYY126"/>
    <mergeCell ref="BYZ126:BZA126"/>
    <mergeCell ref="BZB126:BZC126"/>
    <mergeCell ref="BYJ126:BYK126"/>
    <mergeCell ref="BYL126:BYM126"/>
    <mergeCell ref="BYN126:BYO126"/>
    <mergeCell ref="BYP126:BYQ126"/>
    <mergeCell ref="BYR126:BYS126"/>
    <mergeCell ref="CBB126:CBC126"/>
    <mergeCell ref="CBD126:CBE126"/>
    <mergeCell ref="CBF126:CBG126"/>
    <mergeCell ref="CBH126:CBI126"/>
    <mergeCell ref="CBJ126:CBK126"/>
    <mergeCell ref="CAR126:CAS126"/>
    <mergeCell ref="CAT126:CAU126"/>
    <mergeCell ref="CAV126:CAW126"/>
    <mergeCell ref="CAX126:CAY126"/>
    <mergeCell ref="CAZ126:CBA126"/>
    <mergeCell ref="CAH126:CAI126"/>
    <mergeCell ref="CAJ126:CAK126"/>
    <mergeCell ref="CAL126:CAM126"/>
    <mergeCell ref="CAN126:CAO126"/>
    <mergeCell ref="CAP126:CAQ126"/>
    <mergeCell ref="BZX126:BZY126"/>
    <mergeCell ref="BZZ126:CAA126"/>
    <mergeCell ref="CAB126:CAC126"/>
    <mergeCell ref="CAD126:CAE126"/>
    <mergeCell ref="CAF126:CAG126"/>
    <mergeCell ref="CCP126:CCQ126"/>
    <mergeCell ref="CCR126:CCS126"/>
    <mergeCell ref="CCT126:CCU126"/>
    <mergeCell ref="CCV126:CCW126"/>
    <mergeCell ref="CCX126:CCY126"/>
    <mergeCell ref="CCF126:CCG126"/>
    <mergeCell ref="CCH126:CCI126"/>
    <mergeCell ref="CCJ126:CCK126"/>
    <mergeCell ref="CCL126:CCM126"/>
    <mergeCell ref="CCN126:CCO126"/>
    <mergeCell ref="CBV126:CBW126"/>
    <mergeCell ref="CBX126:CBY126"/>
    <mergeCell ref="CBZ126:CCA126"/>
    <mergeCell ref="CCB126:CCC126"/>
    <mergeCell ref="CCD126:CCE126"/>
    <mergeCell ref="CBL126:CBM126"/>
    <mergeCell ref="CBN126:CBO126"/>
    <mergeCell ref="CBP126:CBQ126"/>
    <mergeCell ref="CBR126:CBS126"/>
    <mergeCell ref="CBT126:CBU126"/>
    <mergeCell ref="CED126:CEE126"/>
    <mergeCell ref="CEF126:CEG126"/>
    <mergeCell ref="CEH126:CEI126"/>
    <mergeCell ref="CEJ126:CEK126"/>
    <mergeCell ref="CEL126:CEM126"/>
    <mergeCell ref="CDT126:CDU126"/>
    <mergeCell ref="CDV126:CDW126"/>
    <mergeCell ref="CDX126:CDY126"/>
    <mergeCell ref="CDZ126:CEA126"/>
    <mergeCell ref="CEB126:CEC126"/>
    <mergeCell ref="CDJ126:CDK126"/>
    <mergeCell ref="CDL126:CDM126"/>
    <mergeCell ref="CDN126:CDO126"/>
    <mergeCell ref="CDP126:CDQ126"/>
    <mergeCell ref="CDR126:CDS126"/>
    <mergeCell ref="CCZ126:CDA126"/>
    <mergeCell ref="CDB126:CDC126"/>
    <mergeCell ref="CDD126:CDE126"/>
    <mergeCell ref="CDF126:CDG126"/>
    <mergeCell ref="CDH126:CDI126"/>
    <mergeCell ref="CFR126:CFS126"/>
    <mergeCell ref="CFT126:CFU126"/>
    <mergeCell ref="CFV126:CFW126"/>
    <mergeCell ref="CFX126:CFY126"/>
    <mergeCell ref="CFZ126:CGA126"/>
    <mergeCell ref="CFH126:CFI126"/>
    <mergeCell ref="CFJ126:CFK126"/>
    <mergeCell ref="CFL126:CFM126"/>
    <mergeCell ref="CFN126:CFO126"/>
    <mergeCell ref="CFP126:CFQ126"/>
    <mergeCell ref="CEX126:CEY126"/>
    <mergeCell ref="CEZ126:CFA126"/>
    <mergeCell ref="CFB126:CFC126"/>
    <mergeCell ref="CFD126:CFE126"/>
    <mergeCell ref="CFF126:CFG126"/>
    <mergeCell ref="CEN126:CEO126"/>
    <mergeCell ref="CEP126:CEQ126"/>
    <mergeCell ref="CER126:CES126"/>
    <mergeCell ref="CET126:CEU126"/>
    <mergeCell ref="CEV126:CEW126"/>
    <mergeCell ref="CHF126:CHG126"/>
    <mergeCell ref="CHH126:CHI126"/>
    <mergeCell ref="CHJ126:CHK126"/>
    <mergeCell ref="CHL126:CHM126"/>
    <mergeCell ref="CHN126:CHO126"/>
    <mergeCell ref="CGV126:CGW126"/>
    <mergeCell ref="CGX126:CGY126"/>
    <mergeCell ref="CGZ126:CHA126"/>
    <mergeCell ref="CHB126:CHC126"/>
    <mergeCell ref="CHD126:CHE126"/>
    <mergeCell ref="CGL126:CGM126"/>
    <mergeCell ref="CGN126:CGO126"/>
    <mergeCell ref="CGP126:CGQ126"/>
    <mergeCell ref="CGR126:CGS126"/>
    <mergeCell ref="CGT126:CGU126"/>
    <mergeCell ref="CGB126:CGC126"/>
    <mergeCell ref="CGD126:CGE126"/>
    <mergeCell ref="CGF126:CGG126"/>
    <mergeCell ref="CGH126:CGI126"/>
    <mergeCell ref="CGJ126:CGK126"/>
    <mergeCell ref="CIT126:CIU126"/>
    <mergeCell ref="CIV126:CIW126"/>
    <mergeCell ref="CIX126:CIY126"/>
    <mergeCell ref="CIZ126:CJA126"/>
    <mergeCell ref="CJB126:CJC126"/>
    <mergeCell ref="CIJ126:CIK126"/>
    <mergeCell ref="CIL126:CIM126"/>
    <mergeCell ref="CIN126:CIO126"/>
    <mergeCell ref="CIP126:CIQ126"/>
    <mergeCell ref="CIR126:CIS126"/>
    <mergeCell ref="CHZ126:CIA126"/>
    <mergeCell ref="CIB126:CIC126"/>
    <mergeCell ref="CID126:CIE126"/>
    <mergeCell ref="CIF126:CIG126"/>
    <mergeCell ref="CIH126:CII126"/>
    <mergeCell ref="CHP126:CHQ126"/>
    <mergeCell ref="CHR126:CHS126"/>
    <mergeCell ref="CHT126:CHU126"/>
    <mergeCell ref="CHV126:CHW126"/>
    <mergeCell ref="CHX126:CHY126"/>
    <mergeCell ref="CKH126:CKI126"/>
    <mergeCell ref="CKJ126:CKK126"/>
    <mergeCell ref="CKL126:CKM126"/>
    <mergeCell ref="CKN126:CKO126"/>
    <mergeCell ref="CKP126:CKQ126"/>
    <mergeCell ref="CJX126:CJY126"/>
    <mergeCell ref="CJZ126:CKA126"/>
    <mergeCell ref="CKB126:CKC126"/>
    <mergeCell ref="CKD126:CKE126"/>
    <mergeCell ref="CKF126:CKG126"/>
    <mergeCell ref="CJN126:CJO126"/>
    <mergeCell ref="CJP126:CJQ126"/>
    <mergeCell ref="CJR126:CJS126"/>
    <mergeCell ref="CJT126:CJU126"/>
    <mergeCell ref="CJV126:CJW126"/>
    <mergeCell ref="CJD126:CJE126"/>
    <mergeCell ref="CJF126:CJG126"/>
    <mergeCell ref="CJH126:CJI126"/>
    <mergeCell ref="CJJ126:CJK126"/>
    <mergeCell ref="CJL126:CJM126"/>
    <mergeCell ref="CLV126:CLW126"/>
    <mergeCell ref="CLX126:CLY126"/>
    <mergeCell ref="CLZ126:CMA126"/>
    <mergeCell ref="CMB126:CMC126"/>
    <mergeCell ref="CMD126:CME126"/>
    <mergeCell ref="CLL126:CLM126"/>
    <mergeCell ref="CLN126:CLO126"/>
    <mergeCell ref="CLP126:CLQ126"/>
    <mergeCell ref="CLR126:CLS126"/>
    <mergeCell ref="CLT126:CLU126"/>
    <mergeCell ref="CLB126:CLC126"/>
    <mergeCell ref="CLD126:CLE126"/>
    <mergeCell ref="CLF126:CLG126"/>
    <mergeCell ref="CLH126:CLI126"/>
    <mergeCell ref="CLJ126:CLK126"/>
    <mergeCell ref="CKR126:CKS126"/>
    <mergeCell ref="CKT126:CKU126"/>
    <mergeCell ref="CKV126:CKW126"/>
    <mergeCell ref="CKX126:CKY126"/>
    <mergeCell ref="CKZ126:CLA126"/>
    <mergeCell ref="CNJ126:CNK126"/>
    <mergeCell ref="CNL126:CNM126"/>
    <mergeCell ref="CNN126:CNO126"/>
    <mergeCell ref="CNP126:CNQ126"/>
    <mergeCell ref="CNR126:CNS126"/>
    <mergeCell ref="CMZ126:CNA126"/>
    <mergeCell ref="CNB126:CNC126"/>
    <mergeCell ref="CND126:CNE126"/>
    <mergeCell ref="CNF126:CNG126"/>
    <mergeCell ref="CNH126:CNI126"/>
    <mergeCell ref="CMP126:CMQ126"/>
    <mergeCell ref="CMR126:CMS126"/>
    <mergeCell ref="CMT126:CMU126"/>
    <mergeCell ref="CMV126:CMW126"/>
    <mergeCell ref="CMX126:CMY126"/>
    <mergeCell ref="CMF126:CMG126"/>
    <mergeCell ref="CMH126:CMI126"/>
    <mergeCell ref="CMJ126:CMK126"/>
    <mergeCell ref="CML126:CMM126"/>
    <mergeCell ref="CMN126:CMO126"/>
    <mergeCell ref="COX126:COY126"/>
    <mergeCell ref="COZ126:CPA126"/>
    <mergeCell ref="CPB126:CPC126"/>
    <mergeCell ref="CPD126:CPE126"/>
    <mergeCell ref="CPF126:CPG126"/>
    <mergeCell ref="CON126:COO126"/>
    <mergeCell ref="COP126:COQ126"/>
    <mergeCell ref="COR126:COS126"/>
    <mergeCell ref="COT126:COU126"/>
    <mergeCell ref="COV126:COW126"/>
    <mergeCell ref="COD126:COE126"/>
    <mergeCell ref="COF126:COG126"/>
    <mergeCell ref="COH126:COI126"/>
    <mergeCell ref="COJ126:COK126"/>
    <mergeCell ref="COL126:COM126"/>
    <mergeCell ref="CNT126:CNU126"/>
    <mergeCell ref="CNV126:CNW126"/>
    <mergeCell ref="CNX126:CNY126"/>
    <mergeCell ref="CNZ126:COA126"/>
    <mergeCell ref="COB126:COC126"/>
    <mergeCell ref="CQL126:CQM126"/>
    <mergeCell ref="CQN126:CQO126"/>
    <mergeCell ref="CQP126:CQQ126"/>
    <mergeCell ref="CQR126:CQS126"/>
    <mergeCell ref="CQT126:CQU126"/>
    <mergeCell ref="CQB126:CQC126"/>
    <mergeCell ref="CQD126:CQE126"/>
    <mergeCell ref="CQF126:CQG126"/>
    <mergeCell ref="CQH126:CQI126"/>
    <mergeCell ref="CQJ126:CQK126"/>
    <mergeCell ref="CPR126:CPS126"/>
    <mergeCell ref="CPT126:CPU126"/>
    <mergeCell ref="CPV126:CPW126"/>
    <mergeCell ref="CPX126:CPY126"/>
    <mergeCell ref="CPZ126:CQA126"/>
    <mergeCell ref="CPH126:CPI126"/>
    <mergeCell ref="CPJ126:CPK126"/>
    <mergeCell ref="CPL126:CPM126"/>
    <mergeCell ref="CPN126:CPO126"/>
    <mergeCell ref="CPP126:CPQ126"/>
    <mergeCell ref="CRZ126:CSA126"/>
    <mergeCell ref="CSB126:CSC126"/>
    <mergeCell ref="CSD126:CSE126"/>
    <mergeCell ref="CSF126:CSG126"/>
    <mergeCell ref="CSH126:CSI126"/>
    <mergeCell ref="CRP126:CRQ126"/>
    <mergeCell ref="CRR126:CRS126"/>
    <mergeCell ref="CRT126:CRU126"/>
    <mergeCell ref="CRV126:CRW126"/>
    <mergeCell ref="CRX126:CRY126"/>
    <mergeCell ref="CRF126:CRG126"/>
    <mergeCell ref="CRH126:CRI126"/>
    <mergeCell ref="CRJ126:CRK126"/>
    <mergeCell ref="CRL126:CRM126"/>
    <mergeCell ref="CRN126:CRO126"/>
    <mergeCell ref="CQV126:CQW126"/>
    <mergeCell ref="CQX126:CQY126"/>
    <mergeCell ref="CQZ126:CRA126"/>
    <mergeCell ref="CRB126:CRC126"/>
    <mergeCell ref="CRD126:CRE126"/>
    <mergeCell ref="CTN126:CTO126"/>
    <mergeCell ref="CTP126:CTQ126"/>
    <mergeCell ref="CTR126:CTS126"/>
    <mergeCell ref="CTT126:CTU126"/>
    <mergeCell ref="CTV126:CTW126"/>
    <mergeCell ref="CTD126:CTE126"/>
    <mergeCell ref="CTF126:CTG126"/>
    <mergeCell ref="CTH126:CTI126"/>
    <mergeCell ref="CTJ126:CTK126"/>
    <mergeCell ref="CTL126:CTM126"/>
    <mergeCell ref="CST126:CSU126"/>
    <mergeCell ref="CSV126:CSW126"/>
    <mergeCell ref="CSX126:CSY126"/>
    <mergeCell ref="CSZ126:CTA126"/>
    <mergeCell ref="CTB126:CTC126"/>
    <mergeCell ref="CSJ126:CSK126"/>
    <mergeCell ref="CSL126:CSM126"/>
    <mergeCell ref="CSN126:CSO126"/>
    <mergeCell ref="CSP126:CSQ126"/>
    <mergeCell ref="CSR126:CSS126"/>
    <mergeCell ref="CVB126:CVC126"/>
    <mergeCell ref="CVD126:CVE126"/>
    <mergeCell ref="CVF126:CVG126"/>
    <mergeCell ref="CVH126:CVI126"/>
    <mergeCell ref="CVJ126:CVK126"/>
    <mergeCell ref="CUR126:CUS126"/>
    <mergeCell ref="CUT126:CUU126"/>
    <mergeCell ref="CUV126:CUW126"/>
    <mergeCell ref="CUX126:CUY126"/>
    <mergeCell ref="CUZ126:CVA126"/>
    <mergeCell ref="CUH126:CUI126"/>
    <mergeCell ref="CUJ126:CUK126"/>
    <mergeCell ref="CUL126:CUM126"/>
    <mergeCell ref="CUN126:CUO126"/>
    <mergeCell ref="CUP126:CUQ126"/>
    <mergeCell ref="CTX126:CTY126"/>
    <mergeCell ref="CTZ126:CUA126"/>
    <mergeCell ref="CUB126:CUC126"/>
    <mergeCell ref="CUD126:CUE126"/>
    <mergeCell ref="CUF126:CUG126"/>
    <mergeCell ref="CWP126:CWQ126"/>
    <mergeCell ref="CWR126:CWS126"/>
    <mergeCell ref="CWT126:CWU126"/>
    <mergeCell ref="CWV126:CWW126"/>
    <mergeCell ref="CWX126:CWY126"/>
    <mergeCell ref="CWF126:CWG126"/>
    <mergeCell ref="CWH126:CWI126"/>
    <mergeCell ref="CWJ126:CWK126"/>
    <mergeCell ref="CWL126:CWM126"/>
    <mergeCell ref="CWN126:CWO126"/>
    <mergeCell ref="CVV126:CVW126"/>
    <mergeCell ref="CVX126:CVY126"/>
    <mergeCell ref="CVZ126:CWA126"/>
    <mergeCell ref="CWB126:CWC126"/>
    <mergeCell ref="CWD126:CWE126"/>
    <mergeCell ref="CVL126:CVM126"/>
    <mergeCell ref="CVN126:CVO126"/>
    <mergeCell ref="CVP126:CVQ126"/>
    <mergeCell ref="CVR126:CVS126"/>
    <mergeCell ref="CVT126:CVU126"/>
    <mergeCell ref="CYD126:CYE126"/>
    <mergeCell ref="CYF126:CYG126"/>
    <mergeCell ref="CYH126:CYI126"/>
    <mergeCell ref="CYJ126:CYK126"/>
    <mergeCell ref="CYL126:CYM126"/>
    <mergeCell ref="CXT126:CXU126"/>
    <mergeCell ref="CXV126:CXW126"/>
    <mergeCell ref="CXX126:CXY126"/>
    <mergeCell ref="CXZ126:CYA126"/>
    <mergeCell ref="CYB126:CYC126"/>
    <mergeCell ref="CXJ126:CXK126"/>
    <mergeCell ref="CXL126:CXM126"/>
    <mergeCell ref="CXN126:CXO126"/>
    <mergeCell ref="CXP126:CXQ126"/>
    <mergeCell ref="CXR126:CXS126"/>
    <mergeCell ref="CWZ126:CXA126"/>
    <mergeCell ref="CXB126:CXC126"/>
    <mergeCell ref="CXD126:CXE126"/>
    <mergeCell ref="CXF126:CXG126"/>
    <mergeCell ref="CXH126:CXI126"/>
    <mergeCell ref="CZR126:CZS126"/>
    <mergeCell ref="CZT126:CZU126"/>
    <mergeCell ref="CZV126:CZW126"/>
    <mergeCell ref="CZX126:CZY126"/>
    <mergeCell ref="CZZ126:DAA126"/>
    <mergeCell ref="CZH126:CZI126"/>
    <mergeCell ref="CZJ126:CZK126"/>
    <mergeCell ref="CZL126:CZM126"/>
    <mergeCell ref="CZN126:CZO126"/>
    <mergeCell ref="CZP126:CZQ126"/>
    <mergeCell ref="CYX126:CYY126"/>
    <mergeCell ref="CYZ126:CZA126"/>
    <mergeCell ref="CZB126:CZC126"/>
    <mergeCell ref="CZD126:CZE126"/>
    <mergeCell ref="CZF126:CZG126"/>
    <mergeCell ref="CYN126:CYO126"/>
    <mergeCell ref="CYP126:CYQ126"/>
    <mergeCell ref="CYR126:CYS126"/>
    <mergeCell ref="CYT126:CYU126"/>
    <mergeCell ref="CYV126:CYW126"/>
    <mergeCell ref="DBF126:DBG126"/>
    <mergeCell ref="DBH126:DBI126"/>
    <mergeCell ref="DBJ126:DBK126"/>
    <mergeCell ref="DBL126:DBM126"/>
    <mergeCell ref="DBN126:DBO126"/>
    <mergeCell ref="DAV126:DAW126"/>
    <mergeCell ref="DAX126:DAY126"/>
    <mergeCell ref="DAZ126:DBA126"/>
    <mergeCell ref="DBB126:DBC126"/>
    <mergeCell ref="DBD126:DBE126"/>
    <mergeCell ref="DAL126:DAM126"/>
    <mergeCell ref="DAN126:DAO126"/>
    <mergeCell ref="DAP126:DAQ126"/>
    <mergeCell ref="DAR126:DAS126"/>
    <mergeCell ref="DAT126:DAU126"/>
    <mergeCell ref="DAB126:DAC126"/>
    <mergeCell ref="DAD126:DAE126"/>
    <mergeCell ref="DAF126:DAG126"/>
    <mergeCell ref="DAH126:DAI126"/>
    <mergeCell ref="DAJ126:DAK126"/>
    <mergeCell ref="DCT126:DCU126"/>
    <mergeCell ref="DCV126:DCW126"/>
    <mergeCell ref="DCX126:DCY126"/>
    <mergeCell ref="DCZ126:DDA126"/>
    <mergeCell ref="DDB126:DDC126"/>
    <mergeCell ref="DCJ126:DCK126"/>
    <mergeCell ref="DCL126:DCM126"/>
    <mergeCell ref="DCN126:DCO126"/>
    <mergeCell ref="DCP126:DCQ126"/>
    <mergeCell ref="DCR126:DCS126"/>
    <mergeCell ref="DBZ126:DCA126"/>
    <mergeCell ref="DCB126:DCC126"/>
    <mergeCell ref="DCD126:DCE126"/>
    <mergeCell ref="DCF126:DCG126"/>
    <mergeCell ref="DCH126:DCI126"/>
    <mergeCell ref="DBP126:DBQ126"/>
    <mergeCell ref="DBR126:DBS126"/>
    <mergeCell ref="DBT126:DBU126"/>
    <mergeCell ref="DBV126:DBW126"/>
    <mergeCell ref="DBX126:DBY126"/>
    <mergeCell ref="DEH126:DEI126"/>
    <mergeCell ref="DEJ126:DEK126"/>
    <mergeCell ref="DEL126:DEM126"/>
    <mergeCell ref="DEN126:DEO126"/>
    <mergeCell ref="DEP126:DEQ126"/>
    <mergeCell ref="DDX126:DDY126"/>
    <mergeCell ref="DDZ126:DEA126"/>
    <mergeCell ref="DEB126:DEC126"/>
    <mergeCell ref="DED126:DEE126"/>
    <mergeCell ref="DEF126:DEG126"/>
    <mergeCell ref="DDN126:DDO126"/>
    <mergeCell ref="DDP126:DDQ126"/>
    <mergeCell ref="DDR126:DDS126"/>
    <mergeCell ref="DDT126:DDU126"/>
    <mergeCell ref="DDV126:DDW126"/>
    <mergeCell ref="DDD126:DDE126"/>
    <mergeCell ref="DDF126:DDG126"/>
    <mergeCell ref="DDH126:DDI126"/>
    <mergeCell ref="DDJ126:DDK126"/>
    <mergeCell ref="DDL126:DDM126"/>
    <mergeCell ref="DFV126:DFW126"/>
    <mergeCell ref="DFX126:DFY126"/>
    <mergeCell ref="DFZ126:DGA126"/>
    <mergeCell ref="DGB126:DGC126"/>
    <mergeCell ref="DGD126:DGE126"/>
    <mergeCell ref="DFL126:DFM126"/>
    <mergeCell ref="DFN126:DFO126"/>
    <mergeCell ref="DFP126:DFQ126"/>
    <mergeCell ref="DFR126:DFS126"/>
    <mergeCell ref="DFT126:DFU126"/>
    <mergeCell ref="DFB126:DFC126"/>
    <mergeCell ref="DFD126:DFE126"/>
    <mergeCell ref="DFF126:DFG126"/>
    <mergeCell ref="DFH126:DFI126"/>
    <mergeCell ref="DFJ126:DFK126"/>
    <mergeCell ref="DER126:DES126"/>
    <mergeCell ref="DET126:DEU126"/>
    <mergeCell ref="DEV126:DEW126"/>
    <mergeCell ref="DEX126:DEY126"/>
    <mergeCell ref="DEZ126:DFA126"/>
    <mergeCell ref="DHJ126:DHK126"/>
    <mergeCell ref="DHL126:DHM126"/>
    <mergeCell ref="DHN126:DHO126"/>
    <mergeCell ref="DHP126:DHQ126"/>
    <mergeCell ref="DHR126:DHS126"/>
    <mergeCell ref="DGZ126:DHA126"/>
    <mergeCell ref="DHB126:DHC126"/>
    <mergeCell ref="DHD126:DHE126"/>
    <mergeCell ref="DHF126:DHG126"/>
    <mergeCell ref="DHH126:DHI126"/>
    <mergeCell ref="DGP126:DGQ126"/>
    <mergeCell ref="DGR126:DGS126"/>
    <mergeCell ref="DGT126:DGU126"/>
    <mergeCell ref="DGV126:DGW126"/>
    <mergeCell ref="DGX126:DGY126"/>
    <mergeCell ref="DGF126:DGG126"/>
    <mergeCell ref="DGH126:DGI126"/>
    <mergeCell ref="DGJ126:DGK126"/>
    <mergeCell ref="DGL126:DGM126"/>
    <mergeCell ref="DGN126:DGO126"/>
    <mergeCell ref="DIX126:DIY126"/>
    <mergeCell ref="DIZ126:DJA126"/>
    <mergeCell ref="DJB126:DJC126"/>
    <mergeCell ref="DJD126:DJE126"/>
    <mergeCell ref="DJF126:DJG126"/>
    <mergeCell ref="DIN126:DIO126"/>
    <mergeCell ref="DIP126:DIQ126"/>
    <mergeCell ref="DIR126:DIS126"/>
    <mergeCell ref="DIT126:DIU126"/>
    <mergeCell ref="DIV126:DIW126"/>
    <mergeCell ref="DID126:DIE126"/>
    <mergeCell ref="DIF126:DIG126"/>
    <mergeCell ref="DIH126:DII126"/>
    <mergeCell ref="DIJ126:DIK126"/>
    <mergeCell ref="DIL126:DIM126"/>
    <mergeCell ref="DHT126:DHU126"/>
    <mergeCell ref="DHV126:DHW126"/>
    <mergeCell ref="DHX126:DHY126"/>
    <mergeCell ref="DHZ126:DIA126"/>
    <mergeCell ref="DIB126:DIC126"/>
    <mergeCell ref="DKL126:DKM126"/>
    <mergeCell ref="DKN126:DKO126"/>
    <mergeCell ref="DKP126:DKQ126"/>
    <mergeCell ref="DKR126:DKS126"/>
    <mergeCell ref="DKT126:DKU126"/>
    <mergeCell ref="DKB126:DKC126"/>
    <mergeCell ref="DKD126:DKE126"/>
    <mergeCell ref="DKF126:DKG126"/>
    <mergeCell ref="DKH126:DKI126"/>
    <mergeCell ref="DKJ126:DKK126"/>
    <mergeCell ref="DJR126:DJS126"/>
    <mergeCell ref="DJT126:DJU126"/>
    <mergeCell ref="DJV126:DJW126"/>
    <mergeCell ref="DJX126:DJY126"/>
    <mergeCell ref="DJZ126:DKA126"/>
    <mergeCell ref="DJH126:DJI126"/>
    <mergeCell ref="DJJ126:DJK126"/>
    <mergeCell ref="DJL126:DJM126"/>
    <mergeCell ref="DJN126:DJO126"/>
    <mergeCell ref="DJP126:DJQ126"/>
    <mergeCell ref="DLZ126:DMA126"/>
    <mergeCell ref="DMB126:DMC126"/>
    <mergeCell ref="DMD126:DME126"/>
    <mergeCell ref="DMF126:DMG126"/>
    <mergeCell ref="DMH126:DMI126"/>
    <mergeCell ref="DLP126:DLQ126"/>
    <mergeCell ref="DLR126:DLS126"/>
    <mergeCell ref="DLT126:DLU126"/>
    <mergeCell ref="DLV126:DLW126"/>
    <mergeCell ref="DLX126:DLY126"/>
    <mergeCell ref="DLF126:DLG126"/>
    <mergeCell ref="DLH126:DLI126"/>
    <mergeCell ref="DLJ126:DLK126"/>
    <mergeCell ref="DLL126:DLM126"/>
    <mergeCell ref="DLN126:DLO126"/>
    <mergeCell ref="DKV126:DKW126"/>
    <mergeCell ref="DKX126:DKY126"/>
    <mergeCell ref="DKZ126:DLA126"/>
    <mergeCell ref="DLB126:DLC126"/>
    <mergeCell ref="DLD126:DLE126"/>
    <mergeCell ref="DNN126:DNO126"/>
    <mergeCell ref="DNP126:DNQ126"/>
    <mergeCell ref="DNR126:DNS126"/>
    <mergeCell ref="DNT126:DNU126"/>
    <mergeCell ref="DNV126:DNW126"/>
    <mergeCell ref="DND126:DNE126"/>
    <mergeCell ref="DNF126:DNG126"/>
    <mergeCell ref="DNH126:DNI126"/>
    <mergeCell ref="DNJ126:DNK126"/>
    <mergeCell ref="DNL126:DNM126"/>
    <mergeCell ref="DMT126:DMU126"/>
    <mergeCell ref="DMV126:DMW126"/>
    <mergeCell ref="DMX126:DMY126"/>
    <mergeCell ref="DMZ126:DNA126"/>
    <mergeCell ref="DNB126:DNC126"/>
    <mergeCell ref="DMJ126:DMK126"/>
    <mergeCell ref="DML126:DMM126"/>
    <mergeCell ref="DMN126:DMO126"/>
    <mergeCell ref="DMP126:DMQ126"/>
    <mergeCell ref="DMR126:DMS126"/>
    <mergeCell ref="DPB126:DPC126"/>
    <mergeCell ref="DPD126:DPE126"/>
    <mergeCell ref="DPF126:DPG126"/>
    <mergeCell ref="DPH126:DPI126"/>
    <mergeCell ref="DPJ126:DPK126"/>
    <mergeCell ref="DOR126:DOS126"/>
    <mergeCell ref="DOT126:DOU126"/>
    <mergeCell ref="DOV126:DOW126"/>
    <mergeCell ref="DOX126:DOY126"/>
    <mergeCell ref="DOZ126:DPA126"/>
    <mergeCell ref="DOH126:DOI126"/>
    <mergeCell ref="DOJ126:DOK126"/>
    <mergeCell ref="DOL126:DOM126"/>
    <mergeCell ref="DON126:DOO126"/>
    <mergeCell ref="DOP126:DOQ126"/>
    <mergeCell ref="DNX126:DNY126"/>
    <mergeCell ref="DNZ126:DOA126"/>
    <mergeCell ref="DOB126:DOC126"/>
    <mergeCell ref="DOD126:DOE126"/>
    <mergeCell ref="DOF126:DOG126"/>
    <mergeCell ref="DQP126:DQQ126"/>
    <mergeCell ref="DQR126:DQS126"/>
    <mergeCell ref="DQT126:DQU126"/>
    <mergeCell ref="DQV126:DQW126"/>
    <mergeCell ref="DQX126:DQY126"/>
    <mergeCell ref="DQF126:DQG126"/>
    <mergeCell ref="DQH126:DQI126"/>
    <mergeCell ref="DQJ126:DQK126"/>
    <mergeCell ref="DQL126:DQM126"/>
    <mergeCell ref="DQN126:DQO126"/>
    <mergeCell ref="DPV126:DPW126"/>
    <mergeCell ref="DPX126:DPY126"/>
    <mergeCell ref="DPZ126:DQA126"/>
    <mergeCell ref="DQB126:DQC126"/>
    <mergeCell ref="DQD126:DQE126"/>
    <mergeCell ref="DPL126:DPM126"/>
    <mergeCell ref="DPN126:DPO126"/>
    <mergeCell ref="DPP126:DPQ126"/>
    <mergeCell ref="DPR126:DPS126"/>
    <mergeCell ref="DPT126:DPU126"/>
    <mergeCell ref="DSD126:DSE126"/>
    <mergeCell ref="DSF126:DSG126"/>
    <mergeCell ref="DSH126:DSI126"/>
    <mergeCell ref="DSJ126:DSK126"/>
    <mergeCell ref="DSL126:DSM126"/>
    <mergeCell ref="DRT126:DRU126"/>
    <mergeCell ref="DRV126:DRW126"/>
    <mergeCell ref="DRX126:DRY126"/>
    <mergeCell ref="DRZ126:DSA126"/>
    <mergeCell ref="DSB126:DSC126"/>
    <mergeCell ref="DRJ126:DRK126"/>
    <mergeCell ref="DRL126:DRM126"/>
    <mergeCell ref="DRN126:DRO126"/>
    <mergeCell ref="DRP126:DRQ126"/>
    <mergeCell ref="DRR126:DRS126"/>
    <mergeCell ref="DQZ126:DRA126"/>
    <mergeCell ref="DRB126:DRC126"/>
    <mergeCell ref="DRD126:DRE126"/>
    <mergeCell ref="DRF126:DRG126"/>
    <mergeCell ref="DRH126:DRI126"/>
    <mergeCell ref="DTR126:DTS126"/>
    <mergeCell ref="DTT126:DTU126"/>
    <mergeCell ref="DTV126:DTW126"/>
    <mergeCell ref="DTX126:DTY126"/>
    <mergeCell ref="DTZ126:DUA126"/>
    <mergeCell ref="DTH126:DTI126"/>
    <mergeCell ref="DTJ126:DTK126"/>
    <mergeCell ref="DTL126:DTM126"/>
    <mergeCell ref="DTN126:DTO126"/>
    <mergeCell ref="DTP126:DTQ126"/>
    <mergeCell ref="DSX126:DSY126"/>
    <mergeCell ref="DSZ126:DTA126"/>
    <mergeCell ref="DTB126:DTC126"/>
    <mergeCell ref="DTD126:DTE126"/>
    <mergeCell ref="DTF126:DTG126"/>
    <mergeCell ref="DSN126:DSO126"/>
    <mergeCell ref="DSP126:DSQ126"/>
    <mergeCell ref="DSR126:DSS126"/>
    <mergeCell ref="DST126:DSU126"/>
    <mergeCell ref="DSV126:DSW126"/>
    <mergeCell ref="DVF126:DVG126"/>
    <mergeCell ref="DVH126:DVI126"/>
    <mergeCell ref="DVJ126:DVK126"/>
    <mergeCell ref="DVL126:DVM126"/>
    <mergeCell ref="DVN126:DVO126"/>
    <mergeCell ref="DUV126:DUW126"/>
    <mergeCell ref="DUX126:DUY126"/>
    <mergeCell ref="DUZ126:DVA126"/>
    <mergeCell ref="DVB126:DVC126"/>
    <mergeCell ref="DVD126:DVE126"/>
    <mergeCell ref="DUL126:DUM126"/>
    <mergeCell ref="DUN126:DUO126"/>
    <mergeCell ref="DUP126:DUQ126"/>
    <mergeCell ref="DUR126:DUS126"/>
    <mergeCell ref="DUT126:DUU126"/>
    <mergeCell ref="DUB126:DUC126"/>
    <mergeCell ref="DUD126:DUE126"/>
    <mergeCell ref="DUF126:DUG126"/>
    <mergeCell ref="DUH126:DUI126"/>
    <mergeCell ref="DUJ126:DUK126"/>
    <mergeCell ref="DWT126:DWU126"/>
    <mergeCell ref="DWV126:DWW126"/>
    <mergeCell ref="DWX126:DWY126"/>
    <mergeCell ref="DWZ126:DXA126"/>
    <mergeCell ref="DXB126:DXC126"/>
    <mergeCell ref="DWJ126:DWK126"/>
    <mergeCell ref="DWL126:DWM126"/>
    <mergeCell ref="DWN126:DWO126"/>
    <mergeCell ref="DWP126:DWQ126"/>
    <mergeCell ref="DWR126:DWS126"/>
    <mergeCell ref="DVZ126:DWA126"/>
    <mergeCell ref="DWB126:DWC126"/>
    <mergeCell ref="DWD126:DWE126"/>
    <mergeCell ref="DWF126:DWG126"/>
    <mergeCell ref="DWH126:DWI126"/>
    <mergeCell ref="DVP126:DVQ126"/>
    <mergeCell ref="DVR126:DVS126"/>
    <mergeCell ref="DVT126:DVU126"/>
    <mergeCell ref="DVV126:DVW126"/>
    <mergeCell ref="DVX126:DVY126"/>
    <mergeCell ref="DYH126:DYI126"/>
    <mergeCell ref="DYJ126:DYK126"/>
    <mergeCell ref="DYL126:DYM126"/>
    <mergeCell ref="DYN126:DYO126"/>
    <mergeCell ref="DYP126:DYQ126"/>
    <mergeCell ref="DXX126:DXY126"/>
    <mergeCell ref="DXZ126:DYA126"/>
    <mergeCell ref="DYB126:DYC126"/>
    <mergeCell ref="DYD126:DYE126"/>
    <mergeCell ref="DYF126:DYG126"/>
    <mergeCell ref="DXN126:DXO126"/>
    <mergeCell ref="DXP126:DXQ126"/>
    <mergeCell ref="DXR126:DXS126"/>
    <mergeCell ref="DXT126:DXU126"/>
    <mergeCell ref="DXV126:DXW126"/>
    <mergeCell ref="DXD126:DXE126"/>
    <mergeCell ref="DXF126:DXG126"/>
    <mergeCell ref="DXH126:DXI126"/>
    <mergeCell ref="DXJ126:DXK126"/>
    <mergeCell ref="DXL126:DXM126"/>
    <mergeCell ref="DZV126:DZW126"/>
    <mergeCell ref="DZX126:DZY126"/>
    <mergeCell ref="DZZ126:EAA126"/>
    <mergeCell ref="EAB126:EAC126"/>
    <mergeCell ref="EAD126:EAE126"/>
    <mergeCell ref="DZL126:DZM126"/>
    <mergeCell ref="DZN126:DZO126"/>
    <mergeCell ref="DZP126:DZQ126"/>
    <mergeCell ref="DZR126:DZS126"/>
    <mergeCell ref="DZT126:DZU126"/>
    <mergeCell ref="DZB126:DZC126"/>
    <mergeCell ref="DZD126:DZE126"/>
    <mergeCell ref="DZF126:DZG126"/>
    <mergeCell ref="DZH126:DZI126"/>
    <mergeCell ref="DZJ126:DZK126"/>
    <mergeCell ref="DYR126:DYS126"/>
    <mergeCell ref="DYT126:DYU126"/>
    <mergeCell ref="DYV126:DYW126"/>
    <mergeCell ref="DYX126:DYY126"/>
    <mergeCell ref="DYZ126:DZA126"/>
    <mergeCell ref="EBJ126:EBK126"/>
    <mergeCell ref="EBL126:EBM126"/>
    <mergeCell ref="EBN126:EBO126"/>
    <mergeCell ref="EBP126:EBQ126"/>
    <mergeCell ref="EBR126:EBS126"/>
    <mergeCell ref="EAZ126:EBA126"/>
    <mergeCell ref="EBB126:EBC126"/>
    <mergeCell ref="EBD126:EBE126"/>
    <mergeCell ref="EBF126:EBG126"/>
    <mergeCell ref="EBH126:EBI126"/>
    <mergeCell ref="EAP126:EAQ126"/>
    <mergeCell ref="EAR126:EAS126"/>
    <mergeCell ref="EAT126:EAU126"/>
    <mergeCell ref="EAV126:EAW126"/>
    <mergeCell ref="EAX126:EAY126"/>
    <mergeCell ref="EAF126:EAG126"/>
    <mergeCell ref="EAH126:EAI126"/>
    <mergeCell ref="EAJ126:EAK126"/>
    <mergeCell ref="EAL126:EAM126"/>
    <mergeCell ref="EAN126:EAO126"/>
    <mergeCell ref="ECX126:ECY126"/>
    <mergeCell ref="ECZ126:EDA126"/>
    <mergeCell ref="EDB126:EDC126"/>
    <mergeCell ref="EDD126:EDE126"/>
    <mergeCell ref="EDF126:EDG126"/>
    <mergeCell ref="ECN126:ECO126"/>
    <mergeCell ref="ECP126:ECQ126"/>
    <mergeCell ref="ECR126:ECS126"/>
    <mergeCell ref="ECT126:ECU126"/>
    <mergeCell ref="ECV126:ECW126"/>
    <mergeCell ref="ECD126:ECE126"/>
    <mergeCell ref="ECF126:ECG126"/>
    <mergeCell ref="ECH126:ECI126"/>
    <mergeCell ref="ECJ126:ECK126"/>
    <mergeCell ref="ECL126:ECM126"/>
    <mergeCell ref="EBT126:EBU126"/>
    <mergeCell ref="EBV126:EBW126"/>
    <mergeCell ref="EBX126:EBY126"/>
    <mergeCell ref="EBZ126:ECA126"/>
    <mergeCell ref="ECB126:ECC126"/>
    <mergeCell ref="EEL126:EEM126"/>
    <mergeCell ref="EEN126:EEO126"/>
    <mergeCell ref="EEP126:EEQ126"/>
    <mergeCell ref="EER126:EES126"/>
    <mergeCell ref="EET126:EEU126"/>
    <mergeCell ref="EEB126:EEC126"/>
    <mergeCell ref="EED126:EEE126"/>
    <mergeCell ref="EEF126:EEG126"/>
    <mergeCell ref="EEH126:EEI126"/>
    <mergeCell ref="EEJ126:EEK126"/>
    <mergeCell ref="EDR126:EDS126"/>
    <mergeCell ref="EDT126:EDU126"/>
    <mergeCell ref="EDV126:EDW126"/>
    <mergeCell ref="EDX126:EDY126"/>
    <mergeCell ref="EDZ126:EEA126"/>
    <mergeCell ref="EDH126:EDI126"/>
    <mergeCell ref="EDJ126:EDK126"/>
    <mergeCell ref="EDL126:EDM126"/>
    <mergeCell ref="EDN126:EDO126"/>
    <mergeCell ref="EDP126:EDQ126"/>
    <mergeCell ref="EFZ126:EGA126"/>
    <mergeCell ref="EGB126:EGC126"/>
    <mergeCell ref="EGD126:EGE126"/>
    <mergeCell ref="EGF126:EGG126"/>
    <mergeCell ref="EGH126:EGI126"/>
    <mergeCell ref="EFP126:EFQ126"/>
    <mergeCell ref="EFR126:EFS126"/>
    <mergeCell ref="EFT126:EFU126"/>
    <mergeCell ref="EFV126:EFW126"/>
    <mergeCell ref="EFX126:EFY126"/>
    <mergeCell ref="EFF126:EFG126"/>
    <mergeCell ref="EFH126:EFI126"/>
    <mergeCell ref="EFJ126:EFK126"/>
    <mergeCell ref="EFL126:EFM126"/>
    <mergeCell ref="EFN126:EFO126"/>
    <mergeCell ref="EEV126:EEW126"/>
    <mergeCell ref="EEX126:EEY126"/>
    <mergeCell ref="EEZ126:EFA126"/>
    <mergeCell ref="EFB126:EFC126"/>
    <mergeCell ref="EFD126:EFE126"/>
    <mergeCell ref="EHN126:EHO126"/>
    <mergeCell ref="EHP126:EHQ126"/>
    <mergeCell ref="EHR126:EHS126"/>
    <mergeCell ref="EHT126:EHU126"/>
    <mergeCell ref="EHV126:EHW126"/>
    <mergeCell ref="EHD126:EHE126"/>
    <mergeCell ref="EHF126:EHG126"/>
    <mergeCell ref="EHH126:EHI126"/>
    <mergeCell ref="EHJ126:EHK126"/>
    <mergeCell ref="EHL126:EHM126"/>
    <mergeCell ref="EGT126:EGU126"/>
    <mergeCell ref="EGV126:EGW126"/>
    <mergeCell ref="EGX126:EGY126"/>
    <mergeCell ref="EGZ126:EHA126"/>
    <mergeCell ref="EHB126:EHC126"/>
    <mergeCell ref="EGJ126:EGK126"/>
    <mergeCell ref="EGL126:EGM126"/>
    <mergeCell ref="EGN126:EGO126"/>
    <mergeCell ref="EGP126:EGQ126"/>
    <mergeCell ref="EGR126:EGS126"/>
    <mergeCell ref="EJB126:EJC126"/>
    <mergeCell ref="EJD126:EJE126"/>
    <mergeCell ref="EJF126:EJG126"/>
    <mergeCell ref="EJH126:EJI126"/>
    <mergeCell ref="EJJ126:EJK126"/>
    <mergeCell ref="EIR126:EIS126"/>
    <mergeCell ref="EIT126:EIU126"/>
    <mergeCell ref="EIV126:EIW126"/>
    <mergeCell ref="EIX126:EIY126"/>
    <mergeCell ref="EIZ126:EJA126"/>
    <mergeCell ref="EIH126:EII126"/>
    <mergeCell ref="EIJ126:EIK126"/>
    <mergeCell ref="EIL126:EIM126"/>
    <mergeCell ref="EIN126:EIO126"/>
    <mergeCell ref="EIP126:EIQ126"/>
    <mergeCell ref="EHX126:EHY126"/>
    <mergeCell ref="EHZ126:EIA126"/>
    <mergeCell ref="EIB126:EIC126"/>
    <mergeCell ref="EID126:EIE126"/>
    <mergeCell ref="EIF126:EIG126"/>
    <mergeCell ref="EKP126:EKQ126"/>
    <mergeCell ref="EKR126:EKS126"/>
    <mergeCell ref="EKT126:EKU126"/>
    <mergeCell ref="EKV126:EKW126"/>
    <mergeCell ref="EKX126:EKY126"/>
    <mergeCell ref="EKF126:EKG126"/>
    <mergeCell ref="EKH126:EKI126"/>
    <mergeCell ref="EKJ126:EKK126"/>
    <mergeCell ref="EKL126:EKM126"/>
    <mergeCell ref="EKN126:EKO126"/>
    <mergeCell ref="EJV126:EJW126"/>
    <mergeCell ref="EJX126:EJY126"/>
    <mergeCell ref="EJZ126:EKA126"/>
    <mergeCell ref="EKB126:EKC126"/>
    <mergeCell ref="EKD126:EKE126"/>
    <mergeCell ref="EJL126:EJM126"/>
    <mergeCell ref="EJN126:EJO126"/>
    <mergeCell ref="EJP126:EJQ126"/>
    <mergeCell ref="EJR126:EJS126"/>
    <mergeCell ref="EJT126:EJU126"/>
    <mergeCell ref="EMD126:EME126"/>
    <mergeCell ref="EMF126:EMG126"/>
    <mergeCell ref="EMH126:EMI126"/>
    <mergeCell ref="EMJ126:EMK126"/>
    <mergeCell ref="EML126:EMM126"/>
    <mergeCell ref="ELT126:ELU126"/>
    <mergeCell ref="ELV126:ELW126"/>
    <mergeCell ref="ELX126:ELY126"/>
    <mergeCell ref="ELZ126:EMA126"/>
    <mergeCell ref="EMB126:EMC126"/>
    <mergeCell ref="ELJ126:ELK126"/>
    <mergeCell ref="ELL126:ELM126"/>
    <mergeCell ref="ELN126:ELO126"/>
    <mergeCell ref="ELP126:ELQ126"/>
    <mergeCell ref="ELR126:ELS126"/>
    <mergeCell ref="EKZ126:ELA126"/>
    <mergeCell ref="ELB126:ELC126"/>
    <mergeCell ref="ELD126:ELE126"/>
    <mergeCell ref="ELF126:ELG126"/>
    <mergeCell ref="ELH126:ELI126"/>
    <mergeCell ref="ENR126:ENS126"/>
    <mergeCell ref="ENT126:ENU126"/>
    <mergeCell ref="ENV126:ENW126"/>
    <mergeCell ref="ENX126:ENY126"/>
    <mergeCell ref="ENZ126:EOA126"/>
    <mergeCell ref="ENH126:ENI126"/>
    <mergeCell ref="ENJ126:ENK126"/>
    <mergeCell ref="ENL126:ENM126"/>
    <mergeCell ref="ENN126:ENO126"/>
    <mergeCell ref="ENP126:ENQ126"/>
    <mergeCell ref="EMX126:EMY126"/>
    <mergeCell ref="EMZ126:ENA126"/>
    <mergeCell ref="ENB126:ENC126"/>
    <mergeCell ref="END126:ENE126"/>
    <mergeCell ref="ENF126:ENG126"/>
    <mergeCell ref="EMN126:EMO126"/>
    <mergeCell ref="EMP126:EMQ126"/>
    <mergeCell ref="EMR126:EMS126"/>
    <mergeCell ref="EMT126:EMU126"/>
    <mergeCell ref="EMV126:EMW126"/>
    <mergeCell ref="EPF126:EPG126"/>
    <mergeCell ref="EPH126:EPI126"/>
    <mergeCell ref="EPJ126:EPK126"/>
    <mergeCell ref="EPL126:EPM126"/>
    <mergeCell ref="EPN126:EPO126"/>
    <mergeCell ref="EOV126:EOW126"/>
    <mergeCell ref="EOX126:EOY126"/>
    <mergeCell ref="EOZ126:EPA126"/>
    <mergeCell ref="EPB126:EPC126"/>
    <mergeCell ref="EPD126:EPE126"/>
    <mergeCell ref="EOL126:EOM126"/>
    <mergeCell ref="EON126:EOO126"/>
    <mergeCell ref="EOP126:EOQ126"/>
    <mergeCell ref="EOR126:EOS126"/>
    <mergeCell ref="EOT126:EOU126"/>
    <mergeCell ref="EOB126:EOC126"/>
    <mergeCell ref="EOD126:EOE126"/>
    <mergeCell ref="EOF126:EOG126"/>
    <mergeCell ref="EOH126:EOI126"/>
    <mergeCell ref="EOJ126:EOK126"/>
    <mergeCell ref="EQT126:EQU126"/>
    <mergeCell ref="EQV126:EQW126"/>
    <mergeCell ref="EQX126:EQY126"/>
    <mergeCell ref="EQZ126:ERA126"/>
    <mergeCell ref="ERB126:ERC126"/>
    <mergeCell ref="EQJ126:EQK126"/>
    <mergeCell ref="EQL126:EQM126"/>
    <mergeCell ref="EQN126:EQO126"/>
    <mergeCell ref="EQP126:EQQ126"/>
    <mergeCell ref="EQR126:EQS126"/>
    <mergeCell ref="EPZ126:EQA126"/>
    <mergeCell ref="EQB126:EQC126"/>
    <mergeCell ref="EQD126:EQE126"/>
    <mergeCell ref="EQF126:EQG126"/>
    <mergeCell ref="EQH126:EQI126"/>
    <mergeCell ref="EPP126:EPQ126"/>
    <mergeCell ref="EPR126:EPS126"/>
    <mergeCell ref="EPT126:EPU126"/>
    <mergeCell ref="EPV126:EPW126"/>
    <mergeCell ref="EPX126:EPY126"/>
    <mergeCell ref="ESH126:ESI126"/>
    <mergeCell ref="ESJ126:ESK126"/>
    <mergeCell ref="ESL126:ESM126"/>
    <mergeCell ref="ESN126:ESO126"/>
    <mergeCell ref="ESP126:ESQ126"/>
    <mergeCell ref="ERX126:ERY126"/>
    <mergeCell ref="ERZ126:ESA126"/>
    <mergeCell ref="ESB126:ESC126"/>
    <mergeCell ref="ESD126:ESE126"/>
    <mergeCell ref="ESF126:ESG126"/>
    <mergeCell ref="ERN126:ERO126"/>
    <mergeCell ref="ERP126:ERQ126"/>
    <mergeCell ref="ERR126:ERS126"/>
    <mergeCell ref="ERT126:ERU126"/>
    <mergeCell ref="ERV126:ERW126"/>
    <mergeCell ref="ERD126:ERE126"/>
    <mergeCell ref="ERF126:ERG126"/>
    <mergeCell ref="ERH126:ERI126"/>
    <mergeCell ref="ERJ126:ERK126"/>
    <mergeCell ref="ERL126:ERM126"/>
    <mergeCell ref="ETV126:ETW126"/>
    <mergeCell ref="ETX126:ETY126"/>
    <mergeCell ref="ETZ126:EUA126"/>
    <mergeCell ref="EUB126:EUC126"/>
    <mergeCell ref="EUD126:EUE126"/>
    <mergeCell ref="ETL126:ETM126"/>
    <mergeCell ref="ETN126:ETO126"/>
    <mergeCell ref="ETP126:ETQ126"/>
    <mergeCell ref="ETR126:ETS126"/>
    <mergeCell ref="ETT126:ETU126"/>
    <mergeCell ref="ETB126:ETC126"/>
    <mergeCell ref="ETD126:ETE126"/>
    <mergeCell ref="ETF126:ETG126"/>
    <mergeCell ref="ETH126:ETI126"/>
    <mergeCell ref="ETJ126:ETK126"/>
    <mergeCell ref="ESR126:ESS126"/>
    <mergeCell ref="EST126:ESU126"/>
    <mergeCell ref="ESV126:ESW126"/>
    <mergeCell ref="ESX126:ESY126"/>
    <mergeCell ref="ESZ126:ETA126"/>
    <mergeCell ref="EVJ126:EVK126"/>
    <mergeCell ref="EVL126:EVM126"/>
    <mergeCell ref="EVN126:EVO126"/>
    <mergeCell ref="EVP126:EVQ126"/>
    <mergeCell ref="EVR126:EVS126"/>
    <mergeCell ref="EUZ126:EVA126"/>
    <mergeCell ref="EVB126:EVC126"/>
    <mergeCell ref="EVD126:EVE126"/>
    <mergeCell ref="EVF126:EVG126"/>
    <mergeCell ref="EVH126:EVI126"/>
    <mergeCell ref="EUP126:EUQ126"/>
    <mergeCell ref="EUR126:EUS126"/>
    <mergeCell ref="EUT126:EUU126"/>
    <mergeCell ref="EUV126:EUW126"/>
    <mergeCell ref="EUX126:EUY126"/>
    <mergeCell ref="EUF126:EUG126"/>
    <mergeCell ref="EUH126:EUI126"/>
    <mergeCell ref="EUJ126:EUK126"/>
    <mergeCell ref="EUL126:EUM126"/>
    <mergeCell ref="EUN126:EUO126"/>
    <mergeCell ref="EWX126:EWY126"/>
    <mergeCell ref="EWZ126:EXA126"/>
    <mergeCell ref="EXB126:EXC126"/>
    <mergeCell ref="EXD126:EXE126"/>
    <mergeCell ref="EXF126:EXG126"/>
    <mergeCell ref="EWN126:EWO126"/>
    <mergeCell ref="EWP126:EWQ126"/>
    <mergeCell ref="EWR126:EWS126"/>
    <mergeCell ref="EWT126:EWU126"/>
    <mergeCell ref="EWV126:EWW126"/>
    <mergeCell ref="EWD126:EWE126"/>
    <mergeCell ref="EWF126:EWG126"/>
    <mergeCell ref="EWH126:EWI126"/>
    <mergeCell ref="EWJ126:EWK126"/>
    <mergeCell ref="EWL126:EWM126"/>
    <mergeCell ref="EVT126:EVU126"/>
    <mergeCell ref="EVV126:EVW126"/>
    <mergeCell ref="EVX126:EVY126"/>
    <mergeCell ref="EVZ126:EWA126"/>
    <mergeCell ref="EWB126:EWC126"/>
    <mergeCell ref="EYL126:EYM126"/>
    <mergeCell ref="EYN126:EYO126"/>
    <mergeCell ref="EYP126:EYQ126"/>
    <mergeCell ref="EYR126:EYS126"/>
    <mergeCell ref="EYT126:EYU126"/>
    <mergeCell ref="EYB126:EYC126"/>
    <mergeCell ref="EYD126:EYE126"/>
    <mergeCell ref="EYF126:EYG126"/>
    <mergeCell ref="EYH126:EYI126"/>
    <mergeCell ref="EYJ126:EYK126"/>
    <mergeCell ref="EXR126:EXS126"/>
    <mergeCell ref="EXT126:EXU126"/>
    <mergeCell ref="EXV126:EXW126"/>
    <mergeCell ref="EXX126:EXY126"/>
    <mergeCell ref="EXZ126:EYA126"/>
    <mergeCell ref="EXH126:EXI126"/>
    <mergeCell ref="EXJ126:EXK126"/>
    <mergeCell ref="EXL126:EXM126"/>
    <mergeCell ref="EXN126:EXO126"/>
    <mergeCell ref="EXP126:EXQ126"/>
    <mergeCell ref="EZZ126:FAA126"/>
    <mergeCell ref="FAB126:FAC126"/>
    <mergeCell ref="FAD126:FAE126"/>
    <mergeCell ref="FAF126:FAG126"/>
    <mergeCell ref="FAH126:FAI126"/>
    <mergeCell ref="EZP126:EZQ126"/>
    <mergeCell ref="EZR126:EZS126"/>
    <mergeCell ref="EZT126:EZU126"/>
    <mergeCell ref="EZV126:EZW126"/>
    <mergeCell ref="EZX126:EZY126"/>
    <mergeCell ref="EZF126:EZG126"/>
    <mergeCell ref="EZH126:EZI126"/>
    <mergeCell ref="EZJ126:EZK126"/>
    <mergeCell ref="EZL126:EZM126"/>
    <mergeCell ref="EZN126:EZO126"/>
    <mergeCell ref="EYV126:EYW126"/>
    <mergeCell ref="EYX126:EYY126"/>
    <mergeCell ref="EYZ126:EZA126"/>
    <mergeCell ref="EZB126:EZC126"/>
    <mergeCell ref="EZD126:EZE126"/>
    <mergeCell ref="FBN126:FBO126"/>
    <mergeCell ref="FBP126:FBQ126"/>
    <mergeCell ref="FBR126:FBS126"/>
    <mergeCell ref="FBT126:FBU126"/>
    <mergeCell ref="FBV126:FBW126"/>
    <mergeCell ref="FBD126:FBE126"/>
    <mergeCell ref="FBF126:FBG126"/>
    <mergeCell ref="FBH126:FBI126"/>
    <mergeCell ref="FBJ126:FBK126"/>
    <mergeCell ref="FBL126:FBM126"/>
    <mergeCell ref="FAT126:FAU126"/>
    <mergeCell ref="FAV126:FAW126"/>
    <mergeCell ref="FAX126:FAY126"/>
    <mergeCell ref="FAZ126:FBA126"/>
    <mergeCell ref="FBB126:FBC126"/>
    <mergeCell ref="FAJ126:FAK126"/>
    <mergeCell ref="FAL126:FAM126"/>
    <mergeCell ref="FAN126:FAO126"/>
    <mergeCell ref="FAP126:FAQ126"/>
    <mergeCell ref="FAR126:FAS126"/>
    <mergeCell ref="FDB126:FDC126"/>
    <mergeCell ref="FDD126:FDE126"/>
    <mergeCell ref="FDF126:FDG126"/>
    <mergeCell ref="FDH126:FDI126"/>
    <mergeCell ref="FDJ126:FDK126"/>
    <mergeCell ref="FCR126:FCS126"/>
    <mergeCell ref="FCT126:FCU126"/>
    <mergeCell ref="FCV126:FCW126"/>
    <mergeCell ref="FCX126:FCY126"/>
    <mergeCell ref="FCZ126:FDA126"/>
    <mergeCell ref="FCH126:FCI126"/>
    <mergeCell ref="FCJ126:FCK126"/>
    <mergeCell ref="FCL126:FCM126"/>
    <mergeCell ref="FCN126:FCO126"/>
    <mergeCell ref="FCP126:FCQ126"/>
    <mergeCell ref="FBX126:FBY126"/>
    <mergeCell ref="FBZ126:FCA126"/>
    <mergeCell ref="FCB126:FCC126"/>
    <mergeCell ref="FCD126:FCE126"/>
    <mergeCell ref="FCF126:FCG126"/>
    <mergeCell ref="FEP126:FEQ126"/>
    <mergeCell ref="FER126:FES126"/>
    <mergeCell ref="FET126:FEU126"/>
    <mergeCell ref="FEV126:FEW126"/>
    <mergeCell ref="FEX126:FEY126"/>
    <mergeCell ref="FEF126:FEG126"/>
    <mergeCell ref="FEH126:FEI126"/>
    <mergeCell ref="FEJ126:FEK126"/>
    <mergeCell ref="FEL126:FEM126"/>
    <mergeCell ref="FEN126:FEO126"/>
    <mergeCell ref="FDV126:FDW126"/>
    <mergeCell ref="FDX126:FDY126"/>
    <mergeCell ref="FDZ126:FEA126"/>
    <mergeCell ref="FEB126:FEC126"/>
    <mergeCell ref="FED126:FEE126"/>
    <mergeCell ref="FDL126:FDM126"/>
    <mergeCell ref="FDN126:FDO126"/>
    <mergeCell ref="FDP126:FDQ126"/>
    <mergeCell ref="FDR126:FDS126"/>
    <mergeCell ref="FDT126:FDU126"/>
    <mergeCell ref="FGD126:FGE126"/>
    <mergeCell ref="FGF126:FGG126"/>
    <mergeCell ref="FGH126:FGI126"/>
    <mergeCell ref="FGJ126:FGK126"/>
    <mergeCell ref="FGL126:FGM126"/>
    <mergeCell ref="FFT126:FFU126"/>
    <mergeCell ref="FFV126:FFW126"/>
    <mergeCell ref="FFX126:FFY126"/>
    <mergeCell ref="FFZ126:FGA126"/>
    <mergeCell ref="FGB126:FGC126"/>
    <mergeCell ref="FFJ126:FFK126"/>
    <mergeCell ref="FFL126:FFM126"/>
    <mergeCell ref="FFN126:FFO126"/>
    <mergeCell ref="FFP126:FFQ126"/>
    <mergeCell ref="FFR126:FFS126"/>
    <mergeCell ref="FEZ126:FFA126"/>
    <mergeCell ref="FFB126:FFC126"/>
    <mergeCell ref="FFD126:FFE126"/>
    <mergeCell ref="FFF126:FFG126"/>
    <mergeCell ref="FFH126:FFI126"/>
    <mergeCell ref="FHR126:FHS126"/>
    <mergeCell ref="FHT126:FHU126"/>
    <mergeCell ref="FHV126:FHW126"/>
    <mergeCell ref="FHX126:FHY126"/>
    <mergeCell ref="FHZ126:FIA126"/>
    <mergeCell ref="FHH126:FHI126"/>
    <mergeCell ref="FHJ126:FHK126"/>
    <mergeCell ref="FHL126:FHM126"/>
    <mergeCell ref="FHN126:FHO126"/>
    <mergeCell ref="FHP126:FHQ126"/>
    <mergeCell ref="FGX126:FGY126"/>
    <mergeCell ref="FGZ126:FHA126"/>
    <mergeCell ref="FHB126:FHC126"/>
    <mergeCell ref="FHD126:FHE126"/>
    <mergeCell ref="FHF126:FHG126"/>
    <mergeCell ref="FGN126:FGO126"/>
    <mergeCell ref="FGP126:FGQ126"/>
    <mergeCell ref="FGR126:FGS126"/>
    <mergeCell ref="FGT126:FGU126"/>
    <mergeCell ref="FGV126:FGW126"/>
    <mergeCell ref="FJF126:FJG126"/>
    <mergeCell ref="FJH126:FJI126"/>
    <mergeCell ref="FJJ126:FJK126"/>
    <mergeCell ref="FJL126:FJM126"/>
    <mergeCell ref="FJN126:FJO126"/>
    <mergeCell ref="FIV126:FIW126"/>
    <mergeCell ref="FIX126:FIY126"/>
    <mergeCell ref="FIZ126:FJA126"/>
    <mergeCell ref="FJB126:FJC126"/>
    <mergeCell ref="FJD126:FJE126"/>
    <mergeCell ref="FIL126:FIM126"/>
    <mergeCell ref="FIN126:FIO126"/>
    <mergeCell ref="FIP126:FIQ126"/>
    <mergeCell ref="FIR126:FIS126"/>
    <mergeCell ref="FIT126:FIU126"/>
    <mergeCell ref="FIB126:FIC126"/>
    <mergeCell ref="FID126:FIE126"/>
    <mergeCell ref="FIF126:FIG126"/>
    <mergeCell ref="FIH126:FII126"/>
    <mergeCell ref="FIJ126:FIK126"/>
    <mergeCell ref="FKT126:FKU126"/>
    <mergeCell ref="FKV126:FKW126"/>
    <mergeCell ref="FKX126:FKY126"/>
    <mergeCell ref="FKZ126:FLA126"/>
    <mergeCell ref="FLB126:FLC126"/>
    <mergeCell ref="FKJ126:FKK126"/>
    <mergeCell ref="FKL126:FKM126"/>
    <mergeCell ref="FKN126:FKO126"/>
    <mergeCell ref="FKP126:FKQ126"/>
    <mergeCell ref="FKR126:FKS126"/>
    <mergeCell ref="FJZ126:FKA126"/>
    <mergeCell ref="FKB126:FKC126"/>
    <mergeCell ref="FKD126:FKE126"/>
    <mergeCell ref="FKF126:FKG126"/>
    <mergeCell ref="FKH126:FKI126"/>
    <mergeCell ref="FJP126:FJQ126"/>
    <mergeCell ref="FJR126:FJS126"/>
    <mergeCell ref="FJT126:FJU126"/>
    <mergeCell ref="FJV126:FJW126"/>
    <mergeCell ref="FJX126:FJY126"/>
    <mergeCell ref="FMH126:FMI126"/>
    <mergeCell ref="FMJ126:FMK126"/>
    <mergeCell ref="FML126:FMM126"/>
    <mergeCell ref="FMN126:FMO126"/>
    <mergeCell ref="FMP126:FMQ126"/>
    <mergeCell ref="FLX126:FLY126"/>
    <mergeCell ref="FLZ126:FMA126"/>
    <mergeCell ref="FMB126:FMC126"/>
    <mergeCell ref="FMD126:FME126"/>
    <mergeCell ref="FMF126:FMG126"/>
    <mergeCell ref="FLN126:FLO126"/>
    <mergeCell ref="FLP126:FLQ126"/>
    <mergeCell ref="FLR126:FLS126"/>
    <mergeCell ref="FLT126:FLU126"/>
    <mergeCell ref="FLV126:FLW126"/>
    <mergeCell ref="FLD126:FLE126"/>
    <mergeCell ref="FLF126:FLG126"/>
    <mergeCell ref="FLH126:FLI126"/>
    <mergeCell ref="FLJ126:FLK126"/>
    <mergeCell ref="FLL126:FLM126"/>
    <mergeCell ref="FNV126:FNW126"/>
    <mergeCell ref="FNX126:FNY126"/>
    <mergeCell ref="FNZ126:FOA126"/>
    <mergeCell ref="FOB126:FOC126"/>
    <mergeCell ref="FOD126:FOE126"/>
    <mergeCell ref="FNL126:FNM126"/>
    <mergeCell ref="FNN126:FNO126"/>
    <mergeCell ref="FNP126:FNQ126"/>
    <mergeCell ref="FNR126:FNS126"/>
    <mergeCell ref="FNT126:FNU126"/>
    <mergeCell ref="FNB126:FNC126"/>
    <mergeCell ref="FND126:FNE126"/>
    <mergeCell ref="FNF126:FNG126"/>
    <mergeCell ref="FNH126:FNI126"/>
    <mergeCell ref="FNJ126:FNK126"/>
    <mergeCell ref="FMR126:FMS126"/>
    <mergeCell ref="FMT126:FMU126"/>
    <mergeCell ref="FMV126:FMW126"/>
    <mergeCell ref="FMX126:FMY126"/>
    <mergeCell ref="FMZ126:FNA126"/>
    <mergeCell ref="FPJ126:FPK126"/>
    <mergeCell ref="FPL126:FPM126"/>
    <mergeCell ref="FPN126:FPO126"/>
    <mergeCell ref="FPP126:FPQ126"/>
    <mergeCell ref="FPR126:FPS126"/>
    <mergeCell ref="FOZ126:FPA126"/>
    <mergeCell ref="FPB126:FPC126"/>
    <mergeCell ref="FPD126:FPE126"/>
    <mergeCell ref="FPF126:FPG126"/>
    <mergeCell ref="FPH126:FPI126"/>
    <mergeCell ref="FOP126:FOQ126"/>
    <mergeCell ref="FOR126:FOS126"/>
    <mergeCell ref="FOT126:FOU126"/>
    <mergeCell ref="FOV126:FOW126"/>
    <mergeCell ref="FOX126:FOY126"/>
    <mergeCell ref="FOF126:FOG126"/>
    <mergeCell ref="FOH126:FOI126"/>
    <mergeCell ref="FOJ126:FOK126"/>
    <mergeCell ref="FOL126:FOM126"/>
    <mergeCell ref="FON126:FOO126"/>
    <mergeCell ref="FQX126:FQY126"/>
    <mergeCell ref="FQZ126:FRA126"/>
    <mergeCell ref="FRB126:FRC126"/>
    <mergeCell ref="FRD126:FRE126"/>
    <mergeCell ref="FRF126:FRG126"/>
    <mergeCell ref="FQN126:FQO126"/>
    <mergeCell ref="FQP126:FQQ126"/>
    <mergeCell ref="FQR126:FQS126"/>
    <mergeCell ref="FQT126:FQU126"/>
    <mergeCell ref="FQV126:FQW126"/>
    <mergeCell ref="FQD126:FQE126"/>
    <mergeCell ref="FQF126:FQG126"/>
    <mergeCell ref="FQH126:FQI126"/>
    <mergeCell ref="FQJ126:FQK126"/>
    <mergeCell ref="FQL126:FQM126"/>
    <mergeCell ref="FPT126:FPU126"/>
    <mergeCell ref="FPV126:FPW126"/>
    <mergeCell ref="FPX126:FPY126"/>
    <mergeCell ref="FPZ126:FQA126"/>
    <mergeCell ref="FQB126:FQC126"/>
    <mergeCell ref="FSL126:FSM126"/>
    <mergeCell ref="FSN126:FSO126"/>
    <mergeCell ref="FSP126:FSQ126"/>
    <mergeCell ref="FSR126:FSS126"/>
    <mergeCell ref="FST126:FSU126"/>
    <mergeCell ref="FSB126:FSC126"/>
    <mergeCell ref="FSD126:FSE126"/>
    <mergeCell ref="FSF126:FSG126"/>
    <mergeCell ref="FSH126:FSI126"/>
    <mergeCell ref="FSJ126:FSK126"/>
    <mergeCell ref="FRR126:FRS126"/>
    <mergeCell ref="FRT126:FRU126"/>
    <mergeCell ref="FRV126:FRW126"/>
    <mergeCell ref="FRX126:FRY126"/>
    <mergeCell ref="FRZ126:FSA126"/>
    <mergeCell ref="FRH126:FRI126"/>
    <mergeCell ref="FRJ126:FRK126"/>
    <mergeCell ref="FRL126:FRM126"/>
    <mergeCell ref="FRN126:FRO126"/>
    <mergeCell ref="FRP126:FRQ126"/>
    <mergeCell ref="FTZ126:FUA126"/>
    <mergeCell ref="FUB126:FUC126"/>
    <mergeCell ref="FUD126:FUE126"/>
    <mergeCell ref="FUF126:FUG126"/>
    <mergeCell ref="FUH126:FUI126"/>
    <mergeCell ref="FTP126:FTQ126"/>
    <mergeCell ref="FTR126:FTS126"/>
    <mergeCell ref="FTT126:FTU126"/>
    <mergeCell ref="FTV126:FTW126"/>
    <mergeCell ref="FTX126:FTY126"/>
    <mergeCell ref="FTF126:FTG126"/>
    <mergeCell ref="FTH126:FTI126"/>
    <mergeCell ref="FTJ126:FTK126"/>
    <mergeCell ref="FTL126:FTM126"/>
    <mergeCell ref="FTN126:FTO126"/>
    <mergeCell ref="FSV126:FSW126"/>
    <mergeCell ref="FSX126:FSY126"/>
    <mergeCell ref="FSZ126:FTA126"/>
    <mergeCell ref="FTB126:FTC126"/>
    <mergeCell ref="FTD126:FTE126"/>
    <mergeCell ref="FVN126:FVO126"/>
    <mergeCell ref="FVP126:FVQ126"/>
    <mergeCell ref="FVR126:FVS126"/>
    <mergeCell ref="FVT126:FVU126"/>
    <mergeCell ref="FVV126:FVW126"/>
    <mergeCell ref="FVD126:FVE126"/>
    <mergeCell ref="FVF126:FVG126"/>
    <mergeCell ref="FVH126:FVI126"/>
    <mergeCell ref="FVJ126:FVK126"/>
    <mergeCell ref="FVL126:FVM126"/>
    <mergeCell ref="FUT126:FUU126"/>
    <mergeCell ref="FUV126:FUW126"/>
    <mergeCell ref="FUX126:FUY126"/>
    <mergeCell ref="FUZ126:FVA126"/>
    <mergeCell ref="FVB126:FVC126"/>
    <mergeCell ref="FUJ126:FUK126"/>
    <mergeCell ref="FUL126:FUM126"/>
    <mergeCell ref="FUN126:FUO126"/>
    <mergeCell ref="FUP126:FUQ126"/>
    <mergeCell ref="FUR126:FUS126"/>
    <mergeCell ref="FXB126:FXC126"/>
    <mergeCell ref="FXD126:FXE126"/>
    <mergeCell ref="FXF126:FXG126"/>
    <mergeCell ref="FXH126:FXI126"/>
    <mergeCell ref="FXJ126:FXK126"/>
    <mergeCell ref="FWR126:FWS126"/>
    <mergeCell ref="FWT126:FWU126"/>
    <mergeCell ref="FWV126:FWW126"/>
    <mergeCell ref="FWX126:FWY126"/>
    <mergeCell ref="FWZ126:FXA126"/>
    <mergeCell ref="FWH126:FWI126"/>
    <mergeCell ref="FWJ126:FWK126"/>
    <mergeCell ref="FWL126:FWM126"/>
    <mergeCell ref="FWN126:FWO126"/>
    <mergeCell ref="FWP126:FWQ126"/>
    <mergeCell ref="FVX126:FVY126"/>
    <mergeCell ref="FVZ126:FWA126"/>
    <mergeCell ref="FWB126:FWC126"/>
    <mergeCell ref="FWD126:FWE126"/>
    <mergeCell ref="FWF126:FWG126"/>
    <mergeCell ref="FYP126:FYQ126"/>
    <mergeCell ref="FYR126:FYS126"/>
    <mergeCell ref="FYT126:FYU126"/>
    <mergeCell ref="FYV126:FYW126"/>
    <mergeCell ref="FYX126:FYY126"/>
    <mergeCell ref="FYF126:FYG126"/>
    <mergeCell ref="FYH126:FYI126"/>
    <mergeCell ref="FYJ126:FYK126"/>
    <mergeCell ref="FYL126:FYM126"/>
    <mergeCell ref="FYN126:FYO126"/>
    <mergeCell ref="FXV126:FXW126"/>
    <mergeCell ref="FXX126:FXY126"/>
    <mergeCell ref="FXZ126:FYA126"/>
    <mergeCell ref="FYB126:FYC126"/>
    <mergeCell ref="FYD126:FYE126"/>
    <mergeCell ref="FXL126:FXM126"/>
    <mergeCell ref="FXN126:FXO126"/>
    <mergeCell ref="FXP126:FXQ126"/>
    <mergeCell ref="FXR126:FXS126"/>
    <mergeCell ref="FXT126:FXU126"/>
    <mergeCell ref="GAD126:GAE126"/>
    <mergeCell ref="GAF126:GAG126"/>
    <mergeCell ref="GAH126:GAI126"/>
    <mergeCell ref="GAJ126:GAK126"/>
    <mergeCell ref="GAL126:GAM126"/>
    <mergeCell ref="FZT126:FZU126"/>
    <mergeCell ref="FZV126:FZW126"/>
    <mergeCell ref="FZX126:FZY126"/>
    <mergeCell ref="FZZ126:GAA126"/>
    <mergeCell ref="GAB126:GAC126"/>
    <mergeCell ref="FZJ126:FZK126"/>
    <mergeCell ref="FZL126:FZM126"/>
    <mergeCell ref="FZN126:FZO126"/>
    <mergeCell ref="FZP126:FZQ126"/>
    <mergeCell ref="FZR126:FZS126"/>
    <mergeCell ref="FYZ126:FZA126"/>
    <mergeCell ref="FZB126:FZC126"/>
    <mergeCell ref="FZD126:FZE126"/>
    <mergeCell ref="FZF126:FZG126"/>
    <mergeCell ref="FZH126:FZI126"/>
    <mergeCell ref="GBR126:GBS126"/>
    <mergeCell ref="GBT126:GBU126"/>
    <mergeCell ref="GBV126:GBW126"/>
    <mergeCell ref="GBX126:GBY126"/>
    <mergeCell ref="GBZ126:GCA126"/>
    <mergeCell ref="GBH126:GBI126"/>
    <mergeCell ref="GBJ126:GBK126"/>
    <mergeCell ref="GBL126:GBM126"/>
    <mergeCell ref="GBN126:GBO126"/>
    <mergeCell ref="GBP126:GBQ126"/>
    <mergeCell ref="GAX126:GAY126"/>
    <mergeCell ref="GAZ126:GBA126"/>
    <mergeCell ref="GBB126:GBC126"/>
    <mergeCell ref="GBD126:GBE126"/>
    <mergeCell ref="GBF126:GBG126"/>
    <mergeCell ref="GAN126:GAO126"/>
    <mergeCell ref="GAP126:GAQ126"/>
    <mergeCell ref="GAR126:GAS126"/>
    <mergeCell ref="GAT126:GAU126"/>
    <mergeCell ref="GAV126:GAW126"/>
    <mergeCell ref="GDF126:GDG126"/>
    <mergeCell ref="GDH126:GDI126"/>
    <mergeCell ref="GDJ126:GDK126"/>
    <mergeCell ref="GDL126:GDM126"/>
    <mergeCell ref="GDN126:GDO126"/>
    <mergeCell ref="GCV126:GCW126"/>
    <mergeCell ref="GCX126:GCY126"/>
    <mergeCell ref="GCZ126:GDA126"/>
    <mergeCell ref="GDB126:GDC126"/>
    <mergeCell ref="GDD126:GDE126"/>
    <mergeCell ref="GCL126:GCM126"/>
    <mergeCell ref="GCN126:GCO126"/>
    <mergeCell ref="GCP126:GCQ126"/>
    <mergeCell ref="GCR126:GCS126"/>
    <mergeCell ref="GCT126:GCU126"/>
    <mergeCell ref="GCB126:GCC126"/>
    <mergeCell ref="GCD126:GCE126"/>
    <mergeCell ref="GCF126:GCG126"/>
    <mergeCell ref="GCH126:GCI126"/>
    <mergeCell ref="GCJ126:GCK126"/>
    <mergeCell ref="GET126:GEU126"/>
    <mergeCell ref="GEV126:GEW126"/>
    <mergeCell ref="GEX126:GEY126"/>
    <mergeCell ref="GEZ126:GFA126"/>
    <mergeCell ref="GFB126:GFC126"/>
    <mergeCell ref="GEJ126:GEK126"/>
    <mergeCell ref="GEL126:GEM126"/>
    <mergeCell ref="GEN126:GEO126"/>
    <mergeCell ref="GEP126:GEQ126"/>
    <mergeCell ref="GER126:GES126"/>
    <mergeCell ref="GDZ126:GEA126"/>
    <mergeCell ref="GEB126:GEC126"/>
    <mergeCell ref="GED126:GEE126"/>
    <mergeCell ref="GEF126:GEG126"/>
    <mergeCell ref="GEH126:GEI126"/>
    <mergeCell ref="GDP126:GDQ126"/>
    <mergeCell ref="GDR126:GDS126"/>
    <mergeCell ref="GDT126:GDU126"/>
    <mergeCell ref="GDV126:GDW126"/>
    <mergeCell ref="GDX126:GDY126"/>
    <mergeCell ref="GGH126:GGI126"/>
    <mergeCell ref="GGJ126:GGK126"/>
    <mergeCell ref="GGL126:GGM126"/>
    <mergeCell ref="GGN126:GGO126"/>
    <mergeCell ref="GGP126:GGQ126"/>
    <mergeCell ref="GFX126:GFY126"/>
    <mergeCell ref="GFZ126:GGA126"/>
    <mergeCell ref="GGB126:GGC126"/>
    <mergeCell ref="GGD126:GGE126"/>
    <mergeCell ref="GGF126:GGG126"/>
    <mergeCell ref="GFN126:GFO126"/>
    <mergeCell ref="GFP126:GFQ126"/>
    <mergeCell ref="GFR126:GFS126"/>
    <mergeCell ref="GFT126:GFU126"/>
    <mergeCell ref="GFV126:GFW126"/>
    <mergeCell ref="GFD126:GFE126"/>
    <mergeCell ref="GFF126:GFG126"/>
    <mergeCell ref="GFH126:GFI126"/>
    <mergeCell ref="GFJ126:GFK126"/>
    <mergeCell ref="GFL126:GFM126"/>
    <mergeCell ref="GHV126:GHW126"/>
    <mergeCell ref="GHX126:GHY126"/>
    <mergeCell ref="GHZ126:GIA126"/>
    <mergeCell ref="GIB126:GIC126"/>
    <mergeCell ref="GID126:GIE126"/>
    <mergeCell ref="GHL126:GHM126"/>
    <mergeCell ref="GHN126:GHO126"/>
    <mergeCell ref="GHP126:GHQ126"/>
    <mergeCell ref="GHR126:GHS126"/>
    <mergeCell ref="GHT126:GHU126"/>
    <mergeCell ref="GHB126:GHC126"/>
    <mergeCell ref="GHD126:GHE126"/>
    <mergeCell ref="GHF126:GHG126"/>
    <mergeCell ref="GHH126:GHI126"/>
    <mergeCell ref="GHJ126:GHK126"/>
    <mergeCell ref="GGR126:GGS126"/>
    <mergeCell ref="GGT126:GGU126"/>
    <mergeCell ref="GGV126:GGW126"/>
    <mergeCell ref="GGX126:GGY126"/>
    <mergeCell ref="GGZ126:GHA126"/>
    <mergeCell ref="GJJ126:GJK126"/>
    <mergeCell ref="GJL126:GJM126"/>
    <mergeCell ref="GJN126:GJO126"/>
    <mergeCell ref="GJP126:GJQ126"/>
    <mergeCell ref="GJR126:GJS126"/>
    <mergeCell ref="GIZ126:GJA126"/>
    <mergeCell ref="GJB126:GJC126"/>
    <mergeCell ref="GJD126:GJE126"/>
    <mergeCell ref="GJF126:GJG126"/>
    <mergeCell ref="GJH126:GJI126"/>
    <mergeCell ref="GIP126:GIQ126"/>
    <mergeCell ref="GIR126:GIS126"/>
    <mergeCell ref="GIT126:GIU126"/>
    <mergeCell ref="GIV126:GIW126"/>
    <mergeCell ref="GIX126:GIY126"/>
    <mergeCell ref="GIF126:GIG126"/>
    <mergeCell ref="GIH126:GII126"/>
    <mergeCell ref="GIJ126:GIK126"/>
    <mergeCell ref="GIL126:GIM126"/>
    <mergeCell ref="GIN126:GIO126"/>
    <mergeCell ref="GKX126:GKY126"/>
    <mergeCell ref="GKZ126:GLA126"/>
    <mergeCell ref="GLB126:GLC126"/>
    <mergeCell ref="GLD126:GLE126"/>
    <mergeCell ref="GLF126:GLG126"/>
    <mergeCell ref="GKN126:GKO126"/>
    <mergeCell ref="GKP126:GKQ126"/>
    <mergeCell ref="GKR126:GKS126"/>
    <mergeCell ref="GKT126:GKU126"/>
    <mergeCell ref="GKV126:GKW126"/>
    <mergeCell ref="GKD126:GKE126"/>
    <mergeCell ref="GKF126:GKG126"/>
    <mergeCell ref="GKH126:GKI126"/>
    <mergeCell ref="GKJ126:GKK126"/>
    <mergeCell ref="GKL126:GKM126"/>
    <mergeCell ref="GJT126:GJU126"/>
    <mergeCell ref="GJV126:GJW126"/>
    <mergeCell ref="GJX126:GJY126"/>
    <mergeCell ref="GJZ126:GKA126"/>
    <mergeCell ref="GKB126:GKC126"/>
    <mergeCell ref="GML126:GMM126"/>
    <mergeCell ref="GMN126:GMO126"/>
    <mergeCell ref="GMP126:GMQ126"/>
    <mergeCell ref="GMR126:GMS126"/>
    <mergeCell ref="GMT126:GMU126"/>
    <mergeCell ref="GMB126:GMC126"/>
    <mergeCell ref="GMD126:GME126"/>
    <mergeCell ref="GMF126:GMG126"/>
    <mergeCell ref="GMH126:GMI126"/>
    <mergeCell ref="GMJ126:GMK126"/>
    <mergeCell ref="GLR126:GLS126"/>
    <mergeCell ref="GLT126:GLU126"/>
    <mergeCell ref="GLV126:GLW126"/>
    <mergeCell ref="GLX126:GLY126"/>
    <mergeCell ref="GLZ126:GMA126"/>
    <mergeCell ref="GLH126:GLI126"/>
    <mergeCell ref="GLJ126:GLK126"/>
    <mergeCell ref="GLL126:GLM126"/>
    <mergeCell ref="GLN126:GLO126"/>
    <mergeCell ref="GLP126:GLQ126"/>
    <mergeCell ref="GNZ126:GOA126"/>
    <mergeCell ref="GOB126:GOC126"/>
    <mergeCell ref="GOD126:GOE126"/>
    <mergeCell ref="GOF126:GOG126"/>
    <mergeCell ref="GOH126:GOI126"/>
    <mergeCell ref="GNP126:GNQ126"/>
    <mergeCell ref="GNR126:GNS126"/>
    <mergeCell ref="GNT126:GNU126"/>
    <mergeCell ref="GNV126:GNW126"/>
    <mergeCell ref="GNX126:GNY126"/>
    <mergeCell ref="GNF126:GNG126"/>
    <mergeCell ref="GNH126:GNI126"/>
    <mergeCell ref="GNJ126:GNK126"/>
    <mergeCell ref="GNL126:GNM126"/>
    <mergeCell ref="GNN126:GNO126"/>
    <mergeCell ref="GMV126:GMW126"/>
    <mergeCell ref="GMX126:GMY126"/>
    <mergeCell ref="GMZ126:GNA126"/>
    <mergeCell ref="GNB126:GNC126"/>
    <mergeCell ref="GND126:GNE126"/>
    <mergeCell ref="GPN126:GPO126"/>
    <mergeCell ref="GPP126:GPQ126"/>
    <mergeCell ref="GPR126:GPS126"/>
    <mergeCell ref="GPT126:GPU126"/>
    <mergeCell ref="GPV126:GPW126"/>
    <mergeCell ref="GPD126:GPE126"/>
    <mergeCell ref="GPF126:GPG126"/>
    <mergeCell ref="GPH126:GPI126"/>
    <mergeCell ref="GPJ126:GPK126"/>
    <mergeCell ref="GPL126:GPM126"/>
    <mergeCell ref="GOT126:GOU126"/>
    <mergeCell ref="GOV126:GOW126"/>
    <mergeCell ref="GOX126:GOY126"/>
    <mergeCell ref="GOZ126:GPA126"/>
    <mergeCell ref="GPB126:GPC126"/>
    <mergeCell ref="GOJ126:GOK126"/>
    <mergeCell ref="GOL126:GOM126"/>
    <mergeCell ref="GON126:GOO126"/>
    <mergeCell ref="GOP126:GOQ126"/>
    <mergeCell ref="GOR126:GOS126"/>
    <mergeCell ref="GRB126:GRC126"/>
    <mergeCell ref="GRD126:GRE126"/>
    <mergeCell ref="GRF126:GRG126"/>
    <mergeCell ref="GRH126:GRI126"/>
    <mergeCell ref="GRJ126:GRK126"/>
    <mergeCell ref="GQR126:GQS126"/>
    <mergeCell ref="GQT126:GQU126"/>
    <mergeCell ref="GQV126:GQW126"/>
    <mergeCell ref="GQX126:GQY126"/>
    <mergeCell ref="GQZ126:GRA126"/>
    <mergeCell ref="GQH126:GQI126"/>
    <mergeCell ref="GQJ126:GQK126"/>
    <mergeCell ref="GQL126:GQM126"/>
    <mergeCell ref="GQN126:GQO126"/>
    <mergeCell ref="GQP126:GQQ126"/>
    <mergeCell ref="GPX126:GPY126"/>
    <mergeCell ref="GPZ126:GQA126"/>
    <mergeCell ref="GQB126:GQC126"/>
    <mergeCell ref="GQD126:GQE126"/>
    <mergeCell ref="GQF126:GQG126"/>
    <mergeCell ref="GSP126:GSQ126"/>
    <mergeCell ref="GSR126:GSS126"/>
    <mergeCell ref="GST126:GSU126"/>
    <mergeCell ref="GSV126:GSW126"/>
    <mergeCell ref="GSX126:GSY126"/>
    <mergeCell ref="GSF126:GSG126"/>
    <mergeCell ref="GSH126:GSI126"/>
    <mergeCell ref="GSJ126:GSK126"/>
    <mergeCell ref="GSL126:GSM126"/>
    <mergeCell ref="GSN126:GSO126"/>
    <mergeCell ref="GRV126:GRW126"/>
    <mergeCell ref="GRX126:GRY126"/>
    <mergeCell ref="GRZ126:GSA126"/>
    <mergeCell ref="GSB126:GSC126"/>
    <mergeCell ref="GSD126:GSE126"/>
    <mergeCell ref="GRL126:GRM126"/>
    <mergeCell ref="GRN126:GRO126"/>
    <mergeCell ref="GRP126:GRQ126"/>
    <mergeCell ref="GRR126:GRS126"/>
    <mergeCell ref="GRT126:GRU126"/>
    <mergeCell ref="GUD126:GUE126"/>
    <mergeCell ref="GUF126:GUG126"/>
    <mergeCell ref="GUH126:GUI126"/>
    <mergeCell ref="GUJ126:GUK126"/>
    <mergeCell ref="GUL126:GUM126"/>
    <mergeCell ref="GTT126:GTU126"/>
    <mergeCell ref="GTV126:GTW126"/>
    <mergeCell ref="GTX126:GTY126"/>
    <mergeCell ref="GTZ126:GUA126"/>
    <mergeCell ref="GUB126:GUC126"/>
    <mergeCell ref="GTJ126:GTK126"/>
    <mergeCell ref="GTL126:GTM126"/>
    <mergeCell ref="GTN126:GTO126"/>
    <mergeCell ref="GTP126:GTQ126"/>
    <mergeCell ref="GTR126:GTS126"/>
    <mergeCell ref="GSZ126:GTA126"/>
    <mergeCell ref="GTB126:GTC126"/>
    <mergeCell ref="GTD126:GTE126"/>
    <mergeCell ref="GTF126:GTG126"/>
    <mergeCell ref="GTH126:GTI126"/>
    <mergeCell ref="GVR126:GVS126"/>
    <mergeCell ref="GVT126:GVU126"/>
    <mergeCell ref="GVV126:GVW126"/>
    <mergeCell ref="GVX126:GVY126"/>
    <mergeCell ref="GVZ126:GWA126"/>
    <mergeCell ref="GVH126:GVI126"/>
    <mergeCell ref="GVJ126:GVK126"/>
    <mergeCell ref="GVL126:GVM126"/>
    <mergeCell ref="GVN126:GVO126"/>
    <mergeCell ref="GVP126:GVQ126"/>
    <mergeCell ref="GUX126:GUY126"/>
    <mergeCell ref="GUZ126:GVA126"/>
    <mergeCell ref="GVB126:GVC126"/>
    <mergeCell ref="GVD126:GVE126"/>
    <mergeCell ref="GVF126:GVG126"/>
    <mergeCell ref="GUN126:GUO126"/>
    <mergeCell ref="GUP126:GUQ126"/>
    <mergeCell ref="GUR126:GUS126"/>
    <mergeCell ref="GUT126:GUU126"/>
    <mergeCell ref="GUV126:GUW126"/>
    <mergeCell ref="GXF126:GXG126"/>
    <mergeCell ref="GXH126:GXI126"/>
    <mergeCell ref="GXJ126:GXK126"/>
    <mergeCell ref="GXL126:GXM126"/>
    <mergeCell ref="GXN126:GXO126"/>
    <mergeCell ref="GWV126:GWW126"/>
    <mergeCell ref="GWX126:GWY126"/>
    <mergeCell ref="GWZ126:GXA126"/>
    <mergeCell ref="GXB126:GXC126"/>
    <mergeCell ref="GXD126:GXE126"/>
    <mergeCell ref="GWL126:GWM126"/>
    <mergeCell ref="GWN126:GWO126"/>
    <mergeCell ref="GWP126:GWQ126"/>
    <mergeCell ref="GWR126:GWS126"/>
    <mergeCell ref="GWT126:GWU126"/>
    <mergeCell ref="GWB126:GWC126"/>
    <mergeCell ref="GWD126:GWE126"/>
    <mergeCell ref="GWF126:GWG126"/>
    <mergeCell ref="GWH126:GWI126"/>
    <mergeCell ref="GWJ126:GWK126"/>
    <mergeCell ref="GYT126:GYU126"/>
    <mergeCell ref="GYV126:GYW126"/>
    <mergeCell ref="GYX126:GYY126"/>
    <mergeCell ref="GYZ126:GZA126"/>
    <mergeCell ref="GZB126:GZC126"/>
    <mergeCell ref="GYJ126:GYK126"/>
    <mergeCell ref="GYL126:GYM126"/>
    <mergeCell ref="GYN126:GYO126"/>
    <mergeCell ref="GYP126:GYQ126"/>
    <mergeCell ref="GYR126:GYS126"/>
    <mergeCell ref="GXZ126:GYA126"/>
    <mergeCell ref="GYB126:GYC126"/>
    <mergeCell ref="GYD126:GYE126"/>
    <mergeCell ref="GYF126:GYG126"/>
    <mergeCell ref="GYH126:GYI126"/>
    <mergeCell ref="GXP126:GXQ126"/>
    <mergeCell ref="GXR126:GXS126"/>
    <mergeCell ref="GXT126:GXU126"/>
    <mergeCell ref="GXV126:GXW126"/>
    <mergeCell ref="GXX126:GXY126"/>
    <mergeCell ref="HAH126:HAI126"/>
    <mergeCell ref="HAJ126:HAK126"/>
    <mergeCell ref="HAL126:HAM126"/>
    <mergeCell ref="HAN126:HAO126"/>
    <mergeCell ref="HAP126:HAQ126"/>
    <mergeCell ref="GZX126:GZY126"/>
    <mergeCell ref="GZZ126:HAA126"/>
    <mergeCell ref="HAB126:HAC126"/>
    <mergeCell ref="HAD126:HAE126"/>
    <mergeCell ref="HAF126:HAG126"/>
    <mergeCell ref="GZN126:GZO126"/>
    <mergeCell ref="GZP126:GZQ126"/>
    <mergeCell ref="GZR126:GZS126"/>
    <mergeCell ref="GZT126:GZU126"/>
    <mergeCell ref="GZV126:GZW126"/>
    <mergeCell ref="GZD126:GZE126"/>
    <mergeCell ref="GZF126:GZG126"/>
    <mergeCell ref="GZH126:GZI126"/>
    <mergeCell ref="GZJ126:GZK126"/>
    <mergeCell ref="GZL126:GZM126"/>
    <mergeCell ref="HBV126:HBW126"/>
    <mergeCell ref="HBX126:HBY126"/>
    <mergeCell ref="HBZ126:HCA126"/>
    <mergeCell ref="HCB126:HCC126"/>
    <mergeCell ref="HCD126:HCE126"/>
    <mergeCell ref="HBL126:HBM126"/>
    <mergeCell ref="HBN126:HBO126"/>
    <mergeCell ref="HBP126:HBQ126"/>
    <mergeCell ref="HBR126:HBS126"/>
    <mergeCell ref="HBT126:HBU126"/>
    <mergeCell ref="HBB126:HBC126"/>
    <mergeCell ref="HBD126:HBE126"/>
    <mergeCell ref="HBF126:HBG126"/>
    <mergeCell ref="HBH126:HBI126"/>
    <mergeCell ref="HBJ126:HBK126"/>
    <mergeCell ref="HAR126:HAS126"/>
    <mergeCell ref="HAT126:HAU126"/>
    <mergeCell ref="HAV126:HAW126"/>
    <mergeCell ref="HAX126:HAY126"/>
    <mergeCell ref="HAZ126:HBA126"/>
    <mergeCell ref="HDJ126:HDK126"/>
    <mergeCell ref="HDL126:HDM126"/>
    <mergeCell ref="HDN126:HDO126"/>
    <mergeCell ref="HDP126:HDQ126"/>
    <mergeCell ref="HDR126:HDS126"/>
    <mergeCell ref="HCZ126:HDA126"/>
    <mergeCell ref="HDB126:HDC126"/>
    <mergeCell ref="HDD126:HDE126"/>
    <mergeCell ref="HDF126:HDG126"/>
    <mergeCell ref="HDH126:HDI126"/>
    <mergeCell ref="HCP126:HCQ126"/>
    <mergeCell ref="HCR126:HCS126"/>
    <mergeCell ref="HCT126:HCU126"/>
    <mergeCell ref="HCV126:HCW126"/>
    <mergeCell ref="HCX126:HCY126"/>
    <mergeCell ref="HCF126:HCG126"/>
    <mergeCell ref="HCH126:HCI126"/>
    <mergeCell ref="HCJ126:HCK126"/>
    <mergeCell ref="HCL126:HCM126"/>
    <mergeCell ref="HCN126:HCO126"/>
    <mergeCell ref="HEX126:HEY126"/>
    <mergeCell ref="HEZ126:HFA126"/>
    <mergeCell ref="HFB126:HFC126"/>
    <mergeCell ref="HFD126:HFE126"/>
    <mergeCell ref="HFF126:HFG126"/>
    <mergeCell ref="HEN126:HEO126"/>
    <mergeCell ref="HEP126:HEQ126"/>
    <mergeCell ref="HER126:HES126"/>
    <mergeCell ref="HET126:HEU126"/>
    <mergeCell ref="HEV126:HEW126"/>
    <mergeCell ref="HED126:HEE126"/>
    <mergeCell ref="HEF126:HEG126"/>
    <mergeCell ref="HEH126:HEI126"/>
    <mergeCell ref="HEJ126:HEK126"/>
    <mergeCell ref="HEL126:HEM126"/>
    <mergeCell ref="HDT126:HDU126"/>
    <mergeCell ref="HDV126:HDW126"/>
    <mergeCell ref="HDX126:HDY126"/>
    <mergeCell ref="HDZ126:HEA126"/>
    <mergeCell ref="HEB126:HEC126"/>
    <mergeCell ref="HGL126:HGM126"/>
    <mergeCell ref="HGN126:HGO126"/>
    <mergeCell ref="HGP126:HGQ126"/>
    <mergeCell ref="HGR126:HGS126"/>
    <mergeCell ref="HGT126:HGU126"/>
    <mergeCell ref="HGB126:HGC126"/>
    <mergeCell ref="HGD126:HGE126"/>
    <mergeCell ref="HGF126:HGG126"/>
    <mergeCell ref="HGH126:HGI126"/>
    <mergeCell ref="HGJ126:HGK126"/>
    <mergeCell ref="HFR126:HFS126"/>
    <mergeCell ref="HFT126:HFU126"/>
    <mergeCell ref="HFV126:HFW126"/>
    <mergeCell ref="HFX126:HFY126"/>
    <mergeCell ref="HFZ126:HGA126"/>
    <mergeCell ref="HFH126:HFI126"/>
    <mergeCell ref="HFJ126:HFK126"/>
    <mergeCell ref="HFL126:HFM126"/>
    <mergeCell ref="HFN126:HFO126"/>
    <mergeCell ref="HFP126:HFQ126"/>
    <mergeCell ref="HHZ126:HIA126"/>
    <mergeCell ref="HIB126:HIC126"/>
    <mergeCell ref="HID126:HIE126"/>
    <mergeCell ref="HIF126:HIG126"/>
    <mergeCell ref="HIH126:HII126"/>
    <mergeCell ref="HHP126:HHQ126"/>
    <mergeCell ref="HHR126:HHS126"/>
    <mergeCell ref="HHT126:HHU126"/>
    <mergeCell ref="HHV126:HHW126"/>
    <mergeCell ref="HHX126:HHY126"/>
    <mergeCell ref="HHF126:HHG126"/>
    <mergeCell ref="HHH126:HHI126"/>
    <mergeCell ref="HHJ126:HHK126"/>
    <mergeCell ref="HHL126:HHM126"/>
    <mergeCell ref="HHN126:HHO126"/>
    <mergeCell ref="HGV126:HGW126"/>
    <mergeCell ref="HGX126:HGY126"/>
    <mergeCell ref="HGZ126:HHA126"/>
    <mergeCell ref="HHB126:HHC126"/>
    <mergeCell ref="HHD126:HHE126"/>
    <mergeCell ref="HJN126:HJO126"/>
    <mergeCell ref="HJP126:HJQ126"/>
    <mergeCell ref="HJR126:HJS126"/>
    <mergeCell ref="HJT126:HJU126"/>
    <mergeCell ref="HJV126:HJW126"/>
    <mergeCell ref="HJD126:HJE126"/>
    <mergeCell ref="HJF126:HJG126"/>
    <mergeCell ref="HJH126:HJI126"/>
    <mergeCell ref="HJJ126:HJK126"/>
    <mergeCell ref="HJL126:HJM126"/>
    <mergeCell ref="HIT126:HIU126"/>
    <mergeCell ref="HIV126:HIW126"/>
    <mergeCell ref="HIX126:HIY126"/>
    <mergeCell ref="HIZ126:HJA126"/>
    <mergeCell ref="HJB126:HJC126"/>
    <mergeCell ref="HIJ126:HIK126"/>
    <mergeCell ref="HIL126:HIM126"/>
    <mergeCell ref="HIN126:HIO126"/>
    <mergeCell ref="HIP126:HIQ126"/>
    <mergeCell ref="HIR126:HIS126"/>
    <mergeCell ref="HLB126:HLC126"/>
    <mergeCell ref="HLD126:HLE126"/>
    <mergeCell ref="HLF126:HLG126"/>
    <mergeCell ref="HLH126:HLI126"/>
    <mergeCell ref="HLJ126:HLK126"/>
    <mergeCell ref="HKR126:HKS126"/>
    <mergeCell ref="HKT126:HKU126"/>
    <mergeCell ref="HKV126:HKW126"/>
    <mergeCell ref="HKX126:HKY126"/>
    <mergeCell ref="HKZ126:HLA126"/>
    <mergeCell ref="HKH126:HKI126"/>
    <mergeCell ref="HKJ126:HKK126"/>
    <mergeCell ref="HKL126:HKM126"/>
    <mergeCell ref="HKN126:HKO126"/>
    <mergeCell ref="HKP126:HKQ126"/>
    <mergeCell ref="HJX126:HJY126"/>
    <mergeCell ref="HJZ126:HKA126"/>
    <mergeCell ref="HKB126:HKC126"/>
    <mergeCell ref="HKD126:HKE126"/>
    <mergeCell ref="HKF126:HKG126"/>
    <mergeCell ref="HMP126:HMQ126"/>
    <mergeCell ref="HMR126:HMS126"/>
    <mergeCell ref="HMT126:HMU126"/>
    <mergeCell ref="HMV126:HMW126"/>
    <mergeCell ref="HMX126:HMY126"/>
    <mergeCell ref="HMF126:HMG126"/>
    <mergeCell ref="HMH126:HMI126"/>
    <mergeCell ref="HMJ126:HMK126"/>
    <mergeCell ref="HML126:HMM126"/>
    <mergeCell ref="HMN126:HMO126"/>
    <mergeCell ref="HLV126:HLW126"/>
    <mergeCell ref="HLX126:HLY126"/>
    <mergeCell ref="HLZ126:HMA126"/>
    <mergeCell ref="HMB126:HMC126"/>
    <mergeCell ref="HMD126:HME126"/>
    <mergeCell ref="HLL126:HLM126"/>
    <mergeCell ref="HLN126:HLO126"/>
    <mergeCell ref="HLP126:HLQ126"/>
    <mergeCell ref="HLR126:HLS126"/>
    <mergeCell ref="HLT126:HLU126"/>
    <mergeCell ref="HOD126:HOE126"/>
    <mergeCell ref="HOF126:HOG126"/>
    <mergeCell ref="HOH126:HOI126"/>
    <mergeCell ref="HOJ126:HOK126"/>
    <mergeCell ref="HOL126:HOM126"/>
    <mergeCell ref="HNT126:HNU126"/>
    <mergeCell ref="HNV126:HNW126"/>
    <mergeCell ref="HNX126:HNY126"/>
    <mergeCell ref="HNZ126:HOA126"/>
    <mergeCell ref="HOB126:HOC126"/>
    <mergeCell ref="HNJ126:HNK126"/>
    <mergeCell ref="HNL126:HNM126"/>
    <mergeCell ref="HNN126:HNO126"/>
    <mergeCell ref="HNP126:HNQ126"/>
    <mergeCell ref="HNR126:HNS126"/>
    <mergeCell ref="HMZ126:HNA126"/>
    <mergeCell ref="HNB126:HNC126"/>
    <mergeCell ref="HND126:HNE126"/>
    <mergeCell ref="HNF126:HNG126"/>
    <mergeCell ref="HNH126:HNI126"/>
    <mergeCell ref="HPR126:HPS126"/>
    <mergeCell ref="HPT126:HPU126"/>
    <mergeCell ref="HPV126:HPW126"/>
    <mergeCell ref="HPX126:HPY126"/>
    <mergeCell ref="HPZ126:HQA126"/>
    <mergeCell ref="HPH126:HPI126"/>
    <mergeCell ref="HPJ126:HPK126"/>
    <mergeCell ref="HPL126:HPM126"/>
    <mergeCell ref="HPN126:HPO126"/>
    <mergeCell ref="HPP126:HPQ126"/>
    <mergeCell ref="HOX126:HOY126"/>
    <mergeCell ref="HOZ126:HPA126"/>
    <mergeCell ref="HPB126:HPC126"/>
    <mergeCell ref="HPD126:HPE126"/>
    <mergeCell ref="HPF126:HPG126"/>
    <mergeCell ref="HON126:HOO126"/>
    <mergeCell ref="HOP126:HOQ126"/>
    <mergeCell ref="HOR126:HOS126"/>
    <mergeCell ref="HOT126:HOU126"/>
    <mergeCell ref="HOV126:HOW126"/>
    <mergeCell ref="HRF126:HRG126"/>
    <mergeCell ref="HRH126:HRI126"/>
    <mergeCell ref="HRJ126:HRK126"/>
    <mergeCell ref="HRL126:HRM126"/>
    <mergeCell ref="HRN126:HRO126"/>
    <mergeCell ref="HQV126:HQW126"/>
    <mergeCell ref="HQX126:HQY126"/>
    <mergeCell ref="HQZ126:HRA126"/>
    <mergeCell ref="HRB126:HRC126"/>
    <mergeCell ref="HRD126:HRE126"/>
    <mergeCell ref="HQL126:HQM126"/>
    <mergeCell ref="HQN126:HQO126"/>
    <mergeCell ref="HQP126:HQQ126"/>
    <mergeCell ref="HQR126:HQS126"/>
    <mergeCell ref="HQT126:HQU126"/>
    <mergeCell ref="HQB126:HQC126"/>
    <mergeCell ref="HQD126:HQE126"/>
    <mergeCell ref="HQF126:HQG126"/>
    <mergeCell ref="HQH126:HQI126"/>
    <mergeCell ref="HQJ126:HQK126"/>
    <mergeCell ref="HST126:HSU126"/>
    <mergeCell ref="HSV126:HSW126"/>
    <mergeCell ref="HSX126:HSY126"/>
    <mergeCell ref="HSZ126:HTA126"/>
    <mergeCell ref="HTB126:HTC126"/>
    <mergeCell ref="HSJ126:HSK126"/>
    <mergeCell ref="HSL126:HSM126"/>
    <mergeCell ref="HSN126:HSO126"/>
    <mergeCell ref="HSP126:HSQ126"/>
    <mergeCell ref="HSR126:HSS126"/>
    <mergeCell ref="HRZ126:HSA126"/>
    <mergeCell ref="HSB126:HSC126"/>
    <mergeCell ref="HSD126:HSE126"/>
    <mergeCell ref="HSF126:HSG126"/>
    <mergeCell ref="HSH126:HSI126"/>
    <mergeCell ref="HRP126:HRQ126"/>
    <mergeCell ref="HRR126:HRS126"/>
    <mergeCell ref="HRT126:HRU126"/>
    <mergeCell ref="HRV126:HRW126"/>
    <mergeCell ref="HRX126:HRY126"/>
    <mergeCell ref="HUH126:HUI126"/>
    <mergeCell ref="HUJ126:HUK126"/>
    <mergeCell ref="HUL126:HUM126"/>
    <mergeCell ref="HUN126:HUO126"/>
    <mergeCell ref="HUP126:HUQ126"/>
    <mergeCell ref="HTX126:HTY126"/>
    <mergeCell ref="HTZ126:HUA126"/>
    <mergeCell ref="HUB126:HUC126"/>
    <mergeCell ref="HUD126:HUE126"/>
    <mergeCell ref="HUF126:HUG126"/>
    <mergeCell ref="HTN126:HTO126"/>
    <mergeCell ref="HTP126:HTQ126"/>
    <mergeCell ref="HTR126:HTS126"/>
    <mergeCell ref="HTT126:HTU126"/>
    <mergeCell ref="HTV126:HTW126"/>
    <mergeCell ref="HTD126:HTE126"/>
    <mergeCell ref="HTF126:HTG126"/>
    <mergeCell ref="HTH126:HTI126"/>
    <mergeCell ref="HTJ126:HTK126"/>
    <mergeCell ref="HTL126:HTM126"/>
    <mergeCell ref="HVV126:HVW126"/>
    <mergeCell ref="HVX126:HVY126"/>
    <mergeCell ref="HVZ126:HWA126"/>
    <mergeCell ref="HWB126:HWC126"/>
    <mergeCell ref="HWD126:HWE126"/>
    <mergeCell ref="HVL126:HVM126"/>
    <mergeCell ref="HVN126:HVO126"/>
    <mergeCell ref="HVP126:HVQ126"/>
    <mergeCell ref="HVR126:HVS126"/>
    <mergeCell ref="HVT126:HVU126"/>
    <mergeCell ref="HVB126:HVC126"/>
    <mergeCell ref="HVD126:HVE126"/>
    <mergeCell ref="HVF126:HVG126"/>
    <mergeCell ref="HVH126:HVI126"/>
    <mergeCell ref="HVJ126:HVK126"/>
    <mergeCell ref="HUR126:HUS126"/>
    <mergeCell ref="HUT126:HUU126"/>
    <mergeCell ref="HUV126:HUW126"/>
    <mergeCell ref="HUX126:HUY126"/>
    <mergeCell ref="HUZ126:HVA126"/>
    <mergeCell ref="HXJ126:HXK126"/>
    <mergeCell ref="HXL126:HXM126"/>
    <mergeCell ref="HXN126:HXO126"/>
    <mergeCell ref="HXP126:HXQ126"/>
    <mergeCell ref="HXR126:HXS126"/>
    <mergeCell ref="HWZ126:HXA126"/>
    <mergeCell ref="HXB126:HXC126"/>
    <mergeCell ref="HXD126:HXE126"/>
    <mergeCell ref="HXF126:HXG126"/>
    <mergeCell ref="HXH126:HXI126"/>
    <mergeCell ref="HWP126:HWQ126"/>
    <mergeCell ref="HWR126:HWS126"/>
    <mergeCell ref="HWT126:HWU126"/>
    <mergeCell ref="HWV126:HWW126"/>
    <mergeCell ref="HWX126:HWY126"/>
    <mergeCell ref="HWF126:HWG126"/>
    <mergeCell ref="HWH126:HWI126"/>
    <mergeCell ref="HWJ126:HWK126"/>
    <mergeCell ref="HWL126:HWM126"/>
    <mergeCell ref="HWN126:HWO126"/>
    <mergeCell ref="HYX126:HYY126"/>
    <mergeCell ref="HYZ126:HZA126"/>
    <mergeCell ref="HZB126:HZC126"/>
    <mergeCell ref="HZD126:HZE126"/>
    <mergeCell ref="HZF126:HZG126"/>
    <mergeCell ref="HYN126:HYO126"/>
    <mergeCell ref="HYP126:HYQ126"/>
    <mergeCell ref="HYR126:HYS126"/>
    <mergeCell ref="HYT126:HYU126"/>
    <mergeCell ref="HYV126:HYW126"/>
    <mergeCell ref="HYD126:HYE126"/>
    <mergeCell ref="HYF126:HYG126"/>
    <mergeCell ref="HYH126:HYI126"/>
    <mergeCell ref="HYJ126:HYK126"/>
    <mergeCell ref="HYL126:HYM126"/>
    <mergeCell ref="HXT126:HXU126"/>
    <mergeCell ref="HXV126:HXW126"/>
    <mergeCell ref="HXX126:HXY126"/>
    <mergeCell ref="HXZ126:HYA126"/>
    <mergeCell ref="HYB126:HYC126"/>
    <mergeCell ref="IAL126:IAM126"/>
    <mergeCell ref="IAN126:IAO126"/>
    <mergeCell ref="IAP126:IAQ126"/>
    <mergeCell ref="IAR126:IAS126"/>
    <mergeCell ref="IAT126:IAU126"/>
    <mergeCell ref="IAB126:IAC126"/>
    <mergeCell ref="IAD126:IAE126"/>
    <mergeCell ref="IAF126:IAG126"/>
    <mergeCell ref="IAH126:IAI126"/>
    <mergeCell ref="IAJ126:IAK126"/>
    <mergeCell ref="HZR126:HZS126"/>
    <mergeCell ref="HZT126:HZU126"/>
    <mergeCell ref="HZV126:HZW126"/>
    <mergeCell ref="HZX126:HZY126"/>
    <mergeCell ref="HZZ126:IAA126"/>
    <mergeCell ref="HZH126:HZI126"/>
    <mergeCell ref="HZJ126:HZK126"/>
    <mergeCell ref="HZL126:HZM126"/>
    <mergeCell ref="HZN126:HZO126"/>
    <mergeCell ref="HZP126:HZQ126"/>
    <mergeCell ref="IBZ126:ICA126"/>
    <mergeCell ref="ICB126:ICC126"/>
    <mergeCell ref="ICD126:ICE126"/>
    <mergeCell ref="ICF126:ICG126"/>
    <mergeCell ref="ICH126:ICI126"/>
    <mergeCell ref="IBP126:IBQ126"/>
    <mergeCell ref="IBR126:IBS126"/>
    <mergeCell ref="IBT126:IBU126"/>
    <mergeCell ref="IBV126:IBW126"/>
    <mergeCell ref="IBX126:IBY126"/>
    <mergeCell ref="IBF126:IBG126"/>
    <mergeCell ref="IBH126:IBI126"/>
    <mergeCell ref="IBJ126:IBK126"/>
    <mergeCell ref="IBL126:IBM126"/>
    <mergeCell ref="IBN126:IBO126"/>
    <mergeCell ref="IAV126:IAW126"/>
    <mergeCell ref="IAX126:IAY126"/>
    <mergeCell ref="IAZ126:IBA126"/>
    <mergeCell ref="IBB126:IBC126"/>
    <mergeCell ref="IBD126:IBE126"/>
    <mergeCell ref="IDN126:IDO126"/>
    <mergeCell ref="IDP126:IDQ126"/>
    <mergeCell ref="IDR126:IDS126"/>
    <mergeCell ref="IDT126:IDU126"/>
    <mergeCell ref="IDV126:IDW126"/>
    <mergeCell ref="IDD126:IDE126"/>
    <mergeCell ref="IDF126:IDG126"/>
    <mergeCell ref="IDH126:IDI126"/>
    <mergeCell ref="IDJ126:IDK126"/>
    <mergeCell ref="IDL126:IDM126"/>
    <mergeCell ref="ICT126:ICU126"/>
    <mergeCell ref="ICV126:ICW126"/>
    <mergeCell ref="ICX126:ICY126"/>
    <mergeCell ref="ICZ126:IDA126"/>
    <mergeCell ref="IDB126:IDC126"/>
    <mergeCell ref="ICJ126:ICK126"/>
    <mergeCell ref="ICL126:ICM126"/>
    <mergeCell ref="ICN126:ICO126"/>
    <mergeCell ref="ICP126:ICQ126"/>
    <mergeCell ref="ICR126:ICS126"/>
    <mergeCell ref="IFB126:IFC126"/>
    <mergeCell ref="IFD126:IFE126"/>
    <mergeCell ref="IFF126:IFG126"/>
    <mergeCell ref="IFH126:IFI126"/>
    <mergeCell ref="IFJ126:IFK126"/>
    <mergeCell ref="IER126:IES126"/>
    <mergeCell ref="IET126:IEU126"/>
    <mergeCell ref="IEV126:IEW126"/>
    <mergeCell ref="IEX126:IEY126"/>
    <mergeCell ref="IEZ126:IFA126"/>
    <mergeCell ref="IEH126:IEI126"/>
    <mergeCell ref="IEJ126:IEK126"/>
    <mergeCell ref="IEL126:IEM126"/>
    <mergeCell ref="IEN126:IEO126"/>
    <mergeCell ref="IEP126:IEQ126"/>
    <mergeCell ref="IDX126:IDY126"/>
    <mergeCell ref="IDZ126:IEA126"/>
    <mergeCell ref="IEB126:IEC126"/>
    <mergeCell ref="IED126:IEE126"/>
    <mergeCell ref="IEF126:IEG126"/>
    <mergeCell ref="IGP126:IGQ126"/>
    <mergeCell ref="IGR126:IGS126"/>
    <mergeCell ref="IGT126:IGU126"/>
    <mergeCell ref="IGV126:IGW126"/>
    <mergeCell ref="IGX126:IGY126"/>
    <mergeCell ref="IGF126:IGG126"/>
    <mergeCell ref="IGH126:IGI126"/>
    <mergeCell ref="IGJ126:IGK126"/>
    <mergeCell ref="IGL126:IGM126"/>
    <mergeCell ref="IGN126:IGO126"/>
    <mergeCell ref="IFV126:IFW126"/>
    <mergeCell ref="IFX126:IFY126"/>
    <mergeCell ref="IFZ126:IGA126"/>
    <mergeCell ref="IGB126:IGC126"/>
    <mergeCell ref="IGD126:IGE126"/>
    <mergeCell ref="IFL126:IFM126"/>
    <mergeCell ref="IFN126:IFO126"/>
    <mergeCell ref="IFP126:IFQ126"/>
    <mergeCell ref="IFR126:IFS126"/>
    <mergeCell ref="IFT126:IFU126"/>
    <mergeCell ref="IID126:IIE126"/>
    <mergeCell ref="IIF126:IIG126"/>
    <mergeCell ref="IIH126:III126"/>
    <mergeCell ref="IIJ126:IIK126"/>
    <mergeCell ref="IIL126:IIM126"/>
    <mergeCell ref="IHT126:IHU126"/>
    <mergeCell ref="IHV126:IHW126"/>
    <mergeCell ref="IHX126:IHY126"/>
    <mergeCell ref="IHZ126:IIA126"/>
    <mergeCell ref="IIB126:IIC126"/>
    <mergeCell ref="IHJ126:IHK126"/>
    <mergeCell ref="IHL126:IHM126"/>
    <mergeCell ref="IHN126:IHO126"/>
    <mergeCell ref="IHP126:IHQ126"/>
    <mergeCell ref="IHR126:IHS126"/>
    <mergeCell ref="IGZ126:IHA126"/>
    <mergeCell ref="IHB126:IHC126"/>
    <mergeCell ref="IHD126:IHE126"/>
    <mergeCell ref="IHF126:IHG126"/>
    <mergeCell ref="IHH126:IHI126"/>
    <mergeCell ref="IJR126:IJS126"/>
    <mergeCell ref="IJT126:IJU126"/>
    <mergeCell ref="IJV126:IJW126"/>
    <mergeCell ref="IJX126:IJY126"/>
    <mergeCell ref="IJZ126:IKA126"/>
    <mergeCell ref="IJH126:IJI126"/>
    <mergeCell ref="IJJ126:IJK126"/>
    <mergeCell ref="IJL126:IJM126"/>
    <mergeCell ref="IJN126:IJO126"/>
    <mergeCell ref="IJP126:IJQ126"/>
    <mergeCell ref="IIX126:IIY126"/>
    <mergeCell ref="IIZ126:IJA126"/>
    <mergeCell ref="IJB126:IJC126"/>
    <mergeCell ref="IJD126:IJE126"/>
    <mergeCell ref="IJF126:IJG126"/>
    <mergeCell ref="IIN126:IIO126"/>
    <mergeCell ref="IIP126:IIQ126"/>
    <mergeCell ref="IIR126:IIS126"/>
    <mergeCell ref="IIT126:IIU126"/>
    <mergeCell ref="IIV126:IIW126"/>
    <mergeCell ref="ILF126:ILG126"/>
    <mergeCell ref="ILH126:ILI126"/>
    <mergeCell ref="ILJ126:ILK126"/>
    <mergeCell ref="ILL126:ILM126"/>
    <mergeCell ref="ILN126:ILO126"/>
    <mergeCell ref="IKV126:IKW126"/>
    <mergeCell ref="IKX126:IKY126"/>
    <mergeCell ref="IKZ126:ILA126"/>
    <mergeCell ref="ILB126:ILC126"/>
    <mergeCell ref="ILD126:ILE126"/>
    <mergeCell ref="IKL126:IKM126"/>
    <mergeCell ref="IKN126:IKO126"/>
    <mergeCell ref="IKP126:IKQ126"/>
    <mergeCell ref="IKR126:IKS126"/>
    <mergeCell ref="IKT126:IKU126"/>
    <mergeCell ref="IKB126:IKC126"/>
    <mergeCell ref="IKD126:IKE126"/>
    <mergeCell ref="IKF126:IKG126"/>
    <mergeCell ref="IKH126:IKI126"/>
    <mergeCell ref="IKJ126:IKK126"/>
    <mergeCell ref="IMT126:IMU126"/>
    <mergeCell ref="IMV126:IMW126"/>
    <mergeCell ref="IMX126:IMY126"/>
    <mergeCell ref="IMZ126:INA126"/>
    <mergeCell ref="INB126:INC126"/>
    <mergeCell ref="IMJ126:IMK126"/>
    <mergeCell ref="IML126:IMM126"/>
    <mergeCell ref="IMN126:IMO126"/>
    <mergeCell ref="IMP126:IMQ126"/>
    <mergeCell ref="IMR126:IMS126"/>
    <mergeCell ref="ILZ126:IMA126"/>
    <mergeCell ref="IMB126:IMC126"/>
    <mergeCell ref="IMD126:IME126"/>
    <mergeCell ref="IMF126:IMG126"/>
    <mergeCell ref="IMH126:IMI126"/>
    <mergeCell ref="ILP126:ILQ126"/>
    <mergeCell ref="ILR126:ILS126"/>
    <mergeCell ref="ILT126:ILU126"/>
    <mergeCell ref="ILV126:ILW126"/>
    <mergeCell ref="ILX126:ILY126"/>
    <mergeCell ref="IOH126:IOI126"/>
    <mergeCell ref="IOJ126:IOK126"/>
    <mergeCell ref="IOL126:IOM126"/>
    <mergeCell ref="ION126:IOO126"/>
    <mergeCell ref="IOP126:IOQ126"/>
    <mergeCell ref="INX126:INY126"/>
    <mergeCell ref="INZ126:IOA126"/>
    <mergeCell ref="IOB126:IOC126"/>
    <mergeCell ref="IOD126:IOE126"/>
    <mergeCell ref="IOF126:IOG126"/>
    <mergeCell ref="INN126:INO126"/>
    <mergeCell ref="INP126:INQ126"/>
    <mergeCell ref="INR126:INS126"/>
    <mergeCell ref="INT126:INU126"/>
    <mergeCell ref="INV126:INW126"/>
    <mergeCell ref="IND126:INE126"/>
    <mergeCell ref="INF126:ING126"/>
    <mergeCell ref="INH126:INI126"/>
    <mergeCell ref="INJ126:INK126"/>
    <mergeCell ref="INL126:INM126"/>
    <mergeCell ref="IPV126:IPW126"/>
    <mergeCell ref="IPX126:IPY126"/>
    <mergeCell ref="IPZ126:IQA126"/>
    <mergeCell ref="IQB126:IQC126"/>
    <mergeCell ref="IQD126:IQE126"/>
    <mergeCell ref="IPL126:IPM126"/>
    <mergeCell ref="IPN126:IPO126"/>
    <mergeCell ref="IPP126:IPQ126"/>
    <mergeCell ref="IPR126:IPS126"/>
    <mergeCell ref="IPT126:IPU126"/>
    <mergeCell ref="IPB126:IPC126"/>
    <mergeCell ref="IPD126:IPE126"/>
    <mergeCell ref="IPF126:IPG126"/>
    <mergeCell ref="IPH126:IPI126"/>
    <mergeCell ref="IPJ126:IPK126"/>
    <mergeCell ref="IOR126:IOS126"/>
    <mergeCell ref="IOT126:IOU126"/>
    <mergeCell ref="IOV126:IOW126"/>
    <mergeCell ref="IOX126:IOY126"/>
    <mergeCell ref="IOZ126:IPA126"/>
    <mergeCell ref="IRJ126:IRK126"/>
    <mergeCell ref="IRL126:IRM126"/>
    <mergeCell ref="IRN126:IRO126"/>
    <mergeCell ref="IRP126:IRQ126"/>
    <mergeCell ref="IRR126:IRS126"/>
    <mergeCell ref="IQZ126:IRA126"/>
    <mergeCell ref="IRB126:IRC126"/>
    <mergeCell ref="IRD126:IRE126"/>
    <mergeCell ref="IRF126:IRG126"/>
    <mergeCell ref="IRH126:IRI126"/>
    <mergeCell ref="IQP126:IQQ126"/>
    <mergeCell ref="IQR126:IQS126"/>
    <mergeCell ref="IQT126:IQU126"/>
    <mergeCell ref="IQV126:IQW126"/>
    <mergeCell ref="IQX126:IQY126"/>
    <mergeCell ref="IQF126:IQG126"/>
    <mergeCell ref="IQH126:IQI126"/>
    <mergeCell ref="IQJ126:IQK126"/>
    <mergeCell ref="IQL126:IQM126"/>
    <mergeCell ref="IQN126:IQO126"/>
    <mergeCell ref="ISX126:ISY126"/>
    <mergeCell ref="ISZ126:ITA126"/>
    <mergeCell ref="ITB126:ITC126"/>
    <mergeCell ref="ITD126:ITE126"/>
    <mergeCell ref="ITF126:ITG126"/>
    <mergeCell ref="ISN126:ISO126"/>
    <mergeCell ref="ISP126:ISQ126"/>
    <mergeCell ref="ISR126:ISS126"/>
    <mergeCell ref="IST126:ISU126"/>
    <mergeCell ref="ISV126:ISW126"/>
    <mergeCell ref="ISD126:ISE126"/>
    <mergeCell ref="ISF126:ISG126"/>
    <mergeCell ref="ISH126:ISI126"/>
    <mergeCell ref="ISJ126:ISK126"/>
    <mergeCell ref="ISL126:ISM126"/>
    <mergeCell ref="IRT126:IRU126"/>
    <mergeCell ref="IRV126:IRW126"/>
    <mergeCell ref="IRX126:IRY126"/>
    <mergeCell ref="IRZ126:ISA126"/>
    <mergeCell ref="ISB126:ISC126"/>
    <mergeCell ref="IUL126:IUM126"/>
    <mergeCell ref="IUN126:IUO126"/>
    <mergeCell ref="IUP126:IUQ126"/>
    <mergeCell ref="IUR126:IUS126"/>
    <mergeCell ref="IUT126:IUU126"/>
    <mergeCell ref="IUB126:IUC126"/>
    <mergeCell ref="IUD126:IUE126"/>
    <mergeCell ref="IUF126:IUG126"/>
    <mergeCell ref="IUH126:IUI126"/>
    <mergeCell ref="IUJ126:IUK126"/>
    <mergeCell ref="ITR126:ITS126"/>
    <mergeCell ref="ITT126:ITU126"/>
    <mergeCell ref="ITV126:ITW126"/>
    <mergeCell ref="ITX126:ITY126"/>
    <mergeCell ref="ITZ126:IUA126"/>
    <mergeCell ref="ITH126:ITI126"/>
    <mergeCell ref="ITJ126:ITK126"/>
    <mergeCell ref="ITL126:ITM126"/>
    <mergeCell ref="ITN126:ITO126"/>
    <mergeCell ref="ITP126:ITQ126"/>
    <mergeCell ref="IVZ126:IWA126"/>
    <mergeCell ref="IWB126:IWC126"/>
    <mergeCell ref="IWD126:IWE126"/>
    <mergeCell ref="IWF126:IWG126"/>
    <mergeCell ref="IWH126:IWI126"/>
    <mergeCell ref="IVP126:IVQ126"/>
    <mergeCell ref="IVR126:IVS126"/>
    <mergeCell ref="IVT126:IVU126"/>
    <mergeCell ref="IVV126:IVW126"/>
    <mergeCell ref="IVX126:IVY126"/>
    <mergeCell ref="IVF126:IVG126"/>
    <mergeCell ref="IVH126:IVI126"/>
    <mergeCell ref="IVJ126:IVK126"/>
    <mergeCell ref="IVL126:IVM126"/>
    <mergeCell ref="IVN126:IVO126"/>
    <mergeCell ref="IUV126:IUW126"/>
    <mergeCell ref="IUX126:IUY126"/>
    <mergeCell ref="IUZ126:IVA126"/>
    <mergeCell ref="IVB126:IVC126"/>
    <mergeCell ref="IVD126:IVE126"/>
    <mergeCell ref="IXN126:IXO126"/>
    <mergeCell ref="IXP126:IXQ126"/>
    <mergeCell ref="IXR126:IXS126"/>
    <mergeCell ref="IXT126:IXU126"/>
    <mergeCell ref="IXV126:IXW126"/>
    <mergeCell ref="IXD126:IXE126"/>
    <mergeCell ref="IXF126:IXG126"/>
    <mergeCell ref="IXH126:IXI126"/>
    <mergeCell ref="IXJ126:IXK126"/>
    <mergeCell ref="IXL126:IXM126"/>
    <mergeCell ref="IWT126:IWU126"/>
    <mergeCell ref="IWV126:IWW126"/>
    <mergeCell ref="IWX126:IWY126"/>
    <mergeCell ref="IWZ126:IXA126"/>
    <mergeCell ref="IXB126:IXC126"/>
    <mergeCell ref="IWJ126:IWK126"/>
    <mergeCell ref="IWL126:IWM126"/>
    <mergeCell ref="IWN126:IWO126"/>
    <mergeCell ref="IWP126:IWQ126"/>
    <mergeCell ref="IWR126:IWS126"/>
    <mergeCell ref="IZB126:IZC126"/>
    <mergeCell ref="IZD126:IZE126"/>
    <mergeCell ref="IZF126:IZG126"/>
    <mergeCell ref="IZH126:IZI126"/>
    <mergeCell ref="IZJ126:IZK126"/>
    <mergeCell ref="IYR126:IYS126"/>
    <mergeCell ref="IYT126:IYU126"/>
    <mergeCell ref="IYV126:IYW126"/>
    <mergeCell ref="IYX126:IYY126"/>
    <mergeCell ref="IYZ126:IZA126"/>
    <mergeCell ref="IYH126:IYI126"/>
    <mergeCell ref="IYJ126:IYK126"/>
    <mergeCell ref="IYL126:IYM126"/>
    <mergeCell ref="IYN126:IYO126"/>
    <mergeCell ref="IYP126:IYQ126"/>
    <mergeCell ref="IXX126:IXY126"/>
    <mergeCell ref="IXZ126:IYA126"/>
    <mergeCell ref="IYB126:IYC126"/>
    <mergeCell ref="IYD126:IYE126"/>
    <mergeCell ref="IYF126:IYG126"/>
    <mergeCell ref="JAP126:JAQ126"/>
    <mergeCell ref="JAR126:JAS126"/>
    <mergeCell ref="JAT126:JAU126"/>
    <mergeCell ref="JAV126:JAW126"/>
    <mergeCell ref="JAX126:JAY126"/>
    <mergeCell ref="JAF126:JAG126"/>
    <mergeCell ref="JAH126:JAI126"/>
    <mergeCell ref="JAJ126:JAK126"/>
    <mergeCell ref="JAL126:JAM126"/>
    <mergeCell ref="JAN126:JAO126"/>
    <mergeCell ref="IZV126:IZW126"/>
    <mergeCell ref="IZX126:IZY126"/>
    <mergeCell ref="IZZ126:JAA126"/>
    <mergeCell ref="JAB126:JAC126"/>
    <mergeCell ref="JAD126:JAE126"/>
    <mergeCell ref="IZL126:IZM126"/>
    <mergeCell ref="IZN126:IZO126"/>
    <mergeCell ref="IZP126:IZQ126"/>
    <mergeCell ref="IZR126:IZS126"/>
    <mergeCell ref="IZT126:IZU126"/>
    <mergeCell ref="JCD126:JCE126"/>
    <mergeCell ref="JCF126:JCG126"/>
    <mergeCell ref="JCH126:JCI126"/>
    <mergeCell ref="JCJ126:JCK126"/>
    <mergeCell ref="JCL126:JCM126"/>
    <mergeCell ref="JBT126:JBU126"/>
    <mergeCell ref="JBV126:JBW126"/>
    <mergeCell ref="JBX126:JBY126"/>
    <mergeCell ref="JBZ126:JCA126"/>
    <mergeCell ref="JCB126:JCC126"/>
    <mergeCell ref="JBJ126:JBK126"/>
    <mergeCell ref="JBL126:JBM126"/>
    <mergeCell ref="JBN126:JBO126"/>
    <mergeCell ref="JBP126:JBQ126"/>
    <mergeCell ref="JBR126:JBS126"/>
    <mergeCell ref="JAZ126:JBA126"/>
    <mergeCell ref="JBB126:JBC126"/>
    <mergeCell ref="JBD126:JBE126"/>
    <mergeCell ref="JBF126:JBG126"/>
    <mergeCell ref="JBH126:JBI126"/>
    <mergeCell ref="JDR126:JDS126"/>
    <mergeCell ref="JDT126:JDU126"/>
    <mergeCell ref="JDV126:JDW126"/>
    <mergeCell ref="JDX126:JDY126"/>
    <mergeCell ref="JDZ126:JEA126"/>
    <mergeCell ref="JDH126:JDI126"/>
    <mergeCell ref="JDJ126:JDK126"/>
    <mergeCell ref="JDL126:JDM126"/>
    <mergeCell ref="JDN126:JDO126"/>
    <mergeCell ref="JDP126:JDQ126"/>
    <mergeCell ref="JCX126:JCY126"/>
    <mergeCell ref="JCZ126:JDA126"/>
    <mergeCell ref="JDB126:JDC126"/>
    <mergeCell ref="JDD126:JDE126"/>
    <mergeCell ref="JDF126:JDG126"/>
    <mergeCell ref="JCN126:JCO126"/>
    <mergeCell ref="JCP126:JCQ126"/>
    <mergeCell ref="JCR126:JCS126"/>
    <mergeCell ref="JCT126:JCU126"/>
    <mergeCell ref="JCV126:JCW126"/>
    <mergeCell ref="JFF126:JFG126"/>
    <mergeCell ref="JFH126:JFI126"/>
    <mergeCell ref="JFJ126:JFK126"/>
    <mergeCell ref="JFL126:JFM126"/>
    <mergeCell ref="JFN126:JFO126"/>
    <mergeCell ref="JEV126:JEW126"/>
    <mergeCell ref="JEX126:JEY126"/>
    <mergeCell ref="JEZ126:JFA126"/>
    <mergeCell ref="JFB126:JFC126"/>
    <mergeCell ref="JFD126:JFE126"/>
    <mergeCell ref="JEL126:JEM126"/>
    <mergeCell ref="JEN126:JEO126"/>
    <mergeCell ref="JEP126:JEQ126"/>
    <mergeCell ref="JER126:JES126"/>
    <mergeCell ref="JET126:JEU126"/>
    <mergeCell ref="JEB126:JEC126"/>
    <mergeCell ref="JED126:JEE126"/>
    <mergeCell ref="JEF126:JEG126"/>
    <mergeCell ref="JEH126:JEI126"/>
    <mergeCell ref="JEJ126:JEK126"/>
    <mergeCell ref="JGT126:JGU126"/>
    <mergeCell ref="JGV126:JGW126"/>
    <mergeCell ref="JGX126:JGY126"/>
    <mergeCell ref="JGZ126:JHA126"/>
    <mergeCell ref="JHB126:JHC126"/>
    <mergeCell ref="JGJ126:JGK126"/>
    <mergeCell ref="JGL126:JGM126"/>
    <mergeCell ref="JGN126:JGO126"/>
    <mergeCell ref="JGP126:JGQ126"/>
    <mergeCell ref="JGR126:JGS126"/>
    <mergeCell ref="JFZ126:JGA126"/>
    <mergeCell ref="JGB126:JGC126"/>
    <mergeCell ref="JGD126:JGE126"/>
    <mergeCell ref="JGF126:JGG126"/>
    <mergeCell ref="JGH126:JGI126"/>
    <mergeCell ref="JFP126:JFQ126"/>
    <mergeCell ref="JFR126:JFS126"/>
    <mergeCell ref="JFT126:JFU126"/>
    <mergeCell ref="JFV126:JFW126"/>
    <mergeCell ref="JFX126:JFY126"/>
    <mergeCell ref="JIH126:JII126"/>
    <mergeCell ref="JIJ126:JIK126"/>
    <mergeCell ref="JIL126:JIM126"/>
    <mergeCell ref="JIN126:JIO126"/>
    <mergeCell ref="JIP126:JIQ126"/>
    <mergeCell ref="JHX126:JHY126"/>
    <mergeCell ref="JHZ126:JIA126"/>
    <mergeCell ref="JIB126:JIC126"/>
    <mergeCell ref="JID126:JIE126"/>
    <mergeCell ref="JIF126:JIG126"/>
    <mergeCell ref="JHN126:JHO126"/>
    <mergeCell ref="JHP126:JHQ126"/>
    <mergeCell ref="JHR126:JHS126"/>
    <mergeCell ref="JHT126:JHU126"/>
    <mergeCell ref="JHV126:JHW126"/>
    <mergeCell ref="JHD126:JHE126"/>
    <mergeCell ref="JHF126:JHG126"/>
    <mergeCell ref="JHH126:JHI126"/>
    <mergeCell ref="JHJ126:JHK126"/>
    <mergeCell ref="JHL126:JHM126"/>
    <mergeCell ref="JJV126:JJW126"/>
    <mergeCell ref="JJX126:JJY126"/>
    <mergeCell ref="JJZ126:JKA126"/>
    <mergeCell ref="JKB126:JKC126"/>
    <mergeCell ref="JKD126:JKE126"/>
    <mergeCell ref="JJL126:JJM126"/>
    <mergeCell ref="JJN126:JJO126"/>
    <mergeCell ref="JJP126:JJQ126"/>
    <mergeCell ref="JJR126:JJS126"/>
    <mergeCell ref="JJT126:JJU126"/>
    <mergeCell ref="JJB126:JJC126"/>
    <mergeCell ref="JJD126:JJE126"/>
    <mergeCell ref="JJF126:JJG126"/>
    <mergeCell ref="JJH126:JJI126"/>
    <mergeCell ref="JJJ126:JJK126"/>
    <mergeCell ref="JIR126:JIS126"/>
    <mergeCell ref="JIT126:JIU126"/>
    <mergeCell ref="JIV126:JIW126"/>
    <mergeCell ref="JIX126:JIY126"/>
    <mergeCell ref="JIZ126:JJA126"/>
    <mergeCell ref="JLJ126:JLK126"/>
    <mergeCell ref="JLL126:JLM126"/>
    <mergeCell ref="JLN126:JLO126"/>
    <mergeCell ref="JLP126:JLQ126"/>
    <mergeCell ref="JLR126:JLS126"/>
    <mergeCell ref="JKZ126:JLA126"/>
    <mergeCell ref="JLB126:JLC126"/>
    <mergeCell ref="JLD126:JLE126"/>
    <mergeCell ref="JLF126:JLG126"/>
    <mergeCell ref="JLH126:JLI126"/>
    <mergeCell ref="JKP126:JKQ126"/>
    <mergeCell ref="JKR126:JKS126"/>
    <mergeCell ref="JKT126:JKU126"/>
    <mergeCell ref="JKV126:JKW126"/>
    <mergeCell ref="JKX126:JKY126"/>
    <mergeCell ref="JKF126:JKG126"/>
    <mergeCell ref="JKH126:JKI126"/>
    <mergeCell ref="JKJ126:JKK126"/>
    <mergeCell ref="JKL126:JKM126"/>
    <mergeCell ref="JKN126:JKO126"/>
    <mergeCell ref="JMX126:JMY126"/>
    <mergeCell ref="JMZ126:JNA126"/>
    <mergeCell ref="JNB126:JNC126"/>
    <mergeCell ref="JND126:JNE126"/>
    <mergeCell ref="JNF126:JNG126"/>
    <mergeCell ref="JMN126:JMO126"/>
    <mergeCell ref="JMP126:JMQ126"/>
    <mergeCell ref="JMR126:JMS126"/>
    <mergeCell ref="JMT126:JMU126"/>
    <mergeCell ref="JMV126:JMW126"/>
    <mergeCell ref="JMD126:JME126"/>
    <mergeCell ref="JMF126:JMG126"/>
    <mergeCell ref="JMH126:JMI126"/>
    <mergeCell ref="JMJ126:JMK126"/>
    <mergeCell ref="JML126:JMM126"/>
    <mergeCell ref="JLT126:JLU126"/>
    <mergeCell ref="JLV126:JLW126"/>
    <mergeCell ref="JLX126:JLY126"/>
    <mergeCell ref="JLZ126:JMA126"/>
    <mergeCell ref="JMB126:JMC126"/>
    <mergeCell ref="JOL126:JOM126"/>
    <mergeCell ref="JON126:JOO126"/>
    <mergeCell ref="JOP126:JOQ126"/>
    <mergeCell ref="JOR126:JOS126"/>
    <mergeCell ref="JOT126:JOU126"/>
    <mergeCell ref="JOB126:JOC126"/>
    <mergeCell ref="JOD126:JOE126"/>
    <mergeCell ref="JOF126:JOG126"/>
    <mergeCell ref="JOH126:JOI126"/>
    <mergeCell ref="JOJ126:JOK126"/>
    <mergeCell ref="JNR126:JNS126"/>
    <mergeCell ref="JNT126:JNU126"/>
    <mergeCell ref="JNV126:JNW126"/>
    <mergeCell ref="JNX126:JNY126"/>
    <mergeCell ref="JNZ126:JOA126"/>
    <mergeCell ref="JNH126:JNI126"/>
    <mergeCell ref="JNJ126:JNK126"/>
    <mergeCell ref="JNL126:JNM126"/>
    <mergeCell ref="JNN126:JNO126"/>
    <mergeCell ref="JNP126:JNQ126"/>
    <mergeCell ref="JPZ126:JQA126"/>
    <mergeCell ref="JQB126:JQC126"/>
    <mergeCell ref="JQD126:JQE126"/>
    <mergeCell ref="JQF126:JQG126"/>
    <mergeCell ref="JQH126:JQI126"/>
    <mergeCell ref="JPP126:JPQ126"/>
    <mergeCell ref="JPR126:JPS126"/>
    <mergeCell ref="JPT126:JPU126"/>
    <mergeCell ref="JPV126:JPW126"/>
    <mergeCell ref="JPX126:JPY126"/>
    <mergeCell ref="JPF126:JPG126"/>
    <mergeCell ref="JPH126:JPI126"/>
    <mergeCell ref="JPJ126:JPK126"/>
    <mergeCell ref="JPL126:JPM126"/>
    <mergeCell ref="JPN126:JPO126"/>
    <mergeCell ref="JOV126:JOW126"/>
    <mergeCell ref="JOX126:JOY126"/>
    <mergeCell ref="JOZ126:JPA126"/>
    <mergeCell ref="JPB126:JPC126"/>
    <mergeCell ref="JPD126:JPE126"/>
    <mergeCell ref="JRN126:JRO126"/>
    <mergeCell ref="JRP126:JRQ126"/>
    <mergeCell ref="JRR126:JRS126"/>
    <mergeCell ref="JRT126:JRU126"/>
    <mergeCell ref="JRV126:JRW126"/>
    <mergeCell ref="JRD126:JRE126"/>
    <mergeCell ref="JRF126:JRG126"/>
    <mergeCell ref="JRH126:JRI126"/>
    <mergeCell ref="JRJ126:JRK126"/>
    <mergeCell ref="JRL126:JRM126"/>
    <mergeCell ref="JQT126:JQU126"/>
    <mergeCell ref="JQV126:JQW126"/>
    <mergeCell ref="JQX126:JQY126"/>
    <mergeCell ref="JQZ126:JRA126"/>
    <mergeCell ref="JRB126:JRC126"/>
    <mergeCell ref="JQJ126:JQK126"/>
    <mergeCell ref="JQL126:JQM126"/>
    <mergeCell ref="JQN126:JQO126"/>
    <mergeCell ref="JQP126:JQQ126"/>
    <mergeCell ref="JQR126:JQS126"/>
    <mergeCell ref="JTB126:JTC126"/>
    <mergeCell ref="JTD126:JTE126"/>
    <mergeCell ref="JTF126:JTG126"/>
    <mergeCell ref="JTH126:JTI126"/>
    <mergeCell ref="JTJ126:JTK126"/>
    <mergeCell ref="JSR126:JSS126"/>
    <mergeCell ref="JST126:JSU126"/>
    <mergeCell ref="JSV126:JSW126"/>
    <mergeCell ref="JSX126:JSY126"/>
    <mergeCell ref="JSZ126:JTA126"/>
    <mergeCell ref="JSH126:JSI126"/>
    <mergeCell ref="JSJ126:JSK126"/>
    <mergeCell ref="JSL126:JSM126"/>
    <mergeCell ref="JSN126:JSO126"/>
    <mergeCell ref="JSP126:JSQ126"/>
    <mergeCell ref="JRX126:JRY126"/>
    <mergeCell ref="JRZ126:JSA126"/>
    <mergeCell ref="JSB126:JSC126"/>
    <mergeCell ref="JSD126:JSE126"/>
    <mergeCell ref="JSF126:JSG126"/>
    <mergeCell ref="JUP126:JUQ126"/>
    <mergeCell ref="JUR126:JUS126"/>
    <mergeCell ref="JUT126:JUU126"/>
    <mergeCell ref="JUV126:JUW126"/>
    <mergeCell ref="JUX126:JUY126"/>
    <mergeCell ref="JUF126:JUG126"/>
    <mergeCell ref="JUH126:JUI126"/>
    <mergeCell ref="JUJ126:JUK126"/>
    <mergeCell ref="JUL126:JUM126"/>
    <mergeCell ref="JUN126:JUO126"/>
    <mergeCell ref="JTV126:JTW126"/>
    <mergeCell ref="JTX126:JTY126"/>
    <mergeCell ref="JTZ126:JUA126"/>
    <mergeCell ref="JUB126:JUC126"/>
    <mergeCell ref="JUD126:JUE126"/>
    <mergeCell ref="JTL126:JTM126"/>
    <mergeCell ref="JTN126:JTO126"/>
    <mergeCell ref="JTP126:JTQ126"/>
    <mergeCell ref="JTR126:JTS126"/>
    <mergeCell ref="JTT126:JTU126"/>
    <mergeCell ref="JWD126:JWE126"/>
    <mergeCell ref="JWF126:JWG126"/>
    <mergeCell ref="JWH126:JWI126"/>
    <mergeCell ref="JWJ126:JWK126"/>
    <mergeCell ref="JWL126:JWM126"/>
    <mergeCell ref="JVT126:JVU126"/>
    <mergeCell ref="JVV126:JVW126"/>
    <mergeCell ref="JVX126:JVY126"/>
    <mergeCell ref="JVZ126:JWA126"/>
    <mergeCell ref="JWB126:JWC126"/>
    <mergeCell ref="JVJ126:JVK126"/>
    <mergeCell ref="JVL126:JVM126"/>
    <mergeCell ref="JVN126:JVO126"/>
    <mergeCell ref="JVP126:JVQ126"/>
    <mergeCell ref="JVR126:JVS126"/>
    <mergeCell ref="JUZ126:JVA126"/>
    <mergeCell ref="JVB126:JVC126"/>
    <mergeCell ref="JVD126:JVE126"/>
    <mergeCell ref="JVF126:JVG126"/>
    <mergeCell ref="JVH126:JVI126"/>
    <mergeCell ref="JXR126:JXS126"/>
    <mergeCell ref="JXT126:JXU126"/>
    <mergeCell ref="JXV126:JXW126"/>
    <mergeCell ref="JXX126:JXY126"/>
    <mergeCell ref="JXZ126:JYA126"/>
    <mergeCell ref="JXH126:JXI126"/>
    <mergeCell ref="JXJ126:JXK126"/>
    <mergeCell ref="JXL126:JXM126"/>
    <mergeCell ref="JXN126:JXO126"/>
    <mergeCell ref="JXP126:JXQ126"/>
    <mergeCell ref="JWX126:JWY126"/>
    <mergeCell ref="JWZ126:JXA126"/>
    <mergeCell ref="JXB126:JXC126"/>
    <mergeCell ref="JXD126:JXE126"/>
    <mergeCell ref="JXF126:JXG126"/>
    <mergeCell ref="JWN126:JWO126"/>
    <mergeCell ref="JWP126:JWQ126"/>
    <mergeCell ref="JWR126:JWS126"/>
    <mergeCell ref="JWT126:JWU126"/>
    <mergeCell ref="JWV126:JWW126"/>
    <mergeCell ref="JZF126:JZG126"/>
    <mergeCell ref="JZH126:JZI126"/>
    <mergeCell ref="JZJ126:JZK126"/>
    <mergeCell ref="JZL126:JZM126"/>
    <mergeCell ref="JZN126:JZO126"/>
    <mergeCell ref="JYV126:JYW126"/>
    <mergeCell ref="JYX126:JYY126"/>
    <mergeCell ref="JYZ126:JZA126"/>
    <mergeCell ref="JZB126:JZC126"/>
    <mergeCell ref="JZD126:JZE126"/>
    <mergeCell ref="JYL126:JYM126"/>
    <mergeCell ref="JYN126:JYO126"/>
    <mergeCell ref="JYP126:JYQ126"/>
    <mergeCell ref="JYR126:JYS126"/>
    <mergeCell ref="JYT126:JYU126"/>
    <mergeCell ref="JYB126:JYC126"/>
    <mergeCell ref="JYD126:JYE126"/>
    <mergeCell ref="JYF126:JYG126"/>
    <mergeCell ref="JYH126:JYI126"/>
    <mergeCell ref="JYJ126:JYK126"/>
    <mergeCell ref="KAT126:KAU126"/>
    <mergeCell ref="KAV126:KAW126"/>
    <mergeCell ref="KAX126:KAY126"/>
    <mergeCell ref="KAZ126:KBA126"/>
    <mergeCell ref="KBB126:KBC126"/>
    <mergeCell ref="KAJ126:KAK126"/>
    <mergeCell ref="KAL126:KAM126"/>
    <mergeCell ref="KAN126:KAO126"/>
    <mergeCell ref="KAP126:KAQ126"/>
    <mergeCell ref="KAR126:KAS126"/>
    <mergeCell ref="JZZ126:KAA126"/>
    <mergeCell ref="KAB126:KAC126"/>
    <mergeCell ref="KAD126:KAE126"/>
    <mergeCell ref="KAF126:KAG126"/>
    <mergeCell ref="KAH126:KAI126"/>
    <mergeCell ref="JZP126:JZQ126"/>
    <mergeCell ref="JZR126:JZS126"/>
    <mergeCell ref="JZT126:JZU126"/>
    <mergeCell ref="JZV126:JZW126"/>
    <mergeCell ref="JZX126:JZY126"/>
    <mergeCell ref="KCH126:KCI126"/>
    <mergeCell ref="KCJ126:KCK126"/>
    <mergeCell ref="KCL126:KCM126"/>
    <mergeCell ref="KCN126:KCO126"/>
    <mergeCell ref="KCP126:KCQ126"/>
    <mergeCell ref="KBX126:KBY126"/>
    <mergeCell ref="KBZ126:KCA126"/>
    <mergeCell ref="KCB126:KCC126"/>
    <mergeCell ref="KCD126:KCE126"/>
    <mergeCell ref="KCF126:KCG126"/>
    <mergeCell ref="KBN126:KBO126"/>
    <mergeCell ref="KBP126:KBQ126"/>
    <mergeCell ref="KBR126:KBS126"/>
    <mergeCell ref="KBT126:KBU126"/>
    <mergeCell ref="KBV126:KBW126"/>
    <mergeCell ref="KBD126:KBE126"/>
    <mergeCell ref="KBF126:KBG126"/>
    <mergeCell ref="KBH126:KBI126"/>
    <mergeCell ref="KBJ126:KBK126"/>
    <mergeCell ref="KBL126:KBM126"/>
    <mergeCell ref="KDV126:KDW126"/>
    <mergeCell ref="KDX126:KDY126"/>
    <mergeCell ref="KDZ126:KEA126"/>
    <mergeCell ref="KEB126:KEC126"/>
    <mergeCell ref="KED126:KEE126"/>
    <mergeCell ref="KDL126:KDM126"/>
    <mergeCell ref="KDN126:KDO126"/>
    <mergeCell ref="KDP126:KDQ126"/>
    <mergeCell ref="KDR126:KDS126"/>
    <mergeCell ref="KDT126:KDU126"/>
    <mergeCell ref="KDB126:KDC126"/>
    <mergeCell ref="KDD126:KDE126"/>
    <mergeCell ref="KDF126:KDG126"/>
    <mergeCell ref="KDH126:KDI126"/>
    <mergeCell ref="KDJ126:KDK126"/>
    <mergeCell ref="KCR126:KCS126"/>
    <mergeCell ref="KCT126:KCU126"/>
    <mergeCell ref="KCV126:KCW126"/>
    <mergeCell ref="KCX126:KCY126"/>
    <mergeCell ref="KCZ126:KDA126"/>
    <mergeCell ref="KFJ126:KFK126"/>
    <mergeCell ref="KFL126:KFM126"/>
    <mergeCell ref="KFN126:KFO126"/>
    <mergeCell ref="KFP126:KFQ126"/>
    <mergeCell ref="KFR126:KFS126"/>
    <mergeCell ref="KEZ126:KFA126"/>
    <mergeCell ref="KFB126:KFC126"/>
    <mergeCell ref="KFD126:KFE126"/>
    <mergeCell ref="KFF126:KFG126"/>
    <mergeCell ref="KFH126:KFI126"/>
    <mergeCell ref="KEP126:KEQ126"/>
    <mergeCell ref="KER126:KES126"/>
    <mergeCell ref="KET126:KEU126"/>
    <mergeCell ref="KEV126:KEW126"/>
    <mergeCell ref="KEX126:KEY126"/>
    <mergeCell ref="KEF126:KEG126"/>
    <mergeCell ref="KEH126:KEI126"/>
    <mergeCell ref="KEJ126:KEK126"/>
    <mergeCell ref="KEL126:KEM126"/>
    <mergeCell ref="KEN126:KEO126"/>
    <mergeCell ref="KGX126:KGY126"/>
    <mergeCell ref="KGZ126:KHA126"/>
    <mergeCell ref="KHB126:KHC126"/>
    <mergeCell ref="KHD126:KHE126"/>
    <mergeCell ref="KHF126:KHG126"/>
    <mergeCell ref="KGN126:KGO126"/>
    <mergeCell ref="KGP126:KGQ126"/>
    <mergeCell ref="KGR126:KGS126"/>
    <mergeCell ref="KGT126:KGU126"/>
    <mergeCell ref="KGV126:KGW126"/>
    <mergeCell ref="KGD126:KGE126"/>
    <mergeCell ref="KGF126:KGG126"/>
    <mergeCell ref="KGH126:KGI126"/>
    <mergeCell ref="KGJ126:KGK126"/>
    <mergeCell ref="KGL126:KGM126"/>
    <mergeCell ref="KFT126:KFU126"/>
    <mergeCell ref="KFV126:KFW126"/>
    <mergeCell ref="KFX126:KFY126"/>
    <mergeCell ref="KFZ126:KGA126"/>
    <mergeCell ref="KGB126:KGC126"/>
    <mergeCell ref="KIL126:KIM126"/>
    <mergeCell ref="KIN126:KIO126"/>
    <mergeCell ref="KIP126:KIQ126"/>
    <mergeCell ref="KIR126:KIS126"/>
    <mergeCell ref="KIT126:KIU126"/>
    <mergeCell ref="KIB126:KIC126"/>
    <mergeCell ref="KID126:KIE126"/>
    <mergeCell ref="KIF126:KIG126"/>
    <mergeCell ref="KIH126:KII126"/>
    <mergeCell ref="KIJ126:KIK126"/>
    <mergeCell ref="KHR126:KHS126"/>
    <mergeCell ref="KHT126:KHU126"/>
    <mergeCell ref="KHV126:KHW126"/>
    <mergeCell ref="KHX126:KHY126"/>
    <mergeCell ref="KHZ126:KIA126"/>
    <mergeCell ref="KHH126:KHI126"/>
    <mergeCell ref="KHJ126:KHK126"/>
    <mergeCell ref="KHL126:KHM126"/>
    <mergeCell ref="KHN126:KHO126"/>
    <mergeCell ref="KHP126:KHQ126"/>
    <mergeCell ref="KJZ126:KKA126"/>
    <mergeCell ref="KKB126:KKC126"/>
    <mergeCell ref="KKD126:KKE126"/>
    <mergeCell ref="KKF126:KKG126"/>
    <mergeCell ref="KKH126:KKI126"/>
    <mergeCell ref="KJP126:KJQ126"/>
    <mergeCell ref="KJR126:KJS126"/>
    <mergeCell ref="KJT126:KJU126"/>
    <mergeCell ref="KJV126:KJW126"/>
    <mergeCell ref="KJX126:KJY126"/>
    <mergeCell ref="KJF126:KJG126"/>
    <mergeCell ref="KJH126:KJI126"/>
    <mergeCell ref="KJJ126:KJK126"/>
    <mergeCell ref="KJL126:KJM126"/>
    <mergeCell ref="KJN126:KJO126"/>
    <mergeCell ref="KIV126:KIW126"/>
    <mergeCell ref="KIX126:KIY126"/>
    <mergeCell ref="KIZ126:KJA126"/>
    <mergeCell ref="KJB126:KJC126"/>
    <mergeCell ref="KJD126:KJE126"/>
    <mergeCell ref="KLN126:KLO126"/>
    <mergeCell ref="KLP126:KLQ126"/>
    <mergeCell ref="KLR126:KLS126"/>
    <mergeCell ref="KLT126:KLU126"/>
    <mergeCell ref="KLV126:KLW126"/>
    <mergeCell ref="KLD126:KLE126"/>
    <mergeCell ref="KLF126:KLG126"/>
    <mergeCell ref="KLH126:KLI126"/>
    <mergeCell ref="KLJ126:KLK126"/>
    <mergeCell ref="KLL126:KLM126"/>
    <mergeCell ref="KKT126:KKU126"/>
    <mergeCell ref="KKV126:KKW126"/>
    <mergeCell ref="KKX126:KKY126"/>
    <mergeCell ref="KKZ126:KLA126"/>
    <mergeCell ref="KLB126:KLC126"/>
    <mergeCell ref="KKJ126:KKK126"/>
    <mergeCell ref="KKL126:KKM126"/>
    <mergeCell ref="KKN126:KKO126"/>
    <mergeCell ref="KKP126:KKQ126"/>
    <mergeCell ref="KKR126:KKS126"/>
    <mergeCell ref="KNB126:KNC126"/>
    <mergeCell ref="KND126:KNE126"/>
    <mergeCell ref="KNF126:KNG126"/>
    <mergeCell ref="KNH126:KNI126"/>
    <mergeCell ref="KNJ126:KNK126"/>
    <mergeCell ref="KMR126:KMS126"/>
    <mergeCell ref="KMT126:KMU126"/>
    <mergeCell ref="KMV126:KMW126"/>
    <mergeCell ref="KMX126:KMY126"/>
    <mergeCell ref="KMZ126:KNA126"/>
    <mergeCell ref="KMH126:KMI126"/>
    <mergeCell ref="KMJ126:KMK126"/>
    <mergeCell ref="KML126:KMM126"/>
    <mergeCell ref="KMN126:KMO126"/>
    <mergeCell ref="KMP126:KMQ126"/>
    <mergeCell ref="KLX126:KLY126"/>
    <mergeCell ref="KLZ126:KMA126"/>
    <mergeCell ref="KMB126:KMC126"/>
    <mergeCell ref="KMD126:KME126"/>
    <mergeCell ref="KMF126:KMG126"/>
    <mergeCell ref="KOP126:KOQ126"/>
    <mergeCell ref="KOR126:KOS126"/>
    <mergeCell ref="KOT126:KOU126"/>
    <mergeCell ref="KOV126:KOW126"/>
    <mergeCell ref="KOX126:KOY126"/>
    <mergeCell ref="KOF126:KOG126"/>
    <mergeCell ref="KOH126:KOI126"/>
    <mergeCell ref="KOJ126:KOK126"/>
    <mergeCell ref="KOL126:KOM126"/>
    <mergeCell ref="KON126:KOO126"/>
    <mergeCell ref="KNV126:KNW126"/>
    <mergeCell ref="KNX126:KNY126"/>
    <mergeCell ref="KNZ126:KOA126"/>
    <mergeCell ref="KOB126:KOC126"/>
    <mergeCell ref="KOD126:KOE126"/>
    <mergeCell ref="KNL126:KNM126"/>
    <mergeCell ref="KNN126:KNO126"/>
    <mergeCell ref="KNP126:KNQ126"/>
    <mergeCell ref="KNR126:KNS126"/>
    <mergeCell ref="KNT126:KNU126"/>
    <mergeCell ref="KQD126:KQE126"/>
    <mergeCell ref="KQF126:KQG126"/>
    <mergeCell ref="KQH126:KQI126"/>
    <mergeCell ref="KQJ126:KQK126"/>
    <mergeCell ref="KQL126:KQM126"/>
    <mergeCell ref="KPT126:KPU126"/>
    <mergeCell ref="KPV126:KPW126"/>
    <mergeCell ref="KPX126:KPY126"/>
    <mergeCell ref="KPZ126:KQA126"/>
    <mergeCell ref="KQB126:KQC126"/>
    <mergeCell ref="KPJ126:KPK126"/>
    <mergeCell ref="KPL126:KPM126"/>
    <mergeCell ref="KPN126:KPO126"/>
    <mergeCell ref="KPP126:KPQ126"/>
    <mergeCell ref="KPR126:KPS126"/>
    <mergeCell ref="KOZ126:KPA126"/>
    <mergeCell ref="KPB126:KPC126"/>
    <mergeCell ref="KPD126:KPE126"/>
    <mergeCell ref="KPF126:KPG126"/>
    <mergeCell ref="KPH126:KPI126"/>
    <mergeCell ref="KRR126:KRS126"/>
    <mergeCell ref="KRT126:KRU126"/>
    <mergeCell ref="KRV126:KRW126"/>
    <mergeCell ref="KRX126:KRY126"/>
    <mergeCell ref="KRZ126:KSA126"/>
    <mergeCell ref="KRH126:KRI126"/>
    <mergeCell ref="KRJ126:KRK126"/>
    <mergeCell ref="KRL126:KRM126"/>
    <mergeCell ref="KRN126:KRO126"/>
    <mergeCell ref="KRP126:KRQ126"/>
    <mergeCell ref="KQX126:KQY126"/>
    <mergeCell ref="KQZ126:KRA126"/>
    <mergeCell ref="KRB126:KRC126"/>
    <mergeCell ref="KRD126:KRE126"/>
    <mergeCell ref="KRF126:KRG126"/>
    <mergeCell ref="KQN126:KQO126"/>
    <mergeCell ref="KQP126:KQQ126"/>
    <mergeCell ref="KQR126:KQS126"/>
    <mergeCell ref="KQT126:KQU126"/>
    <mergeCell ref="KQV126:KQW126"/>
    <mergeCell ref="KTF126:KTG126"/>
    <mergeCell ref="KTH126:KTI126"/>
    <mergeCell ref="KTJ126:KTK126"/>
    <mergeCell ref="KTL126:KTM126"/>
    <mergeCell ref="KTN126:KTO126"/>
    <mergeCell ref="KSV126:KSW126"/>
    <mergeCell ref="KSX126:KSY126"/>
    <mergeCell ref="KSZ126:KTA126"/>
    <mergeCell ref="KTB126:KTC126"/>
    <mergeCell ref="KTD126:KTE126"/>
    <mergeCell ref="KSL126:KSM126"/>
    <mergeCell ref="KSN126:KSO126"/>
    <mergeCell ref="KSP126:KSQ126"/>
    <mergeCell ref="KSR126:KSS126"/>
    <mergeCell ref="KST126:KSU126"/>
    <mergeCell ref="KSB126:KSC126"/>
    <mergeCell ref="KSD126:KSE126"/>
    <mergeCell ref="KSF126:KSG126"/>
    <mergeCell ref="KSH126:KSI126"/>
    <mergeCell ref="KSJ126:KSK126"/>
    <mergeCell ref="KUT126:KUU126"/>
    <mergeCell ref="KUV126:KUW126"/>
    <mergeCell ref="KUX126:KUY126"/>
    <mergeCell ref="KUZ126:KVA126"/>
    <mergeCell ref="KVB126:KVC126"/>
    <mergeCell ref="KUJ126:KUK126"/>
    <mergeCell ref="KUL126:KUM126"/>
    <mergeCell ref="KUN126:KUO126"/>
    <mergeCell ref="KUP126:KUQ126"/>
    <mergeCell ref="KUR126:KUS126"/>
    <mergeCell ref="KTZ126:KUA126"/>
    <mergeCell ref="KUB126:KUC126"/>
    <mergeCell ref="KUD126:KUE126"/>
    <mergeCell ref="KUF126:KUG126"/>
    <mergeCell ref="KUH126:KUI126"/>
    <mergeCell ref="KTP126:KTQ126"/>
    <mergeCell ref="KTR126:KTS126"/>
    <mergeCell ref="KTT126:KTU126"/>
    <mergeCell ref="KTV126:KTW126"/>
    <mergeCell ref="KTX126:KTY126"/>
    <mergeCell ref="KWH126:KWI126"/>
    <mergeCell ref="KWJ126:KWK126"/>
    <mergeCell ref="KWL126:KWM126"/>
    <mergeCell ref="KWN126:KWO126"/>
    <mergeCell ref="KWP126:KWQ126"/>
    <mergeCell ref="KVX126:KVY126"/>
    <mergeCell ref="KVZ126:KWA126"/>
    <mergeCell ref="KWB126:KWC126"/>
    <mergeCell ref="KWD126:KWE126"/>
    <mergeCell ref="KWF126:KWG126"/>
    <mergeCell ref="KVN126:KVO126"/>
    <mergeCell ref="KVP126:KVQ126"/>
    <mergeCell ref="KVR126:KVS126"/>
    <mergeCell ref="KVT126:KVU126"/>
    <mergeCell ref="KVV126:KVW126"/>
    <mergeCell ref="KVD126:KVE126"/>
    <mergeCell ref="KVF126:KVG126"/>
    <mergeCell ref="KVH126:KVI126"/>
    <mergeCell ref="KVJ126:KVK126"/>
    <mergeCell ref="KVL126:KVM126"/>
    <mergeCell ref="KXV126:KXW126"/>
    <mergeCell ref="KXX126:KXY126"/>
    <mergeCell ref="KXZ126:KYA126"/>
    <mergeCell ref="KYB126:KYC126"/>
    <mergeCell ref="KYD126:KYE126"/>
    <mergeCell ref="KXL126:KXM126"/>
    <mergeCell ref="KXN126:KXO126"/>
    <mergeCell ref="KXP126:KXQ126"/>
    <mergeCell ref="KXR126:KXS126"/>
    <mergeCell ref="KXT126:KXU126"/>
    <mergeCell ref="KXB126:KXC126"/>
    <mergeCell ref="KXD126:KXE126"/>
    <mergeCell ref="KXF126:KXG126"/>
    <mergeCell ref="KXH126:KXI126"/>
    <mergeCell ref="KXJ126:KXK126"/>
    <mergeCell ref="KWR126:KWS126"/>
    <mergeCell ref="KWT126:KWU126"/>
    <mergeCell ref="KWV126:KWW126"/>
    <mergeCell ref="KWX126:KWY126"/>
    <mergeCell ref="KWZ126:KXA126"/>
    <mergeCell ref="KZJ126:KZK126"/>
    <mergeCell ref="KZL126:KZM126"/>
    <mergeCell ref="KZN126:KZO126"/>
    <mergeCell ref="KZP126:KZQ126"/>
    <mergeCell ref="KZR126:KZS126"/>
    <mergeCell ref="KYZ126:KZA126"/>
    <mergeCell ref="KZB126:KZC126"/>
    <mergeCell ref="KZD126:KZE126"/>
    <mergeCell ref="KZF126:KZG126"/>
    <mergeCell ref="KZH126:KZI126"/>
    <mergeCell ref="KYP126:KYQ126"/>
    <mergeCell ref="KYR126:KYS126"/>
    <mergeCell ref="KYT126:KYU126"/>
    <mergeCell ref="KYV126:KYW126"/>
    <mergeCell ref="KYX126:KYY126"/>
    <mergeCell ref="KYF126:KYG126"/>
    <mergeCell ref="KYH126:KYI126"/>
    <mergeCell ref="KYJ126:KYK126"/>
    <mergeCell ref="KYL126:KYM126"/>
    <mergeCell ref="KYN126:KYO126"/>
    <mergeCell ref="LAX126:LAY126"/>
    <mergeCell ref="LAZ126:LBA126"/>
    <mergeCell ref="LBB126:LBC126"/>
    <mergeCell ref="LBD126:LBE126"/>
    <mergeCell ref="LBF126:LBG126"/>
    <mergeCell ref="LAN126:LAO126"/>
    <mergeCell ref="LAP126:LAQ126"/>
    <mergeCell ref="LAR126:LAS126"/>
    <mergeCell ref="LAT126:LAU126"/>
    <mergeCell ref="LAV126:LAW126"/>
    <mergeCell ref="LAD126:LAE126"/>
    <mergeCell ref="LAF126:LAG126"/>
    <mergeCell ref="LAH126:LAI126"/>
    <mergeCell ref="LAJ126:LAK126"/>
    <mergeCell ref="LAL126:LAM126"/>
    <mergeCell ref="KZT126:KZU126"/>
    <mergeCell ref="KZV126:KZW126"/>
    <mergeCell ref="KZX126:KZY126"/>
    <mergeCell ref="KZZ126:LAA126"/>
    <mergeCell ref="LAB126:LAC126"/>
    <mergeCell ref="LCL126:LCM126"/>
    <mergeCell ref="LCN126:LCO126"/>
    <mergeCell ref="LCP126:LCQ126"/>
    <mergeCell ref="LCR126:LCS126"/>
    <mergeCell ref="LCT126:LCU126"/>
    <mergeCell ref="LCB126:LCC126"/>
    <mergeCell ref="LCD126:LCE126"/>
    <mergeCell ref="LCF126:LCG126"/>
    <mergeCell ref="LCH126:LCI126"/>
    <mergeCell ref="LCJ126:LCK126"/>
    <mergeCell ref="LBR126:LBS126"/>
    <mergeCell ref="LBT126:LBU126"/>
    <mergeCell ref="LBV126:LBW126"/>
    <mergeCell ref="LBX126:LBY126"/>
    <mergeCell ref="LBZ126:LCA126"/>
    <mergeCell ref="LBH126:LBI126"/>
    <mergeCell ref="LBJ126:LBK126"/>
    <mergeCell ref="LBL126:LBM126"/>
    <mergeCell ref="LBN126:LBO126"/>
    <mergeCell ref="LBP126:LBQ126"/>
    <mergeCell ref="LDZ126:LEA126"/>
    <mergeCell ref="LEB126:LEC126"/>
    <mergeCell ref="LED126:LEE126"/>
    <mergeCell ref="LEF126:LEG126"/>
    <mergeCell ref="LEH126:LEI126"/>
    <mergeCell ref="LDP126:LDQ126"/>
    <mergeCell ref="LDR126:LDS126"/>
    <mergeCell ref="LDT126:LDU126"/>
    <mergeCell ref="LDV126:LDW126"/>
    <mergeCell ref="LDX126:LDY126"/>
    <mergeCell ref="LDF126:LDG126"/>
    <mergeCell ref="LDH126:LDI126"/>
    <mergeCell ref="LDJ126:LDK126"/>
    <mergeCell ref="LDL126:LDM126"/>
    <mergeCell ref="LDN126:LDO126"/>
    <mergeCell ref="LCV126:LCW126"/>
    <mergeCell ref="LCX126:LCY126"/>
    <mergeCell ref="LCZ126:LDA126"/>
    <mergeCell ref="LDB126:LDC126"/>
    <mergeCell ref="LDD126:LDE126"/>
    <mergeCell ref="LFN126:LFO126"/>
    <mergeCell ref="LFP126:LFQ126"/>
    <mergeCell ref="LFR126:LFS126"/>
    <mergeCell ref="LFT126:LFU126"/>
    <mergeCell ref="LFV126:LFW126"/>
    <mergeCell ref="LFD126:LFE126"/>
    <mergeCell ref="LFF126:LFG126"/>
    <mergeCell ref="LFH126:LFI126"/>
    <mergeCell ref="LFJ126:LFK126"/>
    <mergeCell ref="LFL126:LFM126"/>
    <mergeCell ref="LET126:LEU126"/>
    <mergeCell ref="LEV126:LEW126"/>
    <mergeCell ref="LEX126:LEY126"/>
    <mergeCell ref="LEZ126:LFA126"/>
    <mergeCell ref="LFB126:LFC126"/>
    <mergeCell ref="LEJ126:LEK126"/>
    <mergeCell ref="LEL126:LEM126"/>
    <mergeCell ref="LEN126:LEO126"/>
    <mergeCell ref="LEP126:LEQ126"/>
    <mergeCell ref="LER126:LES126"/>
    <mergeCell ref="LHB126:LHC126"/>
    <mergeCell ref="LHD126:LHE126"/>
    <mergeCell ref="LHF126:LHG126"/>
    <mergeCell ref="LHH126:LHI126"/>
    <mergeCell ref="LHJ126:LHK126"/>
    <mergeCell ref="LGR126:LGS126"/>
    <mergeCell ref="LGT126:LGU126"/>
    <mergeCell ref="LGV126:LGW126"/>
    <mergeCell ref="LGX126:LGY126"/>
    <mergeCell ref="LGZ126:LHA126"/>
    <mergeCell ref="LGH126:LGI126"/>
    <mergeCell ref="LGJ126:LGK126"/>
    <mergeCell ref="LGL126:LGM126"/>
    <mergeCell ref="LGN126:LGO126"/>
    <mergeCell ref="LGP126:LGQ126"/>
    <mergeCell ref="LFX126:LFY126"/>
    <mergeCell ref="LFZ126:LGA126"/>
    <mergeCell ref="LGB126:LGC126"/>
    <mergeCell ref="LGD126:LGE126"/>
    <mergeCell ref="LGF126:LGG126"/>
    <mergeCell ref="LIP126:LIQ126"/>
    <mergeCell ref="LIR126:LIS126"/>
    <mergeCell ref="LIT126:LIU126"/>
    <mergeCell ref="LIV126:LIW126"/>
    <mergeCell ref="LIX126:LIY126"/>
    <mergeCell ref="LIF126:LIG126"/>
    <mergeCell ref="LIH126:LII126"/>
    <mergeCell ref="LIJ126:LIK126"/>
    <mergeCell ref="LIL126:LIM126"/>
    <mergeCell ref="LIN126:LIO126"/>
    <mergeCell ref="LHV126:LHW126"/>
    <mergeCell ref="LHX126:LHY126"/>
    <mergeCell ref="LHZ126:LIA126"/>
    <mergeCell ref="LIB126:LIC126"/>
    <mergeCell ref="LID126:LIE126"/>
    <mergeCell ref="LHL126:LHM126"/>
    <mergeCell ref="LHN126:LHO126"/>
    <mergeCell ref="LHP126:LHQ126"/>
    <mergeCell ref="LHR126:LHS126"/>
    <mergeCell ref="LHT126:LHU126"/>
    <mergeCell ref="LKD126:LKE126"/>
    <mergeCell ref="LKF126:LKG126"/>
    <mergeCell ref="LKH126:LKI126"/>
    <mergeCell ref="LKJ126:LKK126"/>
    <mergeCell ref="LKL126:LKM126"/>
    <mergeCell ref="LJT126:LJU126"/>
    <mergeCell ref="LJV126:LJW126"/>
    <mergeCell ref="LJX126:LJY126"/>
    <mergeCell ref="LJZ126:LKA126"/>
    <mergeCell ref="LKB126:LKC126"/>
    <mergeCell ref="LJJ126:LJK126"/>
    <mergeCell ref="LJL126:LJM126"/>
    <mergeCell ref="LJN126:LJO126"/>
    <mergeCell ref="LJP126:LJQ126"/>
    <mergeCell ref="LJR126:LJS126"/>
    <mergeCell ref="LIZ126:LJA126"/>
    <mergeCell ref="LJB126:LJC126"/>
    <mergeCell ref="LJD126:LJE126"/>
    <mergeCell ref="LJF126:LJG126"/>
    <mergeCell ref="LJH126:LJI126"/>
    <mergeCell ref="LLR126:LLS126"/>
    <mergeCell ref="LLT126:LLU126"/>
    <mergeCell ref="LLV126:LLW126"/>
    <mergeCell ref="LLX126:LLY126"/>
    <mergeCell ref="LLZ126:LMA126"/>
    <mergeCell ref="LLH126:LLI126"/>
    <mergeCell ref="LLJ126:LLK126"/>
    <mergeCell ref="LLL126:LLM126"/>
    <mergeCell ref="LLN126:LLO126"/>
    <mergeCell ref="LLP126:LLQ126"/>
    <mergeCell ref="LKX126:LKY126"/>
    <mergeCell ref="LKZ126:LLA126"/>
    <mergeCell ref="LLB126:LLC126"/>
    <mergeCell ref="LLD126:LLE126"/>
    <mergeCell ref="LLF126:LLG126"/>
    <mergeCell ref="LKN126:LKO126"/>
    <mergeCell ref="LKP126:LKQ126"/>
    <mergeCell ref="LKR126:LKS126"/>
    <mergeCell ref="LKT126:LKU126"/>
    <mergeCell ref="LKV126:LKW126"/>
    <mergeCell ref="LNF126:LNG126"/>
    <mergeCell ref="LNH126:LNI126"/>
    <mergeCell ref="LNJ126:LNK126"/>
    <mergeCell ref="LNL126:LNM126"/>
    <mergeCell ref="LNN126:LNO126"/>
    <mergeCell ref="LMV126:LMW126"/>
    <mergeCell ref="LMX126:LMY126"/>
    <mergeCell ref="LMZ126:LNA126"/>
    <mergeCell ref="LNB126:LNC126"/>
    <mergeCell ref="LND126:LNE126"/>
    <mergeCell ref="LML126:LMM126"/>
    <mergeCell ref="LMN126:LMO126"/>
    <mergeCell ref="LMP126:LMQ126"/>
    <mergeCell ref="LMR126:LMS126"/>
    <mergeCell ref="LMT126:LMU126"/>
    <mergeCell ref="LMB126:LMC126"/>
    <mergeCell ref="LMD126:LME126"/>
    <mergeCell ref="LMF126:LMG126"/>
    <mergeCell ref="LMH126:LMI126"/>
    <mergeCell ref="LMJ126:LMK126"/>
    <mergeCell ref="LOT126:LOU126"/>
    <mergeCell ref="LOV126:LOW126"/>
    <mergeCell ref="LOX126:LOY126"/>
    <mergeCell ref="LOZ126:LPA126"/>
    <mergeCell ref="LPB126:LPC126"/>
    <mergeCell ref="LOJ126:LOK126"/>
    <mergeCell ref="LOL126:LOM126"/>
    <mergeCell ref="LON126:LOO126"/>
    <mergeCell ref="LOP126:LOQ126"/>
    <mergeCell ref="LOR126:LOS126"/>
    <mergeCell ref="LNZ126:LOA126"/>
    <mergeCell ref="LOB126:LOC126"/>
    <mergeCell ref="LOD126:LOE126"/>
    <mergeCell ref="LOF126:LOG126"/>
    <mergeCell ref="LOH126:LOI126"/>
    <mergeCell ref="LNP126:LNQ126"/>
    <mergeCell ref="LNR126:LNS126"/>
    <mergeCell ref="LNT126:LNU126"/>
    <mergeCell ref="LNV126:LNW126"/>
    <mergeCell ref="LNX126:LNY126"/>
    <mergeCell ref="LQH126:LQI126"/>
    <mergeCell ref="LQJ126:LQK126"/>
    <mergeCell ref="LQL126:LQM126"/>
    <mergeCell ref="LQN126:LQO126"/>
    <mergeCell ref="LQP126:LQQ126"/>
    <mergeCell ref="LPX126:LPY126"/>
    <mergeCell ref="LPZ126:LQA126"/>
    <mergeCell ref="LQB126:LQC126"/>
    <mergeCell ref="LQD126:LQE126"/>
    <mergeCell ref="LQF126:LQG126"/>
    <mergeCell ref="LPN126:LPO126"/>
    <mergeCell ref="LPP126:LPQ126"/>
    <mergeCell ref="LPR126:LPS126"/>
    <mergeCell ref="LPT126:LPU126"/>
    <mergeCell ref="LPV126:LPW126"/>
    <mergeCell ref="LPD126:LPE126"/>
    <mergeCell ref="LPF126:LPG126"/>
    <mergeCell ref="LPH126:LPI126"/>
    <mergeCell ref="LPJ126:LPK126"/>
    <mergeCell ref="LPL126:LPM126"/>
    <mergeCell ref="LRV126:LRW126"/>
    <mergeCell ref="LRX126:LRY126"/>
    <mergeCell ref="LRZ126:LSA126"/>
    <mergeCell ref="LSB126:LSC126"/>
    <mergeCell ref="LSD126:LSE126"/>
    <mergeCell ref="LRL126:LRM126"/>
    <mergeCell ref="LRN126:LRO126"/>
    <mergeCell ref="LRP126:LRQ126"/>
    <mergeCell ref="LRR126:LRS126"/>
    <mergeCell ref="LRT126:LRU126"/>
    <mergeCell ref="LRB126:LRC126"/>
    <mergeCell ref="LRD126:LRE126"/>
    <mergeCell ref="LRF126:LRG126"/>
    <mergeCell ref="LRH126:LRI126"/>
    <mergeCell ref="LRJ126:LRK126"/>
    <mergeCell ref="LQR126:LQS126"/>
    <mergeCell ref="LQT126:LQU126"/>
    <mergeCell ref="LQV126:LQW126"/>
    <mergeCell ref="LQX126:LQY126"/>
    <mergeCell ref="LQZ126:LRA126"/>
    <mergeCell ref="LTJ126:LTK126"/>
    <mergeCell ref="LTL126:LTM126"/>
    <mergeCell ref="LTN126:LTO126"/>
    <mergeCell ref="LTP126:LTQ126"/>
    <mergeCell ref="LTR126:LTS126"/>
    <mergeCell ref="LSZ126:LTA126"/>
    <mergeCell ref="LTB126:LTC126"/>
    <mergeCell ref="LTD126:LTE126"/>
    <mergeCell ref="LTF126:LTG126"/>
    <mergeCell ref="LTH126:LTI126"/>
    <mergeCell ref="LSP126:LSQ126"/>
    <mergeCell ref="LSR126:LSS126"/>
    <mergeCell ref="LST126:LSU126"/>
    <mergeCell ref="LSV126:LSW126"/>
    <mergeCell ref="LSX126:LSY126"/>
    <mergeCell ref="LSF126:LSG126"/>
    <mergeCell ref="LSH126:LSI126"/>
    <mergeCell ref="LSJ126:LSK126"/>
    <mergeCell ref="LSL126:LSM126"/>
    <mergeCell ref="LSN126:LSO126"/>
    <mergeCell ref="LUX126:LUY126"/>
    <mergeCell ref="LUZ126:LVA126"/>
    <mergeCell ref="LVB126:LVC126"/>
    <mergeCell ref="LVD126:LVE126"/>
    <mergeCell ref="LVF126:LVG126"/>
    <mergeCell ref="LUN126:LUO126"/>
    <mergeCell ref="LUP126:LUQ126"/>
    <mergeCell ref="LUR126:LUS126"/>
    <mergeCell ref="LUT126:LUU126"/>
    <mergeCell ref="LUV126:LUW126"/>
    <mergeCell ref="LUD126:LUE126"/>
    <mergeCell ref="LUF126:LUG126"/>
    <mergeCell ref="LUH126:LUI126"/>
    <mergeCell ref="LUJ126:LUK126"/>
    <mergeCell ref="LUL126:LUM126"/>
    <mergeCell ref="LTT126:LTU126"/>
    <mergeCell ref="LTV126:LTW126"/>
    <mergeCell ref="LTX126:LTY126"/>
    <mergeCell ref="LTZ126:LUA126"/>
    <mergeCell ref="LUB126:LUC126"/>
    <mergeCell ref="LWL126:LWM126"/>
    <mergeCell ref="LWN126:LWO126"/>
    <mergeCell ref="LWP126:LWQ126"/>
    <mergeCell ref="LWR126:LWS126"/>
    <mergeCell ref="LWT126:LWU126"/>
    <mergeCell ref="LWB126:LWC126"/>
    <mergeCell ref="LWD126:LWE126"/>
    <mergeCell ref="LWF126:LWG126"/>
    <mergeCell ref="LWH126:LWI126"/>
    <mergeCell ref="LWJ126:LWK126"/>
    <mergeCell ref="LVR126:LVS126"/>
    <mergeCell ref="LVT126:LVU126"/>
    <mergeCell ref="LVV126:LVW126"/>
    <mergeCell ref="LVX126:LVY126"/>
    <mergeCell ref="LVZ126:LWA126"/>
    <mergeCell ref="LVH126:LVI126"/>
    <mergeCell ref="LVJ126:LVK126"/>
    <mergeCell ref="LVL126:LVM126"/>
    <mergeCell ref="LVN126:LVO126"/>
    <mergeCell ref="LVP126:LVQ126"/>
    <mergeCell ref="LXZ126:LYA126"/>
    <mergeCell ref="LYB126:LYC126"/>
    <mergeCell ref="LYD126:LYE126"/>
    <mergeCell ref="LYF126:LYG126"/>
    <mergeCell ref="LYH126:LYI126"/>
    <mergeCell ref="LXP126:LXQ126"/>
    <mergeCell ref="LXR126:LXS126"/>
    <mergeCell ref="LXT126:LXU126"/>
    <mergeCell ref="LXV126:LXW126"/>
    <mergeCell ref="LXX126:LXY126"/>
    <mergeCell ref="LXF126:LXG126"/>
    <mergeCell ref="LXH126:LXI126"/>
    <mergeCell ref="LXJ126:LXK126"/>
    <mergeCell ref="LXL126:LXM126"/>
    <mergeCell ref="LXN126:LXO126"/>
    <mergeCell ref="LWV126:LWW126"/>
    <mergeCell ref="LWX126:LWY126"/>
    <mergeCell ref="LWZ126:LXA126"/>
    <mergeCell ref="LXB126:LXC126"/>
    <mergeCell ref="LXD126:LXE126"/>
    <mergeCell ref="LZN126:LZO126"/>
    <mergeCell ref="LZP126:LZQ126"/>
    <mergeCell ref="LZR126:LZS126"/>
    <mergeCell ref="LZT126:LZU126"/>
    <mergeCell ref="LZV126:LZW126"/>
    <mergeCell ref="LZD126:LZE126"/>
    <mergeCell ref="LZF126:LZG126"/>
    <mergeCell ref="LZH126:LZI126"/>
    <mergeCell ref="LZJ126:LZK126"/>
    <mergeCell ref="LZL126:LZM126"/>
    <mergeCell ref="LYT126:LYU126"/>
    <mergeCell ref="LYV126:LYW126"/>
    <mergeCell ref="LYX126:LYY126"/>
    <mergeCell ref="LYZ126:LZA126"/>
    <mergeCell ref="LZB126:LZC126"/>
    <mergeCell ref="LYJ126:LYK126"/>
    <mergeCell ref="LYL126:LYM126"/>
    <mergeCell ref="LYN126:LYO126"/>
    <mergeCell ref="LYP126:LYQ126"/>
    <mergeCell ref="LYR126:LYS126"/>
    <mergeCell ref="MBB126:MBC126"/>
    <mergeCell ref="MBD126:MBE126"/>
    <mergeCell ref="MBF126:MBG126"/>
    <mergeCell ref="MBH126:MBI126"/>
    <mergeCell ref="MBJ126:MBK126"/>
    <mergeCell ref="MAR126:MAS126"/>
    <mergeCell ref="MAT126:MAU126"/>
    <mergeCell ref="MAV126:MAW126"/>
    <mergeCell ref="MAX126:MAY126"/>
    <mergeCell ref="MAZ126:MBA126"/>
    <mergeCell ref="MAH126:MAI126"/>
    <mergeCell ref="MAJ126:MAK126"/>
    <mergeCell ref="MAL126:MAM126"/>
    <mergeCell ref="MAN126:MAO126"/>
    <mergeCell ref="MAP126:MAQ126"/>
    <mergeCell ref="LZX126:LZY126"/>
    <mergeCell ref="LZZ126:MAA126"/>
    <mergeCell ref="MAB126:MAC126"/>
    <mergeCell ref="MAD126:MAE126"/>
    <mergeCell ref="MAF126:MAG126"/>
    <mergeCell ref="MCP126:MCQ126"/>
    <mergeCell ref="MCR126:MCS126"/>
    <mergeCell ref="MCT126:MCU126"/>
    <mergeCell ref="MCV126:MCW126"/>
    <mergeCell ref="MCX126:MCY126"/>
    <mergeCell ref="MCF126:MCG126"/>
    <mergeCell ref="MCH126:MCI126"/>
    <mergeCell ref="MCJ126:MCK126"/>
    <mergeCell ref="MCL126:MCM126"/>
    <mergeCell ref="MCN126:MCO126"/>
    <mergeCell ref="MBV126:MBW126"/>
    <mergeCell ref="MBX126:MBY126"/>
    <mergeCell ref="MBZ126:MCA126"/>
    <mergeCell ref="MCB126:MCC126"/>
    <mergeCell ref="MCD126:MCE126"/>
    <mergeCell ref="MBL126:MBM126"/>
    <mergeCell ref="MBN126:MBO126"/>
    <mergeCell ref="MBP126:MBQ126"/>
    <mergeCell ref="MBR126:MBS126"/>
    <mergeCell ref="MBT126:MBU126"/>
    <mergeCell ref="MED126:MEE126"/>
    <mergeCell ref="MEF126:MEG126"/>
    <mergeCell ref="MEH126:MEI126"/>
    <mergeCell ref="MEJ126:MEK126"/>
    <mergeCell ref="MEL126:MEM126"/>
    <mergeCell ref="MDT126:MDU126"/>
    <mergeCell ref="MDV126:MDW126"/>
    <mergeCell ref="MDX126:MDY126"/>
    <mergeCell ref="MDZ126:MEA126"/>
    <mergeCell ref="MEB126:MEC126"/>
    <mergeCell ref="MDJ126:MDK126"/>
    <mergeCell ref="MDL126:MDM126"/>
    <mergeCell ref="MDN126:MDO126"/>
    <mergeCell ref="MDP126:MDQ126"/>
    <mergeCell ref="MDR126:MDS126"/>
    <mergeCell ref="MCZ126:MDA126"/>
    <mergeCell ref="MDB126:MDC126"/>
    <mergeCell ref="MDD126:MDE126"/>
    <mergeCell ref="MDF126:MDG126"/>
    <mergeCell ref="MDH126:MDI126"/>
    <mergeCell ref="MFR126:MFS126"/>
    <mergeCell ref="MFT126:MFU126"/>
    <mergeCell ref="MFV126:MFW126"/>
    <mergeCell ref="MFX126:MFY126"/>
    <mergeCell ref="MFZ126:MGA126"/>
    <mergeCell ref="MFH126:MFI126"/>
    <mergeCell ref="MFJ126:MFK126"/>
    <mergeCell ref="MFL126:MFM126"/>
    <mergeCell ref="MFN126:MFO126"/>
    <mergeCell ref="MFP126:MFQ126"/>
    <mergeCell ref="MEX126:MEY126"/>
    <mergeCell ref="MEZ126:MFA126"/>
    <mergeCell ref="MFB126:MFC126"/>
    <mergeCell ref="MFD126:MFE126"/>
    <mergeCell ref="MFF126:MFG126"/>
    <mergeCell ref="MEN126:MEO126"/>
    <mergeCell ref="MEP126:MEQ126"/>
    <mergeCell ref="MER126:MES126"/>
    <mergeCell ref="MET126:MEU126"/>
    <mergeCell ref="MEV126:MEW126"/>
    <mergeCell ref="MHF126:MHG126"/>
    <mergeCell ref="MHH126:MHI126"/>
    <mergeCell ref="MHJ126:MHK126"/>
    <mergeCell ref="MHL126:MHM126"/>
    <mergeCell ref="MHN126:MHO126"/>
    <mergeCell ref="MGV126:MGW126"/>
    <mergeCell ref="MGX126:MGY126"/>
    <mergeCell ref="MGZ126:MHA126"/>
    <mergeCell ref="MHB126:MHC126"/>
    <mergeCell ref="MHD126:MHE126"/>
    <mergeCell ref="MGL126:MGM126"/>
    <mergeCell ref="MGN126:MGO126"/>
    <mergeCell ref="MGP126:MGQ126"/>
    <mergeCell ref="MGR126:MGS126"/>
    <mergeCell ref="MGT126:MGU126"/>
    <mergeCell ref="MGB126:MGC126"/>
    <mergeCell ref="MGD126:MGE126"/>
    <mergeCell ref="MGF126:MGG126"/>
    <mergeCell ref="MGH126:MGI126"/>
    <mergeCell ref="MGJ126:MGK126"/>
    <mergeCell ref="MIT126:MIU126"/>
    <mergeCell ref="MIV126:MIW126"/>
    <mergeCell ref="MIX126:MIY126"/>
    <mergeCell ref="MIZ126:MJA126"/>
    <mergeCell ref="MJB126:MJC126"/>
    <mergeCell ref="MIJ126:MIK126"/>
    <mergeCell ref="MIL126:MIM126"/>
    <mergeCell ref="MIN126:MIO126"/>
    <mergeCell ref="MIP126:MIQ126"/>
    <mergeCell ref="MIR126:MIS126"/>
    <mergeCell ref="MHZ126:MIA126"/>
    <mergeCell ref="MIB126:MIC126"/>
    <mergeCell ref="MID126:MIE126"/>
    <mergeCell ref="MIF126:MIG126"/>
    <mergeCell ref="MIH126:MII126"/>
    <mergeCell ref="MHP126:MHQ126"/>
    <mergeCell ref="MHR126:MHS126"/>
    <mergeCell ref="MHT126:MHU126"/>
    <mergeCell ref="MHV126:MHW126"/>
    <mergeCell ref="MHX126:MHY126"/>
    <mergeCell ref="MKH126:MKI126"/>
    <mergeCell ref="MKJ126:MKK126"/>
    <mergeCell ref="MKL126:MKM126"/>
    <mergeCell ref="MKN126:MKO126"/>
    <mergeCell ref="MKP126:MKQ126"/>
    <mergeCell ref="MJX126:MJY126"/>
    <mergeCell ref="MJZ126:MKA126"/>
    <mergeCell ref="MKB126:MKC126"/>
    <mergeCell ref="MKD126:MKE126"/>
    <mergeCell ref="MKF126:MKG126"/>
    <mergeCell ref="MJN126:MJO126"/>
    <mergeCell ref="MJP126:MJQ126"/>
    <mergeCell ref="MJR126:MJS126"/>
    <mergeCell ref="MJT126:MJU126"/>
    <mergeCell ref="MJV126:MJW126"/>
    <mergeCell ref="MJD126:MJE126"/>
    <mergeCell ref="MJF126:MJG126"/>
    <mergeCell ref="MJH126:MJI126"/>
    <mergeCell ref="MJJ126:MJK126"/>
    <mergeCell ref="MJL126:MJM126"/>
    <mergeCell ref="MLV126:MLW126"/>
    <mergeCell ref="MLX126:MLY126"/>
    <mergeCell ref="MLZ126:MMA126"/>
    <mergeCell ref="MMB126:MMC126"/>
    <mergeCell ref="MMD126:MME126"/>
    <mergeCell ref="MLL126:MLM126"/>
    <mergeCell ref="MLN126:MLO126"/>
    <mergeCell ref="MLP126:MLQ126"/>
    <mergeCell ref="MLR126:MLS126"/>
    <mergeCell ref="MLT126:MLU126"/>
    <mergeCell ref="MLB126:MLC126"/>
    <mergeCell ref="MLD126:MLE126"/>
    <mergeCell ref="MLF126:MLG126"/>
    <mergeCell ref="MLH126:MLI126"/>
    <mergeCell ref="MLJ126:MLK126"/>
    <mergeCell ref="MKR126:MKS126"/>
    <mergeCell ref="MKT126:MKU126"/>
    <mergeCell ref="MKV126:MKW126"/>
    <mergeCell ref="MKX126:MKY126"/>
    <mergeCell ref="MKZ126:MLA126"/>
    <mergeCell ref="MNJ126:MNK126"/>
    <mergeCell ref="MNL126:MNM126"/>
    <mergeCell ref="MNN126:MNO126"/>
    <mergeCell ref="MNP126:MNQ126"/>
    <mergeCell ref="MNR126:MNS126"/>
    <mergeCell ref="MMZ126:MNA126"/>
    <mergeCell ref="MNB126:MNC126"/>
    <mergeCell ref="MND126:MNE126"/>
    <mergeCell ref="MNF126:MNG126"/>
    <mergeCell ref="MNH126:MNI126"/>
    <mergeCell ref="MMP126:MMQ126"/>
    <mergeCell ref="MMR126:MMS126"/>
    <mergeCell ref="MMT126:MMU126"/>
    <mergeCell ref="MMV126:MMW126"/>
    <mergeCell ref="MMX126:MMY126"/>
    <mergeCell ref="MMF126:MMG126"/>
    <mergeCell ref="MMH126:MMI126"/>
    <mergeCell ref="MMJ126:MMK126"/>
    <mergeCell ref="MML126:MMM126"/>
    <mergeCell ref="MMN126:MMO126"/>
    <mergeCell ref="MOX126:MOY126"/>
    <mergeCell ref="MOZ126:MPA126"/>
    <mergeCell ref="MPB126:MPC126"/>
    <mergeCell ref="MPD126:MPE126"/>
    <mergeCell ref="MPF126:MPG126"/>
    <mergeCell ref="MON126:MOO126"/>
    <mergeCell ref="MOP126:MOQ126"/>
    <mergeCell ref="MOR126:MOS126"/>
    <mergeCell ref="MOT126:MOU126"/>
    <mergeCell ref="MOV126:MOW126"/>
    <mergeCell ref="MOD126:MOE126"/>
    <mergeCell ref="MOF126:MOG126"/>
    <mergeCell ref="MOH126:MOI126"/>
    <mergeCell ref="MOJ126:MOK126"/>
    <mergeCell ref="MOL126:MOM126"/>
    <mergeCell ref="MNT126:MNU126"/>
    <mergeCell ref="MNV126:MNW126"/>
    <mergeCell ref="MNX126:MNY126"/>
    <mergeCell ref="MNZ126:MOA126"/>
    <mergeCell ref="MOB126:MOC126"/>
    <mergeCell ref="MQL126:MQM126"/>
    <mergeCell ref="MQN126:MQO126"/>
    <mergeCell ref="MQP126:MQQ126"/>
    <mergeCell ref="MQR126:MQS126"/>
    <mergeCell ref="MQT126:MQU126"/>
    <mergeCell ref="MQB126:MQC126"/>
    <mergeCell ref="MQD126:MQE126"/>
    <mergeCell ref="MQF126:MQG126"/>
    <mergeCell ref="MQH126:MQI126"/>
    <mergeCell ref="MQJ126:MQK126"/>
    <mergeCell ref="MPR126:MPS126"/>
    <mergeCell ref="MPT126:MPU126"/>
    <mergeCell ref="MPV126:MPW126"/>
    <mergeCell ref="MPX126:MPY126"/>
    <mergeCell ref="MPZ126:MQA126"/>
    <mergeCell ref="MPH126:MPI126"/>
    <mergeCell ref="MPJ126:MPK126"/>
    <mergeCell ref="MPL126:MPM126"/>
    <mergeCell ref="MPN126:MPO126"/>
    <mergeCell ref="MPP126:MPQ126"/>
    <mergeCell ref="MRZ126:MSA126"/>
    <mergeCell ref="MSB126:MSC126"/>
    <mergeCell ref="MSD126:MSE126"/>
    <mergeCell ref="MSF126:MSG126"/>
    <mergeCell ref="MSH126:MSI126"/>
    <mergeCell ref="MRP126:MRQ126"/>
    <mergeCell ref="MRR126:MRS126"/>
    <mergeCell ref="MRT126:MRU126"/>
    <mergeCell ref="MRV126:MRW126"/>
    <mergeCell ref="MRX126:MRY126"/>
    <mergeCell ref="MRF126:MRG126"/>
    <mergeCell ref="MRH126:MRI126"/>
    <mergeCell ref="MRJ126:MRK126"/>
    <mergeCell ref="MRL126:MRM126"/>
    <mergeCell ref="MRN126:MRO126"/>
    <mergeCell ref="MQV126:MQW126"/>
    <mergeCell ref="MQX126:MQY126"/>
    <mergeCell ref="MQZ126:MRA126"/>
    <mergeCell ref="MRB126:MRC126"/>
    <mergeCell ref="MRD126:MRE126"/>
    <mergeCell ref="MTN126:MTO126"/>
    <mergeCell ref="MTP126:MTQ126"/>
    <mergeCell ref="MTR126:MTS126"/>
    <mergeCell ref="MTT126:MTU126"/>
    <mergeCell ref="MTV126:MTW126"/>
    <mergeCell ref="MTD126:MTE126"/>
    <mergeCell ref="MTF126:MTG126"/>
    <mergeCell ref="MTH126:MTI126"/>
    <mergeCell ref="MTJ126:MTK126"/>
    <mergeCell ref="MTL126:MTM126"/>
    <mergeCell ref="MST126:MSU126"/>
    <mergeCell ref="MSV126:MSW126"/>
    <mergeCell ref="MSX126:MSY126"/>
    <mergeCell ref="MSZ126:MTA126"/>
    <mergeCell ref="MTB126:MTC126"/>
    <mergeCell ref="MSJ126:MSK126"/>
    <mergeCell ref="MSL126:MSM126"/>
    <mergeCell ref="MSN126:MSO126"/>
    <mergeCell ref="MSP126:MSQ126"/>
    <mergeCell ref="MSR126:MSS126"/>
    <mergeCell ref="MVB126:MVC126"/>
    <mergeCell ref="MVD126:MVE126"/>
    <mergeCell ref="MVF126:MVG126"/>
    <mergeCell ref="MVH126:MVI126"/>
    <mergeCell ref="MVJ126:MVK126"/>
    <mergeCell ref="MUR126:MUS126"/>
    <mergeCell ref="MUT126:MUU126"/>
    <mergeCell ref="MUV126:MUW126"/>
    <mergeCell ref="MUX126:MUY126"/>
    <mergeCell ref="MUZ126:MVA126"/>
    <mergeCell ref="MUH126:MUI126"/>
    <mergeCell ref="MUJ126:MUK126"/>
    <mergeCell ref="MUL126:MUM126"/>
    <mergeCell ref="MUN126:MUO126"/>
    <mergeCell ref="MUP126:MUQ126"/>
    <mergeCell ref="MTX126:MTY126"/>
    <mergeCell ref="MTZ126:MUA126"/>
    <mergeCell ref="MUB126:MUC126"/>
    <mergeCell ref="MUD126:MUE126"/>
    <mergeCell ref="MUF126:MUG126"/>
    <mergeCell ref="MWP126:MWQ126"/>
    <mergeCell ref="MWR126:MWS126"/>
    <mergeCell ref="MWT126:MWU126"/>
    <mergeCell ref="MWV126:MWW126"/>
    <mergeCell ref="MWX126:MWY126"/>
    <mergeCell ref="MWF126:MWG126"/>
    <mergeCell ref="MWH126:MWI126"/>
    <mergeCell ref="MWJ126:MWK126"/>
    <mergeCell ref="MWL126:MWM126"/>
    <mergeCell ref="MWN126:MWO126"/>
    <mergeCell ref="MVV126:MVW126"/>
    <mergeCell ref="MVX126:MVY126"/>
    <mergeCell ref="MVZ126:MWA126"/>
    <mergeCell ref="MWB126:MWC126"/>
    <mergeCell ref="MWD126:MWE126"/>
    <mergeCell ref="MVL126:MVM126"/>
    <mergeCell ref="MVN126:MVO126"/>
    <mergeCell ref="MVP126:MVQ126"/>
    <mergeCell ref="MVR126:MVS126"/>
    <mergeCell ref="MVT126:MVU126"/>
    <mergeCell ref="MYD126:MYE126"/>
    <mergeCell ref="MYF126:MYG126"/>
    <mergeCell ref="MYH126:MYI126"/>
    <mergeCell ref="MYJ126:MYK126"/>
    <mergeCell ref="MYL126:MYM126"/>
    <mergeCell ref="MXT126:MXU126"/>
    <mergeCell ref="MXV126:MXW126"/>
    <mergeCell ref="MXX126:MXY126"/>
    <mergeCell ref="MXZ126:MYA126"/>
    <mergeCell ref="MYB126:MYC126"/>
    <mergeCell ref="MXJ126:MXK126"/>
    <mergeCell ref="MXL126:MXM126"/>
    <mergeCell ref="MXN126:MXO126"/>
    <mergeCell ref="MXP126:MXQ126"/>
    <mergeCell ref="MXR126:MXS126"/>
    <mergeCell ref="MWZ126:MXA126"/>
    <mergeCell ref="MXB126:MXC126"/>
    <mergeCell ref="MXD126:MXE126"/>
    <mergeCell ref="MXF126:MXG126"/>
    <mergeCell ref="MXH126:MXI126"/>
    <mergeCell ref="MZR126:MZS126"/>
    <mergeCell ref="MZT126:MZU126"/>
    <mergeCell ref="MZV126:MZW126"/>
    <mergeCell ref="MZX126:MZY126"/>
    <mergeCell ref="MZZ126:NAA126"/>
    <mergeCell ref="MZH126:MZI126"/>
    <mergeCell ref="MZJ126:MZK126"/>
    <mergeCell ref="MZL126:MZM126"/>
    <mergeCell ref="MZN126:MZO126"/>
    <mergeCell ref="MZP126:MZQ126"/>
    <mergeCell ref="MYX126:MYY126"/>
    <mergeCell ref="MYZ126:MZA126"/>
    <mergeCell ref="MZB126:MZC126"/>
    <mergeCell ref="MZD126:MZE126"/>
    <mergeCell ref="MZF126:MZG126"/>
    <mergeCell ref="MYN126:MYO126"/>
    <mergeCell ref="MYP126:MYQ126"/>
    <mergeCell ref="MYR126:MYS126"/>
    <mergeCell ref="MYT126:MYU126"/>
    <mergeCell ref="MYV126:MYW126"/>
    <mergeCell ref="NBF126:NBG126"/>
    <mergeCell ref="NBH126:NBI126"/>
    <mergeCell ref="NBJ126:NBK126"/>
    <mergeCell ref="NBL126:NBM126"/>
    <mergeCell ref="NBN126:NBO126"/>
    <mergeCell ref="NAV126:NAW126"/>
    <mergeCell ref="NAX126:NAY126"/>
    <mergeCell ref="NAZ126:NBA126"/>
    <mergeCell ref="NBB126:NBC126"/>
    <mergeCell ref="NBD126:NBE126"/>
    <mergeCell ref="NAL126:NAM126"/>
    <mergeCell ref="NAN126:NAO126"/>
    <mergeCell ref="NAP126:NAQ126"/>
    <mergeCell ref="NAR126:NAS126"/>
    <mergeCell ref="NAT126:NAU126"/>
    <mergeCell ref="NAB126:NAC126"/>
    <mergeCell ref="NAD126:NAE126"/>
    <mergeCell ref="NAF126:NAG126"/>
    <mergeCell ref="NAH126:NAI126"/>
    <mergeCell ref="NAJ126:NAK126"/>
    <mergeCell ref="NCT126:NCU126"/>
    <mergeCell ref="NCV126:NCW126"/>
    <mergeCell ref="NCX126:NCY126"/>
    <mergeCell ref="NCZ126:NDA126"/>
    <mergeCell ref="NDB126:NDC126"/>
    <mergeCell ref="NCJ126:NCK126"/>
    <mergeCell ref="NCL126:NCM126"/>
    <mergeCell ref="NCN126:NCO126"/>
    <mergeCell ref="NCP126:NCQ126"/>
    <mergeCell ref="NCR126:NCS126"/>
    <mergeCell ref="NBZ126:NCA126"/>
    <mergeCell ref="NCB126:NCC126"/>
    <mergeCell ref="NCD126:NCE126"/>
    <mergeCell ref="NCF126:NCG126"/>
    <mergeCell ref="NCH126:NCI126"/>
    <mergeCell ref="NBP126:NBQ126"/>
    <mergeCell ref="NBR126:NBS126"/>
    <mergeCell ref="NBT126:NBU126"/>
    <mergeCell ref="NBV126:NBW126"/>
    <mergeCell ref="NBX126:NBY126"/>
    <mergeCell ref="NEH126:NEI126"/>
    <mergeCell ref="NEJ126:NEK126"/>
    <mergeCell ref="NEL126:NEM126"/>
    <mergeCell ref="NEN126:NEO126"/>
    <mergeCell ref="NEP126:NEQ126"/>
    <mergeCell ref="NDX126:NDY126"/>
    <mergeCell ref="NDZ126:NEA126"/>
    <mergeCell ref="NEB126:NEC126"/>
    <mergeCell ref="NED126:NEE126"/>
    <mergeCell ref="NEF126:NEG126"/>
    <mergeCell ref="NDN126:NDO126"/>
    <mergeCell ref="NDP126:NDQ126"/>
    <mergeCell ref="NDR126:NDS126"/>
    <mergeCell ref="NDT126:NDU126"/>
    <mergeCell ref="NDV126:NDW126"/>
    <mergeCell ref="NDD126:NDE126"/>
    <mergeCell ref="NDF126:NDG126"/>
    <mergeCell ref="NDH126:NDI126"/>
    <mergeCell ref="NDJ126:NDK126"/>
    <mergeCell ref="NDL126:NDM126"/>
    <mergeCell ref="NFV126:NFW126"/>
    <mergeCell ref="NFX126:NFY126"/>
    <mergeCell ref="NFZ126:NGA126"/>
    <mergeCell ref="NGB126:NGC126"/>
    <mergeCell ref="NGD126:NGE126"/>
    <mergeCell ref="NFL126:NFM126"/>
    <mergeCell ref="NFN126:NFO126"/>
    <mergeCell ref="NFP126:NFQ126"/>
    <mergeCell ref="NFR126:NFS126"/>
    <mergeCell ref="NFT126:NFU126"/>
    <mergeCell ref="NFB126:NFC126"/>
    <mergeCell ref="NFD126:NFE126"/>
    <mergeCell ref="NFF126:NFG126"/>
    <mergeCell ref="NFH126:NFI126"/>
    <mergeCell ref="NFJ126:NFK126"/>
    <mergeCell ref="NER126:NES126"/>
    <mergeCell ref="NET126:NEU126"/>
    <mergeCell ref="NEV126:NEW126"/>
    <mergeCell ref="NEX126:NEY126"/>
    <mergeCell ref="NEZ126:NFA126"/>
    <mergeCell ref="NHJ126:NHK126"/>
    <mergeCell ref="NHL126:NHM126"/>
    <mergeCell ref="NHN126:NHO126"/>
    <mergeCell ref="NHP126:NHQ126"/>
    <mergeCell ref="NHR126:NHS126"/>
    <mergeCell ref="NGZ126:NHA126"/>
    <mergeCell ref="NHB126:NHC126"/>
    <mergeCell ref="NHD126:NHE126"/>
    <mergeCell ref="NHF126:NHG126"/>
    <mergeCell ref="NHH126:NHI126"/>
    <mergeCell ref="NGP126:NGQ126"/>
    <mergeCell ref="NGR126:NGS126"/>
    <mergeCell ref="NGT126:NGU126"/>
    <mergeCell ref="NGV126:NGW126"/>
    <mergeCell ref="NGX126:NGY126"/>
    <mergeCell ref="NGF126:NGG126"/>
    <mergeCell ref="NGH126:NGI126"/>
    <mergeCell ref="NGJ126:NGK126"/>
    <mergeCell ref="NGL126:NGM126"/>
    <mergeCell ref="NGN126:NGO126"/>
    <mergeCell ref="NIX126:NIY126"/>
    <mergeCell ref="NIZ126:NJA126"/>
    <mergeCell ref="NJB126:NJC126"/>
    <mergeCell ref="NJD126:NJE126"/>
    <mergeCell ref="NJF126:NJG126"/>
    <mergeCell ref="NIN126:NIO126"/>
    <mergeCell ref="NIP126:NIQ126"/>
    <mergeCell ref="NIR126:NIS126"/>
    <mergeCell ref="NIT126:NIU126"/>
    <mergeCell ref="NIV126:NIW126"/>
    <mergeCell ref="NID126:NIE126"/>
    <mergeCell ref="NIF126:NIG126"/>
    <mergeCell ref="NIH126:NII126"/>
    <mergeCell ref="NIJ126:NIK126"/>
    <mergeCell ref="NIL126:NIM126"/>
    <mergeCell ref="NHT126:NHU126"/>
    <mergeCell ref="NHV126:NHW126"/>
    <mergeCell ref="NHX126:NHY126"/>
    <mergeCell ref="NHZ126:NIA126"/>
    <mergeCell ref="NIB126:NIC126"/>
    <mergeCell ref="NKL126:NKM126"/>
    <mergeCell ref="NKN126:NKO126"/>
    <mergeCell ref="NKP126:NKQ126"/>
    <mergeCell ref="NKR126:NKS126"/>
    <mergeCell ref="NKT126:NKU126"/>
    <mergeCell ref="NKB126:NKC126"/>
    <mergeCell ref="NKD126:NKE126"/>
    <mergeCell ref="NKF126:NKG126"/>
    <mergeCell ref="NKH126:NKI126"/>
    <mergeCell ref="NKJ126:NKK126"/>
    <mergeCell ref="NJR126:NJS126"/>
    <mergeCell ref="NJT126:NJU126"/>
    <mergeCell ref="NJV126:NJW126"/>
    <mergeCell ref="NJX126:NJY126"/>
    <mergeCell ref="NJZ126:NKA126"/>
    <mergeCell ref="NJH126:NJI126"/>
    <mergeCell ref="NJJ126:NJK126"/>
    <mergeCell ref="NJL126:NJM126"/>
    <mergeCell ref="NJN126:NJO126"/>
    <mergeCell ref="NJP126:NJQ126"/>
    <mergeCell ref="NLZ126:NMA126"/>
    <mergeCell ref="NMB126:NMC126"/>
    <mergeCell ref="NMD126:NME126"/>
    <mergeCell ref="NMF126:NMG126"/>
    <mergeCell ref="NMH126:NMI126"/>
    <mergeCell ref="NLP126:NLQ126"/>
    <mergeCell ref="NLR126:NLS126"/>
    <mergeCell ref="NLT126:NLU126"/>
    <mergeCell ref="NLV126:NLW126"/>
    <mergeCell ref="NLX126:NLY126"/>
    <mergeCell ref="NLF126:NLG126"/>
    <mergeCell ref="NLH126:NLI126"/>
    <mergeCell ref="NLJ126:NLK126"/>
    <mergeCell ref="NLL126:NLM126"/>
    <mergeCell ref="NLN126:NLO126"/>
    <mergeCell ref="NKV126:NKW126"/>
    <mergeCell ref="NKX126:NKY126"/>
    <mergeCell ref="NKZ126:NLA126"/>
    <mergeCell ref="NLB126:NLC126"/>
    <mergeCell ref="NLD126:NLE126"/>
    <mergeCell ref="NNN126:NNO126"/>
    <mergeCell ref="NNP126:NNQ126"/>
    <mergeCell ref="NNR126:NNS126"/>
    <mergeCell ref="NNT126:NNU126"/>
    <mergeCell ref="NNV126:NNW126"/>
    <mergeCell ref="NND126:NNE126"/>
    <mergeCell ref="NNF126:NNG126"/>
    <mergeCell ref="NNH126:NNI126"/>
    <mergeCell ref="NNJ126:NNK126"/>
    <mergeCell ref="NNL126:NNM126"/>
    <mergeCell ref="NMT126:NMU126"/>
    <mergeCell ref="NMV126:NMW126"/>
    <mergeCell ref="NMX126:NMY126"/>
    <mergeCell ref="NMZ126:NNA126"/>
    <mergeCell ref="NNB126:NNC126"/>
    <mergeCell ref="NMJ126:NMK126"/>
    <mergeCell ref="NML126:NMM126"/>
    <mergeCell ref="NMN126:NMO126"/>
    <mergeCell ref="NMP126:NMQ126"/>
    <mergeCell ref="NMR126:NMS126"/>
    <mergeCell ref="NPB126:NPC126"/>
    <mergeCell ref="NPD126:NPE126"/>
    <mergeCell ref="NPF126:NPG126"/>
    <mergeCell ref="NPH126:NPI126"/>
    <mergeCell ref="NPJ126:NPK126"/>
    <mergeCell ref="NOR126:NOS126"/>
    <mergeCell ref="NOT126:NOU126"/>
    <mergeCell ref="NOV126:NOW126"/>
    <mergeCell ref="NOX126:NOY126"/>
    <mergeCell ref="NOZ126:NPA126"/>
    <mergeCell ref="NOH126:NOI126"/>
    <mergeCell ref="NOJ126:NOK126"/>
    <mergeCell ref="NOL126:NOM126"/>
    <mergeCell ref="NON126:NOO126"/>
    <mergeCell ref="NOP126:NOQ126"/>
    <mergeCell ref="NNX126:NNY126"/>
    <mergeCell ref="NNZ126:NOA126"/>
    <mergeCell ref="NOB126:NOC126"/>
    <mergeCell ref="NOD126:NOE126"/>
    <mergeCell ref="NOF126:NOG126"/>
    <mergeCell ref="NQP126:NQQ126"/>
    <mergeCell ref="NQR126:NQS126"/>
    <mergeCell ref="NQT126:NQU126"/>
    <mergeCell ref="NQV126:NQW126"/>
    <mergeCell ref="NQX126:NQY126"/>
    <mergeCell ref="NQF126:NQG126"/>
    <mergeCell ref="NQH126:NQI126"/>
    <mergeCell ref="NQJ126:NQK126"/>
    <mergeCell ref="NQL126:NQM126"/>
    <mergeCell ref="NQN126:NQO126"/>
    <mergeCell ref="NPV126:NPW126"/>
    <mergeCell ref="NPX126:NPY126"/>
    <mergeCell ref="NPZ126:NQA126"/>
    <mergeCell ref="NQB126:NQC126"/>
    <mergeCell ref="NQD126:NQE126"/>
    <mergeCell ref="NPL126:NPM126"/>
    <mergeCell ref="NPN126:NPO126"/>
    <mergeCell ref="NPP126:NPQ126"/>
    <mergeCell ref="NPR126:NPS126"/>
    <mergeCell ref="NPT126:NPU126"/>
    <mergeCell ref="NSD126:NSE126"/>
    <mergeCell ref="NSF126:NSG126"/>
    <mergeCell ref="NSH126:NSI126"/>
    <mergeCell ref="NSJ126:NSK126"/>
    <mergeCell ref="NSL126:NSM126"/>
    <mergeCell ref="NRT126:NRU126"/>
    <mergeCell ref="NRV126:NRW126"/>
    <mergeCell ref="NRX126:NRY126"/>
    <mergeCell ref="NRZ126:NSA126"/>
    <mergeCell ref="NSB126:NSC126"/>
    <mergeCell ref="NRJ126:NRK126"/>
    <mergeCell ref="NRL126:NRM126"/>
    <mergeCell ref="NRN126:NRO126"/>
    <mergeCell ref="NRP126:NRQ126"/>
    <mergeCell ref="NRR126:NRS126"/>
    <mergeCell ref="NQZ126:NRA126"/>
    <mergeCell ref="NRB126:NRC126"/>
    <mergeCell ref="NRD126:NRE126"/>
    <mergeCell ref="NRF126:NRG126"/>
    <mergeCell ref="NRH126:NRI126"/>
    <mergeCell ref="NTR126:NTS126"/>
    <mergeCell ref="NTT126:NTU126"/>
    <mergeCell ref="NTV126:NTW126"/>
    <mergeCell ref="NTX126:NTY126"/>
    <mergeCell ref="NTZ126:NUA126"/>
    <mergeCell ref="NTH126:NTI126"/>
    <mergeCell ref="NTJ126:NTK126"/>
    <mergeCell ref="NTL126:NTM126"/>
    <mergeCell ref="NTN126:NTO126"/>
    <mergeCell ref="NTP126:NTQ126"/>
    <mergeCell ref="NSX126:NSY126"/>
    <mergeCell ref="NSZ126:NTA126"/>
    <mergeCell ref="NTB126:NTC126"/>
    <mergeCell ref="NTD126:NTE126"/>
    <mergeCell ref="NTF126:NTG126"/>
    <mergeCell ref="NSN126:NSO126"/>
    <mergeCell ref="NSP126:NSQ126"/>
    <mergeCell ref="NSR126:NSS126"/>
    <mergeCell ref="NST126:NSU126"/>
    <mergeCell ref="NSV126:NSW126"/>
    <mergeCell ref="NVF126:NVG126"/>
    <mergeCell ref="NVH126:NVI126"/>
    <mergeCell ref="NVJ126:NVK126"/>
    <mergeCell ref="NVL126:NVM126"/>
    <mergeCell ref="NVN126:NVO126"/>
    <mergeCell ref="NUV126:NUW126"/>
    <mergeCell ref="NUX126:NUY126"/>
    <mergeCell ref="NUZ126:NVA126"/>
    <mergeCell ref="NVB126:NVC126"/>
    <mergeCell ref="NVD126:NVE126"/>
    <mergeCell ref="NUL126:NUM126"/>
    <mergeCell ref="NUN126:NUO126"/>
    <mergeCell ref="NUP126:NUQ126"/>
    <mergeCell ref="NUR126:NUS126"/>
    <mergeCell ref="NUT126:NUU126"/>
    <mergeCell ref="NUB126:NUC126"/>
    <mergeCell ref="NUD126:NUE126"/>
    <mergeCell ref="NUF126:NUG126"/>
    <mergeCell ref="NUH126:NUI126"/>
    <mergeCell ref="NUJ126:NUK126"/>
    <mergeCell ref="NWT126:NWU126"/>
    <mergeCell ref="NWV126:NWW126"/>
    <mergeCell ref="NWX126:NWY126"/>
    <mergeCell ref="NWZ126:NXA126"/>
    <mergeCell ref="NXB126:NXC126"/>
    <mergeCell ref="NWJ126:NWK126"/>
    <mergeCell ref="NWL126:NWM126"/>
    <mergeCell ref="NWN126:NWO126"/>
    <mergeCell ref="NWP126:NWQ126"/>
    <mergeCell ref="NWR126:NWS126"/>
    <mergeCell ref="NVZ126:NWA126"/>
    <mergeCell ref="NWB126:NWC126"/>
    <mergeCell ref="NWD126:NWE126"/>
    <mergeCell ref="NWF126:NWG126"/>
    <mergeCell ref="NWH126:NWI126"/>
    <mergeCell ref="NVP126:NVQ126"/>
    <mergeCell ref="NVR126:NVS126"/>
    <mergeCell ref="NVT126:NVU126"/>
    <mergeCell ref="NVV126:NVW126"/>
    <mergeCell ref="NVX126:NVY126"/>
    <mergeCell ref="NYH126:NYI126"/>
    <mergeCell ref="NYJ126:NYK126"/>
    <mergeCell ref="NYL126:NYM126"/>
    <mergeCell ref="NYN126:NYO126"/>
    <mergeCell ref="NYP126:NYQ126"/>
    <mergeCell ref="NXX126:NXY126"/>
    <mergeCell ref="NXZ126:NYA126"/>
    <mergeCell ref="NYB126:NYC126"/>
    <mergeCell ref="NYD126:NYE126"/>
    <mergeCell ref="NYF126:NYG126"/>
    <mergeCell ref="NXN126:NXO126"/>
    <mergeCell ref="NXP126:NXQ126"/>
    <mergeCell ref="NXR126:NXS126"/>
    <mergeCell ref="NXT126:NXU126"/>
    <mergeCell ref="NXV126:NXW126"/>
    <mergeCell ref="NXD126:NXE126"/>
    <mergeCell ref="NXF126:NXG126"/>
    <mergeCell ref="NXH126:NXI126"/>
    <mergeCell ref="NXJ126:NXK126"/>
    <mergeCell ref="NXL126:NXM126"/>
    <mergeCell ref="NZV126:NZW126"/>
    <mergeCell ref="NZX126:NZY126"/>
    <mergeCell ref="NZZ126:OAA126"/>
    <mergeCell ref="OAB126:OAC126"/>
    <mergeCell ref="OAD126:OAE126"/>
    <mergeCell ref="NZL126:NZM126"/>
    <mergeCell ref="NZN126:NZO126"/>
    <mergeCell ref="NZP126:NZQ126"/>
    <mergeCell ref="NZR126:NZS126"/>
    <mergeCell ref="NZT126:NZU126"/>
    <mergeCell ref="NZB126:NZC126"/>
    <mergeCell ref="NZD126:NZE126"/>
    <mergeCell ref="NZF126:NZG126"/>
    <mergeCell ref="NZH126:NZI126"/>
    <mergeCell ref="NZJ126:NZK126"/>
    <mergeCell ref="NYR126:NYS126"/>
    <mergeCell ref="NYT126:NYU126"/>
    <mergeCell ref="NYV126:NYW126"/>
    <mergeCell ref="NYX126:NYY126"/>
    <mergeCell ref="NYZ126:NZA126"/>
    <mergeCell ref="OBJ126:OBK126"/>
    <mergeCell ref="OBL126:OBM126"/>
    <mergeCell ref="OBN126:OBO126"/>
    <mergeCell ref="OBP126:OBQ126"/>
    <mergeCell ref="OBR126:OBS126"/>
    <mergeCell ref="OAZ126:OBA126"/>
    <mergeCell ref="OBB126:OBC126"/>
    <mergeCell ref="OBD126:OBE126"/>
    <mergeCell ref="OBF126:OBG126"/>
    <mergeCell ref="OBH126:OBI126"/>
    <mergeCell ref="OAP126:OAQ126"/>
    <mergeCell ref="OAR126:OAS126"/>
    <mergeCell ref="OAT126:OAU126"/>
    <mergeCell ref="OAV126:OAW126"/>
    <mergeCell ref="OAX126:OAY126"/>
    <mergeCell ref="OAF126:OAG126"/>
    <mergeCell ref="OAH126:OAI126"/>
    <mergeCell ref="OAJ126:OAK126"/>
    <mergeCell ref="OAL126:OAM126"/>
    <mergeCell ref="OAN126:OAO126"/>
    <mergeCell ref="OCX126:OCY126"/>
    <mergeCell ref="OCZ126:ODA126"/>
    <mergeCell ref="ODB126:ODC126"/>
    <mergeCell ref="ODD126:ODE126"/>
    <mergeCell ref="ODF126:ODG126"/>
    <mergeCell ref="OCN126:OCO126"/>
    <mergeCell ref="OCP126:OCQ126"/>
    <mergeCell ref="OCR126:OCS126"/>
    <mergeCell ref="OCT126:OCU126"/>
    <mergeCell ref="OCV126:OCW126"/>
    <mergeCell ref="OCD126:OCE126"/>
    <mergeCell ref="OCF126:OCG126"/>
    <mergeCell ref="OCH126:OCI126"/>
    <mergeCell ref="OCJ126:OCK126"/>
    <mergeCell ref="OCL126:OCM126"/>
    <mergeCell ref="OBT126:OBU126"/>
    <mergeCell ref="OBV126:OBW126"/>
    <mergeCell ref="OBX126:OBY126"/>
    <mergeCell ref="OBZ126:OCA126"/>
    <mergeCell ref="OCB126:OCC126"/>
    <mergeCell ref="OEL126:OEM126"/>
    <mergeCell ref="OEN126:OEO126"/>
    <mergeCell ref="OEP126:OEQ126"/>
    <mergeCell ref="OER126:OES126"/>
    <mergeCell ref="OET126:OEU126"/>
    <mergeCell ref="OEB126:OEC126"/>
    <mergeCell ref="OED126:OEE126"/>
    <mergeCell ref="OEF126:OEG126"/>
    <mergeCell ref="OEH126:OEI126"/>
    <mergeCell ref="OEJ126:OEK126"/>
    <mergeCell ref="ODR126:ODS126"/>
    <mergeCell ref="ODT126:ODU126"/>
    <mergeCell ref="ODV126:ODW126"/>
    <mergeCell ref="ODX126:ODY126"/>
    <mergeCell ref="ODZ126:OEA126"/>
    <mergeCell ref="ODH126:ODI126"/>
    <mergeCell ref="ODJ126:ODK126"/>
    <mergeCell ref="ODL126:ODM126"/>
    <mergeCell ref="ODN126:ODO126"/>
    <mergeCell ref="ODP126:ODQ126"/>
    <mergeCell ref="OFZ126:OGA126"/>
    <mergeCell ref="OGB126:OGC126"/>
    <mergeCell ref="OGD126:OGE126"/>
    <mergeCell ref="OGF126:OGG126"/>
    <mergeCell ref="OGH126:OGI126"/>
    <mergeCell ref="OFP126:OFQ126"/>
    <mergeCell ref="OFR126:OFS126"/>
    <mergeCell ref="OFT126:OFU126"/>
    <mergeCell ref="OFV126:OFW126"/>
    <mergeCell ref="OFX126:OFY126"/>
    <mergeCell ref="OFF126:OFG126"/>
    <mergeCell ref="OFH126:OFI126"/>
    <mergeCell ref="OFJ126:OFK126"/>
    <mergeCell ref="OFL126:OFM126"/>
    <mergeCell ref="OFN126:OFO126"/>
    <mergeCell ref="OEV126:OEW126"/>
    <mergeCell ref="OEX126:OEY126"/>
    <mergeCell ref="OEZ126:OFA126"/>
    <mergeCell ref="OFB126:OFC126"/>
    <mergeCell ref="OFD126:OFE126"/>
    <mergeCell ref="OHN126:OHO126"/>
    <mergeCell ref="OHP126:OHQ126"/>
    <mergeCell ref="OHR126:OHS126"/>
    <mergeCell ref="OHT126:OHU126"/>
    <mergeCell ref="OHV126:OHW126"/>
    <mergeCell ref="OHD126:OHE126"/>
    <mergeCell ref="OHF126:OHG126"/>
    <mergeCell ref="OHH126:OHI126"/>
    <mergeCell ref="OHJ126:OHK126"/>
    <mergeCell ref="OHL126:OHM126"/>
    <mergeCell ref="OGT126:OGU126"/>
    <mergeCell ref="OGV126:OGW126"/>
    <mergeCell ref="OGX126:OGY126"/>
    <mergeCell ref="OGZ126:OHA126"/>
    <mergeCell ref="OHB126:OHC126"/>
    <mergeCell ref="OGJ126:OGK126"/>
    <mergeCell ref="OGL126:OGM126"/>
    <mergeCell ref="OGN126:OGO126"/>
    <mergeCell ref="OGP126:OGQ126"/>
    <mergeCell ref="OGR126:OGS126"/>
    <mergeCell ref="OJB126:OJC126"/>
    <mergeCell ref="OJD126:OJE126"/>
    <mergeCell ref="OJF126:OJG126"/>
    <mergeCell ref="OJH126:OJI126"/>
    <mergeCell ref="OJJ126:OJK126"/>
    <mergeCell ref="OIR126:OIS126"/>
    <mergeCell ref="OIT126:OIU126"/>
    <mergeCell ref="OIV126:OIW126"/>
    <mergeCell ref="OIX126:OIY126"/>
    <mergeCell ref="OIZ126:OJA126"/>
    <mergeCell ref="OIH126:OII126"/>
    <mergeCell ref="OIJ126:OIK126"/>
    <mergeCell ref="OIL126:OIM126"/>
    <mergeCell ref="OIN126:OIO126"/>
    <mergeCell ref="OIP126:OIQ126"/>
    <mergeCell ref="OHX126:OHY126"/>
    <mergeCell ref="OHZ126:OIA126"/>
    <mergeCell ref="OIB126:OIC126"/>
    <mergeCell ref="OID126:OIE126"/>
    <mergeCell ref="OIF126:OIG126"/>
    <mergeCell ref="OKP126:OKQ126"/>
    <mergeCell ref="OKR126:OKS126"/>
    <mergeCell ref="OKT126:OKU126"/>
    <mergeCell ref="OKV126:OKW126"/>
    <mergeCell ref="OKX126:OKY126"/>
    <mergeCell ref="OKF126:OKG126"/>
    <mergeCell ref="OKH126:OKI126"/>
    <mergeCell ref="OKJ126:OKK126"/>
    <mergeCell ref="OKL126:OKM126"/>
    <mergeCell ref="OKN126:OKO126"/>
    <mergeCell ref="OJV126:OJW126"/>
    <mergeCell ref="OJX126:OJY126"/>
    <mergeCell ref="OJZ126:OKA126"/>
    <mergeCell ref="OKB126:OKC126"/>
    <mergeCell ref="OKD126:OKE126"/>
    <mergeCell ref="OJL126:OJM126"/>
    <mergeCell ref="OJN126:OJO126"/>
    <mergeCell ref="OJP126:OJQ126"/>
    <mergeCell ref="OJR126:OJS126"/>
    <mergeCell ref="OJT126:OJU126"/>
    <mergeCell ref="OMD126:OME126"/>
    <mergeCell ref="OMF126:OMG126"/>
    <mergeCell ref="OMH126:OMI126"/>
    <mergeCell ref="OMJ126:OMK126"/>
    <mergeCell ref="OML126:OMM126"/>
    <mergeCell ref="OLT126:OLU126"/>
    <mergeCell ref="OLV126:OLW126"/>
    <mergeCell ref="OLX126:OLY126"/>
    <mergeCell ref="OLZ126:OMA126"/>
    <mergeCell ref="OMB126:OMC126"/>
    <mergeCell ref="OLJ126:OLK126"/>
    <mergeCell ref="OLL126:OLM126"/>
    <mergeCell ref="OLN126:OLO126"/>
    <mergeCell ref="OLP126:OLQ126"/>
    <mergeCell ref="OLR126:OLS126"/>
    <mergeCell ref="OKZ126:OLA126"/>
    <mergeCell ref="OLB126:OLC126"/>
    <mergeCell ref="OLD126:OLE126"/>
    <mergeCell ref="OLF126:OLG126"/>
    <mergeCell ref="OLH126:OLI126"/>
    <mergeCell ref="ONR126:ONS126"/>
    <mergeCell ref="ONT126:ONU126"/>
    <mergeCell ref="ONV126:ONW126"/>
    <mergeCell ref="ONX126:ONY126"/>
    <mergeCell ref="ONZ126:OOA126"/>
    <mergeCell ref="ONH126:ONI126"/>
    <mergeCell ref="ONJ126:ONK126"/>
    <mergeCell ref="ONL126:ONM126"/>
    <mergeCell ref="ONN126:ONO126"/>
    <mergeCell ref="ONP126:ONQ126"/>
    <mergeCell ref="OMX126:OMY126"/>
    <mergeCell ref="OMZ126:ONA126"/>
    <mergeCell ref="ONB126:ONC126"/>
    <mergeCell ref="OND126:ONE126"/>
    <mergeCell ref="ONF126:ONG126"/>
    <mergeCell ref="OMN126:OMO126"/>
    <mergeCell ref="OMP126:OMQ126"/>
    <mergeCell ref="OMR126:OMS126"/>
    <mergeCell ref="OMT126:OMU126"/>
    <mergeCell ref="OMV126:OMW126"/>
    <mergeCell ref="OPF126:OPG126"/>
    <mergeCell ref="OPH126:OPI126"/>
    <mergeCell ref="OPJ126:OPK126"/>
    <mergeCell ref="OPL126:OPM126"/>
    <mergeCell ref="OPN126:OPO126"/>
    <mergeCell ref="OOV126:OOW126"/>
    <mergeCell ref="OOX126:OOY126"/>
    <mergeCell ref="OOZ126:OPA126"/>
    <mergeCell ref="OPB126:OPC126"/>
    <mergeCell ref="OPD126:OPE126"/>
    <mergeCell ref="OOL126:OOM126"/>
    <mergeCell ref="OON126:OOO126"/>
    <mergeCell ref="OOP126:OOQ126"/>
    <mergeCell ref="OOR126:OOS126"/>
    <mergeCell ref="OOT126:OOU126"/>
    <mergeCell ref="OOB126:OOC126"/>
    <mergeCell ref="OOD126:OOE126"/>
    <mergeCell ref="OOF126:OOG126"/>
    <mergeCell ref="OOH126:OOI126"/>
    <mergeCell ref="OOJ126:OOK126"/>
    <mergeCell ref="OQT126:OQU126"/>
    <mergeCell ref="OQV126:OQW126"/>
    <mergeCell ref="OQX126:OQY126"/>
    <mergeCell ref="OQZ126:ORA126"/>
    <mergeCell ref="ORB126:ORC126"/>
    <mergeCell ref="OQJ126:OQK126"/>
    <mergeCell ref="OQL126:OQM126"/>
    <mergeCell ref="OQN126:OQO126"/>
    <mergeCell ref="OQP126:OQQ126"/>
    <mergeCell ref="OQR126:OQS126"/>
    <mergeCell ref="OPZ126:OQA126"/>
    <mergeCell ref="OQB126:OQC126"/>
    <mergeCell ref="OQD126:OQE126"/>
    <mergeCell ref="OQF126:OQG126"/>
    <mergeCell ref="OQH126:OQI126"/>
    <mergeCell ref="OPP126:OPQ126"/>
    <mergeCell ref="OPR126:OPS126"/>
    <mergeCell ref="OPT126:OPU126"/>
    <mergeCell ref="OPV126:OPW126"/>
    <mergeCell ref="OPX126:OPY126"/>
    <mergeCell ref="OSH126:OSI126"/>
    <mergeCell ref="OSJ126:OSK126"/>
    <mergeCell ref="OSL126:OSM126"/>
    <mergeCell ref="OSN126:OSO126"/>
    <mergeCell ref="OSP126:OSQ126"/>
    <mergeCell ref="ORX126:ORY126"/>
    <mergeCell ref="ORZ126:OSA126"/>
    <mergeCell ref="OSB126:OSC126"/>
    <mergeCell ref="OSD126:OSE126"/>
    <mergeCell ref="OSF126:OSG126"/>
    <mergeCell ref="ORN126:ORO126"/>
    <mergeCell ref="ORP126:ORQ126"/>
    <mergeCell ref="ORR126:ORS126"/>
    <mergeCell ref="ORT126:ORU126"/>
    <mergeCell ref="ORV126:ORW126"/>
    <mergeCell ref="ORD126:ORE126"/>
    <mergeCell ref="ORF126:ORG126"/>
    <mergeCell ref="ORH126:ORI126"/>
    <mergeCell ref="ORJ126:ORK126"/>
    <mergeCell ref="ORL126:ORM126"/>
    <mergeCell ref="OTV126:OTW126"/>
    <mergeCell ref="OTX126:OTY126"/>
    <mergeCell ref="OTZ126:OUA126"/>
    <mergeCell ref="OUB126:OUC126"/>
    <mergeCell ref="OUD126:OUE126"/>
    <mergeCell ref="OTL126:OTM126"/>
    <mergeCell ref="OTN126:OTO126"/>
    <mergeCell ref="OTP126:OTQ126"/>
    <mergeCell ref="OTR126:OTS126"/>
    <mergeCell ref="OTT126:OTU126"/>
    <mergeCell ref="OTB126:OTC126"/>
    <mergeCell ref="OTD126:OTE126"/>
    <mergeCell ref="OTF126:OTG126"/>
    <mergeCell ref="OTH126:OTI126"/>
    <mergeCell ref="OTJ126:OTK126"/>
    <mergeCell ref="OSR126:OSS126"/>
    <mergeCell ref="OST126:OSU126"/>
    <mergeCell ref="OSV126:OSW126"/>
    <mergeCell ref="OSX126:OSY126"/>
    <mergeCell ref="OSZ126:OTA126"/>
    <mergeCell ref="OVJ126:OVK126"/>
    <mergeCell ref="OVL126:OVM126"/>
    <mergeCell ref="OVN126:OVO126"/>
    <mergeCell ref="OVP126:OVQ126"/>
    <mergeCell ref="OVR126:OVS126"/>
    <mergeCell ref="OUZ126:OVA126"/>
    <mergeCell ref="OVB126:OVC126"/>
    <mergeCell ref="OVD126:OVE126"/>
    <mergeCell ref="OVF126:OVG126"/>
    <mergeCell ref="OVH126:OVI126"/>
    <mergeCell ref="OUP126:OUQ126"/>
    <mergeCell ref="OUR126:OUS126"/>
    <mergeCell ref="OUT126:OUU126"/>
    <mergeCell ref="OUV126:OUW126"/>
    <mergeCell ref="OUX126:OUY126"/>
    <mergeCell ref="OUF126:OUG126"/>
    <mergeCell ref="OUH126:OUI126"/>
    <mergeCell ref="OUJ126:OUK126"/>
    <mergeCell ref="OUL126:OUM126"/>
    <mergeCell ref="OUN126:OUO126"/>
    <mergeCell ref="OWX126:OWY126"/>
    <mergeCell ref="OWZ126:OXA126"/>
    <mergeCell ref="OXB126:OXC126"/>
    <mergeCell ref="OXD126:OXE126"/>
    <mergeCell ref="OXF126:OXG126"/>
    <mergeCell ref="OWN126:OWO126"/>
    <mergeCell ref="OWP126:OWQ126"/>
    <mergeCell ref="OWR126:OWS126"/>
    <mergeCell ref="OWT126:OWU126"/>
    <mergeCell ref="OWV126:OWW126"/>
    <mergeCell ref="OWD126:OWE126"/>
    <mergeCell ref="OWF126:OWG126"/>
    <mergeCell ref="OWH126:OWI126"/>
    <mergeCell ref="OWJ126:OWK126"/>
    <mergeCell ref="OWL126:OWM126"/>
    <mergeCell ref="OVT126:OVU126"/>
    <mergeCell ref="OVV126:OVW126"/>
    <mergeCell ref="OVX126:OVY126"/>
    <mergeCell ref="OVZ126:OWA126"/>
    <mergeCell ref="OWB126:OWC126"/>
    <mergeCell ref="OYL126:OYM126"/>
    <mergeCell ref="OYN126:OYO126"/>
    <mergeCell ref="OYP126:OYQ126"/>
    <mergeCell ref="OYR126:OYS126"/>
    <mergeCell ref="OYT126:OYU126"/>
    <mergeCell ref="OYB126:OYC126"/>
    <mergeCell ref="OYD126:OYE126"/>
    <mergeCell ref="OYF126:OYG126"/>
    <mergeCell ref="OYH126:OYI126"/>
    <mergeCell ref="OYJ126:OYK126"/>
    <mergeCell ref="OXR126:OXS126"/>
    <mergeCell ref="OXT126:OXU126"/>
    <mergeCell ref="OXV126:OXW126"/>
    <mergeCell ref="OXX126:OXY126"/>
    <mergeCell ref="OXZ126:OYA126"/>
    <mergeCell ref="OXH126:OXI126"/>
    <mergeCell ref="OXJ126:OXK126"/>
    <mergeCell ref="OXL126:OXM126"/>
    <mergeCell ref="OXN126:OXO126"/>
    <mergeCell ref="OXP126:OXQ126"/>
    <mergeCell ref="OZZ126:PAA126"/>
    <mergeCell ref="PAB126:PAC126"/>
    <mergeCell ref="PAD126:PAE126"/>
    <mergeCell ref="PAF126:PAG126"/>
    <mergeCell ref="PAH126:PAI126"/>
    <mergeCell ref="OZP126:OZQ126"/>
    <mergeCell ref="OZR126:OZS126"/>
    <mergeCell ref="OZT126:OZU126"/>
    <mergeCell ref="OZV126:OZW126"/>
    <mergeCell ref="OZX126:OZY126"/>
    <mergeCell ref="OZF126:OZG126"/>
    <mergeCell ref="OZH126:OZI126"/>
    <mergeCell ref="OZJ126:OZK126"/>
    <mergeCell ref="OZL126:OZM126"/>
    <mergeCell ref="OZN126:OZO126"/>
    <mergeCell ref="OYV126:OYW126"/>
    <mergeCell ref="OYX126:OYY126"/>
    <mergeCell ref="OYZ126:OZA126"/>
    <mergeCell ref="OZB126:OZC126"/>
    <mergeCell ref="OZD126:OZE126"/>
    <mergeCell ref="PBN126:PBO126"/>
    <mergeCell ref="PBP126:PBQ126"/>
    <mergeCell ref="PBR126:PBS126"/>
    <mergeCell ref="PBT126:PBU126"/>
    <mergeCell ref="PBV126:PBW126"/>
    <mergeCell ref="PBD126:PBE126"/>
    <mergeCell ref="PBF126:PBG126"/>
    <mergeCell ref="PBH126:PBI126"/>
    <mergeCell ref="PBJ126:PBK126"/>
    <mergeCell ref="PBL126:PBM126"/>
    <mergeCell ref="PAT126:PAU126"/>
    <mergeCell ref="PAV126:PAW126"/>
    <mergeCell ref="PAX126:PAY126"/>
    <mergeCell ref="PAZ126:PBA126"/>
    <mergeCell ref="PBB126:PBC126"/>
    <mergeCell ref="PAJ126:PAK126"/>
    <mergeCell ref="PAL126:PAM126"/>
    <mergeCell ref="PAN126:PAO126"/>
    <mergeCell ref="PAP126:PAQ126"/>
    <mergeCell ref="PAR126:PAS126"/>
    <mergeCell ref="PDB126:PDC126"/>
    <mergeCell ref="PDD126:PDE126"/>
    <mergeCell ref="PDF126:PDG126"/>
    <mergeCell ref="PDH126:PDI126"/>
    <mergeCell ref="PDJ126:PDK126"/>
    <mergeCell ref="PCR126:PCS126"/>
    <mergeCell ref="PCT126:PCU126"/>
    <mergeCell ref="PCV126:PCW126"/>
    <mergeCell ref="PCX126:PCY126"/>
    <mergeCell ref="PCZ126:PDA126"/>
    <mergeCell ref="PCH126:PCI126"/>
    <mergeCell ref="PCJ126:PCK126"/>
    <mergeCell ref="PCL126:PCM126"/>
    <mergeCell ref="PCN126:PCO126"/>
    <mergeCell ref="PCP126:PCQ126"/>
    <mergeCell ref="PBX126:PBY126"/>
    <mergeCell ref="PBZ126:PCA126"/>
    <mergeCell ref="PCB126:PCC126"/>
    <mergeCell ref="PCD126:PCE126"/>
    <mergeCell ref="PCF126:PCG126"/>
    <mergeCell ref="PEP126:PEQ126"/>
    <mergeCell ref="PER126:PES126"/>
    <mergeCell ref="PET126:PEU126"/>
    <mergeCell ref="PEV126:PEW126"/>
    <mergeCell ref="PEX126:PEY126"/>
    <mergeCell ref="PEF126:PEG126"/>
    <mergeCell ref="PEH126:PEI126"/>
    <mergeCell ref="PEJ126:PEK126"/>
    <mergeCell ref="PEL126:PEM126"/>
    <mergeCell ref="PEN126:PEO126"/>
    <mergeCell ref="PDV126:PDW126"/>
    <mergeCell ref="PDX126:PDY126"/>
    <mergeCell ref="PDZ126:PEA126"/>
    <mergeCell ref="PEB126:PEC126"/>
    <mergeCell ref="PED126:PEE126"/>
    <mergeCell ref="PDL126:PDM126"/>
    <mergeCell ref="PDN126:PDO126"/>
    <mergeCell ref="PDP126:PDQ126"/>
    <mergeCell ref="PDR126:PDS126"/>
    <mergeCell ref="PDT126:PDU126"/>
    <mergeCell ref="PGD126:PGE126"/>
    <mergeCell ref="PGF126:PGG126"/>
    <mergeCell ref="PGH126:PGI126"/>
    <mergeCell ref="PGJ126:PGK126"/>
    <mergeCell ref="PGL126:PGM126"/>
    <mergeCell ref="PFT126:PFU126"/>
    <mergeCell ref="PFV126:PFW126"/>
    <mergeCell ref="PFX126:PFY126"/>
    <mergeCell ref="PFZ126:PGA126"/>
    <mergeCell ref="PGB126:PGC126"/>
    <mergeCell ref="PFJ126:PFK126"/>
    <mergeCell ref="PFL126:PFM126"/>
    <mergeCell ref="PFN126:PFO126"/>
    <mergeCell ref="PFP126:PFQ126"/>
    <mergeCell ref="PFR126:PFS126"/>
    <mergeCell ref="PEZ126:PFA126"/>
    <mergeCell ref="PFB126:PFC126"/>
    <mergeCell ref="PFD126:PFE126"/>
    <mergeCell ref="PFF126:PFG126"/>
    <mergeCell ref="PFH126:PFI126"/>
    <mergeCell ref="PHR126:PHS126"/>
    <mergeCell ref="PHT126:PHU126"/>
    <mergeCell ref="PHV126:PHW126"/>
    <mergeCell ref="PHX126:PHY126"/>
    <mergeCell ref="PHZ126:PIA126"/>
    <mergeCell ref="PHH126:PHI126"/>
    <mergeCell ref="PHJ126:PHK126"/>
    <mergeCell ref="PHL126:PHM126"/>
    <mergeCell ref="PHN126:PHO126"/>
    <mergeCell ref="PHP126:PHQ126"/>
    <mergeCell ref="PGX126:PGY126"/>
    <mergeCell ref="PGZ126:PHA126"/>
    <mergeCell ref="PHB126:PHC126"/>
    <mergeCell ref="PHD126:PHE126"/>
    <mergeCell ref="PHF126:PHG126"/>
    <mergeCell ref="PGN126:PGO126"/>
    <mergeCell ref="PGP126:PGQ126"/>
    <mergeCell ref="PGR126:PGS126"/>
    <mergeCell ref="PGT126:PGU126"/>
    <mergeCell ref="PGV126:PGW126"/>
    <mergeCell ref="PJF126:PJG126"/>
    <mergeCell ref="PJH126:PJI126"/>
    <mergeCell ref="PJJ126:PJK126"/>
    <mergeCell ref="PJL126:PJM126"/>
    <mergeCell ref="PJN126:PJO126"/>
    <mergeCell ref="PIV126:PIW126"/>
    <mergeCell ref="PIX126:PIY126"/>
    <mergeCell ref="PIZ126:PJA126"/>
    <mergeCell ref="PJB126:PJC126"/>
    <mergeCell ref="PJD126:PJE126"/>
    <mergeCell ref="PIL126:PIM126"/>
    <mergeCell ref="PIN126:PIO126"/>
    <mergeCell ref="PIP126:PIQ126"/>
    <mergeCell ref="PIR126:PIS126"/>
    <mergeCell ref="PIT126:PIU126"/>
    <mergeCell ref="PIB126:PIC126"/>
    <mergeCell ref="PID126:PIE126"/>
    <mergeCell ref="PIF126:PIG126"/>
    <mergeCell ref="PIH126:PII126"/>
    <mergeCell ref="PIJ126:PIK126"/>
    <mergeCell ref="PKT126:PKU126"/>
    <mergeCell ref="PKV126:PKW126"/>
    <mergeCell ref="PKX126:PKY126"/>
    <mergeCell ref="PKZ126:PLA126"/>
    <mergeCell ref="PLB126:PLC126"/>
    <mergeCell ref="PKJ126:PKK126"/>
    <mergeCell ref="PKL126:PKM126"/>
    <mergeCell ref="PKN126:PKO126"/>
    <mergeCell ref="PKP126:PKQ126"/>
    <mergeCell ref="PKR126:PKS126"/>
    <mergeCell ref="PJZ126:PKA126"/>
    <mergeCell ref="PKB126:PKC126"/>
    <mergeCell ref="PKD126:PKE126"/>
    <mergeCell ref="PKF126:PKG126"/>
    <mergeCell ref="PKH126:PKI126"/>
    <mergeCell ref="PJP126:PJQ126"/>
    <mergeCell ref="PJR126:PJS126"/>
    <mergeCell ref="PJT126:PJU126"/>
    <mergeCell ref="PJV126:PJW126"/>
    <mergeCell ref="PJX126:PJY126"/>
    <mergeCell ref="PMH126:PMI126"/>
    <mergeCell ref="PMJ126:PMK126"/>
    <mergeCell ref="PML126:PMM126"/>
    <mergeCell ref="PMN126:PMO126"/>
    <mergeCell ref="PMP126:PMQ126"/>
    <mergeCell ref="PLX126:PLY126"/>
    <mergeCell ref="PLZ126:PMA126"/>
    <mergeCell ref="PMB126:PMC126"/>
    <mergeCell ref="PMD126:PME126"/>
    <mergeCell ref="PMF126:PMG126"/>
    <mergeCell ref="PLN126:PLO126"/>
    <mergeCell ref="PLP126:PLQ126"/>
    <mergeCell ref="PLR126:PLS126"/>
    <mergeCell ref="PLT126:PLU126"/>
    <mergeCell ref="PLV126:PLW126"/>
    <mergeCell ref="PLD126:PLE126"/>
    <mergeCell ref="PLF126:PLG126"/>
    <mergeCell ref="PLH126:PLI126"/>
    <mergeCell ref="PLJ126:PLK126"/>
    <mergeCell ref="PLL126:PLM126"/>
    <mergeCell ref="PNV126:PNW126"/>
    <mergeCell ref="PNX126:PNY126"/>
    <mergeCell ref="PNZ126:POA126"/>
    <mergeCell ref="POB126:POC126"/>
    <mergeCell ref="POD126:POE126"/>
    <mergeCell ref="PNL126:PNM126"/>
    <mergeCell ref="PNN126:PNO126"/>
    <mergeCell ref="PNP126:PNQ126"/>
    <mergeCell ref="PNR126:PNS126"/>
    <mergeCell ref="PNT126:PNU126"/>
    <mergeCell ref="PNB126:PNC126"/>
    <mergeCell ref="PND126:PNE126"/>
    <mergeCell ref="PNF126:PNG126"/>
    <mergeCell ref="PNH126:PNI126"/>
    <mergeCell ref="PNJ126:PNK126"/>
    <mergeCell ref="PMR126:PMS126"/>
    <mergeCell ref="PMT126:PMU126"/>
    <mergeCell ref="PMV126:PMW126"/>
    <mergeCell ref="PMX126:PMY126"/>
    <mergeCell ref="PMZ126:PNA126"/>
    <mergeCell ref="PPJ126:PPK126"/>
    <mergeCell ref="PPL126:PPM126"/>
    <mergeCell ref="PPN126:PPO126"/>
    <mergeCell ref="PPP126:PPQ126"/>
    <mergeCell ref="PPR126:PPS126"/>
    <mergeCell ref="POZ126:PPA126"/>
    <mergeCell ref="PPB126:PPC126"/>
    <mergeCell ref="PPD126:PPE126"/>
    <mergeCell ref="PPF126:PPG126"/>
    <mergeCell ref="PPH126:PPI126"/>
    <mergeCell ref="POP126:POQ126"/>
    <mergeCell ref="POR126:POS126"/>
    <mergeCell ref="POT126:POU126"/>
    <mergeCell ref="POV126:POW126"/>
    <mergeCell ref="POX126:POY126"/>
    <mergeCell ref="POF126:POG126"/>
    <mergeCell ref="POH126:POI126"/>
    <mergeCell ref="POJ126:POK126"/>
    <mergeCell ref="POL126:POM126"/>
    <mergeCell ref="PON126:POO126"/>
    <mergeCell ref="PQX126:PQY126"/>
    <mergeCell ref="PQZ126:PRA126"/>
    <mergeCell ref="PRB126:PRC126"/>
    <mergeCell ref="PRD126:PRE126"/>
    <mergeCell ref="PRF126:PRG126"/>
    <mergeCell ref="PQN126:PQO126"/>
    <mergeCell ref="PQP126:PQQ126"/>
    <mergeCell ref="PQR126:PQS126"/>
    <mergeCell ref="PQT126:PQU126"/>
    <mergeCell ref="PQV126:PQW126"/>
    <mergeCell ref="PQD126:PQE126"/>
    <mergeCell ref="PQF126:PQG126"/>
    <mergeCell ref="PQH126:PQI126"/>
    <mergeCell ref="PQJ126:PQK126"/>
    <mergeCell ref="PQL126:PQM126"/>
    <mergeCell ref="PPT126:PPU126"/>
    <mergeCell ref="PPV126:PPW126"/>
    <mergeCell ref="PPX126:PPY126"/>
    <mergeCell ref="PPZ126:PQA126"/>
    <mergeCell ref="PQB126:PQC126"/>
    <mergeCell ref="PSL126:PSM126"/>
    <mergeCell ref="PSN126:PSO126"/>
    <mergeCell ref="PSP126:PSQ126"/>
    <mergeCell ref="PSR126:PSS126"/>
    <mergeCell ref="PST126:PSU126"/>
    <mergeCell ref="PSB126:PSC126"/>
    <mergeCell ref="PSD126:PSE126"/>
    <mergeCell ref="PSF126:PSG126"/>
    <mergeCell ref="PSH126:PSI126"/>
    <mergeCell ref="PSJ126:PSK126"/>
    <mergeCell ref="PRR126:PRS126"/>
    <mergeCell ref="PRT126:PRU126"/>
    <mergeCell ref="PRV126:PRW126"/>
    <mergeCell ref="PRX126:PRY126"/>
    <mergeCell ref="PRZ126:PSA126"/>
    <mergeCell ref="PRH126:PRI126"/>
    <mergeCell ref="PRJ126:PRK126"/>
    <mergeCell ref="PRL126:PRM126"/>
    <mergeCell ref="PRN126:PRO126"/>
    <mergeCell ref="PRP126:PRQ126"/>
    <mergeCell ref="PTZ126:PUA126"/>
    <mergeCell ref="PUB126:PUC126"/>
    <mergeCell ref="PUD126:PUE126"/>
    <mergeCell ref="PUF126:PUG126"/>
    <mergeCell ref="PUH126:PUI126"/>
    <mergeCell ref="PTP126:PTQ126"/>
    <mergeCell ref="PTR126:PTS126"/>
    <mergeCell ref="PTT126:PTU126"/>
    <mergeCell ref="PTV126:PTW126"/>
    <mergeCell ref="PTX126:PTY126"/>
    <mergeCell ref="PTF126:PTG126"/>
    <mergeCell ref="PTH126:PTI126"/>
    <mergeCell ref="PTJ126:PTK126"/>
    <mergeCell ref="PTL126:PTM126"/>
    <mergeCell ref="PTN126:PTO126"/>
    <mergeCell ref="PSV126:PSW126"/>
    <mergeCell ref="PSX126:PSY126"/>
    <mergeCell ref="PSZ126:PTA126"/>
    <mergeCell ref="PTB126:PTC126"/>
    <mergeCell ref="PTD126:PTE126"/>
    <mergeCell ref="PVN126:PVO126"/>
    <mergeCell ref="PVP126:PVQ126"/>
    <mergeCell ref="PVR126:PVS126"/>
    <mergeCell ref="PVT126:PVU126"/>
    <mergeCell ref="PVV126:PVW126"/>
    <mergeCell ref="PVD126:PVE126"/>
    <mergeCell ref="PVF126:PVG126"/>
    <mergeCell ref="PVH126:PVI126"/>
    <mergeCell ref="PVJ126:PVK126"/>
    <mergeCell ref="PVL126:PVM126"/>
    <mergeCell ref="PUT126:PUU126"/>
    <mergeCell ref="PUV126:PUW126"/>
    <mergeCell ref="PUX126:PUY126"/>
    <mergeCell ref="PUZ126:PVA126"/>
    <mergeCell ref="PVB126:PVC126"/>
    <mergeCell ref="PUJ126:PUK126"/>
    <mergeCell ref="PUL126:PUM126"/>
    <mergeCell ref="PUN126:PUO126"/>
    <mergeCell ref="PUP126:PUQ126"/>
    <mergeCell ref="PUR126:PUS126"/>
    <mergeCell ref="PXB126:PXC126"/>
    <mergeCell ref="PXD126:PXE126"/>
    <mergeCell ref="PXF126:PXG126"/>
    <mergeCell ref="PXH126:PXI126"/>
    <mergeCell ref="PXJ126:PXK126"/>
    <mergeCell ref="PWR126:PWS126"/>
    <mergeCell ref="PWT126:PWU126"/>
    <mergeCell ref="PWV126:PWW126"/>
    <mergeCell ref="PWX126:PWY126"/>
    <mergeCell ref="PWZ126:PXA126"/>
    <mergeCell ref="PWH126:PWI126"/>
    <mergeCell ref="PWJ126:PWK126"/>
    <mergeCell ref="PWL126:PWM126"/>
    <mergeCell ref="PWN126:PWO126"/>
    <mergeCell ref="PWP126:PWQ126"/>
    <mergeCell ref="PVX126:PVY126"/>
    <mergeCell ref="PVZ126:PWA126"/>
    <mergeCell ref="PWB126:PWC126"/>
    <mergeCell ref="PWD126:PWE126"/>
    <mergeCell ref="PWF126:PWG126"/>
    <mergeCell ref="PYP126:PYQ126"/>
    <mergeCell ref="PYR126:PYS126"/>
    <mergeCell ref="PYT126:PYU126"/>
    <mergeCell ref="PYV126:PYW126"/>
    <mergeCell ref="PYX126:PYY126"/>
    <mergeCell ref="PYF126:PYG126"/>
    <mergeCell ref="PYH126:PYI126"/>
    <mergeCell ref="PYJ126:PYK126"/>
    <mergeCell ref="PYL126:PYM126"/>
    <mergeCell ref="PYN126:PYO126"/>
    <mergeCell ref="PXV126:PXW126"/>
    <mergeCell ref="PXX126:PXY126"/>
    <mergeCell ref="PXZ126:PYA126"/>
    <mergeCell ref="PYB126:PYC126"/>
    <mergeCell ref="PYD126:PYE126"/>
    <mergeCell ref="PXL126:PXM126"/>
    <mergeCell ref="PXN126:PXO126"/>
    <mergeCell ref="PXP126:PXQ126"/>
    <mergeCell ref="PXR126:PXS126"/>
    <mergeCell ref="PXT126:PXU126"/>
    <mergeCell ref="QAD126:QAE126"/>
    <mergeCell ref="QAF126:QAG126"/>
    <mergeCell ref="QAH126:QAI126"/>
    <mergeCell ref="QAJ126:QAK126"/>
    <mergeCell ref="QAL126:QAM126"/>
    <mergeCell ref="PZT126:PZU126"/>
    <mergeCell ref="PZV126:PZW126"/>
    <mergeCell ref="PZX126:PZY126"/>
    <mergeCell ref="PZZ126:QAA126"/>
    <mergeCell ref="QAB126:QAC126"/>
    <mergeCell ref="PZJ126:PZK126"/>
    <mergeCell ref="PZL126:PZM126"/>
    <mergeCell ref="PZN126:PZO126"/>
    <mergeCell ref="PZP126:PZQ126"/>
    <mergeCell ref="PZR126:PZS126"/>
    <mergeCell ref="PYZ126:PZA126"/>
    <mergeCell ref="PZB126:PZC126"/>
    <mergeCell ref="PZD126:PZE126"/>
    <mergeCell ref="PZF126:PZG126"/>
    <mergeCell ref="PZH126:PZI126"/>
    <mergeCell ref="QBR126:QBS126"/>
    <mergeCell ref="QBT126:QBU126"/>
    <mergeCell ref="QBV126:QBW126"/>
    <mergeCell ref="QBX126:QBY126"/>
    <mergeCell ref="QBZ126:QCA126"/>
    <mergeCell ref="QBH126:QBI126"/>
    <mergeCell ref="QBJ126:QBK126"/>
    <mergeCell ref="QBL126:QBM126"/>
    <mergeCell ref="QBN126:QBO126"/>
    <mergeCell ref="QBP126:QBQ126"/>
    <mergeCell ref="QAX126:QAY126"/>
    <mergeCell ref="QAZ126:QBA126"/>
    <mergeCell ref="QBB126:QBC126"/>
    <mergeCell ref="QBD126:QBE126"/>
    <mergeCell ref="QBF126:QBG126"/>
    <mergeCell ref="QAN126:QAO126"/>
    <mergeCell ref="QAP126:QAQ126"/>
    <mergeCell ref="QAR126:QAS126"/>
    <mergeCell ref="QAT126:QAU126"/>
    <mergeCell ref="QAV126:QAW126"/>
    <mergeCell ref="QDF126:QDG126"/>
    <mergeCell ref="QDH126:QDI126"/>
    <mergeCell ref="QDJ126:QDK126"/>
    <mergeCell ref="QDL126:QDM126"/>
    <mergeCell ref="QDN126:QDO126"/>
    <mergeCell ref="QCV126:QCW126"/>
    <mergeCell ref="QCX126:QCY126"/>
    <mergeCell ref="QCZ126:QDA126"/>
    <mergeCell ref="QDB126:QDC126"/>
    <mergeCell ref="QDD126:QDE126"/>
    <mergeCell ref="QCL126:QCM126"/>
    <mergeCell ref="QCN126:QCO126"/>
    <mergeCell ref="QCP126:QCQ126"/>
    <mergeCell ref="QCR126:QCS126"/>
    <mergeCell ref="QCT126:QCU126"/>
    <mergeCell ref="QCB126:QCC126"/>
    <mergeCell ref="QCD126:QCE126"/>
    <mergeCell ref="QCF126:QCG126"/>
    <mergeCell ref="QCH126:QCI126"/>
    <mergeCell ref="QCJ126:QCK126"/>
    <mergeCell ref="QET126:QEU126"/>
    <mergeCell ref="QEV126:QEW126"/>
    <mergeCell ref="QEX126:QEY126"/>
    <mergeCell ref="QEZ126:QFA126"/>
    <mergeCell ref="QFB126:QFC126"/>
    <mergeCell ref="QEJ126:QEK126"/>
    <mergeCell ref="QEL126:QEM126"/>
    <mergeCell ref="QEN126:QEO126"/>
    <mergeCell ref="QEP126:QEQ126"/>
    <mergeCell ref="QER126:QES126"/>
    <mergeCell ref="QDZ126:QEA126"/>
    <mergeCell ref="QEB126:QEC126"/>
    <mergeCell ref="QED126:QEE126"/>
    <mergeCell ref="QEF126:QEG126"/>
    <mergeCell ref="QEH126:QEI126"/>
    <mergeCell ref="QDP126:QDQ126"/>
    <mergeCell ref="QDR126:QDS126"/>
    <mergeCell ref="QDT126:QDU126"/>
    <mergeCell ref="QDV126:QDW126"/>
    <mergeCell ref="QDX126:QDY126"/>
    <mergeCell ref="QGH126:QGI126"/>
    <mergeCell ref="QGJ126:QGK126"/>
    <mergeCell ref="QGL126:QGM126"/>
    <mergeCell ref="QGN126:QGO126"/>
    <mergeCell ref="QGP126:QGQ126"/>
    <mergeCell ref="QFX126:QFY126"/>
    <mergeCell ref="QFZ126:QGA126"/>
    <mergeCell ref="QGB126:QGC126"/>
    <mergeCell ref="QGD126:QGE126"/>
    <mergeCell ref="QGF126:QGG126"/>
    <mergeCell ref="QFN126:QFO126"/>
    <mergeCell ref="QFP126:QFQ126"/>
    <mergeCell ref="QFR126:QFS126"/>
    <mergeCell ref="QFT126:QFU126"/>
    <mergeCell ref="QFV126:QFW126"/>
    <mergeCell ref="QFD126:QFE126"/>
    <mergeCell ref="QFF126:QFG126"/>
    <mergeCell ref="QFH126:QFI126"/>
    <mergeCell ref="QFJ126:QFK126"/>
    <mergeCell ref="QFL126:QFM126"/>
    <mergeCell ref="QHV126:QHW126"/>
    <mergeCell ref="QHX126:QHY126"/>
    <mergeCell ref="QHZ126:QIA126"/>
    <mergeCell ref="QIB126:QIC126"/>
    <mergeCell ref="QID126:QIE126"/>
    <mergeCell ref="QHL126:QHM126"/>
    <mergeCell ref="QHN126:QHO126"/>
    <mergeCell ref="QHP126:QHQ126"/>
    <mergeCell ref="QHR126:QHS126"/>
    <mergeCell ref="QHT126:QHU126"/>
    <mergeCell ref="QHB126:QHC126"/>
    <mergeCell ref="QHD126:QHE126"/>
    <mergeCell ref="QHF126:QHG126"/>
    <mergeCell ref="QHH126:QHI126"/>
    <mergeCell ref="QHJ126:QHK126"/>
    <mergeCell ref="QGR126:QGS126"/>
    <mergeCell ref="QGT126:QGU126"/>
    <mergeCell ref="QGV126:QGW126"/>
    <mergeCell ref="QGX126:QGY126"/>
    <mergeCell ref="QGZ126:QHA126"/>
    <mergeCell ref="QJJ126:QJK126"/>
    <mergeCell ref="QJL126:QJM126"/>
    <mergeCell ref="QJN126:QJO126"/>
    <mergeCell ref="QJP126:QJQ126"/>
    <mergeCell ref="QJR126:QJS126"/>
    <mergeCell ref="QIZ126:QJA126"/>
    <mergeCell ref="QJB126:QJC126"/>
    <mergeCell ref="QJD126:QJE126"/>
    <mergeCell ref="QJF126:QJG126"/>
    <mergeCell ref="QJH126:QJI126"/>
    <mergeCell ref="QIP126:QIQ126"/>
    <mergeCell ref="QIR126:QIS126"/>
    <mergeCell ref="QIT126:QIU126"/>
    <mergeCell ref="QIV126:QIW126"/>
    <mergeCell ref="QIX126:QIY126"/>
    <mergeCell ref="QIF126:QIG126"/>
    <mergeCell ref="QIH126:QII126"/>
    <mergeCell ref="QIJ126:QIK126"/>
    <mergeCell ref="QIL126:QIM126"/>
    <mergeCell ref="QIN126:QIO126"/>
    <mergeCell ref="QKX126:QKY126"/>
    <mergeCell ref="QKZ126:QLA126"/>
    <mergeCell ref="QLB126:QLC126"/>
    <mergeCell ref="QLD126:QLE126"/>
    <mergeCell ref="QLF126:QLG126"/>
    <mergeCell ref="QKN126:QKO126"/>
    <mergeCell ref="QKP126:QKQ126"/>
    <mergeCell ref="QKR126:QKS126"/>
    <mergeCell ref="QKT126:QKU126"/>
    <mergeCell ref="QKV126:QKW126"/>
    <mergeCell ref="QKD126:QKE126"/>
    <mergeCell ref="QKF126:QKG126"/>
    <mergeCell ref="QKH126:QKI126"/>
    <mergeCell ref="QKJ126:QKK126"/>
    <mergeCell ref="QKL126:QKM126"/>
    <mergeCell ref="QJT126:QJU126"/>
    <mergeCell ref="QJV126:QJW126"/>
    <mergeCell ref="QJX126:QJY126"/>
    <mergeCell ref="QJZ126:QKA126"/>
    <mergeCell ref="QKB126:QKC126"/>
    <mergeCell ref="QML126:QMM126"/>
    <mergeCell ref="QMN126:QMO126"/>
    <mergeCell ref="QMP126:QMQ126"/>
    <mergeCell ref="QMR126:QMS126"/>
    <mergeCell ref="QMT126:QMU126"/>
    <mergeCell ref="QMB126:QMC126"/>
    <mergeCell ref="QMD126:QME126"/>
    <mergeCell ref="QMF126:QMG126"/>
    <mergeCell ref="QMH126:QMI126"/>
    <mergeCell ref="QMJ126:QMK126"/>
    <mergeCell ref="QLR126:QLS126"/>
    <mergeCell ref="QLT126:QLU126"/>
    <mergeCell ref="QLV126:QLW126"/>
    <mergeCell ref="QLX126:QLY126"/>
    <mergeCell ref="QLZ126:QMA126"/>
    <mergeCell ref="QLH126:QLI126"/>
    <mergeCell ref="QLJ126:QLK126"/>
    <mergeCell ref="QLL126:QLM126"/>
    <mergeCell ref="QLN126:QLO126"/>
    <mergeCell ref="QLP126:QLQ126"/>
    <mergeCell ref="QNZ126:QOA126"/>
    <mergeCell ref="QOB126:QOC126"/>
    <mergeCell ref="QOD126:QOE126"/>
    <mergeCell ref="QOF126:QOG126"/>
    <mergeCell ref="QOH126:QOI126"/>
    <mergeCell ref="QNP126:QNQ126"/>
    <mergeCell ref="QNR126:QNS126"/>
    <mergeCell ref="QNT126:QNU126"/>
    <mergeCell ref="QNV126:QNW126"/>
    <mergeCell ref="QNX126:QNY126"/>
    <mergeCell ref="QNF126:QNG126"/>
    <mergeCell ref="QNH126:QNI126"/>
    <mergeCell ref="QNJ126:QNK126"/>
    <mergeCell ref="QNL126:QNM126"/>
    <mergeCell ref="QNN126:QNO126"/>
    <mergeCell ref="QMV126:QMW126"/>
    <mergeCell ref="QMX126:QMY126"/>
    <mergeCell ref="QMZ126:QNA126"/>
    <mergeCell ref="QNB126:QNC126"/>
    <mergeCell ref="QND126:QNE126"/>
    <mergeCell ref="QPN126:QPO126"/>
    <mergeCell ref="QPP126:QPQ126"/>
    <mergeCell ref="QPR126:QPS126"/>
    <mergeCell ref="QPT126:QPU126"/>
    <mergeCell ref="QPV126:QPW126"/>
    <mergeCell ref="QPD126:QPE126"/>
    <mergeCell ref="QPF126:QPG126"/>
    <mergeCell ref="QPH126:QPI126"/>
    <mergeCell ref="QPJ126:QPK126"/>
    <mergeCell ref="QPL126:QPM126"/>
    <mergeCell ref="QOT126:QOU126"/>
    <mergeCell ref="QOV126:QOW126"/>
    <mergeCell ref="QOX126:QOY126"/>
    <mergeCell ref="QOZ126:QPA126"/>
    <mergeCell ref="QPB126:QPC126"/>
    <mergeCell ref="QOJ126:QOK126"/>
    <mergeCell ref="QOL126:QOM126"/>
    <mergeCell ref="QON126:QOO126"/>
    <mergeCell ref="QOP126:QOQ126"/>
    <mergeCell ref="QOR126:QOS126"/>
    <mergeCell ref="QRB126:QRC126"/>
    <mergeCell ref="QRD126:QRE126"/>
    <mergeCell ref="QRF126:QRG126"/>
    <mergeCell ref="QRH126:QRI126"/>
    <mergeCell ref="QRJ126:QRK126"/>
    <mergeCell ref="QQR126:QQS126"/>
    <mergeCell ref="QQT126:QQU126"/>
    <mergeCell ref="QQV126:QQW126"/>
    <mergeCell ref="QQX126:QQY126"/>
    <mergeCell ref="QQZ126:QRA126"/>
    <mergeCell ref="QQH126:QQI126"/>
    <mergeCell ref="QQJ126:QQK126"/>
    <mergeCell ref="QQL126:QQM126"/>
    <mergeCell ref="QQN126:QQO126"/>
    <mergeCell ref="QQP126:QQQ126"/>
    <mergeCell ref="QPX126:QPY126"/>
    <mergeCell ref="QPZ126:QQA126"/>
    <mergeCell ref="QQB126:QQC126"/>
    <mergeCell ref="QQD126:QQE126"/>
    <mergeCell ref="QQF126:QQG126"/>
    <mergeCell ref="QSP126:QSQ126"/>
    <mergeCell ref="QSR126:QSS126"/>
    <mergeCell ref="QST126:QSU126"/>
    <mergeCell ref="QSV126:QSW126"/>
    <mergeCell ref="QSX126:QSY126"/>
    <mergeCell ref="QSF126:QSG126"/>
    <mergeCell ref="QSH126:QSI126"/>
    <mergeCell ref="QSJ126:QSK126"/>
    <mergeCell ref="QSL126:QSM126"/>
    <mergeCell ref="QSN126:QSO126"/>
    <mergeCell ref="QRV126:QRW126"/>
    <mergeCell ref="QRX126:QRY126"/>
    <mergeCell ref="QRZ126:QSA126"/>
    <mergeCell ref="QSB126:QSC126"/>
    <mergeCell ref="QSD126:QSE126"/>
    <mergeCell ref="QRL126:QRM126"/>
    <mergeCell ref="QRN126:QRO126"/>
    <mergeCell ref="QRP126:QRQ126"/>
    <mergeCell ref="QRR126:QRS126"/>
    <mergeCell ref="QRT126:QRU126"/>
    <mergeCell ref="QUD126:QUE126"/>
    <mergeCell ref="QUF126:QUG126"/>
    <mergeCell ref="QUH126:QUI126"/>
    <mergeCell ref="QUJ126:QUK126"/>
    <mergeCell ref="QUL126:QUM126"/>
    <mergeCell ref="QTT126:QTU126"/>
    <mergeCell ref="QTV126:QTW126"/>
    <mergeCell ref="QTX126:QTY126"/>
    <mergeCell ref="QTZ126:QUA126"/>
    <mergeCell ref="QUB126:QUC126"/>
    <mergeCell ref="QTJ126:QTK126"/>
    <mergeCell ref="QTL126:QTM126"/>
    <mergeCell ref="QTN126:QTO126"/>
    <mergeCell ref="QTP126:QTQ126"/>
    <mergeCell ref="QTR126:QTS126"/>
    <mergeCell ref="QSZ126:QTA126"/>
    <mergeCell ref="QTB126:QTC126"/>
    <mergeCell ref="QTD126:QTE126"/>
    <mergeCell ref="QTF126:QTG126"/>
    <mergeCell ref="QTH126:QTI126"/>
    <mergeCell ref="QVR126:QVS126"/>
    <mergeCell ref="QVT126:QVU126"/>
    <mergeCell ref="QVV126:QVW126"/>
    <mergeCell ref="QVX126:QVY126"/>
    <mergeCell ref="QVZ126:QWA126"/>
    <mergeCell ref="QVH126:QVI126"/>
    <mergeCell ref="QVJ126:QVK126"/>
    <mergeCell ref="QVL126:QVM126"/>
    <mergeCell ref="QVN126:QVO126"/>
    <mergeCell ref="QVP126:QVQ126"/>
    <mergeCell ref="QUX126:QUY126"/>
    <mergeCell ref="QUZ126:QVA126"/>
    <mergeCell ref="QVB126:QVC126"/>
    <mergeCell ref="QVD126:QVE126"/>
    <mergeCell ref="QVF126:QVG126"/>
    <mergeCell ref="QUN126:QUO126"/>
    <mergeCell ref="QUP126:QUQ126"/>
    <mergeCell ref="QUR126:QUS126"/>
    <mergeCell ref="QUT126:QUU126"/>
    <mergeCell ref="QUV126:QUW126"/>
    <mergeCell ref="QXF126:QXG126"/>
    <mergeCell ref="QXH126:QXI126"/>
    <mergeCell ref="QXJ126:QXK126"/>
    <mergeCell ref="QXL126:QXM126"/>
    <mergeCell ref="QXN126:QXO126"/>
    <mergeCell ref="QWV126:QWW126"/>
    <mergeCell ref="QWX126:QWY126"/>
    <mergeCell ref="QWZ126:QXA126"/>
    <mergeCell ref="QXB126:QXC126"/>
    <mergeCell ref="QXD126:QXE126"/>
    <mergeCell ref="QWL126:QWM126"/>
    <mergeCell ref="QWN126:QWO126"/>
    <mergeCell ref="QWP126:QWQ126"/>
    <mergeCell ref="QWR126:QWS126"/>
    <mergeCell ref="QWT126:QWU126"/>
    <mergeCell ref="QWB126:QWC126"/>
    <mergeCell ref="QWD126:QWE126"/>
    <mergeCell ref="QWF126:QWG126"/>
    <mergeCell ref="QWH126:QWI126"/>
    <mergeCell ref="QWJ126:QWK126"/>
    <mergeCell ref="QYT126:QYU126"/>
    <mergeCell ref="QYV126:QYW126"/>
    <mergeCell ref="QYX126:QYY126"/>
    <mergeCell ref="QYZ126:QZA126"/>
    <mergeCell ref="QZB126:QZC126"/>
    <mergeCell ref="QYJ126:QYK126"/>
    <mergeCell ref="QYL126:QYM126"/>
    <mergeCell ref="QYN126:QYO126"/>
    <mergeCell ref="QYP126:QYQ126"/>
    <mergeCell ref="QYR126:QYS126"/>
    <mergeCell ref="QXZ126:QYA126"/>
    <mergeCell ref="QYB126:QYC126"/>
    <mergeCell ref="QYD126:QYE126"/>
    <mergeCell ref="QYF126:QYG126"/>
    <mergeCell ref="QYH126:QYI126"/>
    <mergeCell ref="QXP126:QXQ126"/>
    <mergeCell ref="QXR126:QXS126"/>
    <mergeCell ref="QXT126:QXU126"/>
    <mergeCell ref="QXV126:QXW126"/>
    <mergeCell ref="QXX126:QXY126"/>
    <mergeCell ref="RAH126:RAI126"/>
    <mergeCell ref="RAJ126:RAK126"/>
    <mergeCell ref="RAL126:RAM126"/>
    <mergeCell ref="RAN126:RAO126"/>
    <mergeCell ref="RAP126:RAQ126"/>
    <mergeCell ref="QZX126:QZY126"/>
    <mergeCell ref="QZZ126:RAA126"/>
    <mergeCell ref="RAB126:RAC126"/>
    <mergeCell ref="RAD126:RAE126"/>
    <mergeCell ref="RAF126:RAG126"/>
    <mergeCell ref="QZN126:QZO126"/>
    <mergeCell ref="QZP126:QZQ126"/>
    <mergeCell ref="QZR126:QZS126"/>
    <mergeCell ref="QZT126:QZU126"/>
    <mergeCell ref="QZV126:QZW126"/>
    <mergeCell ref="QZD126:QZE126"/>
    <mergeCell ref="QZF126:QZG126"/>
    <mergeCell ref="QZH126:QZI126"/>
    <mergeCell ref="QZJ126:QZK126"/>
    <mergeCell ref="QZL126:QZM126"/>
    <mergeCell ref="RBV126:RBW126"/>
    <mergeCell ref="RBX126:RBY126"/>
    <mergeCell ref="RBZ126:RCA126"/>
    <mergeCell ref="RCB126:RCC126"/>
    <mergeCell ref="RCD126:RCE126"/>
    <mergeCell ref="RBL126:RBM126"/>
    <mergeCell ref="RBN126:RBO126"/>
    <mergeCell ref="RBP126:RBQ126"/>
    <mergeCell ref="RBR126:RBS126"/>
    <mergeCell ref="RBT126:RBU126"/>
    <mergeCell ref="RBB126:RBC126"/>
    <mergeCell ref="RBD126:RBE126"/>
    <mergeCell ref="RBF126:RBG126"/>
    <mergeCell ref="RBH126:RBI126"/>
    <mergeCell ref="RBJ126:RBK126"/>
    <mergeCell ref="RAR126:RAS126"/>
    <mergeCell ref="RAT126:RAU126"/>
    <mergeCell ref="RAV126:RAW126"/>
    <mergeCell ref="RAX126:RAY126"/>
    <mergeCell ref="RAZ126:RBA126"/>
    <mergeCell ref="RDJ126:RDK126"/>
    <mergeCell ref="RDL126:RDM126"/>
    <mergeCell ref="RDN126:RDO126"/>
    <mergeCell ref="RDP126:RDQ126"/>
    <mergeCell ref="RDR126:RDS126"/>
    <mergeCell ref="RCZ126:RDA126"/>
    <mergeCell ref="RDB126:RDC126"/>
    <mergeCell ref="RDD126:RDE126"/>
    <mergeCell ref="RDF126:RDG126"/>
    <mergeCell ref="RDH126:RDI126"/>
    <mergeCell ref="RCP126:RCQ126"/>
    <mergeCell ref="RCR126:RCS126"/>
    <mergeCell ref="RCT126:RCU126"/>
    <mergeCell ref="RCV126:RCW126"/>
    <mergeCell ref="RCX126:RCY126"/>
    <mergeCell ref="RCF126:RCG126"/>
    <mergeCell ref="RCH126:RCI126"/>
    <mergeCell ref="RCJ126:RCK126"/>
    <mergeCell ref="RCL126:RCM126"/>
    <mergeCell ref="RCN126:RCO126"/>
    <mergeCell ref="REX126:REY126"/>
    <mergeCell ref="REZ126:RFA126"/>
    <mergeCell ref="RFB126:RFC126"/>
    <mergeCell ref="RFD126:RFE126"/>
    <mergeCell ref="RFF126:RFG126"/>
    <mergeCell ref="REN126:REO126"/>
    <mergeCell ref="REP126:REQ126"/>
    <mergeCell ref="RER126:RES126"/>
    <mergeCell ref="RET126:REU126"/>
    <mergeCell ref="REV126:REW126"/>
    <mergeCell ref="RED126:REE126"/>
    <mergeCell ref="REF126:REG126"/>
    <mergeCell ref="REH126:REI126"/>
    <mergeCell ref="REJ126:REK126"/>
    <mergeCell ref="REL126:REM126"/>
    <mergeCell ref="RDT126:RDU126"/>
    <mergeCell ref="RDV126:RDW126"/>
    <mergeCell ref="RDX126:RDY126"/>
    <mergeCell ref="RDZ126:REA126"/>
    <mergeCell ref="REB126:REC126"/>
    <mergeCell ref="RGL126:RGM126"/>
    <mergeCell ref="RGN126:RGO126"/>
    <mergeCell ref="RGP126:RGQ126"/>
    <mergeCell ref="RGR126:RGS126"/>
    <mergeCell ref="RGT126:RGU126"/>
    <mergeCell ref="RGB126:RGC126"/>
    <mergeCell ref="RGD126:RGE126"/>
    <mergeCell ref="RGF126:RGG126"/>
    <mergeCell ref="RGH126:RGI126"/>
    <mergeCell ref="RGJ126:RGK126"/>
    <mergeCell ref="RFR126:RFS126"/>
    <mergeCell ref="RFT126:RFU126"/>
    <mergeCell ref="RFV126:RFW126"/>
    <mergeCell ref="RFX126:RFY126"/>
    <mergeCell ref="RFZ126:RGA126"/>
    <mergeCell ref="RFH126:RFI126"/>
    <mergeCell ref="RFJ126:RFK126"/>
    <mergeCell ref="RFL126:RFM126"/>
    <mergeCell ref="RFN126:RFO126"/>
    <mergeCell ref="RFP126:RFQ126"/>
    <mergeCell ref="RHZ126:RIA126"/>
    <mergeCell ref="RIB126:RIC126"/>
    <mergeCell ref="RID126:RIE126"/>
    <mergeCell ref="RIF126:RIG126"/>
    <mergeCell ref="RIH126:RII126"/>
    <mergeCell ref="RHP126:RHQ126"/>
    <mergeCell ref="RHR126:RHS126"/>
    <mergeCell ref="RHT126:RHU126"/>
    <mergeCell ref="RHV126:RHW126"/>
    <mergeCell ref="RHX126:RHY126"/>
    <mergeCell ref="RHF126:RHG126"/>
    <mergeCell ref="RHH126:RHI126"/>
    <mergeCell ref="RHJ126:RHK126"/>
    <mergeCell ref="RHL126:RHM126"/>
    <mergeCell ref="RHN126:RHO126"/>
    <mergeCell ref="RGV126:RGW126"/>
    <mergeCell ref="RGX126:RGY126"/>
    <mergeCell ref="RGZ126:RHA126"/>
    <mergeCell ref="RHB126:RHC126"/>
    <mergeCell ref="RHD126:RHE126"/>
    <mergeCell ref="RJN126:RJO126"/>
    <mergeCell ref="RJP126:RJQ126"/>
    <mergeCell ref="RJR126:RJS126"/>
    <mergeCell ref="RJT126:RJU126"/>
    <mergeCell ref="RJV126:RJW126"/>
    <mergeCell ref="RJD126:RJE126"/>
    <mergeCell ref="RJF126:RJG126"/>
    <mergeCell ref="RJH126:RJI126"/>
    <mergeCell ref="RJJ126:RJK126"/>
    <mergeCell ref="RJL126:RJM126"/>
    <mergeCell ref="RIT126:RIU126"/>
    <mergeCell ref="RIV126:RIW126"/>
    <mergeCell ref="RIX126:RIY126"/>
    <mergeCell ref="RIZ126:RJA126"/>
    <mergeCell ref="RJB126:RJC126"/>
    <mergeCell ref="RIJ126:RIK126"/>
    <mergeCell ref="RIL126:RIM126"/>
    <mergeCell ref="RIN126:RIO126"/>
    <mergeCell ref="RIP126:RIQ126"/>
    <mergeCell ref="RIR126:RIS126"/>
    <mergeCell ref="RLB126:RLC126"/>
    <mergeCell ref="RLD126:RLE126"/>
    <mergeCell ref="RLF126:RLG126"/>
    <mergeCell ref="RLH126:RLI126"/>
    <mergeCell ref="RLJ126:RLK126"/>
    <mergeCell ref="RKR126:RKS126"/>
    <mergeCell ref="RKT126:RKU126"/>
    <mergeCell ref="RKV126:RKW126"/>
    <mergeCell ref="RKX126:RKY126"/>
    <mergeCell ref="RKZ126:RLA126"/>
    <mergeCell ref="RKH126:RKI126"/>
    <mergeCell ref="RKJ126:RKK126"/>
    <mergeCell ref="RKL126:RKM126"/>
    <mergeCell ref="RKN126:RKO126"/>
    <mergeCell ref="RKP126:RKQ126"/>
    <mergeCell ref="RJX126:RJY126"/>
    <mergeCell ref="RJZ126:RKA126"/>
    <mergeCell ref="RKB126:RKC126"/>
    <mergeCell ref="RKD126:RKE126"/>
    <mergeCell ref="RKF126:RKG126"/>
    <mergeCell ref="RMP126:RMQ126"/>
    <mergeCell ref="RMR126:RMS126"/>
    <mergeCell ref="RMT126:RMU126"/>
    <mergeCell ref="RMV126:RMW126"/>
    <mergeCell ref="RMX126:RMY126"/>
    <mergeCell ref="RMF126:RMG126"/>
    <mergeCell ref="RMH126:RMI126"/>
    <mergeCell ref="RMJ126:RMK126"/>
    <mergeCell ref="RML126:RMM126"/>
    <mergeCell ref="RMN126:RMO126"/>
    <mergeCell ref="RLV126:RLW126"/>
    <mergeCell ref="RLX126:RLY126"/>
    <mergeCell ref="RLZ126:RMA126"/>
    <mergeCell ref="RMB126:RMC126"/>
    <mergeCell ref="RMD126:RME126"/>
    <mergeCell ref="RLL126:RLM126"/>
    <mergeCell ref="RLN126:RLO126"/>
    <mergeCell ref="RLP126:RLQ126"/>
    <mergeCell ref="RLR126:RLS126"/>
    <mergeCell ref="RLT126:RLU126"/>
    <mergeCell ref="ROD126:ROE126"/>
    <mergeCell ref="ROF126:ROG126"/>
    <mergeCell ref="ROH126:ROI126"/>
    <mergeCell ref="ROJ126:ROK126"/>
    <mergeCell ref="ROL126:ROM126"/>
    <mergeCell ref="RNT126:RNU126"/>
    <mergeCell ref="RNV126:RNW126"/>
    <mergeCell ref="RNX126:RNY126"/>
    <mergeCell ref="RNZ126:ROA126"/>
    <mergeCell ref="ROB126:ROC126"/>
    <mergeCell ref="RNJ126:RNK126"/>
    <mergeCell ref="RNL126:RNM126"/>
    <mergeCell ref="RNN126:RNO126"/>
    <mergeCell ref="RNP126:RNQ126"/>
    <mergeCell ref="RNR126:RNS126"/>
    <mergeCell ref="RMZ126:RNA126"/>
    <mergeCell ref="RNB126:RNC126"/>
    <mergeCell ref="RND126:RNE126"/>
    <mergeCell ref="RNF126:RNG126"/>
    <mergeCell ref="RNH126:RNI126"/>
    <mergeCell ref="RPR126:RPS126"/>
    <mergeCell ref="RPT126:RPU126"/>
    <mergeCell ref="RPV126:RPW126"/>
    <mergeCell ref="RPX126:RPY126"/>
    <mergeCell ref="RPZ126:RQA126"/>
    <mergeCell ref="RPH126:RPI126"/>
    <mergeCell ref="RPJ126:RPK126"/>
    <mergeCell ref="RPL126:RPM126"/>
    <mergeCell ref="RPN126:RPO126"/>
    <mergeCell ref="RPP126:RPQ126"/>
    <mergeCell ref="ROX126:ROY126"/>
    <mergeCell ref="ROZ126:RPA126"/>
    <mergeCell ref="RPB126:RPC126"/>
    <mergeCell ref="RPD126:RPE126"/>
    <mergeCell ref="RPF126:RPG126"/>
    <mergeCell ref="RON126:ROO126"/>
    <mergeCell ref="ROP126:ROQ126"/>
    <mergeCell ref="ROR126:ROS126"/>
    <mergeCell ref="ROT126:ROU126"/>
    <mergeCell ref="ROV126:ROW126"/>
    <mergeCell ref="RRF126:RRG126"/>
    <mergeCell ref="RRH126:RRI126"/>
    <mergeCell ref="RRJ126:RRK126"/>
    <mergeCell ref="RRL126:RRM126"/>
    <mergeCell ref="RRN126:RRO126"/>
    <mergeCell ref="RQV126:RQW126"/>
    <mergeCell ref="RQX126:RQY126"/>
    <mergeCell ref="RQZ126:RRA126"/>
    <mergeCell ref="RRB126:RRC126"/>
    <mergeCell ref="RRD126:RRE126"/>
    <mergeCell ref="RQL126:RQM126"/>
    <mergeCell ref="RQN126:RQO126"/>
    <mergeCell ref="RQP126:RQQ126"/>
    <mergeCell ref="RQR126:RQS126"/>
    <mergeCell ref="RQT126:RQU126"/>
    <mergeCell ref="RQB126:RQC126"/>
    <mergeCell ref="RQD126:RQE126"/>
    <mergeCell ref="RQF126:RQG126"/>
    <mergeCell ref="RQH126:RQI126"/>
    <mergeCell ref="RQJ126:RQK126"/>
    <mergeCell ref="RST126:RSU126"/>
    <mergeCell ref="RSV126:RSW126"/>
    <mergeCell ref="RSX126:RSY126"/>
    <mergeCell ref="RSZ126:RTA126"/>
    <mergeCell ref="RTB126:RTC126"/>
    <mergeCell ref="RSJ126:RSK126"/>
    <mergeCell ref="RSL126:RSM126"/>
    <mergeCell ref="RSN126:RSO126"/>
    <mergeCell ref="RSP126:RSQ126"/>
    <mergeCell ref="RSR126:RSS126"/>
    <mergeCell ref="RRZ126:RSA126"/>
    <mergeCell ref="RSB126:RSC126"/>
    <mergeCell ref="RSD126:RSE126"/>
    <mergeCell ref="RSF126:RSG126"/>
    <mergeCell ref="RSH126:RSI126"/>
    <mergeCell ref="RRP126:RRQ126"/>
    <mergeCell ref="RRR126:RRS126"/>
    <mergeCell ref="RRT126:RRU126"/>
    <mergeCell ref="RRV126:RRW126"/>
    <mergeCell ref="RRX126:RRY126"/>
    <mergeCell ref="RUH126:RUI126"/>
    <mergeCell ref="RUJ126:RUK126"/>
    <mergeCell ref="RUL126:RUM126"/>
    <mergeCell ref="RUN126:RUO126"/>
    <mergeCell ref="RUP126:RUQ126"/>
    <mergeCell ref="RTX126:RTY126"/>
    <mergeCell ref="RTZ126:RUA126"/>
    <mergeCell ref="RUB126:RUC126"/>
    <mergeCell ref="RUD126:RUE126"/>
    <mergeCell ref="RUF126:RUG126"/>
    <mergeCell ref="RTN126:RTO126"/>
    <mergeCell ref="RTP126:RTQ126"/>
    <mergeCell ref="RTR126:RTS126"/>
    <mergeCell ref="RTT126:RTU126"/>
    <mergeCell ref="RTV126:RTW126"/>
    <mergeCell ref="RTD126:RTE126"/>
    <mergeCell ref="RTF126:RTG126"/>
    <mergeCell ref="RTH126:RTI126"/>
    <mergeCell ref="RTJ126:RTK126"/>
    <mergeCell ref="RTL126:RTM126"/>
    <mergeCell ref="RVV126:RVW126"/>
    <mergeCell ref="RVX126:RVY126"/>
    <mergeCell ref="RVZ126:RWA126"/>
    <mergeCell ref="RWB126:RWC126"/>
    <mergeCell ref="RWD126:RWE126"/>
    <mergeCell ref="RVL126:RVM126"/>
    <mergeCell ref="RVN126:RVO126"/>
    <mergeCell ref="RVP126:RVQ126"/>
    <mergeCell ref="RVR126:RVS126"/>
    <mergeCell ref="RVT126:RVU126"/>
    <mergeCell ref="RVB126:RVC126"/>
    <mergeCell ref="RVD126:RVE126"/>
    <mergeCell ref="RVF126:RVG126"/>
    <mergeCell ref="RVH126:RVI126"/>
    <mergeCell ref="RVJ126:RVK126"/>
    <mergeCell ref="RUR126:RUS126"/>
    <mergeCell ref="RUT126:RUU126"/>
    <mergeCell ref="RUV126:RUW126"/>
    <mergeCell ref="RUX126:RUY126"/>
    <mergeCell ref="RUZ126:RVA126"/>
    <mergeCell ref="RXJ126:RXK126"/>
    <mergeCell ref="RXL126:RXM126"/>
    <mergeCell ref="RXN126:RXO126"/>
    <mergeCell ref="RXP126:RXQ126"/>
    <mergeCell ref="RXR126:RXS126"/>
    <mergeCell ref="RWZ126:RXA126"/>
    <mergeCell ref="RXB126:RXC126"/>
    <mergeCell ref="RXD126:RXE126"/>
    <mergeCell ref="RXF126:RXG126"/>
    <mergeCell ref="RXH126:RXI126"/>
    <mergeCell ref="RWP126:RWQ126"/>
    <mergeCell ref="RWR126:RWS126"/>
    <mergeCell ref="RWT126:RWU126"/>
    <mergeCell ref="RWV126:RWW126"/>
    <mergeCell ref="RWX126:RWY126"/>
    <mergeCell ref="RWF126:RWG126"/>
    <mergeCell ref="RWH126:RWI126"/>
    <mergeCell ref="RWJ126:RWK126"/>
    <mergeCell ref="RWL126:RWM126"/>
    <mergeCell ref="RWN126:RWO126"/>
    <mergeCell ref="RYX126:RYY126"/>
    <mergeCell ref="RYZ126:RZA126"/>
    <mergeCell ref="RZB126:RZC126"/>
    <mergeCell ref="RZD126:RZE126"/>
    <mergeCell ref="RZF126:RZG126"/>
    <mergeCell ref="RYN126:RYO126"/>
    <mergeCell ref="RYP126:RYQ126"/>
    <mergeCell ref="RYR126:RYS126"/>
    <mergeCell ref="RYT126:RYU126"/>
    <mergeCell ref="RYV126:RYW126"/>
    <mergeCell ref="RYD126:RYE126"/>
    <mergeCell ref="RYF126:RYG126"/>
    <mergeCell ref="RYH126:RYI126"/>
    <mergeCell ref="RYJ126:RYK126"/>
    <mergeCell ref="RYL126:RYM126"/>
    <mergeCell ref="RXT126:RXU126"/>
    <mergeCell ref="RXV126:RXW126"/>
    <mergeCell ref="RXX126:RXY126"/>
    <mergeCell ref="RXZ126:RYA126"/>
    <mergeCell ref="RYB126:RYC126"/>
    <mergeCell ref="SAL126:SAM126"/>
    <mergeCell ref="SAN126:SAO126"/>
    <mergeCell ref="SAP126:SAQ126"/>
    <mergeCell ref="SAR126:SAS126"/>
    <mergeCell ref="SAT126:SAU126"/>
    <mergeCell ref="SAB126:SAC126"/>
    <mergeCell ref="SAD126:SAE126"/>
    <mergeCell ref="SAF126:SAG126"/>
    <mergeCell ref="SAH126:SAI126"/>
    <mergeCell ref="SAJ126:SAK126"/>
    <mergeCell ref="RZR126:RZS126"/>
    <mergeCell ref="RZT126:RZU126"/>
    <mergeCell ref="RZV126:RZW126"/>
    <mergeCell ref="RZX126:RZY126"/>
    <mergeCell ref="RZZ126:SAA126"/>
    <mergeCell ref="RZH126:RZI126"/>
    <mergeCell ref="RZJ126:RZK126"/>
    <mergeCell ref="RZL126:RZM126"/>
    <mergeCell ref="RZN126:RZO126"/>
    <mergeCell ref="RZP126:RZQ126"/>
    <mergeCell ref="SBZ126:SCA126"/>
    <mergeCell ref="SCB126:SCC126"/>
    <mergeCell ref="SCD126:SCE126"/>
    <mergeCell ref="SCF126:SCG126"/>
    <mergeCell ref="SCH126:SCI126"/>
    <mergeCell ref="SBP126:SBQ126"/>
    <mergeCell ref="SBR126:SBS126"/>
    <mergeCell ref="SBT126:SBU126"/>
    <mergeCell ref="SBV126:SBW126"/>
    <mergeCell ref="SBX126:SBY126"/>
    <mergeCell ref="SBF126:SBG126"/>
    <mergeCell ref="SBH126:SBI126"/>
    <mergeCell ref="SBJ126:SBK126"/>
    <mergeCell ref="SBL126:SBM126"/>
    <mergeCell ref="SBN126:SBO126"/>
    <mergeCell ref="SAV126:SAW126"/>
    <mergeCell ref="SAX126:SAY126"/>
    <mergeCell ref="SAZ126:SBA126"/>
    <mergeCell ref="SBB126:SBC126"/>
    <mergeCell ref="SBD126:SBE126"/>
    <mergeCell ref="SDN126:SDO126"/>
    <mergeCell ref="SDP126:SDQ126"/>
    <mergeCell ref="SDR126:SDS126"/>
    <mergeCell ref="SDT126:SDU126"/>
    <mergeCell ref="SDV126:SDW126"/>
    <mergeCell ref="SDD126:SDE126"/>
    <mergeCell ref="SDF126:SDG126"/>
    <mergeCell ref="SDH126:SDI126"/>
    <mergeCell ref="SDJ126:SDK126"/>
    <mergeCell ref="SDL126:SDM126"/>
    <mergeCell ref="SCT126:SCU126"/>
    <mergeCell ref="SCV126:SCW126"/>
    <mergeCell ref="SCX126:SCY126"/>
    <mergeCell ref="SCZ126:SDA126"/>
    <mergeCell ref="SDB126:SDC126"/>
    <mergeCell ref="SCJ126:SCK126"/>
    <mergeCell ref="SCL126:SCM126"/>
    <mergeCell ref="SCN126:SCO126"/>
    <mergeCell ref="SCP126:SCQ126"/>
    <mergeCell ref="SCR126:SCS126"/>
    <mergeCell ref="SFB126:SFC126"/>
    <mergeCell ref="SFD126:SFE126"/>
    <mergeCell ref="SFF126:SFG126"/>
    <mergeCell ref="SFH126:SFI126"/>
    <mergeCell ref="SFJ126:SFK126"/>
    <mergeCell ref="SER126:SES126"/>
    <mergeCell ref="SET126:SEU126"/>
    <mergeCell ref="SEV126:SEW126"/>
    <mergeCell ref="SEX126:SEY126"/>
    <mergeCell ref="SEZ126:SFA126"/>
    <mergeCell ref="SEH126:SEI126"/>
    <mergeCell ref="SEJ126:SEK126"/>
    <mergeCell ref="SEL126:SEM126"/>
    <mergeCell ref="SEN126:SEO126"/>
    <mergeCell ref="SEP126:SEQ126"/>
    <mergeCell ref="SDX126:SDY126"/>
    <mergeCell ref="SDZ126:SEA126"/>
    <mergeCell ref="SEB126:SEC126"/>
    <mergeCell ref="SED126:SEE126"/>
    <mergeCell ref="SEF126:SEG126"/>
    <mergeCell ref="SGP126:SGQ126"/>
    <mergeCell ref="SGR126:SGS126"/>
    <mergeCell ref="SGT126:SGU126"/>
    <mergeCell ref="SGV126:SGW126"/>
    <mergeCell ref="SGX126:SGY126"/>
    <mergeCell ref="SGF126:SGG126"/>
    <mergeCell ref="SGH126:SGI126"/>
    <mergeCell ref="SGJ126:SGK126"/>
    <mergeCell ref="SGL126:SGM126"/>
    <mergeCell ref="SGN126:SGO126"/>
    <mergeCell ref="SFV126:SFW126"/>
    <mergeCell ref="SFX126:SFY126"/>
    <mergeCell ref="SFZ126:SGA126"/>
    <mergeCell ref="SGB126:SGC126"/>
    <mergeCell ref="SGD126:SGE126"/>
    <mergeCell ref="SFL126:SFM126"/>
    <mergeCell ref="SFN126:SFO126"/>
    <mergeCell ref="SFP126:SFQ126"/>
    <mergeCell ref="SFR126:SFS126"/>
    <mergeCell ref="SFT126:SFU126"/>
    <mergeCell ref="SID126:SIE126"/>
    <mergeCell ref="SIF126:SIG126"/>
    <mergeCell ref="SIH126:SII126"/>
    <mergeCell ref="SIJ126:SIK126"/>
    <mergeCell ref="SIL126:SIM126"/>
    <mergeCell ref="SHT126:SHU126"/>
    <mergeCell ref="SHV126:SHW126"/>
    <mergeCell ref="SHX126:SHY126"/>
    <mergeCell ref="SHZ126:SIA126"/>
    <mergeCell ref="SIB126:SIC126"/>
    <mergeCell ref="SHJ126:SHK126"/>
    <mergeCell ref="SHL126:SHM126"/>
    <mergeCell ref="SHN126:SHO126"/>
    <mergeCell ref="SHP126:SHQ126"/>
    <mergeCell ref="SHR126:SHS126"/>
    <mergeCell ref="SGZ126:SHA126"/>
    <mergeCell ref="SHB126:SHC126"/>
    <mergeCell ref="SHD126:SHE126"/>
    <mergeCell ref="SHF126:SHG126"/>
    <mergeCell ref="SHH126:SHI126"/>
    <mergeCell ref="SJR126:SJS126"/>
    <mergeCell ref="SJT126:SJU126"/>
    <mergeCell ref="SJV126:SJW126"/>
    <mergeCell ref="SJX126:SJY126"/>
    <mergeCell ref="SJZ126:SKA126"/>
    <mergeCell ref="SJH126:SJI126"/>
    <mergeCell ref="SJJ126:SJK126"/>
    <mergeCell ref="SJL126:SJM126"/>
    <mergeCell ref="SJN126:SJO126"/>
    <mergeCell ref="SJP126:SJQ126"/>
    <mergeCell ref="SIX126:SIY126"/>
    <mergeCell ref="SIZ126:SJA126"/>
    <mergeCell ref="SJB126:SJC126"/>
    <mergeCell ref="SJD126:SJE126"/>
    <mergeCell ref="SJF126:SJG126"/>
    <mergeCell ref="SIN126:SIO126"/>
    <mergeCell ref="SIP126:SIQ126"/>
    <mergeCell ref="SIR126:SIS126"/>
    <mergeCell ref="SIT126:SIU126"/>
    <mergeCell ref="SIV126:SIW126"/>
    <mergeCell ref="SLF126:SLG126"/>
    <mergeCell ref="SLH126:SLI126"/>
    <mergeCell ref="SLJ126:SLK126"/>
    <mergeCell ref="SLL126:SLM126"/>
    <mergeCell ref="SLN126:SLO126"/>
    <mergeCell ref="SKV126:SKW126"/>
    <mergeCell ref="SKX126:SKY126"/>
    <mergeCell ref="SKZ126:SLA126"/>
    <mergeCell ref="SLB126:SLC126"/>
    <mergeCell ref="SLD126:SLE126"/>
    <mergeCell ref="SKL126:SKM126"/>
    <mergeCell ref="SKN126:SKO126"/>
    <mergeCell ref="SKP126:SKQ126"/>
    <mergeCell ref="SKR126:SKS126"/>
    <mergeCell ref="SKT126:SKU126"/>
    <mergeCell ref="SKB126:SKC126"/>
    <mergeCell ref="SKD126:SKE126"/>
    <mergeCell ref="SKF126:SKG126"/>
    <mergeCell ref="SKH126:SKI126"/>
    <mergeCell ref="SKJ126:SKK126"/>
    <mergeCell ref="SMT126:SMU126"/>
    <mergeCell ref="SMV126:SMW126"/>
    <mergeCell ref="SMX126:SMY126"/>
    <mergeCell ref="SMZ126:SNA126"/>
    <mergeCell ref="SNB126:SNC126"/>
    <mergeCell ref="SMJ126:SMK126"/>
    <mergeCell ref="SML126:SMM126"/>
    <mergeCell ref="SMN126:SMO126"/>
    <mergeCell ref="SMP126:SMQ126"/>
    <mergeCell ref="SMR126:SMS126"/>
    <mergeCell ref="SLZ126:SMA126"/>
    <mergeCell ref="SMB126:SMC126"/>
    <mergeCell ref="SMD126:SME126"/>
    <mergeCell ref="SMF126:SMG126"/>
    <mergeCell ref="SMH126:SMI126"/>
    <mergeCell ref="SLP126:SLQ126"/>
    <mergeCell ref="SLR126:SLS126"/>
    <mergeCell ref="SLT126:SLU126"/>
    <mergeCell ref="SLV126:SLW126"/>
    <mergeCell ref="SLX126:SLY126"/>
    <mergeCell ref="SOH126:SOI126"/>
    <mergeCell ref="SOJ126:SOK126"/>
    <mergeCell ref="SOL126:SOM126"/>
    <mergeCell ref="SON126:SOO126"/>
    <mergeCell ref="SOP126:SOQ126"/>
    <mergeCell ref="SNX126:SNY126"/>
    <mergeCell ref="SNZ126:SOA126"/>
    <mergeCell ref="SOB126:SOC126"/>
    <mergeCell ref="SOD126:SOE126"/>
    <mergeCell ref="SOF126:SOG126"/>
    <mergeCell ref="SNN126:SNO126"/>
    <mergeCell ref="SNP126:SNQ126"/>
    <mergeCell ref="SNR126:SNS126"/>
    <mergeCell ref="SNT126:SNU126"/>
    <mergeCell ref="SNV126:SNW126"/>
    <mergeCell ref="SND126:SNE126"/>
    <mergeCell ref="SNF126:SNG126"/>
    <mergeCell ref="SNH126:SNI126"/>
    <mergeCell ref="SNJ126:SNK126"/>
    <mergeCell ref="SNL126:SNM126"/>
    <mergeCell ref="SPV126:SPW126"/>
    <mergeCell ref="SPX126:SPY126"/>
    <mergeCell ref="SPZ126:SQA126"/>
    <mergeCell ref="SQB126:SQC126"/>
    <mergeCell ref="SQD126:SQE126"/>
    <mergeCell ref="SPL126:SPM126"/>
    <mergeCell ref="SPN126:SPO126"/>
    <mergeCell ref="SPP126:SPQ126"/>
    <mergeCell ref="SPR126:SPS126"/>
    <mergeCell ref="SPT126:SPU126"/>
    <mergeCell ref="SPB126:SPC126"/>
    <mergeCell ref="SPD126:SPE126"/>
    <mergeCell ref="SPF126:SPG126"/>
    <mergeCell ref="SPH126:SPI126"/>
    <mergeCell ref="SPJ126:SPK126"/>
    <mergeCell ref="SOR126:SOS126"/>
    <mergeCell ref="SOT126:SOU126"/>
    <mergeCell ref="SOV126:SOW126"/>
    <mergeCell ref="SOX126:SOY126"/>
    <mergeCell ref="SOZ126:SPA126"/>
    <mergeCell ref="SRJ126:SRK126"/>
    <mergeCell ref="SRL126:SRM126"/>
    <mergeCell ref="SRN126:SRO126"/>
    <mergeCell ref="SRP126:SRQ126"/>
    <mergeCell ref="SRR126:SRS126"/>
    <mergeCell ref="SQZ126:SRA126"/>
    <mergeCell ref="SRB126:SRC126"/>
    <mergeCell ref="SRD126:SRE126"/>
    <mergeCell ref="SRF126:SRG126"/>
    <mergeCell ref="SRH126:SRI126"/>
    <mergeCell ref="SQP126:SQQ126"/>
    <mergeCell ref="SQR126:SQS126"/>
    <mergeCell ref="SQT126:SQU126"/>
    <mergeCell ref="SQV126:SQW126"/>
    <mergeCell ref="SQX126:SQY126"/>
    <mergeCell ref="SQF126:SQG126"/>
    <mergeCell ref="SQH126:SQI126"/>
    <mergeCell ref="SQJ126:SQK126"/>
    <mergeCell ref="SQL126:SQM126"/>
    <mergeCell ref="SQN126:SQO126"/>
    <mergeCell ref="SSX126:SSY126"/>
    <mergeCell ref="SSZ126:STA126"/>
    <mergeCell ref="STB126:STC126"/>
    <mergeCell ref="STD126:STE126"/>
    <mergeCell ref="STF126:STG126"/>
    <mergeCell ref="SSN126:SSO126"/>
    <mergeCell ref="SSP126:SSQ126"/>
    <mergeCell ref="SSR126:SSS126"/>
    <mergeCell ref="SST126:SSU126"/>
    <mergeCell ref="SSV126:SSW126"/>
    <mergeCell ref="SSD126:SSE126"/>
    <mergeCell ref="SSF126:SSG126"/>
    <mergeCell ref="SSH126:SSI126"/>
    <mergeCell ref="SSJ126:SSK126"/>
    <mergeCell ref="SSL126:SSM126"/>
    <mergeCell ref="SRT126:SRU126"/>
    <mergeCell ref="SRV126:SRW126"/>
    <mergeCell ref="SRX126:SRY126"/>
    <mergeCell ref="SRZ126:SSA126"/>
    <mergeCell ref="SSB126:SSC126"/>
    <mergeCell ref="SUL126:SUM126"/>
    <mergeCell ref="SUN126:SUO126"/>
    <mergeCell ref="SUP126:SUQ126"/>
    <mergeCell ref="SUR126:SUS126"/>
    <mergeCell ref="SUT126:SUU126"/>
    <mergeCell ref="SUB126:SUC126"/>
    <mergeCell ref="SUD126:SUE126"/>
    <mergeCell ref="SUF126:SUG126"/>
    <mergeCell ref="SUH126:SUI126"/>
    <mergeCell ref="SUJ126:SUK126"/>
    <mergeCell ref="STR126:STS126"/>
    <mergeCell ref="STT126:STU126"/>
    <mergeCell ref="STV126:STW126"/>
    <mergeCell ref="STX126:STY126"/>
    <mergeCell ref="STZ126:SUA126"/>
    <mergeCell ref="STH126:STI126"/>
    <mergeCell ref="STJ126:STK126"/>
    <mergeCell ref="STL126:STM126"/>
    <mergeCell ref="STN126:STO126"/>
    <mergeCell ref="STP126:STQ126"/>
    <mergeCell ref="SVZ126:SWA126"/>
    <mergeCell ref="SWB126:SWC126"/>
    <mergeCell ref="SWD126:SWE126"/>
    <mergeCell ref="SWF126:SWG126"/>
    <mergeCell ref="SWH126:SWI126"/>
    <mergeCell ref="SVP126:SVQ126"/>
    <mergeCell ref="SVR126:SVS126"/>
    <mergeCell ref="SVT126:SVU126"/>
    <mergeCell ref="SVV126:SVW126"/>
    <mergeCell ref="SVX126:SVY126"/>
    <mergeCell ref="SVF126:SVG126"/>
    <mergeCell ref="SVH126:SVI126"/>
    <mergeCell ref="SVJ126:SVK126"/>
    <mergeCell ref="SVL126:SVM126"/>
    <mergeCell ref="SVN126:SVO126"/>
    <mergeCell ref="SUV126:SUW126"/>
    <mergeCell ref="SUX126:SUY126"/>
    <mergeCell ref="SUZ126:SVA126"/>
    <mergeCell ref="SVB126:SVC126"/>
    <mergeCell ref="SVD126:SVE126"/>
    <mergeCell ref="SXN126:SXO126"/>
    <mergeCell ref="SXP126:SXQ126"/>
    <mergeCell ref="SXR126:SXS126"/>
    <mergeCell ref="SXT126:SXU126"/>
    <mergeCell ref="SXV126:SXW126"/>
    <mergeCell ref="SXD126:SXE126"/>
    <mergeCell ref="SXF126:SXG126"/>
    <mergeCell ref="SXH126:SXI126"/>
    <mergeCell ref="SXJ126:SXK126"/>
    <mergeCell ref="SXL126:SXM126"/>
    <mergeCell ref="SWT126:SWU126"/>
    <mergeCell ref="SWV126:SWW126"/>
    <mergeCell ref="SWX126:SWY126"/>
    <mergeCell ref="SWZ126:SXA126"/>
    <mergeCell ref="SXB126:SXC126"/>
    <mergeCell ref="SWJ126:SWK126"/>
    <mergeCell ref="SWL126:SWM126"/>
    <mergeCell ref="SWN126:SWO126"/>
    <mergeCell ref="SWP126:SWQ126"/>
    <mergeCell ref="SWR126:SWS126"/>
    <mergeCell ref="SZB126:SZC126"/>
    <mergeCell ref="SZD126:SZE126"/>
    <mergeCell ref="SZF126:SZG126"/>
    <mergeCell ref="SZH126:SZI126"/>
    <mergeCell ref="SZJ126:SZK126"/>
    <mergeCell ref="SYR126:SYS126"/>
    <mergeCell ref="SYT126:SYU126"/>
    <mergeCell ref="SYV126:SYW126"/>
    <mergeCell ref="SYX126:SYY126"/>
    <mergeCell ref="SYZ126:SZA126"/>
    <mergeCell ref="SYH126:SYI126"/>
    <mergeCell ref="SYJ126:SYK126"/>
    <mergeCell ref="SYL126:SYM126"/>
    <mergeCell ref="SYN126:SYO126"/>
    <mergeCell ref="SYP126:SYQ126"/>
    <mergeCell ref="SXX126:SXY126"/>
    <mergeCell ref="SXZ126:SYA126"/>
    <mergeCell ref="SYB126:SYC126"/>
    <mergeCell ref="SYD126:SYE126"/>
    <mergeCell ref="SYF126:SYG126"/>
    <mergeCell ref="TAP126:TAQ126"/>
    <mergeCell ref="TAR126:TAS126"/>
    <mergeCell ref="TAT126:TAU126"/>
    <mergeCell ref="TAV126:TAW126"/>
    <mergeCell ref="TAX126:TAY126"/>
    <mergeCell ref="TAF126:TAG126"/>
    <mergeCell ref="TAH126:TAI126"/>
    <mergeCell ref="TAJ126:TAK126"/>
    <mergeCell ref="TAL126:TAM126"/>
    <mergeCell ref="TAN126:TAO126"/>
    <mergeCell ref="SZV126:SZW126"/>
    <mergeCell ref="SZX126:SZY126"/>
    <mergeCell ref="SZZ126:TAA126"/>
    <mergeCell ref="TAB126:TAC126"/>
    <mergeCell ref="TAD126:TAE126"/>
    <mergeCell ref="SZL126:SZM126"/>
    <mergeCell ref="SZN126:SZO126"/>
    <mergeCell ref="SZP126:SZQ126"/>
    <mergeCell ref="SZR126:SZS126"/>
    <mergeCell ref="SZT126:SZU126"/>
    <mergeCell ref="TCD126:TCE126"/>
    <mergeCell ref="TCF126:TCG126"/>
    <mergeCell ref="TCH126:TCI126"/>
    <mergeCell ref="TCJ126:TCK126"/>
    <mergeCell ref="TCL126:TCM126"/>
    <mergeCell ref="TBT126:TBU126"/>
    <mergeCell ref="TBV126:TBW126"/>
    <mergeCell ref="TBX126:TBY126"/>
    <mergeCell ref="TBZ126:TCA126"/>
    <mergeCell ref="TCB126:TCC126"/>
    <mergeCell ref="TBJ126:TBK126"/>
    <mergeCell ref="TBL126:TBM126"/>
    <mergeCell ref="TBN126:TBO126"/>
    <mergeCell ref="TBP126:TBQ126"/>
    <mergeCell ref="TBR126:TBS126"/>
    <mergeCell ref="TAZ126:TBA126"/>
    <mergeCell ref="TBB126:TBC126"/>
    <mergeCell ref="TBD126:TBE126"/>
    <mergeCell ref="TBF126:TBG126"/>
    <mergeCell ref="TBH126:TBI126"/>
    <mergeCell ref="TDR126:TDS126"/>
    <mergeCell ref="TDT126:TDU126"/>
    <mergeCell ref="TDV126:TDW126"/>
    <mergeCell ref="TDX126:TDY126"/>
    <mergeCell ref="TDZ126:TEA126"/>
    <mergeCell ref="TDH126:TDI126"/>
    <mergeCell ref="TDJ126:TDK126"/>
    <mergeCell ref="TDL126:TDM126"/>
    <mergeCell ref="TDN126:TDO126"/>
    <mergeCell ref="TDP126:TDQ126"/>
    <mergeCell ref="TCX126:TCY126"/>
    <mergeCell ref="TCZ126:TDA126"/>
    <mergeCell ref="TDB126:TDC126"/>
    <mergeCell ref="TDD126:TDE126"/>
    <mergeCell ref="TDF126:TDG126"/>
    <mergeCell ref="TCN126:TCO126"/>
    <mergeCell ref="TCP126:TCQ126"/>
    <mergeCell ref="TCR126:TCS126"/>
    <mergeCell ref="TCT126:TCU126"/>
    <mergeCell ref="TCV126:TCW126"/>
    <mergeCell ref="TFF126:TFG126"/>
    <mergeCell ref="TFH126:TFI126"/>
    <mergeCell ref="TFJ126:TFK126"/>
    <mergeCell ref="TFL126:TFM126"/>
    <mergeCell ref="TFN126:TFO126"/>
    <mergeCell ref="TEV126:TEW126"/>
    <mergeCell ref="TEX126:TEY126"/>
    <mergeCell ref="TEZ126:TFA126"/>
    <mergeCell ref="TFB126:TFC126"/>
    <mergeCell ref="TFD126:TFE126"/>
    <mergeCell ref="TEL126:TEM126"/>
    <mergeCell ref="TEN126:TEO126"/>
    <mergeCell ref="TEP126:TEQ126"/>
    <mergeCell ref="TER126:TES126"/>
    <mergeCell ref="TET126:TEU126"/>
    <mergeCell ref="TEB126:TEC126"/>
    <mergeCell ref="TED126:TEE126"/>
    <mergeCell ref="TEF126:TEG126"/>
    <mergeCell ref="TEH126:TEI126"/>
    <mergeCell ref="TEJ126:TEK126"/>
    <mergeCell ref="TGT126:TGU126"/>
    <mergeCell ref="TGV126:TGW126"/>
    <mergeCell ref="TGX126:TGY126"/>
    <mergeCell ref="TGZ126:THA126"/>
    <mergeCell ref="THB126:THC126"/>
    <mergeCell ref="TGJ126:TGK126"/>
    <mergeCell ref="TGL126:TGM126"/>
    <mergeCell ref="TGN126:TGO126"/>
    <mergeCell ref="TGP126:TGQ126"/>
    <mergeCell ref="TGR126:TGS126"/>
    <mergeCell ref="TFZ126:TGA126"/>
    <mergeCell ref="TGB126:TGC126"/>
    <mergeCell ref="TGD126:TGE126"/>
    <mergeCell ref="TGF126:TGG126"/>
    <mergeCell ref="TGH126:TGI126"/>
    <mergeCell ref="TFP126:TFQ126"/>
    <mergeCell ref="TFR126:TFS126"/>
    <mergeCell ref="TFT126:TFU126"/>
    <mergeCell ref="TFV126:TFW126"/>
    <mergeCell ref="TFX126:TFY126"/>
    <mergeCell ref="TIH126:TII126"/>
    <mergeCell ref="TIJ126:TIK126"/>
    <mergeCell ref="TIL126:TIM126"/>
    <mergeCell ref="TIN126:TIO126"/>
    <mergeCell ref="TIP126:TIQ126"/>
    <mergeCell ref="THX126:THY126"/>
    <mergeCell ref="THZ126:TIA126"/>
    <mergeCell ref="TIB126:TIC126"/>
    <mergeCell ref="TID126:TIE126"/>
    <mergeCell ref="TIF126:TIG126"/>
    <mergeCell ref="THN126:THO126"/>
    <mergeCell ref="THP126:THQ126"/>
    <mergeCell ref="THR126:THS126"/>
    <mergeCell ref="THT126:THU126"/>
    <mergeCell ref="THV126:THW126"/>
    <mergeCell ref="THD126:THE126"/>
    <mergeCell ref="THF126:THG126"/>
    <mergeCell ref="THH126:THI126"/>
    <mergeCell ref="THJ126:THK126"/>
    <mergeCell ref="THL126:THM126"/>
    <mergeCell ref="TJV126:TJW126"/>
    <mergeCell ref="TJX126:TJY126"/>
    <mergeCell ref="TJZ126:TKA126"/>
    <mergeCell ref="TKB126:TKC126"/>
    <mergeCell ref="TKD126:TKE126"/>
    <mergeCell ref="TJL126:TJM126"/>
    <mergeCell ref="TJN126:TJO126"/>
    <mergeCell ref="TJP126:TJQ126"/>
    <mergeCell ref="TJR126:TJS126"/>
    <mergeCell ref="TJT126:TJU126"/>
    <mergeCell ref="TJB126:TJC126"/>
    <mergeCell ref="TJD126:TJE126"/>
    <mergeCell ref="TJF126:TJG126"/>
    <mergeCell ref="TJH126:TJI126"/>
    <mergeCell ref="TJJ126:TJK126"/>
    <mergeCell ref="TIR126:TIS126"/>
    <mergeCell ref="TIT126:TIU126"/>
    <mergeCell ref="TIV126:TIW126"/>
    <mergeCell ref="TIX126:TIY126"/>
    <mergeCell ref="TIZ126:TJA126"/>
    <mergeCell ref="TLJ126:TLK126"/>
    <mergeCell ref="TLL126:TLM126"/>
    <mergeCell ref="TLN126:TLO126"/>
    <mergeCell ref="TLP126:TLQ126"/>
    <mergeCell ref="TLR126:TLS126"/>
    <mergeCell ref="TKZ126:TLA126"/>
    <mergeCell ref="TLB126:TLC126"/>
    <mergeCell ref="TLD126:TLE126"/>
    <mergeCell ref="TLF126:TLG126"/>
    <mergeCell ref="TLH126:TLI126"/>
    <mergeCell ref="TKP126:TKQ126"/>
    <mergeCell ref="TKR126:TKS126"/>
    <mergeCell ref="TKT126:TKU126"/>
    <mergeCell ref="TKV126:TKW126"/>
    <mergeCell ref="TKX126:TKY126"/>
    <mergeCell ref="TKF126:TKG126"/>
    <mergeCell ref="TKH126:TKI126"/>
    <mergeCell ref="TKJ126:TKK126"/>
    <mergeCell ref="TKL126:TKM126"/>
    <mergeCell ref="TKN126:TKO126"/>
    <mergeCell ref="TMX126:TMY126"/>
    <mergeCell ref="TMZ126:TNA126"/>
    <mergeCell ref="TNB126:TNC126"/>
    <mergeCell ref="TND126:TNE126"/>
    <mergeCell ref="TNF126:TNG126"/>
    <mergeCell ref="TMN126:TMO126"/>
    <mergeCell ref="TMP126:TMQ126"/>
    <mergeCell ref="TMR126:TMS126"/>
    <mergeCell ref="TMT126:TMU126"/>
    <mergeCell ref="TMV126:TMW126"/>
    <mergeCell ref="TMD126:TME126"/>
    <mergeCell ref="TMF126:TMG126"/>
    <mergeCell ref="TMH126:TMI126"/>
    <mergeCell ref="TMJ126:TMK126"/>
    <mergeCell ref="TML126:TMM126"/>
    <mergeCell ref="TLT126:TLU126"/>
    <mergeCell ref="TLV126:TLW126"/>
    <mergeCell ref="TLX126:TLY126"/>
    <mergeCell ref="TLZ126:TMA126"/>
    <mergeCell ref="TMB126:TMC126"/>
    <mergeCell ref="TOL126:TOM126"/>
    <mergeCell ref="TON126:TOO126"/>
    <mergeCell ref="TOP126:TOQ126"/>
    <mergeCell ref="TOR126:TOS126"/>
    <mergeCell ref="TOT126:TOU126"/>
    <mergeCell ref="TOB126:TOC126"/>
    <mergeCell ref="TOD126:TOE126"/>
    <mergeCell ref="TOF126:TOG126"/>
    <mergeCell ref="TOH126:TOI126"/>
    <mergeCell ref="TOJ126:TOK126"/>
    <mergeCell ref="TNR126:TNS126"/>
    <mergeCell ref="TNT126:TNU126"/>
    <mergeCell ref="TNV126:TNW126"/>
    <mergeCell ref="TNX126:TNY126"/>
    <mergeCell ref="TNZ126:TOA126"/>
    <mergeCell ref="TNH126:TNI126"/>
    <mergeCell ref="TNJ126:TNK126"/>
    <mergeCell ref="TNL126:TNM126"/>
    <mergeCell ref="TNN126:TNO126"/>
    <mergeCell ref="TNP126:TNQ126"/>
    <mergeCell ref="TPZ126:TQA126"/>
    <mergeCell ref="TQB126:TQC126"/>
    <mergeCell ref="TQD126:TQE126"/>
    <mergeCell ref="TQF126:TQG126"/>
    <mergeCell ref="TQH126:TQI126"/>
    <mergeCell ref="TPP126:TPQ126"/>
    <mergeCell ref="TPR126:TPS126"/>
    <mergeCell ref="TPT126:TPU126"/>
    <mergeCell ref="TPV126:TPW126"/>
    <mergeCell ref="TPX126:TPY126"/>
    <mergeCell ref="TPF126:TPG126"/>
    <mergeCell ref="TPH126:TPI126"/>
    <mergeCell ref="TPJ126:TPK126"/>
    <mergeCell ref="TPL126:TPM126"/>
    <mergeCell ref="TPN126:TPO126"/>
    <mergeCell ref="TOV126:TOW126"/>
    <mergeCell ref="TOX126:TOY126"/>
    <mergeCell ref="TOZ126:TPA126"/>
    <mergeCell ref="TPB126:TPC126"/>
    <mergeCell ref="TPD126:TPE126"/>
    <mergeCell ref="TRN126:TRO126"/>
    <mergeCell ref="TRP126:TRQ126"/>
    <mergeCell ref="TRR126:TRS126"/>
    <mergeCell ref="TRT126:TRU126"/>
    <mergeCell ref="TRV126:TRW126"/>
    <mergeCell ref="TRD126:TRE126"/>
    <mergeCell ref="TRF126:TRG126"/>
    <mergeCell ref="TRH126:TRI126"/>
    <mergeCell ref="TRJ126:TRK126"/>
    <mergeCell ref="TRL126:TRM126"/>
    <mergeCell ref="TQT126:TQU126"/>
    <mergeCell ref="TQV126:TQW126"/>
    <mergeCell ref="TQX126:TQY126"/>
    <mergeCell ref="TQZ126:TRA126"/>
    <mergeCell ref="TRB126:TRC126"/>
    <mergeCell ref="TQJ126:TQK126"/>
    <mergeCell ref="TQL126:TQM126"/>
    <mergeCell ref="TQN126:TQO126"/>
    <mergeCell ref="TQP126:TQQ126"/>
    <mergeCell ref="TQR126:TQS126"/>
    <mergeCell ref="TTB126:TTC126"/>
    <mergeCell ref="TTD126:TTE126"/>
    <mergeCell ref="TTF126:TTG126"/>
    <mergeCell ref="TTH126:TTI126"/>
    <mergeCell ref="TTJ126:TTK126"/>
    <mergeCell ref="TSR126:TSS126"/>
    <mergeCell ref="TST126:TSU126"/>
    <mergeCell ref="TSV126:TSW126"/>
    <mergeCell ref="TSX126:TSY126"/>
    <mergeCell ref="TSZ126:TTA126"/>
    <mergeCell ref="TSH126:TSI126"/>
    <mergeCell ref="TSJ126:TSK126"/>
    <mergeCell ref="TSL126:TSM126"/>
    <mergeCell ref="TSN126:TSO126"/>
    <mergeCell ref="TSP126:TSQ126"/>
    <mergeCell ref="TRX126:TRY126"/>
    <mergeCell ref="TRZ126:TSA126"/>
    <mergeCell ref="TSB126:TSC126"/>
    <mergeCell ref="TSD126:TSE126"/>
    <mergeCell ref="TSF126:TSG126"/>
    <mergeCell ref="TUP126:TUQ126"/>
    <mergeCell ref="TUR126:TUS126"/>
    <mergeCell ref="TUT126:TUU126"/>
    <mergeCell ref="TUV126:TUW126"/>
    <mergeCell ref="TUX126:TUY126"/>
    <mergeCell ref="TUF126:TUG126"/>
    <mergeCell ref="TUH126:TUI126"/>
    <mergeCell ref="TUJ126:TUK126"/>
    <mergeCell ref="TUL126:TUM126"/>
    <mergeCell ref="TUN126:TUO126"/>
    <mergeCell ref="TTV126:TTW126"/>
    <mergeCell ref="TTX126:TTY126"/>
    <mergeCell ref="TTZ126:TUA126"/>
    <mergeCell ref="TUB126:TUC126"/>
    <mergeCell ref="TUD126:TUE126"/>
    <mergeCell ref="TTL126:TTM126"/>
    <mergeCell ref="TTN126:TTO126"/>
    <mergeCell ref="TTP126:TTQ126"/>
    <mergeCell ref="TTR126:TTS126"/>
    <mergeCell ref="TTT126:TTU126"/>
    <mergeCell ref="TWD126:TWE126"/>
    <mergeCell ref="TWF126:TWG126"/>
    <mergeCell ref="TWH126:TWI126"/>
    <mergeCell ref="TWJ126:TWK126"/>
    <mergeCell ref="TWL126:TWM126"/>
    <mergeCell ref="TVT126:TVU126"/>
    <mergeCell ref="TVV126:TVW126"/>
    <mergeCell ref="TVX126:TVY126"/>
    <mergeCell ref="TVZ126:TWA126"/>
    <mergeCell ref="TWB126:TWC126"/>
    <mergeCell ref="TVJ126:TVK126"/>
    <mergeCell ref="TVL126:TVM126"/>
    <mergeCell ref="TVN126:TVO126"/>
    <mergeCell ref="TVP126:TVQ126"/>
    <mergeCell ref="TVR126:TVS126"/>
    <mergeCell ref="TUZ126:TVA126"/>
    <mergeCell ref="TVB126:TVC126"/>
    <mergeCell ref="TVD126:TVE126"/>
    <mergeCell ref="TVF126:TVG126"/>
    <mergeCell ref="TVH126:TVI126"/>
    <mergeCell ref="TXR126:TXS126"/>
    <mergeCell ref="TXT126:TXU126"/>
    <mergeCell ref="TXV126:TXW126"/>
    <mergeCell ref="TXX126:TXY126"/>
    <mergeCell ref="TXZ126:TYA126"/>
    <mergeCell ref="TXH126:TXI126"/>
    <mergeCell ref="TXJ126:TXK126"/>
    <mergeCell ref="TXL126:TXM126"/>
    <mergeCell ref="TXN126:TXO126"/>
    <mergeCell ref="TXP126:TXQ126"/>
    <mergeCell ref="TWX126:TWY126"/>
    <mergeCell ref="TWZ126:TXA126"/>
    <mergeCell ref="TXB126:TXC126"/>
    <mergeCell ref="TXD126:TXE126"/>
    <mergeCell ref="TXF126:TXG126"/>
    <mergeCell ref="TWN126:TWO126"/>
    <mergeCell ref="TWP126:TWQ126"/>
    <mergeCell ref="TWR126:TWS126"/>
    <mergeCell ref="TWT126:TWU126"/>
    <mergeCell ref="TWV126:TWW126"/>
    <mergeCell ref="TZF126:TZG126"/>
    <mergeCell ref="TZH126:TZI126"/>
    <mergeCell ref="TZJ126:TZK126"/>
    <mergeCell ref="TZL126:TZM126"/>
    <mergeCell ref="TZN126:TZO126"/>
    <mergeCell ref="TYV126:TYW126"/>
    <mergeCell ref="TYX126:TYY126"/>
    <mergeCell ref="TYZ126:TZA126"/>
    <mergeCell ref="TZB126:TZC126"/>
    <mergeCell ref="TZD126:TZE126"/>
    <mergeCell ref="TYL126:TYM126"/>
    <mergeCell ref="TYN126:TYO126"/>
    <mergeCell ref="TYP126:TYQ126"/>
    <mergeCell ref="TYR126:TYS126"/>
    <mergeCell ref="TYT126:TYU126"/>
    <mergeCell ref="TYB126:TYC126"/>
    <mergeCell ref="TYD126:TYE126"/>
    <mergeCell ref="TYF126:TYG126"/>
    <mergeCell ref="TYH126:TYI126"/>
    <mergeCell ref="TYJ126:TYK126"/>
    <mergeCell ref="UAT126:UAU126"/>
    <mergeCell ref="UAV126:UAW126"/>
    <mergeCell ref="UAX126:UAY126"/>
    <mergeCell ref="UAZ126:UBA126"/>
    <mergeCell ref="UBB126:UBC126"/>
    <mergeCell ref="UAJ126:UAK126"/>
    <mergeCell ref="UAL126:UAM126"/>
    <mergeCell ref="UAN126:UAO126"/>
    <mergeCell ref="UAP126:UAQ126"/>
    <mergeCell ref="UAR126:UAS126"/>
    <mergeCell ref="TZZ126:UAA126"/>
    <mergeCell ref="UAB126:UAC126"/>
    <mergeCell ref="UAD126:UAE126"/>
    <mergeCell ref="UAF126:UAG126"/>
    <mergeCell ref="UAH126:UAI126"/>
    <mergeCell ref="TZP126:TZQ126"/>
    <mergeCell ref="TZR126:TZS126"/>
    <mergeCell ref="TZT126:TZU126"/>
    <mergeCell ref="TZV126:TZW126"/>
    <mergeCell ref="TZX126:TZY126"/>
    <mergeCell ref="UCH126:UCI126"/>
    <mergeCell ref="UCJ126:UCK126"/>
    <mergeCell ref="UCL126:UCM126"/>
    <mergeCell ref="UCN126:UCO126"/>
    <mergeCell ref="UCP126:UCQ126"/>
    <mergeCell ref="UBX126:UBY126"/>
    <mergeCell ref="UBZ126:UCA126"/>
    <mergeCell ref="UCB126:UCC126"/>
    <mergeCell ref="UCD126:UCE126"/>
    <mergeCell ref="UCF126:UCG126"/>
    <mergeCell ref="UBN126:UBO126"/>
    <mergeCell ref="UBP126:UBQ126"/>
    <mergeCell ref="UBR126:UBS126"/>
    <mergeCell ref="UBT126:UBU126"/>
    <mergeCell ref="UBV126:UBW126"/>
    <mergeCell ref="UBD126:UBE126"/>
    <mergeCell ref="UBF126:UBG126"/>
    <mergeCell ref="UBH126:UBI126"/>
    <mergeCell ref="UBJ126:UBK126"/>
    <mergeCell ref="UBL126:UBM126"/>
    <mergeCell ref="UDV126:UDW126"/>
    <mergeCell ref="UDX126:UDY126"/>
    <mergeCell ref="UDZ126:UEA126"/>
    <mergeCell ref="UEB126:UEC126"/>
    <mergeCell ref="UED126:UEE126"/>
    <mergeCell ref="UDL126:UDM126"/>
    <mergeCell ref="UDN126:UDO126"/>
    <mergeCell ref="UDP126:UDQ126"/>
    <mergeCell ref="UDR126:UDS126"/>
    <mergeCell ref="UDT126:UDU126"/>
    <mergeCell ref="UDB126:UDC126"/>
    <mergeCell ref="UDD126:UDE126"/>
    <mergeCell ref="UDF126:UDG126"/>
    <mergeCell ref="UDH126:UDI126"/>
    <mergeCell ref="UDJ126:UDK126"/>
    <mergeCell ref="UCR126:UCS126"/>
    <mergeCell ref="UCT126:UCU126"/>
    <mergeCell ref="UCV126:UCW126"/>
    <mergeCell ref="UCX126:UCY126"/>
    <mergeCell ref="UCZ126:UDA126"/>
    <mergeCell ref="UFJ126:UFK126"/>
    <mergeCell ref="UFL126:UFM126"/>
    <mergeCell ref="UFN126:UFO126"/>
    <mergeCell ref="UFP126:UFQ126"/>
    <mergeCell ref="UFR126:UFS126"/>
    <mergeCell ref="UEZ126:UFA126"/>
    <mergeCell ref="UFB126:UFC126"/>
    <mergeCell ref="UFD126:UFE126"/>
    <mergeCell ref="UFF126:UFG126"/>
    <mergeCell ref="UFH126:UFI126"/>
    <mergeCell ref="UEP126:UEQ126"/>
    <mergeCell ref="UER126:UES126"/>
    <mergeCell ref="UET126:UEU126"/>
    <mergeCell ref="UEV126:UEW126"/>
    <mergeCell ref="UEX126:UEY126"/>
    <mergeCell ref="UEF126:UEG126"/>
    <mergeCell ref="UEH126:UEI126"/>
    <mergeCell ref="UEJ126:UEK126"/>
    <mergeCell ref="UEL126:UEM126"/>
    <mergeCell ref="UEN126:UEO126"/>
    <mergeCell ref="UGX126:UGY126"/>
    <mergeCell ref="UGZ126:UHA126"/>
    <mergeCell ref="UHB126:UHC126"/>
    <mergeCell ref="UHD126:UHE126"/>
    <mergeCell ref="UHF126:UHG126"/>
    <mergeCell ref="UGN126:UGO126"/>
    <mergeCell ref="UGP126:UGQ126"/>
    <mergeCell ref="UGR126:UGS126"/>
    <mergeCell ref="UGT126:UGU126"/>
    <mergeCell ref="UGV126:UGW126"/>
    <mergeCell ref="UGD126:UGE126"/>
    <mergeCell ref="UGF126:UGG126"/>
    <mergeCell ref="UGH126:UGI126"/>
    <mergeCell ref="UGJ126:UGK126"/>
    <mergeCell ref="UGL126:UGM126"/>
    <mergeCell ref="UFT126:UFU126"/>
    <mergeCell ref="UFV126:UFW126"/>
    <mergeCell ref="UFX126:UFY126"/>
    <mergeCell ref="UFZ126:UGA126"/>
    <mergeCell ref="UGB126:UGC126"/>
    <mergeCell ref="UIL126:UIM126"/>
    <mergeCell ref="UIN126:UIO126"/>
    <mergeCell ref="UIP126:UIQ126"/>
    <mergeCell ref="UIR126:UIS126"/>
    <mergeCell ref="UIT126:UIU126"/>
    <mergeCell ref="UIB126:UIC126"/>
    <mergeCell ref="UID126:UIE126"/>
    <mergeCell ref="UIF126:UIG126"/>
    <mergeCell ref="UIH126:UII126"/>
    <mergeCell ref="UIJ126:UIK126"/>
    <mergeCell ref="UHR126:UHS126"/>
    <mergeCell ref="UHT126:UHU126"/>
    <mergeCell ref="UHV126:UHW126"/>
    <mergeCell ref="UHX126:UHY126"/>
    <mergeCell ref="UHZ126:UIA126"/>
    <mergeCell ref="UHH126:UHI126"/>
    <mergeCell ref="UHJ126:UHK126"/>
    <mergeCell ref="UHL126:UHM126"/>
    <mergeCell ref="UHN126:UHO126"/>
    <mergeCell ref="UHP126:UHQ126"/>
    <mergeCell ref="UJZ126:UKA126"/>
    <mergeCell ref="UKB126:UKC126"/>
    <mergeCell ref="UKD126:UKE126"/>
    <mergeCell ref="UKF126:UKG126"/>
    <mergeCell ref="UKH126:UKI126"/>
    <mergeCell ref="UJP126:UJQ126"/>
    <mergeCell ref="UJR126:UJS126"/>
    <mergeCell ref="UJT126:UJU126"/>
    <mergeCell ref="UJV126:UJW126"/>
    <mergeCell ref="UJX126:UJY126"/>
    <mergeCell ref="UJF126:UJG126"/>
    <mergeCell ref="UJH126:UJI126"/>
    <mergeCell ref="UJJ126:UJK126"/>
    <mergeCell ref="UJL126:UJM126"/>
    <mergeCell ref="UJN126:UJO126"/>
    <mergeCell ref="UIV126:UIW126"/>
    <mergeCell ref="UIX126:UIY126"/>
    <mergeCell ref="UIZ126:UJA126"/>
    <mergeCell ref="UJB126:UJC126"/>
    <mergeCell ref="UJD126:UJE126"/>
    <mergeCell ref="ULN126:ULO126"/>
    <mergeCell ref="ULP126:ULQ126"/>
    <mergeCell ref="ULR126:ULS126"/>
    <mergeCell ref="ULT126:ULU126"/>
    <mergeCell ref="ULV126:ULW126"/>
    <mergeCell ref="ULD126:ULE126"/>
    <mergeCell ref="ULF126:ULG126"/>
    <mergeCell ref="ULH126:ULI126"/>
    <mergeCell ref="ULJ126:ULK126"/>
    <mergeCell ref="ULL126:ULM126"/>
    <mergeCell ref="UKT126:UKU126"/>
    <mergeCell ref="UKV126:UKW126"/>
    <mergeCell ref="UKX126:UKY126"/>
    <mergeCell ref="UKZ126:ULA126"/>
    <mergeCell ref="ULB126:ULC126"/>
    <mergeCell ref="UKJ126:UKK126"/>
    <mergeCell ref="UKL126:UKM126"/>
    <mergeCell ref="UKN126:UKO126"/>
    <mergeCell ref="UKP126:UKQ126"/>
    <mergeCell ref="UKR126:UKS126"/>
    <mergeCell ref="UNB126:UNC126"/>
    <mergeCell ref="UND126:UNE126"/>
    <mergeCell ref="UNF126:UNG126"/>
    <mergeCell ref="UNH126:UNI126"/>
    <mergeCell ref="UNJ126:UNK126"/>
    <mergeCell ref="UMR126:UMS126"/>
    <mergeCell ref="UMT126:UMU126"/>
    <mergeCell ref="UMV126:UMW126"/>
    <mergeCell ref="UMX126:UMY126"/>
    <mergeCell ref="UMZ126:UNA126"/>
    <mergeCell ref="UMH126:UMI126"/>
    <mergeCell ref="UMJ126:UMK126"/>
    <mergeCell ref="UML126:UMM126"/>
    <mergeCell ref="UMN126:UMO126"/>
    <mergeCell ref="UMP126:UMQ126"/>
    <mergeCell ref="ULX126:ULY126"/>
    <mergeCell ref="ULZ126:UMA126"/>
    <mergeCell ref="UMB126:UMC126"/>
    <mergeCell ref="UMD126:UME126"/>
    <mergeCell ref="UMF126:UMG126"/>
    <mergeCell ref="UOP126:UOQ126"/>
    <mergeCell ref="UOR126:UOS126"/>
    <mergeCell ref="UOT126:UOU126"/>
    <mergeCell ref="UOV126:UOW126"/>
    <mergeCell ref="UOX126:UOY126"/>
    <mergeCell ref="UOF126:UOG126"/>
    <mergeCell ref="UOH126:UOI126"/>
    <mergeCell ref="UOJ126:UOK126"/>
    <mergeCell ref="UOL126:UOM126"/>
    <mergeCell ref="UON126:UOO126"/>
    <mergeCell ref="UNV126:UNW126"/>
    <mergeCell ref="UNX126:UNY126"/>
    <mergeCell ref="UNZ126:UOA126"/>
    <mergeCell ref="UOB126:UOC126"/>
    <mergeCell ref="UOD126:UOE126"/>
    <mergeCell ref="UNL126:UNM126"/>
    <mergeCell ref="UNN126:UNO126"/>
    <mergeCell ref="UNP126:UNQ126"/>
    <mergeCell ref="UNR126:UNS126"/>
    <mergeCell ref="UNT126:UNU126"/>
    <mergeCell ref="UQD126:UQE126"/>
    <mergeCell ref="UQF126:UQG126"/>
    <mergeCell ref="UQH126:UQI126"/>
    <mergeCell ref="UQJ126:UQK126"/>
    <mergeCell ref="UQL126:UQM126"/>
    <mergeCell ref="UPT126:UPU126"/>
    <mergeCell ref="UPV126:UPW126"/>
    <mergeCell ref="UPX126:UPY126"/>
    <mergeCell ref="UPZ126:UQA126"/>
    <mergeCell ref="UQB126:UQC126"/>
    <mergeCell ref="UPJ126:UPK126"/>
    <mergeCell ref="UPL126:UPM126"/>
    <mergeCell ref="UPN126:UPO126"/>
    <mergeCell ref="UPP126:UPQ126"/>
    <mergeCell ref="UPR126:UPS126"/>
    <mergeCell ref="UOZ126:UPA126"/>
    <mergeCell ref="UPB126:UPC126"/>
    <mergeCell ref="UPD126:UPE126"/>
    <mergeCell ref="UPF126:UPG126"/>
    <mergeCell ref="UPH126:UPI126"/>
    <mergeCell ref="URR126:URS126"/>
    <mergeCell ref="URT126:URU126"/>
    <mergeCell ref="URV126:URW126"/>
    <mergeCell ref="URX126:URY126"/>
    <mergeCell ref="URZ126:USA126"/>
    <mergeCell ref="URH126:URI126"/>
    <mergeCell ref="URJ126:URK126"/>
    <mergeCell ref="URL126:URM126"/>
    <mergeCell ref="URN126:URO126"/>
    <mergeCell ref="URP126:URQ126"/>
    <mergeCell ref="UQX126:UQY126"/>
    <mergeCell ref="UQZ126:URA126"/>
    <mergeCell ref="URB126:URC126"/>
    <mergeCell ref="URD126:URE126"/>
    <mergeCell ref="URF126:URG126"/>
    <mergeCell ref="UQN126:UQO126"/>
    <mergeCell ref="UQP126:UQQ126"/>
    <mergeCell ref="UQR126:UQS126"/>
    <mergeCell ref="UQT126:UQU126"/>
    <mergeCell ref="UQV126:UQW126"/>
    <mergeCell ref="UTF126:UTG126"/>
    <mergeCell ref="UTH126:UTI126"/>
    <mergeCell ref="UTJ126:UTK126"/>
    <mergeCell ref="UTL126:UTM126"/>
    <mergeCell ref="UTN126:UTO126"/>
    <mergeCell ref="USV126:USW126"/>
    <mergeCell ref="USX126:USY126"/>
    <mergeCell ref="USZ126:UTA126"/>
    <mergeCell ref="UTB126:UTC126"/>
    <mergeCell ref="UTD126:UTE126"/>
    <mergeCell ref="USL126:USM126"/>
    <mergeCell ref="USN126:USO126"/>
    <mergeCell ref="USP126:USQ126"/>
    <mergeCell ref="USR126:USS126"/>
    <mergeCell ref="UST126:USU126"/>
    <mergeCell ref="USB126:USC126"/>
    <mergeCell ref="USD126:USE126"/>
    <mergeCell ref="USF126:USG126"/>
    <mergeCell ref="USH126:USI126"/>
    <mergeCell ref="USJ126:USK126"/>
    <mergeCell ref="UUT126:UUU126"/>
    <mergeCell ref="UUV126:UUW126"/>
    <mergeCell ref="UUX126:UUY126"/>
    <mergeCell ref="UUZ126:UVA126"/>
    <mergeCell ref="UVB126:UVC126"/>
    <mergeCell ref="UUJ126:UUK126"/>
    <mergeCell ref="UUL126:UUM126"/>
    <mergeCell ref="UUN126:UUO126"/>
    <mergeCell ref="UUP126:UUQ126"/>
    <mergeCell ref="UUR126:UUS126"/>
    <mergeCell ref="UTZ126:UUA126"/>
    <mergeCell ref="UUB126:UUC126"/>
    <mergeCell ref="UUD126:UUE126"/>
    <mergeCell ref="UUF126:UUG126"/>
    <mergeCell ref="UUH126:UUI126"/>
    <mergeCell ref="UTP126:UTQ126"/>
    <mergeCell ref="UTR126:UTS126"/>
    <mergeCell ref="UTT126:UTU126"/>
    <mergeCell ref="UTV126:UTW126"/>
    <mergeCell ref="UTX126:UTY126"/>
    <mergeCell ref="UWH126:UWI126"/>
    <mergeCell ref="UWJ126:UWK126"/>
    <mergeCell ref="UWL126:UWM126"/>
    <mergeCell ref="UWN126:UWO126"/>
    <mergeCell ref="UWP126:UWQ126"/>
    <mergeCell ref="UVX126:UVY126"/>
    <mergeCell ref="UVZ126:UWA126"/>
    <mergeCell ref="UWB126:UWC126"/>
    <mergeCell ref="UWD126:UWE126"/>
    <mergeCell ref="UWF126:UWG126"/>
    <mergeCell ref="UVN126:UVO126"/>
    <mergeCell ref="UVP126:UVQ126"/>
    <mergeCell ref="UVR126:UVS126"/>
    <mergeCell ref="UVT126:UVU126"/>
    <mergeCell ref="UVV126:UVW126"/>
    <mergeCell ref="UVD126:UVE126"/>
    <mergeCell ref="UVF126:UVG126"/>
    <mergeCell ref="UVH126:UVI126"/>
    <mergeCell ref="UVJ126:UVK126"/>
    <mergeCell ref="UVL126:UVM126"/>
    <mergeCell ref="UXV126:UXW126"/>
    <mergeCell ref="UXX126:UXY126"/>
    <mergeCell ref="UXZ126:UYA126"/>
    <mergeCell ref="UYB126:UYC126"/>
    <mergeCell ref="UYD126:UYE126"/>
    <mergeCell ref="UXL126:UXM126"/>
    <mergeCell ref="UXN126:UXO126"/>
    <mergeCell ref="UXP126:UXQ126"/>
    <mergeCell ref="UXR126:UXS126"/>
    <mergeCell ref="UXT126:UXU126"/>
    <mergeCell ref="UXB126:UXC126"/>
    <mergeCell ref="UXD126:UXE126"/>
    <mergeCell ref="UXF126:UXG126"/>
    <mergeCell ref="UXH126:UXI126"/>
    <mergeCell ref="UXJ126:UXK126"/>
    <mergeCell ref="UWR126:UWS126"/>
    <mergeCell ref="UWT126:UWU126"/>
    <mergeCell ref="UWV126:UWW126"/>
    <mergeCell ref="UWX126:UWY126"/>
    <mergeCell ref="UWZ126:UXA126"/>
    <mergeCell ref="UZJ126:UZK126"/>
    <mergeCell ref="UZL126:UZM126"/>
    <mergeCell ref="UZN126:UZO126"/>
    <mergeCell ref="UZP126:UZQ126"/>
    <mergeCell ref="UZR126:UZS126"/>
    <mergeCell ref="UYZ126:UZA126"/>
    <mergeCell ref="UZB126:UZC126"/>
    <mergeCell ref="UZD126:UZE126"/>
    <mergeCell ref="UZF126:UZG126"/>
    <mergeCell ref="UZH126:UZI126"/>
    <mergeCell ref="UYP126:UYQ126"/>
    <mergeCell ref="UYR126:UYS126"/>
    <mergeCell ref="UYT126:UYU126"/>
    <mergeCell ref="UYV126:UYW126"/>
    <mergeCell ref="UYX126:UYY126"/>
    <mergeCell ref="UYF126:UYG126"/>
    <mergeCell ref="UYH126:UYI126"/>
    <mergeCell ref="UYJ126:UYK126"/>
    <mergeCell ref="UYL126:UYM126"/>
    <mergeCell ref="UYN126:UYO126"/>
    <mergeCell ref="VAX126:VAY126"/>
    <mergeCell ref="VAZ126:VBA126"/>
    <mergeCell ref="VBB126:VBC126"/>
    <mergeCell ref="VBD126:VBE126"/>
    <mergeCell ref="VBF126:VBG126"/>
    <mergeCell ref="VAN126:VAO126"/>
    <mergeCell ref="VAP126:VAQ126"/>
    <mergeCell ref="VAR126:VAS126"/>
    <mergeCell ref="VAT126:VAU126"/>
    <mergeCell ref="VAV126:VAW126"/>
    <mergeCell ref="VAD126:VAE126"/>
    <mergeCell ref="VAF126:VAG126"/>
    <mergeCell ref="VAH126:VAI126"/>
    <mergeCell ref="VAJ126:VAK126"/>
    <mergeCell ref="VAL126:VAM126"/>
    <mergeCell ref="UZT126:UZU126"/>
    <mergeCell ref="UZV126:UZW126"/>
    <mergeCell ref="UZX126:UZY126"/>
    <mergeCell ref="UZZ126:VAA126"/>
    <mergeCell ref="VAB126:VAC126"/>
    <mergeCell ref="VCL126:VCM126"/>
    <mergeCell ref="VCN126:VCO126"/>
    <mergeCell ref="VCP126:VCQ126"/>
    <mergeCell ref="VCR126:VCS126"/>
    <mergeCell ref="VCT126:VCU126"/>
    <mergeCell ref="VCB126:VCC126"/>
    <mergeCell ref="VCD126:VCE126"/>
    <mergeCell ref="VCF126:VCG126"/>
    <mergeCell ref="VCH126:VCI126"/>
    <mergeCell ref="VCJ126:VCK126"/>
    <mergeCell ref="VBR126:VBS126"/>
    <mergeCell ref="VBT126:VBU126"/>
    <mergeCell ref="VBV126:VBW126"/>
    <mergeCell ref="VBX126:VBY126"/>
    <mergeCell ref="VBZ126:VCA126"/>
    <mergeCell ref="VBH126:VBI126"/>
    <mergeCell ref="VBJ126:VBK126"/>
    <mergeCell ref="VBL126:VBM126"/>
    <mergeCell ref="VBN126:VBO126"/>
    <mergeCell ref="VBP126:VBQ126"/>
    <mergeCell ref="VDZ126:VEA126"/>
    <mergeCell ref="VEB126:VEC126"/>
    <mergeCell ref="VED126:VEE126"/>
    <mergeCell ref="VEF126:VEG126"/>
    <mergeCell ref="VEH126:VEI126"/>
    <mergeCell ref="VDP126:VDQ126"/>
    <mergeCell ref="VDR126:VDS126"/>
    <mergeCell ref="VDT126:VDU126"/>
    <mergeCell ref="VDV126:VDW126"/>
    <mergeCell ref="VDX126:VDY126"/>
    <mergeCell ref="VDF126:VDG126"/>
    <mergeCell ref="VDH126:VDI126"/>
    <mergeCell ref="VDJ126:VDK126"/>
    <mergeCell ref="VDL126:VDM126"/>
    <mergeCell ref="VDN126:VDO126"/>
    <mergeCell ref="VCV126:VCW126"/>
    <mergeCell ref="VCX126:VCY126"/>
    <mergeCell ref="VCZ126:VDA126"/>
    <mergeCell ref="VDB126:VDC126"/>
    <mergeCell ref="VDD126:VDE126"/>
    <mergeCell ref="VFN126:VFO126"/>
    <mergeCell ref="VFP126:VFQ126"/>
    <mergeCell ref="VFR126:VFS126"/>
    <mergeCell ref="VFT126:VFU126"/>
    <mergeCell ref="VFV126:VFW126"/>
    <mergeCell ref="VFD126:VFE126"/>
    <mergeCell ref="VFF126:VFG126"/>
    <mergeCell ref="VFH126:VFI126"/>
    <mergeCell ref="VFJ126:VFK126"/>
    <mergeCell ref="VFL126:VFM126"/>
    <mergeCell ref="VET126:VEU126"/>
    <mergeCell ref="VEV126:VEW126"/>
    <mergeCell ref="VEX126:VEY126"/>
    <mergeCell ref="VEZ126:VFA126"/>
    <mergeCell ref="VFB126:VFC126"/>
    <mergeCell ref="VEJ126:VEK126"/>
    <mergeCell ref="VEL126:VEM126"/>
    <mergeCell ref="VEN126:VEO126"/>
    <mergeCell ref="VEP126:VEQ126"/>
    <mergeCell ref="VER126:VES126"/>
    <mergeCell ref="VHB126:VHC126"/>
    <mergeCell ref="VHD126:VHE126"/>
    <mergeCell ref="VHF126:VHG126"/>
    <mergeCell ref="VHH126:VHI126"/>
    <mergeCell ref="VHJ126:VHK126"/>
    <mergeCell ref="VGR126:VGS126"/>
    <mergeCell ref="VGT126:VGU126"/>
    <mergeCell ref="VGV126:VGW126"/>
    <mergeCell ref="VGX126:VGY126"/>
    <mergeCell ref="VGZ126:VHA126"/>
    <mergeCell ref="VGH126:VGI126"/>
    <mergeCell ref="VGJ126:VGK126"/>
    <mergeCell ref="VGL126:VGM126"/>
    <mergeCell ref="VGN126:VGO126"/>
    <mergeCell ref="VGP126:VGQ126"/>
    <mergeCell ref="VFX126:VFY126"/>
    <mergeCell ref="VFZ126:VGA126"/>
    <mergeCell ref="VGB126:VGC126"/>
    <mergeCell ref="VGD126:VGE126"/>
    <mergeCell ref="VGF126:VGG126"/>
    <mergeCell ref="VIP126:VIQ126"/>
    <mergeCell ref="VIR126:VIS126"/>
    <mergeCell ref="VIT126:VIU126"/>
    <mergeCell ref="VIV126:VIW126"/>
    <mergeCell ref="VIX126:VIY126"/>
    <mergeCell ref="VIF126:VIG126"/>
    <mergeCell ref="VIH126:VII126"/>
    <mergeCell ref="VIJ126:VIK126"/>
    <mergeCell ref="VIL126:VIM126"/>
    <mergeCell ref="VIN126:VIO126"/>
    <mergeCell ref="VHV126:VHW126"/>
    <mergeCell ref="VHX126:VHY126"/>
    <mergeCell ref="VHZ126:VIA126"/>
    <mergeCell ref="VIB126:VIC126"/>
    <mergeCell ref="VID126:VIE126"/>
    <mergeCell ref="VHL126:VHM126"/>
    <mergeCell ref="VHN126:VHO126"/>
    <mergeCell ref="VHP126:VHQ126"/>
    <mergeCell ref="VHR126:VHS126"/>
    <mergeCell ref="VHT126:VHU126"/>
    <mergeCell ref="VKD126:VKE126"/>
    <mergeCell ref="VKF126:VKG126"/>
    <mergeCell ref="VKH126:VKI126"/>
    <mergeCell ref="VKJ126:VKK126"/>
    <mergeCell ref="VKL126:VKM126"/>
    <mergeCell ref="VJT126:VJU126"/>
    <mergeCell ref="VJV126:VJW126"/>
    <mergeCell ref="VJX126:VJY126"/>
    <mergeCell ref="VJZ126:VKA126"/>
    <mergeCell ref="VKB126:VKC126"/>
    <mergeCell ref="VJJ126:VJK126"/>
    <mergeCell ref="VJL126:VJM126"/>
    <mergeCell ref="VJN126:VJO126"/>
    <mergeCell ref="VJP126:VJQ126"/>
    <mergeCell ref="VJR126:VJS126"/>
    <mergeCell ref="VIZ126:VJA126"/>
    <mergeCell ref="VJB126:VJC126"/>
    <mergeCell ref="VJD126:VJE126"/>
    <mergeCell ref="VJF126:VJG126"/>
    <mergeCell ref="VJH126:VJI126"/>
    <mergeCell ref="VLR126:VLS126"/>
    <mergeCell ref="VLT126:VLU126"/>
    <mergeCell ref="VLV126:VLW126"/>
    <mergeCell ref="VLX126:VLY126"/>
    <mergeCell ref="VLZ126:VMA126"/>
    <mergeCell ref="VLH126:VLI126"/>
    <mergeCell ref="VLJ126:VLK126"/>
    <mergeCell ref="VLL126:VLM126"/>
    <mergeCell ref="VLN126:VLO126"/>
    <mergeCell ref="VLP126:VLQ126"/>
    <mergeCell ref="VKX126:VKY126"/>
    <mergeCell ref="VKZ126:VLA126"/>
    <mergeCell ref="VLB126:VLC126"/>
    <mergeCell ref="VLD126:VLE126"/>
    <mergeCell ref="VLF126:VLG126"/>
    <mergeCell ref="VKN126:VKO126"/>
    <mergeCell ref="VKP126:VKQ126"/>
    <mergeCell ref="VKR126:VKS126"/>
    <mergeCell ref="VKT126:VKU126"/>
    <mergeCell ref="VKV126:VKW126"/>
    <mergeCell ref="VNF126:VNG126"/>
    <mergeCell ref="VNH126:VNI126"/>
    <mergeCell ref="VNJ126:VNK126"/>
    <mergeCell ref="VNL126:VNM126"/>
    <mergeCell ref="VNN126:VNO126"/>
    <mergeCell ref="VMV126:VMW126"/>
    <mergeCell ref="VMX126:VMY126"/>
    <mergeCell ref="VMZ126:VNA126"/>
    <mergeCell ref="VNB126:VNC126"/>
    <mergeCell ref="VND126:VNE126"/>
    <mergeCell ref="VML126:VMM126"/>
    <mergeCell ref="VMN126:VMO126"/>
    <mergeCell ref="VMP126:VMQ126"/>
    <mergeCell ref="VMR126:VMS126"/>
    <mergeCell ref="VMT126:VMU126"/>
    <mergeCell ref="VMB126:VMC126"/>
    <mergeCell ref="VMD126:VME126"/>
    <mergeCell ref="VMF126:VMG126"/>
    <mergeCell ref="VMH126:VMI126"/>
    <mergeCell ref="VMJ126:VMK126"/>
    <mergeCell ref="VOT126:VOU126"/>
    <mergeCell ref="VOV126:VOW126"/>
    <mergeCell ref="VOX126:VOY126"/>
    <mergeCell ref="VOZ126:VPA126"/>
    <mergeCell ref="VPB126:VPC126"/>
    <mergeCell ref="VOJ126:VOK126"/>
    <mergeCell ref="VOL126:VOM126"/>
    <mergeCell ref="VON126:VOO126"/>
    <mergeCell ref="VOP126:VOQ126"/>
    <mergeCell ref="VOR126:VOS126"/>
    <mergeCell ref="VNZ126:VOA126"/>
    <mergeCell ref="VOB126:VOC126"/>
    <mergeCell ref="VOD126:VOE126"/>
    <mergeCell ref="VOF126:VOG126"/>
    <mergeCell ref="VOH126:VOI126"/>
    <mergeCell ref="VNP126:VNQ126"/>
    <mergeCell ref="VNR126:VNS126"/>
    <mergeCell ref="VNT126:VNU126"/>
    <mergeCell ref="VNV126:VNW126"/>
    <mergeCell ref="VNX126:VNY126"/>
    <mergeCell ref="VQH126:VQI126"/>
    <mergeCell ref="VQJ126:VQK126"/>
    <mergeCell ref="VQL126:VQM126"/>
    <mergeCell ref="VQN126:VQO126"/>
    <mergeCell ref="VQP126:VQQ126"/>
    <mergeCell ref="VPX126:VPY126"/>
    <mergeCell ref="VPZ126:VQA126"/>
    <mergeCell ref="VQB126:VQC126"/>
    <mergeCell ref="VQD126:VQE126"/>
    <mergeCell ref="VQF126:VQG126"/>
    <mergeCell ref="VPN126:VPO126"/>
    <mergeCell ref="VPP126:VPQ126"/>
    <mergeCell ref="VPR126:VPS126"/>
    <mergeCell ref="VPT126:VPU126"/>
    <mergeCell ref="VPV126:VPW126"/>
    <mergeCell ref="VPD126:VPE126"/>
    <mergeCell ref="VPF126:VPG126"/>
    <mergeCell ref="VPH126:VPI126"/>
    <mergeCell ref="VPJ126:VPK126"/>
    <mergeCell ref="VPL126:VPM126"/>
    <mergeCell ref="VRV126:VRW126"/>
    <mergeCell ref="VRX126:VRY126"/>
    <mergeCell ref="VRZ126:VSA126"/>
    <mergeCell ref="VSB126:VSC126"/>
    <mergeCell ref="VSD126:VSE126"/>
    <mergeCell ref="VRL126:VRM126"/>
    <mergeCell ref="VRN126:VRO126"/>
    <mergeCell ref="VRP126:VRQ126"/>
    <mergeCell ref="VRR126:VRS126"/>
    <mergeCell ref="VRT126:VRU126"/>
    <mergeCell ref="VRB126:VRC126"/>
    <mergeCell ref="VRD126:VRE126"/>
    <mergeCell ref="VRF126:VRG126"/>
    <mergeCell ref="VRH126:VRI126"/>
    <mergeCell ref="VRJ126:VRK126"/>
    <mergeCell ref="VQR126:VQS126"/>
    <mergeCell ref="VQT126:VQU126"/>
    <mergeCell ref="VQV126:VQW126"/>
    <mergeCell ref="VQX126:VQY126"/>
    <mergeCell ref="VQZ126:VRA126"/>
    <mergeCell ref="VTJ126:VTK126"/>
    <mergeCell ref="VTL126:VTM126"/>
    <mergeCell ref="VTN126:VTO126"/>
    <mergeCell ref="VTP126:VTQ126"/>
    <mergeCell ref="VTR126:VTS126"/>
    <mergeCell ref="VSZ126:VTA126"/>
    <mergeCell ref="VTB126:VTC126"/>
    <mergeCell ref="VTD126:VTE126"/>
    <mergeCell ref="VTF126:VTG126"/>
    <mergeCell ref="VTH126:VTI126"/>
    <mergeCell ref="VSP126:VSQ126"/>
    <mergeCell ref="VSR126:VSS126"/>
    <mergeCell ref="VST126:VSU126"/>
    <mergeCell ref="VSV126:VSW126"/>
    <mergeCell ref="VSX126:VSY126"/>
    <mergeCell ref="VSF126:VSG126"/>
    <mergeCell ref="VSH126:VSI126"/>
    <mergeCell ref="VSJ126:VSK126"/>
    <mergeCell ref="VSL126:VSM126"/>
    <mergeCell ref="VSN126:VSO126"/>
    <mergeCell ref="VUX126:VUY126"/>
    <mergeCell ref="VUZ126:VVA126"/>
    <mergeCell ref="VVB126:VVC126"/>
    <mergeCell ref="VVD126:VVE126"/>
    <mergeCell ref="VVF126:VVG126"/>
    <mergeCell ref="VUN126:VUO126"/>
    <mergeCell ref="VUP126:VUQ126"/>
    <mergeCell ref="VUR126:VUS126"/>
    <mergeCell ref="VUT126:VUU126"/>
    <mergeCell ref="VUV126:VUW126"/>
    <mergeCell ref="VUD126:VUE126"/>
    <mergeCell ref="VUF126:VUG126"/>
    <mergeCell ref="VUH126:VUI126"/>
    <mergeCell ref="VUJ126:VUK126"/>
    <mergeCell ref="VUL126:VUM126"/>
    <mergeCell ref="VTT126:VTU126"/>
    <mergeCell ref="VTV126:VTW126"/>
    <mergeCell ref="VTX126:VTY126"/>
    <mergeCell ref="VTZ126:VUA126"/>
    <mergeCell ref="VUB126:VUC126"/>
    <mergeCell ref="VWL126:VWM126"/>
    <mergeCell ref="VWN126:VWO126"/>
    <mergeCell ref="VWP126:VWQ126"/>
    <mergeCell ref="VWR126:VWS126"/>
    <mergeCell ref="VWT126:VWU126"/>
    <mergeCell ref="VWB126:VWC126"/>
    <mergeCell ref="VWD126:VWE126"/>
    <mergeCell ref="VWF126:VWG126"/>
    <mergeCell ref="VWH126:VWI126"/>
    <mergeCell ref="VWJ126:VWK126"/>
    <mergeCell ref="VVR126:VVS126"/>
    <mergeCell ref="VVT126:VVU126"/>
    <mergeCell ref="VVV126:VVW126"/>
    <mergeCell ref="VVX126:VVY126"/>
    <mergeCell ref="VVZ126:VWA126"/>
    <mergeCell ref="VVH126:VVI126"/>
    <mergeCell ref="VVJ126:VVK126"/>
    <mergeCell ref="VVL126:VVM126"/>
    <mergeCell ref="VVN126:VVO126"/>
    <mergeCell ref="VVP126:VVQ126"/>
    <mergeCell ref="VXZ126:VYA126"/>
    <mergeCell ref="VYB126:VYC126"/>
    <mergeCell ref="VYD126:VYE126"/>
    <mergeCell ref="VYF126:VYG126"/>
    <mergeCell ref="VYH126:VYI126"/>
    <mergeCell ref="VXP126:VXQ126"/>
    <mergeCell ref="VXR126:VXS126"/>
    <mergeCell ref="VXT126:VXU126"/>
    <mergeCell ref="VXV126:VXW126"/>
    <mergeCell ref="VXX126:VXY126"/>
    <mergeCell ref="VXF126:VXG126"/>
    <mergeCell ref="VXH126:VXI126"/>
    <mergeCell ref="VXJ126:VXK126"/>
    <mergeCell ref="VXL126:VXM126"/>
    <mergeCell ref="VXN126:VXO126"/>
    <mergeCell ref="VWV126:VWW126"/>
    <mergeCell ref="VWX126:VWY126"/>
    <mergeCell ref="VWZ126:VXA126"/>
    <mergeCell ref="VXB126:VXC126"/>
    <mergeCell ref="VXD126:VXE126"/>
    <mergeCell ref="VZN126:VZO126"/>
    <mergeCell ref="VZP126:VZQ126"/>
    <mergeCell ref="VZR126:VZS126"/>
    <mergeCell ref="VZT126:VZU126"/>
    <mergeCell ref="VZV126:VZW126"/>
    <mergeCell ref="VZD126:VZE126"/>
    <mergeCell ref="VZF126:VZG126"/>
    <mergeCell ref="VZH126:VZI126"/>
    <mergeCell ref="VZJ126:VZK126"/>
    <mergeCell ref="VZL126:VZM126"/>
    <mergeCell ref="VYT126:VYU126"/>
    <mergeCell ref="VYV126:VYW126"/>
    <mergeCell ref="VYX126:VYY126"/>
    <mergeCell ref="VYZ126:VZA126"/>
    <mergeCell ref="VZB126:VZC126"/>
    <mergeCell ref="VYJ126:VYK126"/>
    <mergeCell ref="VYL126:VYM126"/>
    <mergeCell ref="VYN126:VYO126"/>
    <mergeCell ref="VYP126:VYQ126"/>
    <mergeCell ref="VYR126:VYS126"/>
    <mergeCell ref="WBB126:WBC126"/>
    <mergeCell ref="WBD126:WBE126"/>
    <mergeCell ref="WBF126:WBG126"/>
    <mergeCell ref="WBH126:WBI126"/>
    <mergeCell ref="WBJ126:WBK126"/>
    <mergeCell ref="WAR126:WAS126"/>
    <mergeCell ref="WAT126:WAU126"/>
    <mergeCell ref="WAV126:WAW126"/>
    <mergeCell ref="WAX126:WAY126"/>
    <mergeCell ref="WAZ126:WBA126"/>
    <mergeCell ref="WAH126:WAI126"/>
    <mergeCell ref="WAJ126:WAK126"/>
    <mergeCell ref="WAL126:WAM126"/>
    <mergeCell ref="WAN126:WAO126"/>
    <mergeCell ref="WAP126:WAQ126"/>
    <mergeCell ref="VZX126:VZY126"/>
    <mergeCell ref="VZZ126:WAA126"/>
    <mergeCell ref="WAB126:WAC126"/>
    <mergeCell ref="WAD126:WAE126"/>
    <mergeCell ref="WAF126:WAG126"/>
    <mergeCell ref="WCP126:WCQ126"/>
    <mergeCell ref="WCR126:WCS126"/>
    <mergeCell ref="WCT126:WCU126"/>
    <mergeCell ref="WCV126:WCW126"/>
    <mergeCell ref="WCX126:WCY126"/>
    <mergeCell ref="WCF126:WCG126"/>
    <mergeCell ref="WCH126:WCI126"/>
    <mergeCell ref="WCJ126:WCK126"/>
    <mergeCell ref="WCL126:WCM126"/>
    <mergeCell ref="WCN126:WCO126"/>
    <mergeCell ref="WBV126:WBW126"/>
    <mergeCell ref="WBX126:WBY126"/>
    <mergeCell ref="WBZ126:WCA126"/>
    <mergeCell ref="WCB126:WCC126"/>
    <mergeCell ref="WCD126:WCE126"/>
    <mergeCell ref="WBL126:WBM126"/>
    <mergeCell ref="WBN126:WBO126"/>
    <mergeCell ref="WBP126:WBQ126"/>
    <mergeCell ref="WBR126:WBS126"/>
    <mergeCell ref="WBT126:WBU126"/>
    <mergeCell ref="WED126:WEE126"/>
    <mergeCell ref="WEF126:WEG126"/>
    <mergeCell ref="WEH126:WEI126"/>
    <mergeCell ref="WEJ126:WEK126"/>
    <mergeCell ref="WEL126:WEM126"/>
    <mergeCell ref="WDT126:WDU126"/>
    <mergeCell ref="WDV126:WDW126"/>
    <mergeCell ref="WDX126:WDY126"/>
    <mergeCell ref="WDZ126:WEA126"/>
    <mergeCell ref="WEB126:WEC126"/>
    <mergeCell ref="WDJ126:WDK126"/>
    <mergeCell ref="WDL126:WDM126"/>
    <mergeCell ref="WDN126:WDO126"/>
    <mergeCell ref="WDP126:WDQ126"/>
    <mergeCell ref="WDR126:WDS126"/>
    <mergeCell ref="WCZ126:WDA126"/>
    <mergeCell ref="WDB126:WDC126"/>
    <mergeCell ref="WDD126:WDE126"/>
    <mergeCell ref="WDF126:WDG126"/>
    <mergeCell ref="WDH126:WDI126"/>
    <mergeCell ref="WFR126:WFS126"/>
    <mergeCell ref="WFT126:WFU126"/>
    <mergeCell ref="WFV126:WFW126"/>
    <mergeCell ref="WFX126:WFY126"/>
    <mergeCell ref="WFZ126:WGA126"/>
    <mergeCell ref="WFH126:WFI126"/>
    <mergeCell ref="WFJ126:WFK126"/>
    <mergeCell ref="WFL126:WFM126"/>
    <mergeCell ref="WFN126:WFO126"/>
    <mergeCell ref="WFP126:WFQ126"/>
    <mergeCell ref="WEX126:WEY126"/>
    <mergeCell ref="WEZ126:WFA126"/>
    <mergeCell ref="WFB126:WFC126"/>
    <mergeCell ref="WFD126:WFE126"/>
    <mergeCell ref="WFF126:WFG126"/>
    <mergeCell ref="WEN126:WEO126"/>
    <mergeCell ref="WEP126:WEQ126"/>
    <mergeCell ref="WER126:WES126"/>
    <mergeCell ref="WET126:WEU126"/>
    <mergeCell ref="WEV126:WEW126"/>
    <mergeCell ref="WHF126:WHG126"/>
    <mergeCell ref="WHH126:WHI126"/>
    <mergeCell ref="WHJ126:WHK126"/>
    <mergeCell ref="WHL126:WHM126"/>
    <mergeCell ref="WHN126:WHO126"/>
    <mergeCell ref="WGV126:WGW126"/>
    <mergeCell ref="WGX126:WGY126"/>
    <mergeCell ref="WGZ126:WHA126"/>
    <mergeCell ref="WHB126:WHC126"/>
    <mergeCell ref="WHD126:WHE126"/>
    <mergeCell ref="WGL126:WGM126"/>
    <mergeCell ref="WGN126:WGO126"/>
    <mergeCell ref="WGP126:WGQ126"/>
    <mergeCell ref="WGR126:WGS126"/>
    <mergeCell ref="WGT126:WGU126"/>
    <mergeCell ref="WGB126:WGC126"/>
    <mergeCell ref="WGD126:WGE126"/>
    <mergeCell ref="WGF126:WGG126"/>
    <mergeCell ref="WGH126:WGI126"/>
    <mergeCell ref="WGJ126:WGK126"/>
    <mergeCell ref="WIT126:WIU126"/>
    <mergeCell ref="WIV126:WIW126"/>
    <mergeCell ref="WIX126:WIY126"/>
    <mergeCell ref="WIZ126:WJA126"/>
    <mergeCell ref="WJB126:WJC126"/>
    <mergeCell ref="WIJ126:WIK126"/>
    <mergeCell ref="WIL126:WIM126"/>
    <mergeCell ref="WIN126:WIO126"/>
    <mergeCell ref="WIP126:WIQ126"/>
    <mergeCell ref="WIR126:WIS126"/>
    <mergeCell ref="WHZ126:WIA126"/>
    <mergeCell ref="WIB126:WIC126"/>
    <mergeCell ref="WID126:WIE126"/>
    <mergeCell ref="WIF126:WIG126"/>
    <mergeCell ref="WIH126:WII126"/>
    <mergeCell ref="WHP126:WHQ126"/>
    <mergeCell ref="WHR126:WHS126"/>
    <mergeCell ref="WHT126:WHU126"/>
    <mergeCell ref="WHV126:WHW126"/>
    <mergeCell ref="WHX126:WHY126"/>
    <mergeCell ref="WKH126:WKI126"/>
    <mergeCell ref="WKJ126:WKK126"/>
    <mergeCell ref="WKL126:WKM126"/>
    <mergeCell ref="WKN126:WKO126"/>
    <mergeCell ref="WKP126:WKQ126"/>
    <mergeCell ref="WJX126:WJY126"/>
    <mergeCell ref="WJZ126:WKA126"/>
    <mergeCell ref="WKB126:WKC126"/>
    <mergeCell ref="WKD126:WKE126"/>
    <mergeCell ref="WKF126:WKG126"/>
    <mergeCell ref="WJN126:WJO126"/>
    <mergeCell ref="WJP126:WJQ126"/>
    <mergeCell ref="WJR126:WJS126"/>
    <mergeCell ref="WJT126:WJU126"/>
    <mergeCell ref="WJV126:WJW126"/>
    <mergeCell ref="WJD126:WJE126"/>
    <mergeCell ref="WJF126:WJG126"/>
    <mergeCell ref="WJH126:WJI126"/>
    <mergeCell ref="WJJ126:WJK126"/>
    <mergeCell ref="WJL126:WJM126"/>
    <mergeCell ref="WLV126:WLW126"/>
    <mergeCell ref="WLX126:WLY126"/>
    <mergeCell ref="WLZ126:WMA126"/>
    <mergeCell ref="WMB126:WMC126"/>
    <mergeCell ref="WMD126:WME126"/>
    <mergeCell ref="WLL126:WLM126"/>
    <mergeCell ref="WLN126:WLO126"/>
    <mergeCell ref="WLP126:WLQ126"/>
    <mergeCell ref="WLR126:WLS126"/>
    <mergeCell ref="WLT126:WLU126"/>
    <mergeCell ref="WLB126:WLC126"/>
    <mergeCell ref="WLD126:WLE126"/>
    <mergeCell ref="WLF126:WLG126"/>
    <mergeCell ref="WLH126:WLI126"/>
    <mergeCell ref="WLJ126:WLK126"/>
    <mergeCell ref="WKR126:WKS126"/>
    <mergeCell ref="WKT126:WKU126"/>
    <mergeCell ref="WKV126:WKW126"/>
    <mergeCell ref="WKX126:WKY126"/>
    <mergeCell ref="WKZ126:WLA126"/>
    <mergeCell ref="WNJ126:WNK126"/>
    <mergeCell ref="WNL126:WNM126"/>
    <mergeCell ref="WNN126:WNO126"/>
    <mergeCell ref="WNP126:WNQ126"/>
    <mergeCell ref="WNR126:WNS126"/>
    <mergeCell ref="WMZ126:WNA126"/>
    <mergeCell ref="WNB126:WNC126"/>
    <mergeCell ref="WND126:WNE126"/>
    <mergeCell ref="WNF126:WNG126"/>
    <mergeCell ref="WNH126:WNI126"/>
    <mergeCell ref="WMP126:WMQ126"/>
    <mergeCell ref="WMR126:WMS126"/>
    <mergeCell ref="WMT126:WMU126"/>
    <mergeCell ref="WMV126:WMW126"/>
    <mergeCell ref="WMX126:WMY126"/>
    <mergeCell ref="WMF126:WMG126"/>
    <mergeCell ref="WMH126:WMI126"/>
    <mergeCell ref="WMJ126:WMK126"/>
    <mergeCell ref="WML126:WMM126"/>
    <mergeCell ref="WMN126:WMO126"/>
    <mergeCell ref="WOX126:WOY126"/>
    <mergeCell ref="WOZ126:WPA126"/>
    <mergeCell ref="WPB126:WPC126"/>
    <mergeCell ref="WPD126:WPE126"/>
    <mergeCell ref="WPF126:WPG126"/>
    <mergeCell ref="WON126:WOO126"/>
    <mergeCell ref="WOP126:WOQ126"/>
    <mergeCell ref="WOR126:WOS126"/>
    <mergeCell ref="WOT126:WOU126"/>
    <mergeCell ref="WOV126:WOW126"/>
    <mergeCell ref="WOD126:WOE126"/>
    <mergeCell ref="WOF126:WOG126"/>
    <mergeCell ref="WOH126:WOI126"/>
    <mergeCell ref="WOJ126:WOK126"/>
    <mergeCell ref="WOL126:WOM126"/>
    <mergeCell ref="WNT126:WNU126"/>
    <mergeCell ref="WNV126:WNW126"/>
    <mergeCell ref="WNX126:WNY126"/>
    <mergeCell ref="WNZ126:WOA126"/>
    <mergeCell ref="WOB126:WOC126"/>
    <mergeCell ref="WQL126:WQM126"/>
    <mergeCell ref="WQN126:WQO126"/>
    <mergeCell ref="WQP126:WQQ126"/>
    <mergeCell ref="WQR126:WQS126"/>
    <mergeCell ref="WQT126:WQU126"/>
    <mergeCell ref="WQB126:WQC126"/>
    <mergeCell ref="WQD126:WQE126"/>
    <mergeCell ref="WQF126:WQG126"/>
    <mergeCell ref="WQH126:WQI126"/>
    <mergeCell ref="WQJ126:WQK126"/>
    <mergeCell ref="WPR126:WPS126"/>
    <mergeCell ref="WPT126:WPU126"/>
    <mergeCell ref="WPV126:WPW126"/>
    <mergeCell ref="WPX126:WPY126"/>
    <mergeCell ref="WPZ126:WQA126"/>
    <mergeCell ref="WPH126:WPI126"/>
    <mergeCell ref="WPJ126:WPK126"/>
    <mergeCell ref="WPL126:WPM126"/>
    <mergeCell ref="WPN126:WPO126"/>
    <mergeCell ref="WPP126:WPQ126"/>
    <mergeCell ref="WRZ126:WSA126"/>
    <mergeCell ref="WSB126:WSC126"/>
    <mergeCell ref="WSD126:WSE126"/>
    <mergeCell ref="WSF126:WSG126"/>
    <mergeCell ref="WSH126:WSI126"/>
    <mergeCell ref="WRP126:WRQ126"/>
    <mergeCell ref="WRR126:WRS126"/>
    <mergeCell ref="WRT126:WRU126"/>
    <mergeCell ref="WRV126:WRW126"/>
    <mergeCell ref="WRX126:WRY126"/>
    <mergeCell ref="WRF126:WRG126"/>
    <mergeCell ref="WRH126:WRI126"/>
    <mergeCell ref="WRJ126:WRK126"/>
    <mergeCell ref="WRL126:WRM126"/>
    <mergeCell ref="WRN126:WRO126"/>
    <mergeCell ref="WQV126:WQW126"/>
    <mergeCell ref="WQX126:WQY126"/>
    <mergeCell ref="WQZ126:WRA126"/>
    <mergeCell ref="WRB126:WRC126"/>
    <mergeCell ref="WRD126:WRE126"/>
    <mergeCell ref="WTN126:WTO126"/>
    <mergeCell ref="WTP126:WTQ126"/>
    <mergeCell ref="WTR126:WTS126"/>
    <mergeCell ref="WTT126:WTU126"/>
    <mergeCell ref="WTV126:WTW126"/>
    <mergeCell ref="WTD126:WTE126"/>
    <mergeCell ref="WTF126:WTG126"/>
    <mergeCell ref="WTH126:WTI126"/>
    <mergeCell ref="WTJ126:WTK126"/>
    <mergeCell ref="WTL126:WTM126"/>
    <mergeCell ref="WST126:WSU126"/>
    <mergeCell ref="WSV126:WSW126"/>
    <mergeCell ref="WSX126:WSY126"/>
    <mergeCell ref="WSZ126:WTA126"/>
    <mergeCell ref="WTB126:WTC126"/>
    <mergeCell ref="WSJ126:WSK126"/>
    <mergeCell ref="WSL126:WSM126"/>
    <mergeCell ref="WSN126:WSO126"/>
    <mergeCell ref="WSP126:WSQ126"/>
    <mergeCell ref="WSR126:WSS126"/>
    <mergeCell ref="WVB126:WVC126"/>
    <mergeCell ref="WVD126:WVE126"/>
    <mergeCell ref="WVF126:WVG126"/>
    <mergeCell ref="WVH126:WVI126"/>
    <mergeCell ref="WVJ126:WVK126"/>
    <mergeCell ref="WUR126:WUS126"/>
    <mergeCell ref="WUT126:WUU126"/>
    <mergeCell ref="WUV126:WUW126"/>
    <mergeCell ref="WUX126:WUY126"/>
    <mergeCell ref="WUZ126:WVA126"/>
    <mergeCell ref="WUH126:WUI126"/>
    <mergeCell ref="WUJ126:WUK126"/>
    <mergeCell ref="WUL126:WUM126"/>
    <mergeCell ref="WUN126:WUO126"/>
    <mergeCell ref="WUP126:WUQ126"/>
    <mergeCell ref="WTX126:WTY126"/>
    <mergeCell ref="WTZ126:WUA126"/>
    <mergeCell ref="WUB126:WUC126"/>
    <mergeCell ref="WUD126:WUE126"/>
    <mergeCell ref="WUF126:WUG126"/>
    <mergeCell ref="WWP126:WWQ126"/>
    <mergeCell ref="WWR126:WWS126"/>
    <mergeCell ref="WWT126:WWU126"/>
    <mergeCell ref="WWV126:WWW126"/>
    <mergeCell ref="WWX126:WWY126"/>
    <mergeCell ref="WWF126:WWG126"/>
    <mergeCell ref="WWH126:WWI126"/>
    <mergeCell ref="WWJ126:WWK126"/>
    <mergeCell ref="WWL126:WWM126"/>
    <mergeCell ref="WWN126:WWO126"/>
    <mergeCell ref="WVV126:WVW126"/>
    <mergeCell ref="WVX126:WVY126"/>
    <mergeCell ref="WVZ126:WWA126"/>
    <mergeCell ref="WWB126:WWC126"/>
    <mergeCell ref="WWD126:WWE126"/>
    <mergeCell ref="WVL126:WVM126"/>
    <mergeCell ref="WVN126:WVO126"/>
    <mergeCell ref="WVP126:WVQ126"/>
    <mergeCell ref="WVR126:WVS126"/>
    <mergeCell ref="WVT126:WVU126"/>
    <mergeCell ref="WYD126:WYE126"/>
    <mergeCell ref="WYF126:WYG126"/>
    <mergeCell ref="WYH126:WYI126"/>
    <mergeCell ref="WYJ126:WYK126"/>
    <mergeCell ref="WYL126:WYM126"/>
    <mergeCell ref="WXT126:WXU126"/>
    <mergeCell ref="WXV126:WXW126"/>
    <mergeCell ref="WXX126:WXY126"/>
    <mergeCell ref="WXZ126:WYA126"/>
    <mergeCell ref="WYB126:WYC126"/>
    <mergeCell ref="WXJ126:WXK126"/>
    <mergeCell ref="WXL126:WXM126"/>
    <mergeCell ref="WXN126:WXO126"/>
    <mergeCell ref="WXP126:WXQ126"/>
    <mergeCell ref="WXR126:WXS126"/>
    <mergeCell ref="WWZ126:WXA126"/>
    <mergeCell ref="WXB126:WXC126"/>
    <mergeCell ref="WXD126:WXE126"/>
    <mergeCell ref="WXF126:WXG126"/>
    <mergeCell ref="WXH126:WXI126"/>
    <mergeCell ref="WZR126:WZS126"/>
    <mergeCell ref="WZT126:WZU126"/>
    <mergeCell ref="WZV126:WZW126"/>
    <mergeCell ref="WZX126:WZY126"/>
    <mergeCell ref="WZZ126:XAA126"/>
    <mergeCell ref="WZH126:WZI126"/>
    <mergeCell ref="WZJ126:WZK126"/>
    <mergeCell ref="WZL126:WZM126"/>
    <mergeCell ref="WZN126:WZO126"/>
    <mergeCell ref="WZP126:WZQ126"/>
    <mergeCell ref="WYX126:WYY126"/>
    <mergeCell ref="WYZ126:WZA126"/>
    <mergeCell ref="WZB126:WZC126"/>
    <mergeCell ref="WZD126:WZE126"/>
    <mergeCell ref="WZF126:WZG126"/>
    <mergeCell ref="WYN126:WYO126"/>
    <mergeCell ref="WYP126:WYQ126"/>
    <mergeCell ref="WYR126:WYS126"/>
    <mergeCell ref="WYT126:WYU126"/>
    <mergeCell ref="WYV126:WYW126"/>
    <mergeCell ref="XBF126:XBG126"/>
    <mergeCell ref="XBH126:XBI126"/>
    <mergeCell ref="XBJ126:XBK126"/>
    <mergeCell ref="XBL126:XBM126"/>
    <mergeCell ref="XBN126:XBO126"/>
    <mergeCell ref="XAV126:XAW126"/>
    <mergeCell ref="XAX126:XAY126"/>
    <mergeCell ref="XAZ126:XBA126"/>
    <mergeCell ref="XBB126:XBC126"/>
    <mergeCell ref="XBD126:XBE126"/>
    <mergeCell ref="XAL126:XAM126"/>
    <mergeCell ref="XAN126:XAO126"/>
    <mergeCell ref="XAP126:XAQ126"/>
    <mergeCell ref="XAR126:XAS126"/>
    <mergeCell ref="XAT126:XAU126"/>
    <mergeCell ref="XAB126:XAC126"/>
    <mergeCell ref="XAD126:XAE126"/>
    <mergeCell ref="XAF126:XAG126"/>
    <mergeCell ref="XAH126:XAI126"/>
    <mergeCell ref="XAJ126:XAK126"/>
    <mergeCell ref="XCV126:XCW126"/>
    <mergeCell ref="XCX126:XCY126"/>
    <mergeCell ref="XCZ126:XDA126"/>
    <mergeCell ref="XDB126:XDC126"/>
    <mergeCell ref="XCJ126:XCK126"/>
    <mergeCell ref="XCL126:XCM126"/>
    <mergeCell ref="XCN126:XCO126"/>
    <mergeCell ref="XCP126:XCQ126"/>
    <mergeCell ref="XCR126:XCS126"/>
    <mergeCell ref="XBZ126:XCA126"/>
    <mergeCell ref="XCB126:XCC126"/>
    <mergeCell ref="XCD126:XCE126"/>
    <mergeCell ref="XCF126:XCG126"/>
    <mergeCell ref="XCH126:XCI126"/>
    <mergeCell ref="XBP126:XBQ126"/>
    <mergeCell ref="XBR126:XBS126"/>
    <mergeCell ref="XBT126:XBU126"/>
    <mergeCell ref="XBV126:XBW126"/>
    <mergeCell ref="XBX126:XBY126"/>
    <mergeCell ref="XFB126:XFC126"/>
    <mergeCell ref="A61:B61"/>
    <mergeCell ref="A64:B64"/>
    <mergeCell ref="A129:B129"/>
    <mergeCell ref="A199:B199"/>
    <mergeCell ref="A126:B126"/>
    <mergeCell ref="XER126:XES126"/>
    <mergeCell ref="XET126:XEU126"/>
    <mergeCell ref="XEV126:XEW126"/>
    <mergeCell ref="XEX126:XEY126"/>
    <mergeCell ref="XEZ126:XFA126"/>
    <mergeCell ref="XEH126:XEI126"/>
    <mergeCell ref="XEJ126:XEK126"/>
    <mergeCell ref="XEL126:XEM126"/>
    <mergeCell ref="XEN126:XEO126"/>
    <mergeCell ref="XEP126:XEQ126"/>
    <mergeCell ref="XDX126:XDY126"/>
    <mergeCell ref="XDZ126:XEA126"/>
    <mergeCell ref="XEB126:XEC126"/>
    <mergeCell ref="XED126:XEE126"/>
    <mergeCell ref="XEF126:XEG126"/>
    <mergeCell ref="XDN126:XDO126"/>
    <mergeCell ref="XDP126:XDQ126"/>
    <mergeCell ref="XDR126:XDS126"/>
    <mergeCell ref="XDT126:XDU126"/>
    <mergeCell ref="XDV126:XDW126"/>
    <mergeCell ref="XDD126:XDE126"/>
    <mergeCell ref="XDF126:XDG126"/>
    <mergeCell ref="XDH126:XDI126"/>
    <mergeCell ref="XDJ126:XDK126"/>
    <mergeCell ref="XDL126:XDM126"/>
    <mergeCell ref="XCT126:XCU126"/>
  </mergeCells>
  <hyperlinks>
    <hyperlink ref="A6" location="'Pág-1'!A1" display="I.1 Receitas do Estado Cobradas " xr:uid="{00000000-0004-0000-0200-000000000000}"/>
    <hyperlink ref="A7" location="'Pág-1'!A1" display="I.2 Despesas do Estado - Execução " xr:uid="{00000000-0004-0000-0200-000001000000}"/>
    <hyperlink ref="A8" location="'Pág-2'!B5" display="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30" location="'Pág-11'!B5" display="III.2.5 Construção: Obras Concluídas (portugal)" xr:uid="{00000000-0004-0000-0200-000016000000}"/>
    <hyperlink ref="A31" location="'Pág-11'!B70" display="III.2.6 Vendas de Viaturas Comerciais" xr:uid="{00000000-0004-0000-0200-000017000000}"/>
    <hyperlink ref="A32" location="'Pág-12'!A1" display="III.2.5 Bens de Investimento" xr:uid="{00000000-0004-0000-0200-000018000000}"/>
    <hyperlink ref="A33" location="'Pág-12'!A1" display="III.2.6 Importações de Equipamento" xr:uid="{00000000-0004-0000-0200-000019000000}"/>
    <hyperlink ref="A35" location="'Pág-13'!B5" display="III.3.1 Comércio Internacional - Exportações" xr:uid="{00000000-0004-0000-0200-00001A000000}"/>
    <hyperlink ref="A36" location="'Pág-13'!B70" display="III.3.2 Comércio Internacional - Importações" xr:uid="{00000000-0004-0000-0200-00001B000000}"/>
    <hyperlink ref="A37" location="'Pág-14'!B5" display="III.3.3 Comércio Internacional de Bens" xr:uid="{00000000-0004-0000-0200-00001C000000}"/>
    <hyperlink ref="A38" location="'Pág-14'!B68" display="III.3.4 Comércio Extra e Intracomunitário de Bens" xr:uid="{00000000-0004-0000-0200-00001D000000}"/>
    <hyperlink ref="A39" location="'Pág-15'!B5" display="III.3.5 Importação de Bens por Principais Parceiros Europeus" xr:uid="{00000000-0004-0000-0200-00001E000000}"/>
    <hyperlink ref="A40" location="'Pág-15'!B70" display="III.3.6 Exportação de Bens por Principais Parceiros Europeus" xr:uid="{00000000-0004-0000-0200-00001F000000}"/>
    <hyperlink ref="A41" location="'Pág-16'!B5" display="III.3.7 Comércio Internacional de Bens por Grandes Categorias Económicas" xr:uid="{00000000-0004-0000-0200-000020000000}"/>
    <hyperlink ref="A42" location="'Pág-16'!B70" display="III.3.8 Comércio Internacional de Bens por Grandes Categorias Económicas" xr:uid="{00000000-0004-0000-0200-000021000000}"/>
    <hyperlink ref="A44" location="'Pág-17'!B5" display="III.4.1 Dormidas na Hotelaria " xr:uid="{00000000-0004-0000-0200-000022000000}"/>
    <hyperlink ref="A45" location="'Pág-17'!B69" display="III.4.2 Taxa de Ocupação Quarto-cama e Receitas na Hotelaria" xr:uid="{00000000-0004-0000-0200-000023000000}"/>
    <hyperlink ref="A47" location="'Pág-18'!B5" display="IV.1 Indicadores Qualitativos de Actividade" xr:uid="{00000000-0004-0000-0200-000024000000}"/>
    <hyperlink ref="A48" location="'Pág-18'!B69" display="IV.2 Barómetro Empresarial e Criação de Empresas na Hora" xr:uid="{00000000-0004-0000-0200-000025000000}"/>
    <hyperlink ref="A49" location="'Pág-19'!B5" display="IV.3 Índice de Produção Industrial" xr:uid="{00000000-0004-0000-0200-000026000000}"/>
    <hyperlink ref="A50" location="'Pág-19'!B69" display="IV.4 Índice de Produção Indústrial (desagregação do índice geral)" xr:uid="{00000000-0004-0000-0200-000027000000}"/>
    <hyperlink ref="A51" location="'Pág-20'!B5" display="IV.5 Índice de Volume de Negócios na Indústria " xr:uid="{00000000-0004-0000-0200-000028000000}"/>
    <hyperlink ref="A53" location="'Pág-21'!B5" display="IV.7 Capacidade Produtiva na Indústria Transformadora" xr:uid="{00000000-0004-0000-0200-00002A000000}"/>
    <hyperlink ref="A54" location="'Pág-21'!B66" display="IV.8 Inquérito de Conjuntura à Indústria Transformadora" xr:uid="{00000000-0004-0000-0200-00002B000000}"/>
    <hyperlink ref="A55" location="'Pág-22'!B5" display="IV.9 Inquérito de Conjuntura à Indústria Transformadora" xr:uid="{00000000-0004-0000-0200-00002C000000}"/>
    <hyperlink ref="A56" location="'Pág-22'!B67" display="IV.10 Inquérito de Conjuntura à Indústria Transformadora" xr:uid="{00000000-0004-0000-0200-00002D000000}"/>
    <hyperlink ref="A57" location="'Pág-23'!B5" display="IV.11Inquérito de Conjuntura à Indústria Transformadora" xr:uid="{00000000-0004-0000-0200-00002E000000}"/>
    <hyperlink ref="A58" location="'Pág-23'!B67" display="IV.12Inquérito de Conjuntura à Indústria Transformadora" xr:uid="{00000000-0004-0000-0200-00002F000000}"/>
    <hyperlink ref="A70" location="'Pág-24'!B5" display="IV.13 Inquérito de Conjuntura ao Comércio" xr:uid="{00000000-0004-0000-0200-000030000000}"/>
    <hyperlink ref="A71" location="'Pág-24'!B66" display="IV.14 Inquérito de Conjuntura ao Comércio" xr:uid="{00000000-0004-0000-0200-000031000000}"/>
    <hyperlink ref="A72" location="'Pág-25'!B5" display="IV.15 Inquérito de Conjuntura à Construção e Obras Públicas" xr:uid="{00000000-0004-0000-0200-000032000000}"/>
    <hyperlink ref="A73" location="'Pág-25'!B68" display="IV.16 Inquérito de Conjuntura à Construção e Obras Públicas" xr:uid="{00000000-0004-0000-0200-000033000000}"/>
    <hyperlink ref="A74" location="'Pág-26'!B5" display="IV.17 Índice de Produção na Construção e Obras Públicas" xr:uid="{00000000-0004-0000-0200-000034000000}"/>
    <hyperlink ref="A75" location="'Pág-26'!B67" display="IV.18 Inquérito de Conjuntura aos Serviços Prestados às Empresas" xr:uid="{00000000-0004-0000-0200-000035000000}"/>
    <hyperlink ref="A76" location="'Pág-27'!B5" display="IV.19 Índice de Volume de Negócios nos Serviços" xr:uid="{00000000-0004-0000-0200-000036000000}"/>
    <hyperlink ref="A77" location="'Pág-27'!B67" display="IV.20 Índice de Volume de Negócios nos Serviços (desagregação do índice geral)" xr:uid="{00000000-0004-0000-0200-000037000000}"/>
    <hyperlink ref="A78" location="'Pág-28'!B5" display="IV.21 Venda de Combustíveis" xr:uid="{00000000-0004-0000-0200-000038000000}"/>
    <hyperlink ref="A79" location="'Pág-28'!B70" display="IV.22 Consumos, Importação e Exportação de Eletricidade" xr:uid="{00000000-0004-0000-0200-000039000000}"/>
    <hyperlink ref="A81" location="'Pág-29'!B5" display="V.1 População" xr:uid="{00000000-0004-0000-0200-00003A000000}"/>
    <hyperlink ref="A82" location="'Pág-29'!B71" display="V.2 População Ativa" xr:uid="{00000000-0004-0000-0200-00003B000000}"/>
    <hyperlink ref="A83" location="'Pág-30'!B5" display="V.3 População Empregada " xr:uid="{00000000-0004-0000-0200-00003C000000}"/>
    <hyperlink ref="A84" location="'Pág-30'!B70" display="V.4 Taxa de Atividade e Taxa de Emprego" xr:uid="{00000000-0004-0000-0200-00003D000000}"/>
    <hyperlink ref="A85" location="'Pág-31'!B5" display="V.5 População Empregada Segundo a Situação na Profissão " xr:uid="{00000000-0004-0000-0200-00003E000000}"/>
    <hyperlink ref="A86" location="'Pág-31'!B71" display="V.6 Emprego Total por Sectores de Atividade " xr:uid="{00000000-0004-0000-0200-00003F000000}"/>
    <hyperlink ref="A87" location="'Pág-32'!B5" display="V.7 População Desempregada " xr:uid="{00000000-0004-0000-0200-000040000000}"/>
    <hyperlink ref="A88" location="'Pág-32'!B71" display="V.8 Taxas de Desemprego" xr:uid="{00000000-0004-0000-0200-000041000000}"/>
    <hyperlink ref="A89" location="'Pág-33'!B5" display="V.9 Situação no Mercado de Emprego - Nacional" xr:uid="{00000000-0004-0000-0200-000042000000}"/>
    <hyperlink ref="A90" location="'Pág-33'!B66" display="V.10 Situação no Mercado de Emprego - Nacional" xr:uid="{00000000-0004-0000-0200-000043000000}"/>
    <hyperlink ref="A91" location="'Pág-34'!B5" display="V.11 Índice de Emprego " xr:uid="{00000000-0004-0000-0200-000044000000}"/>
    <hyperlink ref="A92" location="'Pág-34'!B67" display="V.12 Índice de Horas Trabalhadas " xr:uid="{00000000-0004-0000-0200-000045000000}"/>
    <hyperlink ref="A93" location="'Pág-35'!B5" display="V.13 Índice de Remunerações " xr:uid="{00000000-0004-0000-0200-000046000000}"/>
    <hyperlink ref="A94" location="'Pág-35'!B65" display="V.14 Indicadores de Custo Salarial " xr:uid="{00000000-0004-0000-0200-000047000000}"/>
    <hyperlink ref="A97" location="'Pág-36'!B5" display="VI.1.1 Índice Harmonizado de Preços no Consumidor" xr:uid="{00000000-0004-0000-0200-000048000000}"/>
    <hyperlink ref="A98" location="'Pág-36'!B69" display="VI.1.2 Índice de Preços no Consumidor " xr:uid="{00000000-0004-0000-0200-000049000000}"/>
    <hyperlink ref="A99" location="'Pág-37'!B5" display="VI.1.3 Índice de Preços no Consumidor por Classes " xr:uid="{00000000-0004-0000-0200-00004A000000}"/>
    <hyperlink ref="A100" location="'Pág-37'!B68" display="VI.1.3 Índice de Preços no Consumidor por Classes " xr:uid="{00000000-0004-0000-0200-00004B000000}"/>
    <hyperlink ref="A102" location="'Pág-38'!B5" display="VI.2.1 Índices de Preços na Produção Industrial" xr:uid="{00000000-0004-0000-0200-00004C000000}"/>
    <hyperlink ref="A103" location="'Pág-38'!B68" display="VI.2.1 Índices de Preços na Produção Industrial" xr:uid="{00000000-0004-0000-0200-00004D000000}"/>
    <hyperlink ref="A105" location="'Pág-39'!B5" display="VI.3.1 Índice de Custos de Construção de Habitação Nova" xr:uid="{00000000-0004-0000-0200-00004E000000}"/>
    <hyperlink ref="A106" location="'Pág-39'!B69" display="VI.3.2 Inquérito à Avaliação Bancária na Habitação" xr:uid="{00000000-0004-0000-0200-00004F000000}"/>
    <hyperlink ref="A107" location="'Pág-40'!B5" display="VI.3.3 Taxa de Juro Implícita no Crédito à Habitação " xr:uid="{00000000-0004-0000-0200-000050000000}"/>
    <hyperlink ref="A108" location="'Pág-40'!B68" display="VI.3.4 Capital Médio em Dívida e Juro Médio no Crédito à Habitação " xr:uid="{00000000-0004-0000-0200-000051000000}"/>
    <hyperlink ref="A109" location="'Pág-41'!B5" display="VI.3.5 Índice de Preços Residenciais (nacional)" xr:uid="{00000000-0004-0000-0200-000052000000}"/>
    <hyperlink ref="A110" location="'Pág-41'!B68" display="VI.4.1 Preços dos Combustíveis" xr:uid="{00000000-0004-0000-0200-000053000000}"/>
    <hyperlink ref="A112" location="'Pág-42'!B5" display="VII.1 Balança de Pagamentos" xr:uid="{00000000-0004-0000-0200-000054000000}"/>
    <hyperlink ref="A113" location="'Pág-42'!B72" display="VII.2 Fluxos Financeiros com a União Europeia" xr:uid="{00000000-0004-0000-0200-000055000000}"/>
    <hyperlink ref="A115" location="'Pág-43'!B5" display="VIII.1 Taxas de Câmbio" xr:uid="{00000000-0004-0000-0200-000056000000}"/>
    <hyperlink ref="A116" location="'Pág-43'!B68" display="VIII.2 Taxas de Câmbio" xr:uid="{00000000-0004-0000-0200-000057000000}"/>
    <hyperlink ref="A119" location="'Pág-44'!B67" display="IX.2 Depósitos e Empréstimos de Outras Instituições Financeiras Monetárias a Sociedades Não Financeiras e Particulares " xr:uid="{00000000-0004-0000-0200-000059000000}"/>
    <hyperlink ref="A120" location="'Pág-45'!B5" display="IX.3 Créditos Vencidos" xr:uid="{00000000-0004-0000-0200-00005A000000}"/>
    <hyperlink ref="A121" location="'Pág-45'!B64" display="IX.4 Taxas de Juro de Novas Operações das IFM" xr:uid="{00000000-0004-0000-0200-00005B000000}"/>
    <hyperlink ref="A122" location="'Pág-46'!B5" display="IX.5  Taxas de Juro - Obrigações do Tesouro e Bilhetes do Tesouro" xr:uid="{00000000-0004-0000-0200-00005C000000}"/>
    <hyperlink ref="A123" location="'Pág-46'!B66" display="IX.6 Taxas de Rendibilidade de Obrigações" xr:uid="{00000000-0004-0000-0200-00005D000000}"/>
    <hyperlink ref="A138" location="'Pág-49'!B5" display="XI.1 Indicador Avançado" xr:uid="{00000000-0004-0000-0200-00005E000000}"/>
    <hyperlink ref="A139" location="'Pág-49'!B71" display="XI.2 PIB - Taxa de Variação Homóloga (%)" xr:uid="{00000000-0004-0000-0200-00005F000000}"/>
    <hyperlink ref="A140" location="'Pág-50'!A1" display="XI.3 Indicadores de Confiança dos Consumidores" xr:uid="{00000000-0004-0000-0200-000060000000}"/>
    <hyperlink ref="A141" location="'Pág-50'!A1" display="XI.4 Indicadores de Confiança na Indústria" xr:uid="{00000000-0004-0000-0200-000061000000}"/>
    <hyperlink ref="A142" location="'Pág-51'!B5" display="XI.5 Indicadores de Confiança nos Serviços" xr:uid="{00000000-0004-0000-0200-000062000000}"/>
    <hyperlink ref="A143" location="'Pág-51'!B69" display="XIi.6 Carteira de Encomendas à Indústria" xr:uid="{00000000-0004-0000-0200-000063000000}"/>
    <hyperlink ref="A144" location="'Pág-52'!B5" display="XI.7 Índice de Produção Industrial" xr:uid="{00000000-0004-0000-0200-000064000000}"/>
    <hyperlink ref="A145" location="'Pág-52'!B69" display="XI.8 Comércio Mundial e Importações de Mercadorias" xr:uid="{00000000-0004-0000-0200-000065000000}"/>
    <hyperlink ref="A146" location="'Pág-53'!B5" display="XI.9 Exportações de Mercadorias" xr:uid="{00000000-0004-0000-0200-000066000000}"/>
    <hyperlink ref="A147" location="'Pág-53'!B70" display="XI.10 Taxa de Desemprego" xr:uid="{00000000-0004-0000-0200-000067000000}"/>
    <hyperlink ref="A148" location="'Pág-54'!B5" display="XI.11 Inflação" xr:uid="{00000000-0004-0000-0200-000068000000}"/>
    <hyperlink ref="A149" location="'Pág-54'!B72" display="XI.12 Taxas de Juro de Referência" xr:uid="{00000000-0004-0000-0200-000069000000}"/>
    <hyperlink ref="A150" location="'Pág-55'!B5" display="XI.13 Taxas de Juro no Mercado Monetário" xr:uid="{00000000-0004-0000-0200-00006A000000}"/>
    <hyperlink ref="A151" location="'Pág-55'!B69" display="XI.14 Taxas de Rendibilidade das Obrigações de Dívida Pública" xr:uid="{00000000-0004-0000-0200-00006B000000}"/>
    <hyperlink ref="A152" location="'Pág-56'!B5" display="XI.15 Índice de Cotações de Ações" xr:uid="{00000000-0004-0000-0200-00006C000000}"/>
    <hyperlink ref="A153" location="'Pág-56'!B68" display="XI.16 Preços Internacionais do Petróleo Brent" xr:uid="{00000000-0004-0000-0200-00006D000000}"/>
    <hyperlink ref="A133" location="'Pág-47'!B5" display="X.1 Cotação e Capitalização Bolsista" xr:uid="{00000000-0004-0000-0200-00006E000000}"/>
    <hyperlink ref="A134" location="'Pág-47'!B67" display="X.1 Cotação e Capitalização Bolsista" xr:uid="{00000000-0004-0000-0200-00006F000000}"/>
    <hyperlink ref="A135" location="'Pág-48'!B5" display="X.2 Transações no Mercado Secundário Global" xr:uid="{00000000-0004-0000-0200-000070000000}"/>
    <hyperlink ref="A136" location="'Pág-48'!B66" display="X.3 Índices de Cotação de Ações" xr:uid="{00000000-0004-0000-0200-000071000000}"/>
    <hyperlink ref="A29" location="'Pág-10'!B66" display="III.2.2 INDICADORES DE CONSTRUÇÃO" xr:uid="{B3CB5C9D-4D25-4F12-8BF7-8E2FAAD46410}"/>
    <hyperlink ref="A52" location="'Pág-20'!B69" display="IV.6 Índice de Volume de Negócios na Indústria (desagregação do índice geral)" xr:uid="{00000000-0004-0000-0200-000029000000}"/>
    <hyperlink ref="A118" location="'Pág-44'!B5" display="IX.1 Balanço do Banco de Portugal " xr:uid="{00000000-0004-0000-0200-000058000000}"/>
  </hyperlinks>
  <printOptions horizontalCentered="1"/>
  <pageMargins left="0.59055118110236227" right="0.59055118110236227" top="0.39370078740157483" bottom="0.39370078740157483" header="0" footer="0"/>
  <pageSetup paperSize="9" scale="52" fitToHeight="0" orientation="portrait" r:id="rId1"/>
  <headerFooter alignWithMargins="0"/>
  <rowBreaks count="3" manualBreakCount="3">
    <brk id="62" max="1" man="1"/>
    <brk id="127" max="1" man="1"/>
    <brk id="203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lha4"/>
  <dimension ref="A1:S110"/>
  <sheetViews>
    <sheetView view="pageBreakPreview" topLeftCell="A62" zoomScale="58" zoomScaleNormal="100" zoomScaleSheetLayoutView="65" workbookViewId="0">
      <selection activeCell="M86" sqref="M86"/>
    </sheetView>
  </sheetViews>
  <sheetFormatPr defaultColWidth="9.1796875" defaultRowHeight="12.5" x14ac:dyDescent="0.25"/>
  <cols>
    <col min="1" max="1" width="9.1796875" style="889"/>
    <col min="2" max="3" width="5.81640625" style="9" customWidth="1"/>
    <col min="4" max="4" width="14.1796875" style="9" customWidth="1"/>
    <col min="5" max="5" width="12.81640625" style="9" customWidth="1"/>
    <col min="6" max="6" width="17.1796875" style="9" customWidth="1"/>
    <col min="7" max="8" width="14.81640625" style="9" customWidth="1"/>
    <col min="9" max="9" width="13.81640625" style="9" customWidth="1"/>
    <col min="10" max="10" width="16.81640625" style="9" customWidth="1"/>
    <col min="11" max="11" width="12.81640625" style="9" customWidth="1"/>
    <col min="12" max="12" width="13.81640625" style="9" customWidth="1"/>
    <col min="13" max="13" width="14.81640625" style="9" customWidth="1"/>
    <col min="14" max="14" width="17.1796875" style="9" customWidth="1"/>
    <col min="15" max="15" width="13.81640625" style="9" customWidth="1"/>
    <col min="16" max="16" width="14.1796875" style="9" customWidth="1"/>
    <col min="17" max="17" width="9.1796875" style="9"/>
    <col min="18" max="18" width="11.81640625" style="9" customWidth="1"/>
    <col min="19" max="19" width="12.453125" style="9" bestFit="1" customWidth="1"/>
    <col min="20" max="16384" width="9.1796875" style="9"/>
  </cols>
  <sheetData>
    <row r="1" spans="1:19" ht="26.25" customHeight="1" x14ac:dyDescent="0.25">
      <c r="B1" s="1121" t="s">
        <v>1</v>
      </c>
      <c r="C1" s="1121"/>
      <c r="D1" s="1121"/>
      <c r="E1" s="1121"/>
      <c r="F1" s="1121"/>
      <c r="G1" s="1121"/>
      <c r="H1" s="1121"/>
      <c r="I1" s="1121"/>
      <c r="J1" s="1121"/>
      <c r="K1" s="1121"/>
      <c r="L1" s="1121"/>
      <c r="M1" s="1121"/>
      <c r="N1" s="1121"/>
      <c r="O1" s="1121"/>
      <c r="P1" s="1121"/>
    </row>
    <row r="2" spans="1:19" ht="4.25" customHeight="1" x14ac:dyDescent="0.25">
      <c r="B2" s="1122"/>
      <c r="C2" s="1122"/>
      <c r="D2" s="1122"/>
      <c r="E2" s="1122"/>
      <c r="F2" s="1122"/>
      <c r="G2" s="1122"/>
      <c r="H2" s="1122"/>
      <c r="I2" s="1122"/>
      <c r="J2" s="1122"/>
      <c r="K2" s="1122"/>
      <c r="L2" s="1122"/>
      <c r="M2" s="1122"/>
      <c r="N2" s="1122"/>
      <c r="O2" s="1122"/>
      <c r="P2" s="1122"/>
    </row>
    <row r="3" spans="1:19" ht="18" customHeight="1" x14ac:dyDescent="0.25"/>
    <row r="4" spans="1:19" ht="18" customHeight="1" x14ac:dyDescent="0.35">
      <c r="G4" s="38"/>
      <c r="P4" s="806"/>
      <c r="R4" s="806" t="s">
        <v>0</v>
      </c>
    </row>
    <row r="5" spans="1:19" ht="18" customHeight="1" x14ac:dyDescent="0.4">
      <c r="B5" s="39" t="s">
        <v>53</v>
      </c>
      <c r="C5" s="40"/>
      <c r="L5" s="41"/>
    </row>
    <row r="6" spans="1:19" ht="18" customHeight="1" x14ac:dyDescent="0.35">
      <c r="B6" s="42" t="s">
        <v>54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1:19" ht="26.15" customHeight="1" x14ac:dyDescent="0.25">
      <c r="B7" s="1123"/>
      <c r="C7" s="1124"/>
      <c r="D7" s="1128" t="s">
        <v>55</v>
      </c>
      <c r="E7" s="1129"/>
      <c r="F7" s="1129"/>
      <c r="G7" s="1129"/>
      <c r="H7" s="1129"/>
      <c r="I7" s="1129"/>
      <c r="J7" s="1129"/>
      <c r="K7" s="1129"/>
      <c r="L7" s="1129"/>
      <c r="M7" s="1129"/>
      <c r="N7" s="1130"/>
      <c r="O7" s="1131" t="s">
        <v>56</v>
      </c>
      <c r="P7" s="1114" t="s">
        <v>57</v>
      </c>
    </row>
    <row r="8" spans="1:19" ht="30" customHeight="1" x14ac:dyDescent="0.25">
      <c r="B8" s="1125"/>
      <c r="C8" s="1119"/>
      <c r="D8" s="1120" t="s">
        <v>58</v>
      </c>
      <c r="E8" s="1135" t="s">
        <v>59</v>
      </c>
      <c r="F8" s="1138" t="s">
        <v>60</v>
      </c>
      <c r="G8" s="1139"/>
      <c r="H8" s="1140"/>
      <c r="I8" s="1141" t="s">
        <v>61</v>
      </c>
      <c r="J8" s="1142"/>
      <c r="K8" s="1143"/>
      <c r="L8" s="1120" t="s">
        <v>62</v>
      </c>
      <c r="M8" s="1120" t="s">
        <v>63</v>
      </c>
      <c r="N8" s="1120" t="s">
        <v>64</v>
      </c>
      <c r="O8" s="1132"/>
      <c r="P8" s="1117"/>
    </row>
    <row r="9" spans="1:19" ht="28.25" customHeight="1" x14ac:dyDescent="0.25">
      <c r="B9" s="1125"/>
      <c r="C9" s="1119"/>
      <c r="D9" s="1134"/>
      <c r="E9" s="1136"/>
      <c r="F9" s="45" t="s">
        <v>58</v>
      </c>
      <c r="G9" s="45" t="s">
        <v>26</v>
      </c>
      <c r="H9" s="45" t="s">
        <v>25</v>
      </c>
      <c r="I9" s="45" t="s">
        <v>58</v>
      </c>
      <c r="J9" s="45" t="s">
        <v>28</v>
      </c>
      <c r="K9" s="45" t="s">
        <v>27</v>
      </c>
      <c r="L9" s="1134"/>
      <c r="M9" s="1134"/>
      <c r="N9" s="1134"/>
      <c r="O9" s="1133"/>
      <c r="P9" s="1134"/>
    </row>
    <row r="10" spans="1:19" ht="20.149999999999999" customHeight="1" x14ac:dyDescent="0.25">
      <c r="B10" s="1126"/>
      <c r="C10" s="1127"/>
      <c r="D10" s="46" t="s">
        <v>65</v>
      </c>
      <c r="E10" s="1137"/>
      <c r="F10" s="1144" t="s">
        <v>65</v>
      </c>
      <c r="G10" s="1145"/>
      <c r="H10" s="1145"/>
      <c r="I10" s="1145"/>
      <c r="J10" s="1145"/>
      <c r="K10" s="1145"/>
      <c r="L10" s="1145"/>
      <c r="M10" s="1145"/>
      <c r="N10" s="1145"/>
      <c r="O10" s="1145"/>
      <c r="P10" s="1146"/>
    </row>
    <row r="11" spans="1:19" ht="24" customHeight="1" x14ac:dyDescent="0.25">
      <c r="A11" s="890"/>
      <c r="B11" s="1105">
        <v>2021</v>
      </c>
      <c r="C11" s="1106"/>
      <c r="D11" s="47">
        <v>49989.363712130005</v>
      </c>
      <c r="E11" s="47">
        <v>7.220582874512349</v>
      </c>
      <c r="F11" s="47">
        <v>19956.94299525</v>
      </c>
      <c r="G11" s="47">
        <v>14534.07338527</v>
      </c>
      <c r="H11" s="47">
        <v>4933.5586337100003</v>
      </c>
      <c r="I11" s="47">
        <v>25634.280838840004</v>
      </c>
      <c r="J11" s="47">
        <v>17728.253620750002</v>
      </c>
      <c r="K11" s="47">
        <v>3364.0679735099998</v>
      </c>
      <c r="L11" s="47">
        <v>3985.1146269200012</v>
      </c>
      <c r="M11" s="47">
        <v>238.33935378000001</v>
      </c>
      <c r="N11" s="47">
        <v>174.68589734</v>
      </c>
      <c r="O11" s="47">
        <v>84.767693959999988</v>
      </c>
      <c r="P11" s="47">
        <v>50074.131406090004</v>
      </c>
    </row>
    <row r="12" spans="1:19" ht="24" customHeight="1" x14ac:dyDescent="0.25">
      <c r="A12" s="890"/>
      <c r="B12" s="1105">
        <v>2022</v>
      </c>
      <c r="C12" s="1106"/>
      <c r="D12" s="47">
        <v>56743.197385620006</v>
      </c>
      <c r="E12" s="47">
        <v>13.510541387129461</v>
      </c>
      <c r="F12" s="47">
        <v>23382.912496969999</v>
      </c>
      <c r="G12" s="47">
        <v>15787.52178089</v>
      </c>
      <c r="H12" s="47">
        <v>7100.1564150699996</v>
      </c>
      <c r="I12" s="47">
        <v>28881.994078850003</v>
      </c>
      <c r="J12" s="47">
        <v>21289.407879859999</v>
      </c>
      <c r="K12" s="47">
        <v>2746.5567678000002</v>
      </c>
      <c r="L12" s="47">
        <v>3882.2317762600042</v>
      </c>
      <c r="M12" s="47">
        <v>365.09426996000002</v>
      </c>
      <c r="N12" s="47">
        <v>230.96476358000001</v>
      </c>
      <c r="O12" s="47">
        <v>368.07713847999997</v>
      </c>
      <c r="P12" s="47">
        <v>57111.274524100001</v>
      </c>
    </row>
    <row r="13" spans="1:19" ht="24" customHeight="1" x14ac:dyDescent="0.25">
      <c r="A13" s="890"/>
      <c r="B13" s="1105">
        <v>2023</v>
      </c>
      <c r="C13" s="1106"/>
      <c r="D13" s="47">
        <v>63945.376381559996</v>
      </c>
      <c r="E13" s="47">
        <v>12.692585768466369</v>
      </c>
      <c r="F13" s="47">
        <v>27132.244176180004</v>
      </c>
      <c r="G13" s="47">
        <v>17932.046410520001</v>
      </c>
      <c r="H13" s="47">
        <v>8684.8301786200009</v>
      </c>
      <c r="I13" s="47">
        <v>31690.570214260002</v>
      </c>
      <c r="J13" s="47">
        <v>23428.815645679999</v>
      </c>
      <c r="K13" s="47">
        <v>3152.5612770500002</v>
      </c>
      <c r="L13" s="47">
        <v>3690.2152009799938</v>
      </c>
      <c r="M13" s="47">
        <v>304.66248913999999</v>
      </c>
      <c r="N13" s="47">
        <v>1127.684301</v>
      </c>
      <c r="O13" s="47">
        <v>112.97081700000001</v>
      </c>
      <c r="P13" s="47">
        <v>64058.347198560004</v>
      </c>
    </row>
    <row r="14" spans="1:19" ht="25.5" customHeight="1" x14ac:dyDescent="0.25">
      <c r="A14" s="890"/>
      <c r="B14" s="56"/>
      <c r="C14" s="81"/>
      <c r="D14" s="57"/>
      <c r="E14" s="94"/>
      <c r="F14" s="57"/>
      <c r="G14" s="57"/>
      <c r="H14" s="57"/>
      <c r="I14" s="58"/>
      <c r="J14" s="57"/>
      <c r="K14" s="57"/>
      <c r="L14" s="57"/>
      <c r="M14" s="57"/>
      <c r="N14" s="57"/>
      <c r="O14" s="57"/>
      <c r="P14" s="59"/>
    </row>
    <row r="15" spans="1:19" ht="24" customHeight="1" x14ac:dyDescent="0.25">
      <c r="A15" s="891"/>
      <c r="B15" s="55" t="s">
        <v>995</v>
      </c>
      <c r="C15" s="56" t="s">
        <v>996</v>
      </c>
      <c r="D15" s="57">
        <v>46736.957194310009</v>
      </c>
      <c r="E15" s="57">
        <v>18.955037099288742</v>
      </c>
      <c r="F15" s="57">
        <v>19259.60866287</v>
      </c>
      <c r="G15" s="57">
        <v>12582.664908610001</v>
      </c>
      <c r="H15" s="57">
        <v>6197.2867895099998</v>
      </c>
      <c r="I15" s="57">
        <v>23908.32601524</v>
      </c>
      <c r="J15" s="57">
        <v>17406.403282800002</v>
      </c>
      <c r="K15" s="57">
        <v>2442.2574207500002</v>
      </c>
      <c r="L15" s="57">
        <v>3036.8150206200098</v>
      </c>
      <c r="M15" s="57">
        <v>306.35799716999998</v>
      </c>
      <c r="N15" s="57">
        <v>225.84949841</v>
      </c>
      <c r="O15" s="57">
        <v>304.54739999000003</v>
      </c>
      <c r="P15" s="59">
        <v>47041.504594300008</v>
      </c>
      <c r="S15" s="885"/>
    </row>
    <row r="16" spans="1:19" ht="24" customHeight="1" x14ac:dyDescent="0.25">
      <c r="A16" s="891"/>
      <c r="B16" s="55" t="s">
        <v>997</v>
      </c>
      <c r="C16" s="56" t="s">
        <v>998</v>
      </c>
      <c r="D16" s="57">
        <v>51487.283896519999</v>
      </c>
      <c r="E16" s="57">
        <v>16.867116907835754</v>
      </c>
      <c r="F16" s="57">
        <v>20665.431303179997</v>
      </c>
      <c r="G16" s="57">
        <v>13852.19311473</v>
      </c>
      <c r="H16" s="57">
        <v>6327.2604179399996</v>
      </c>
      <c r="I16" s="57">
        <v>26936.316324610005</v>
      </c>
      <c r="J16" s="57">
        <v>19815.099754850002</v>
      </c>
      <c r="K16" s="57">
        <v>2654.805922</v>
      </c>
      <c r="L16" s="57">
        <v>3323.1588327299964</v>
      </c>
      <c r="M16" s="57">
        <v>335.99337384</v>
      </c>
      <c r="N16" s="57">
        <v>226.38406216000001</v>
      </c>
      <c r="O16" s="57">
        <v>317.19282408000004</v>
      </c>
      <c r="P16" s="59">
        <v>51804.476720599996</v>
      </c>
      <c r="S16" s="885"/>
    </row>
    <row r="17" spans="1:19" ht="24" customHeight="1" x14ac:dyDescent="0.25">
      <c r="A17" s="891"/>
      <c r="B17" s="55" t="s">
        <v>997</v>
      </c>
      <c r="C17" s="56" t="s">
        <v>999</v>
      </c>
      <c r="D17" s="57">
        <v>56743.197385620006</v>
      </c>
      <c r="E17" s="57">
        <v>13.510541387129461</v>
      </c>
      <c r="F17" s="57">
        <v>23382.912496969999</v>
      </c>
      <c r="G17" s="57">
        <v>15787.52178089</v>
      </c>
      <c r="H17" s="57">
        <v>7100.1564150699996</v>
      </c>
      <c r="I17" s="57">
        <v>28881.994078850003</v>
      </c>
      <c r="J17" s="57">
        <v>21289.407879859999</v>
      </c>
      <c r="K17" s="57">
        <v>2746.5567678000002</v>
      </c>
      <c r="L17" s="57">
        <v>3882.2317762600042</v>
      </c>
      <c r="M17" s="57">
        <v>365.09426996000002</v>
      </c>
      <c r="N17" s="57">
        <v>230.96476358000001</v>
      </c>
      <c r="O17" s="57">
        <v>368.07713847999997</v>
      </c>
      <c r="P17" s="59">
        <v>57111.274524100001</v>
      </c>
      <c r="S17" s="885"/>
    </row>
    <row r="18" spans="1:19" ht="24" customHeight="1" x14ac:dyDescent="0.25">
      <c r="A18" s="891"/>
      <c r="B18" s="55" t="s">
        <v>1000</v>
      </c>
      <c r="C18" s="56" t="s">
        <v>1001</v>
      </c>
      <c r="D18" s="57">
        <v>4506.2606402800002</v>
      </c>
      <c r="E18" s="57">
        <v>7.1534735714626541</v>
      </c>
      <c r="F18" s="57">
        <v>1753.6912223300001</v>
      </c>
      <c r="G18" s="57">
        <v>1618.9283800799999</v>
      </c>
      <c r="H18" s="57">
        <v>131.77569417999999</v>
      </c>
      <c r="I18" s="57">
        <v>2338.0003323799997</v>
      </c>
      <c r="J18" s="57">
        <v>1577.8083458599999</v>
      </c>
      <c r="K18" s="57">
        <v>282.14768672000002</v>
      </c>
      <c r="L18" s="57">
        <v>259.98357433000047</v>
      </c>
      <c r="M18" s="57">
        <v>23.132490730000001</v>
      </c>
      <c r="N18" s="57">
        <v>131.45302050999999</v>
      </c>
      <c r="O18" s="57">
        <v>12.300137030000002</v>
      </c>
      <c r="P18" s="59">
        <v>4518.56077731</v>
      </c>
      <c r="S18" s="885"/>
    </row>
    <row r="19" spans="1:19" ht="24" customHeight="1" x14ac:dyDescent="0.25">
      <c r="A19" s="891"/>
      <c r="B19" s="56" t="s">
        <v>997</v>
      </c>
      <c r="C19" s="81" t="s">
        <v>1002</v>
      </c>
      <c r="D19" s="57">
        <v>9213.0983335799992</v>
      </c>
      <c r="E19" s="94">
        <v>5.0925037245017402</v>
      </c>
      <c r="F19" s="57">
        <v>3212.6822485299999</v>
      </c>
      <c r="G19" s="57">
        <v>2981.54758666</v>
      </c>
      <c r="H19" s="57">
        <v>226.96061075</v>
      </c>
      <c r="I19" s="57">
        <v>5346.7106401600004</v>
      </c>
      <c r="J19" s="57">
        <v>4049.2227358999999</v>
      </c>
      <c r="K19" s="57">
        <v>493.79244541999998</v>
      </c>
      <c r="L19" s="57">
        <v>462.47979028999896</v>
      </c>
      <c r="M19" s="57">
        <v>50.258369109999997</v>
      </c>
      <c r="N19" s="57">
        <v>140.96728548999999</v>
      </c>
      <c r="O19" s="57">
        <v>18.466699549999994</v>
      </c>
      <c r="P19" s="59">
        <v>9231.5650331300003</v>
      </c>
      <c r="S19" s="885"/>
    </row>
    <row r="20" spans="1:19" ht="24" customHeight="1" x14ac:dyDescent="0.25">
      <c r="A20" s="891"/>
      <c r="B20" s="55" t="s">
        <v>997</v>
      </c>
      <c r="C20" s="56" t="s">
        <v>1003</v>
      </c>
      <c r="D20" s="57">
        <v>13166.000958929999</v>
      </c>
      <c r="E20" s="57">
        <v>6.7372369363745133</v>
      </c>
      <c r="F20" s="57">
        <v>4605.3948378200002</v>
      </c>
      <c r="G20" s="57">
        <v>4277.1060789399999</v>
      </c>
      <c r="H20" s="57">
        <v>310.60559402000001</v>
      </c>
      <c r="I20" s="57">
        <v>7516.06884421</v>
      </c>
      <c r="J20" s="57">
        <v>5642.2414877900001</v>
      </c>
      <c r="K20" s="57">
        <v>705.23323387000005</v>
      </c>
      <c r="L20" s="57">
        <v>735.05432785999869</v>
      </c>
      <c r="M20" s="57">
        <v>72.792998780000005</v>
      </c>
      <c r="N20" s="57">
        <v>236.68995025999999</v>
      </c>
      <c r="O20" s="57">
        <v>32.319744880000002</v>
      </c>
      <c r="P20" s="59">
        <v>13198.320703809999</v>
      </c>
      <c r="S20" s="885"/>
    </row>
    <row r="21" spans="1:19" ht="24" customHeight="1" x14ac:dyDescent="0.25">
      <c r="A21" s="891"/>
      <c r="B21" s="55" t="s">
        <v>997</v>
      </c>
      <c r="C21" s="56" t="s">
        <v>1004</v>
      </c>
      <c r="D21" s="57">
        <v>16931.172720410003</v>
      </c>
      <c r="E21" s="57">
        <v>9.4184472526882779</v>
      </c>
      <c r="F21" s="57">
        <v>5752.5323008999994</v>
      </c>
      <c r="G21" s="57">
        <v>5303.1129555799998</v>
      </c>
      <c r="H21" s="57">
        <v>430.16430623999997</v>
      </c>
      <c r="I21" s="57">
        <v>9873.0003819899994</v>
      </c>
      <c r="J21" s="57">
        <v>7334.8673458499998</v>
      </c>
      <c r="K21" s="57">
        <v>954.86840426000003</v>
      </c>
      <c r="L21" s="57">
        <v>968.07645371000467</v>
      </c>
      <c r="M21" s="57">
        <v>98.626995359999995</v>
      </c>
      <c r="N21" s="57">
        <v>238.93658844999999</v>
      </c>
      <c r="O21" s="57">
        <v>38.169517689999999</v>
      </c>
      <c r="P21" s="59">
        <v>16969.342238099998</v>
      </c>
      <c r="S21" s="885"/>
    </row>
    <row r="22" spans="1:19" ht="24" customHeight="1" x14ac:dyDescent="0.25">
      <c r="A22" s="891"/>
      <c r="B22" s="55" t="s">
        <v>997</v>
      </c>
      <c r="C22" s="56" t="s">
        <v>1005</v>
      </c>
      <c r="D22" s="57">
        <v>20952.8029283</v>
      </c>
      <c r="E22" s="57">
        <v>6.8179518819579954</v>
      </c>
      <c r="F22" s="57">
        <v>6573.3335668200007</v>
      </c>
      <c r="G22" s="57">
        <v>5239.0439692800001</v>
      </c>
      <c r="H22" s="57">
        <v>1311.2803424900001</v>
      </c>
      <c r="I22" s="57">
        <v>12629.732538260001</v>
      </c>
      <c r="J22" s="57">
        <v>9514.3841342699998</v>
      </c>
      <c r="K22" s="57">
        <v>1128.16299235</v>
      </c>
      <c r="L22" s="57">
        <v>1381.2277628699972</v>
      </c>
      <c r="M22" s="57">
        <v>123.27198461</v>
      </c>
      <c r="N22" s="57">
        <v>245.23707573999999</v>
      </c>
      <c r="O22" s="57">
        <v>40.480606330000001</v>
      </c>
      <c r="P22" s="59">
        <v>20993.283534629998</v>
      </c>
      <c r="S22" s="885"/>
    </row>
    <row r="23" spans="1:19" ht="24" customHeight="1" x14ac:dyDescent="0.25">
      <c r="A23" s="891"/>
      <c r="B23" s="55" t="s">
        <v>997</v>
      </c>
      <c r="C23" s="56" t="s">
        <v>1006</v>
      </c>
      <c r="D23" s="57">
        <v>27234.054173950004</v>
      </c>
      <c r="E23" s="57">
        <v>6.2199565991536421</v>
      </c>
      <c r="F23" s="57">
        <v>10240.919040050001</v>
      </c>
      <c r="G23" s="57">
        <v>6422.0055915299999</v>
      </c>
      <c r="H23" s="57">
        <v>3541.4161398599999</v>
      </c>
      <c r="I23" s="57">
        <v>14959.309150789999</v>
      </c>
      <c r="J23" s="57">
        <v>11132.366494329999</v>
      </c>
      <c r="K23" s="57">
        <v>1411.5180577900001</v>
      </c>
      <c r="L23" s="57">
        <v>1633.922427930004</v>
      </c>
      <c r="M23" s="57">
        <v>151.4494516</v>
      </c>
      <c r="N23" s="57">
        <v>248.45410358000001</v>
      </c>
      <c r="O23" s="57">
        <v>43.35992426</v>
      </c>
      <c r="P23" s="59">
        <v>27277.41409821</v>
      </c>
      <c r="S23" s="885"/>
    </row>
    <row r="24" spans="1:19" ht="24" customHeight="1" x14ac:dyDescent="0.25">
      <c r="A24" s="891"/>
      <c r="B24" s="55" t="s">
        <v>997</v>
      </c>
      <c r="C24" s="56" t="s">
        <v>1007</v>
      </c>
      <c r="D24" s="57">
        <v>33237.59894607</v>
      </c>
      <c r="E24" s="57">
        <v>6.8928965032420297</v>
      </c>
      <c r="F24" s="57">
        <v>13693.432718440001</v>
      </c>
      <c r="G24" s="57">
        <v>8300.9805768200004</v>
      </c>
      <c r="H24" s="57">
        <v>5111.2674894299998</v>
      </c>
      <c r="I24" s="57">
        <v>17232.411704269998</v>
      </c>
      <c r="J24" s="57">
        <v>12703.978217989999</v>
      </c>
      <c r="K24" s="57">
        <v>1657.54911806</v>
      </c>
      <c r="L24" s="57">
        <v>1882.7487208199996</v>
      </c>
      <c r="M24" s="57">
        <v>179.95497258</v>
      </c>
      <c r="N24" s="57">
        <v>249.05082995999999</v>
      </c>
      <c r="O24" s="57">
        <v>53.622635980000013</v>
      </c>
      <c r="P24" s="59">
        <v>33291.221582049999</v>
      </c>
      <c r="S24" s="885"/>
    </row>
    <row r="25" spans="1:19" ht="24" customHeight="1" x14ac:dyDescent="0.25">
      <c r="A25" s="891"/>
      <c r="B25" s="55" t="s">
        <v>997</v>
      </c>
      <c r="C25" s="56" t="s">
        <v>1008</v>
      </c>
      <c r="D25" s="57">
        <v>37641.933669659993</v>
      </c>
      <c r="E25" s="57">
        <v>2.4469760349694614</v>
      </c>
      <c r="F25" s="57">
        <v>16283.22270608</v>
      </c>
      <c r="G25" s="57">
        <v>11517.427483199999</v>
      </c>
      <c r="H25" s="57">
        <v>4464.3590115799998</v>
      </c>
      <c r="I25" s="57">
        <v>18756.840086690001</v>
      </c>
      <c r="J25" s="57">
        <v>13485.4304369</v>
      </c>
      <c r="K25" s="57">
        <v>1973.0145677999999</v>
      </c>
      <c r="L25" s="57">
        <v>2148.2551421399921</v>
      </c>
      <c r="M25" s="57">
        <v>203.15346270000001</v>
      </c>
      <c r="N25" s="57">
        <v>250.46227205</v>
      </c>
      <c r="O25" s="57">
        <v>72.890909549999989</v>
      </c>
      <c r="P25" s="59">
        <v>37714.824579209999</v>
      </c>
      <c r="S25" s="885"/>
    </row>
    <row r="26" spans="1:19" ht="24" customHeight="1" x14ac:dyDescent="0.25">
      <c r="A26" s="891"/>
      <c r="B26" s="55" t="s">
        <v>997</v>
      </c>
      <c r="C26" s="56" t="s">
        <v>1009</v>
      </c>
      <c r="D26" s="57">
        <v>46000.932344279994</v>
      </c>
      <c r="E26" s="57">
        <v>6.5415348650587513</v>
      </c>
      <c r="F26" s="57">
        <v>19843.586323920001</v>
      </c>
      <c r="G26" s="57">
        <v>13107.51745657</v>
      </c>
      <c r="H26" s="57">
        <v>6308.4683307300002</v>
      </c>
      <c r="I26" s="57">
        <v>23081.28297316</v>
      </c>
      <c r="J26" s="57">
        <v>16934.542726889998</v>
      </c>
      <c r="K26" s="57">
        <v>2302.7787408099998</v>
      </c>
      <c r="L26" s="57">
        <v>2596.1605013999942</v>
      </c>
      <c r="M26" s="57">
        <v>228.59706037000001</v>
      </c>
      <c r="N26" s="57">
        <v>251.30548543</v>
      </c>
      <c r="O26" s="57">
        <v>76.714309730000011</v>
      </c>
      <c r="P26" s="59">
        <v>46077.646654010001</v>
      </c>
      <c r="S26" s="885"/>
    </row>
    <row r="27" spans="1:19" ht="24" customHeight="1" x14ac:dyDescent="0.25">
      <c r="A27" s="891"/>
      <c r="B27" s="55" t="s">
        <v>997</v>
      </c>
      <c r="C27" s="56" t="s">
        <v>996</v>
      </c>
      <c r="D27" s="57">
        <v>50593.917854310006</v>
      </c>
      <c r="E27" s="57">
        <v>8.2524855949962515</v>
      </c>
      <c r="F27" s="57">
        <v>21786.445691140001</v>
      </c>
      <c r="G27" s="57">
        <v>14478.94807694</v>
      </c>
      <c r="H27" s="57">
        <v>6802.02277245</v>
      </c>
      <c r="I27" s="57">
        <v>25430.087238100004</v>
      </c>
      <c r="J27" s="57">
        <v>18580.744650550001</v>
      </c>
      <c r="K27" s="57">
        <v>2586.5204168300002</v>
      </c>
      <c r="L27" s="57">
        <v>2866.7152830500004</v>
      </c>
      <c r="M27" s="57">
        <v>258.66201390999998</v>
      </c>
      <c r="N27" s="57">
        <v>252.00762811000001</v>
      </c>
      <c r="O27" s="57">
        <v>95.573728000000003</v>
      </c>
      <c r="P27" s="59">
        <v>50689.491582310009</v>
      </c>
      <c r="S27" s="885"/>
    </row>
    <row r="28" spans="1:19" ht="24" customHeight="1" x14ac:dyDescent="0.25">
      <c r="A28" s="891"/>
      <c r="B28" s="55" t="s">
        <v>997</v>
      </c>
      <c r="C28" s="56" t="s">
        <v>998</v>
      </c>
      <c r="D28" s="57">
        <v>56822.821726200003</v>
      </c>
      <c r="E28" s="57">
        <v>10.362826363891052</v>
      </c>
      <c r="F28" s="57">
        <v>23382.677060849997</v>
      </c>
      <c r="G28" s="57">
        <v>15886.40749213</v>
      </c>
      <c r="H28" s="57">
        <v>6986.6975392300001</v>
      </c>
      <c r="I28" s="57">
        <v>28951.282899489997</v>
      </c>
      <c r="J28" s="57">
        <v>21389.957759429999</v>
      </c>
      <c r="K28" s="57">
        <v>2855.4381816199998</v>
      </c>
      <c r="L28" s="57">
        <v>3135.7063070700046</v>
      </c>
      <c r="M28" s="57">
        <v>280.14033540000003</v>
      </c>
      <c r="N28" s="57">
        <v>1073.0151233900001</v>
      </c>
      <c r="O28" s="57">
        <v>108.17973916999999</v>
      </c>
      <c r="P28" s="59">
        <v>56931.001465369998</v>
      </c>
      <c r="S28" s="885"/>
    </row>
    <row r="29" spans="1:19" ht="24" customHeight="1" x14ac:dyDescent="0.25">
      <c r="A29" s="891"/>
      <c r="B29" s="55" t="s">
        <v>997</v>
      </c>
      <c r="C29" s="56" t="s">
        <v>999</v>
      </c>
      <c r="D29" s="57">
        <v>63945.376381559996</v>
      </c>
      <c r="E29" s="57">
        <v>12.692585768466369</v>
      </c>
      <c r="F29" s="57">
        <v>27132.244176180004</v>
      </c>
      <c r="G29" s="57">
        <v>17932.046410520001</v>
      </c>
      <c r="H29" s="57">
        <v>8684.8301786200009</v>
      </c>
      <c r="I29" s="57">
        <v>31690.570214260002</v>
      </c>
      <c r="J29" s="57">
        <v>23428.815645679999</v>
      </c>
      <c r="K29" s="57">
        <v>3152.5612770500002</v>
      </c>
      <c r="L29" s="57">
        <v>3690.2152009799938</v>
      </c>
      <c r="M29" s="57">
        <v>304.66248913999999</v>
      </c>
      <c r="N29" s="57">
        <v>1127.684301</v>
      </c>
      <c r="O29" s="57">
        <v>112.97081700000001</v>
      </c>
      <c r="P29" s="59">
        <v>64058.347198560004</v>
      </c>
      <c r="S29" s="885"/>
    </row>
    <row r="30" spans="1:19" ht="24" customHeight="1" x14ac:dyDescent="0.25">
      <c r="A30" s="891"/>
      <c r="B30" s="55" t="s">
        <v>1010</v>
      </c>
      <c r="C30" s="56" t="s">
        <v>1001</v>
      </c>
      <c r="D30" s="57">
        <v>4193.8936893700002</v>
      </c>
      <c r="E30" s="57">
        <v>-6.9318438467108052</v>
      </c>
      <c r="F30" s="57">
        <v>1910.44026745</v>
      </c>
      <c r="G30" s="57">
        <v>1729.2933884500001</v>
      </c>
      <c r="H30" s="57">
        <v>179.25383353999999</v>
      </c>
      <c r="I30" s="57">
        <v>1796.91317321</v>
      </c>
      <c r="J30" s="57">
        <v>1023.23981257</v>
      </c>
      <c r="K30" s="57">
        <v>278.49863269999997</v>
      </c>
      <c r="L30" s="57">
        <v>290.8047147800005</v>
      </c>
      <c r="M30" s="57">
        <v>26.410552939999999</v>
      </c>
      <c r="N30" s="57">
        <v>169.32498099</v>
      </c>
      <c r="O30" s="57">
        <v>11.54444816</v>
      </c>
      <c r="P30" s="59">
        <v>4205.4381375299999</v>
      </c>
      <c r="S30" s="885"/>
    </row>
    <row r="31" spans="1:19" ht="24" customHeight="1" x14ac:dyDescent="0.25">
      <c r="A31" s="891"/>
      <c r="B31" s="56" t="s">
        <v>997</v>
      </c>
      <c r="C31" s="81" t="s">
        <v>1002</v>
      </c>
      <c r="D31" s="57">
        <v>9059.7607578700008</v>
      </c>
      <c r="E31" s="94">
        <v>-1.6643432009306958</v>
      </c>
      <c r="F31" s="57">
        <v>3307.9197570800002</v>
      </c>
      <c r="G31" s="57">
        <v>3088.3351223200002</v>
      </c>
      <c r="H31" s="57">
        <v>217.08663145</v>
      </c>
      <c r="I31" s="57">
        <v>4938.18339122</v>
      </c>
      <c r="J31" s="57">
        <v>3577.32108586</v>
      </c>
      <c r="K31" s="57">
        <v>546.96553648999998</v>
      </c>
      <c r="L31" s="57">
        <v>577.43968680000012</v>
      </c>
      <c r="M31" s="57">
        <v>48.193790550000003</v>
      </c>
      <c r="N31" s="57">
        <v>188.02413222000001</v>
      </c>
      <c r="O31" s="57">
        <v>15.43701757</v>
      </c>
      <c r="P31" s="59">
        <v>9075.1977754400014</v>
      </c>
      <c r="S31" s="885"/>
    </row>
    <row r="32" spans="1:19" ht="24" customHeight="1" x14ac:dyDescent="0.25">
      <c r="A32" s="891"/>
      <c r="B32" s="55" t="s">
        <v>997</v>
      </c>
      <c r="C32" s="56" t="s">
        <v>1003</v>
      </c>
      <c r="D32" s="57">
        <v>13302.83972199</v>
      </c>
      <c r="E32" s="57">
        <v>1.0393342935858474</v>
      </c>
      <c r="F32" s="57">
        <v>4744.3294266800003</v>
      </c>
      <c r="G32" s="57">
        <v>4410.0487492100001</v>
      </c>
      <c r="H32" s="57">
        <v>329.39233460999998</v>
      </c>
      <c r="I32" s="57">
        <v>7269.12203331</v>
      </c>
      <c r="J32" s="57">
        <v>5294.6612098300002</v>
      </c>
      <c r="K32" s="57">
        <v>798.36738918000003</v>
      </c>
      <c r="L32" s="57">
        <v>923.58040692999953</v>
      </c>
      <c r="M32" s="57">
        <v>69.082030709999998</v>
      </c>
      <c r="N32" s="57">
        <v>296.72582435999999</v>
      </c>
      <c r="O32" s="57">
        <v>24.624339080000002</v>
      </c>
      <c r="P32" s="59">
        <v>13327.464061070001</v>
      </c>
      <c r="S32" s="885"/>
    </row>
    <row r="33" spans="1:16" ht="2.15" customHeight="1" x14ac:dyDescent="0.25">
      <c r="A33" s="890"/>
      <c r="B33" s="1118"/>
      <c r="C33" s="1118"/>
      <c r="D33" s="61"/>
      <c r="E33" s="61"/>
      <c r="F33" s="61"/>
      <c r="G33" s="61"/>
      <c r="H33" s="61"/>
      <c r="I33" s="61"/>
      <c r="J33" s="61"/>
      <c r="K33" s="61"/>
      <c r="L33" s="61"/>
      <c r="M33" s="61"/>
      <c r="N33" s="61"/>
      <c r="O33" s="61"/>
      <c r="P33" s="61"/>
    </row>
    <row r="34" spans="1:16" s="66" customFormat="1" ht="18" customHeight="1" x14ac:dyDescent="0.3">
      <c r="A34" s="892"/>
      <c r="B34" s="64" t="s">
        <v>68</v>
      </c>
      <c r="C34" s="64"/>
      <c r="D34" s="65"/>
    </row>
    <row r="35" spans="1:16" s="66" customFormat="1" ht="18" customHeight="1" x14ac:dyDescent="0.3">
      <c r="A35" s="892"/>
      <c r="B35" s="67" t="s">
        <v>69</v>
      </c>
      <c r="C35" s="67"/>
    </row>
    <row r="36" spans="1:16" ht="24" customHeight="1" x14ac:dyDescent="0.35">
      <c r="B36" s="68"/>
      <c r="C36" s="68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1:16" ht="3" customHeight="1" x14ac:dyDescent="0.35">
      <c r="B37" s="69"/>
      <c r="C37" s="69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1:16" ht="3" customHeight="1" x14ac:dyDescent="0.35">
      <c r="B38" s="69"/>
      <c r="C38" s="69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1:16" ht="3" customHeight="1" x14ac:dyDescent="0.35">
      <c r="B39" s="69"/>
      <c r="C39" s="69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1:16" ht="3" customHeight="1" x14ac:dyDescent="0.35">
      <c r="B40" s="69"/>
      <c r="C40" s="69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1:16" ht="3" customHeight="1" x14ac:dyDescent="0.35">
      <c r="B41" s="69"/>
      <c r="C41" s="69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1:16" ht="3" customHeight="1" x14ac:dyDescent="0.35">
      <c r="B42" s="69"/>
      <c r="C42" s="69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1:16" ht="3" customHeight="1" x14ac:dyDescent="0.35">
      <c r="B43" s="69"/>
      <c r="C43" s="69"/>
      <c r="D43" s="43"/>
      <c r="E43" s="43"/>
      <c r="F43" s="43"/>
      <c r="G43" s="43"/>
      <c r="H43" s="43"/>
      <c r="I43" s="70"/>
      <c r="J43" s="43"/>
      <c r="K43" s="43"/>
      <c r="L43" s="43"/>
      <c r="M43" s="43"/>
      <c r="N43" s="43"/>
      <c r="O43" s="43"/>
      <c r="P43" s="43"/>
    </row>
    <row r="44" spans="1:16" ht="3" customHeight="1" x14ac:dyDescent="0.35">
      <c r="B44" s="69"/>
      <c r="C44" s="69"/>
      <c r="D44" s="43"/>
      <c r="E44" s="43"/>
      <c r="F44" s="43"/>
      <c r="G44" s="43"/>
      <c r="H44" s="43"/>
      <c r="I44" s="71"/>
      <c r="J44" s="43"/>
      <c r="K44" s="43"/>
      <c r="L44" s="43"/>
      <c r="M44" s="43"/>
      <c r="N44" s="43"/>
      <c r="O44" s="43"/>
      <c r="P44" s="43"/>
    </row>
    <row r="45" spans="1:16" ht="3" customHeight="1" x14ac:dyDescent="0.35">
      <c r="B45" s="69"/>
      <c r="C45" s="69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1:16" ht="3" customHeight="1" x14ac:dyDescent="0.35">
      <c r="B46" s="69"/>
      <c r="C46" s="69"/>
      <c r="D46" s="72"/>
      <c r="E46" s="72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1:16" ht="3" customHeight="1" x14ac:dyDescent="0.35">
      <c r="B47" s="69"/>
      <c r="C47" s="69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1:16" ht="3" customHeight="1" x14ac:dyDescent="0.35">
      <c r="B48" s="69"/>
      <c r="C48" s="69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3" customHeight="1" x14ac:dyDescent="0.35">
      <c r="B49" s="69"/>
      <c r="C49" s="69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3" customHeight="1" x14ac:dyDescent="0.35">
      <c r="B50" s="69"/>
      <c r="C50" s="69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35">
      <c r="B51" s="69"/>
      <c r="C51" s="69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35">
      <c r="B52" s="69"/>
      <c r="C52" s="69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35">
      <c r="B53" s="69"/>
      <c r="C53" s="69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35">
      <c r="B54" s="69"/>
      <c r="C54" s="69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35">
      <c r="B55" s="69"/>
      <c r="C55" s="69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35">
      <c r="B56" s="71"/>
      <c r="C56" s="71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35">
      <c r="B57" s="71"/>
      <c r="C57" s="71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35">
      <c r="B58" s="71"/>
      <c r="C58" s="71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35">
      <c r="B59" s="71"/>
      <c r="C59" s="71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3" customHeight="1" x14ac:dyDescent="0.35">
      <c r="B60" s="71"/>
      <c r="C60" s="71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8.15" customHeight="1" x14ac:dyDescent="0.35">
      <c r="B61" s="71"/>
      <c r="C61" s="71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35">
      <c r="B62" s="71"/>
      <c r="C62" s="71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35">
      <c r="B63" s="71"/>
      <c r="C63" s="71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73"/>
    </row>
    <row r="64" spans="2:16" ht="18" customHeight="1" x14ac:dyDescent="0.35">
      <c r="B64" s="71"/>
      <c r="C64" s="71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1:19" s="75" customFormat="1" ht="18" customHeight="1" x14ac:dyDescent="0.35">
      <c r="A65" s="893"/>
      <c r="B65" s="39" t="s">
        <v>70</v>
      </c>
      <c r="C65" s="74"/>
      <c r="L65" s="76"/>
    </row>
    <row r="66" spans="1:19" ht="18" customHeight="1" x14ac:dyDescent="0.35">
      <c r="B66" s="42" t="s">
        <v>54</v>
      </c>
      <c r="C66" s="77"/>
      <c r="D66" s="43"/>
      <c r="E66" s="43"/>
      <c r="F66" s="43"/>
      <c r="G66" s="43"/>
      <c r="H66" s="43"/>
      <c r="I66" s="43"/>
      <c r="J66" s="43"/>
      <c r="K66" s="43"/>
      <c r="L66" s="44"/>
      <c r="M66" s="43"/>
      <c r="N66" s="43"/>
      <c r="O66" s="43"/>
      <c r="P66" s="43"/>
    </row>
    <row r="67" spans="1:19" ht="26.15" customHeight="1" x14ac:dyDescent="0.25">
      <c r="B67" s="1119"/>
      <c r="C67" s="1119"/>
      <c r="D67" s="1116" t="s">
        <v>71</v>
      </c>
      <c r="E67" s="1116"/>
      <c r="F67" s="1116"/>
      <c r="G67" s="1116"/>
      <c r="H67" s="1116"/>
      <c r="I67" s="1116"/>
      <c r="J67" s="1116"/>
      <c r="K67" s="1116"/>
      <c r="L67" s="1116" t="s">
        <v>72</v>
      </c>
      <c r="M67" s="1116"/>
      <c r="N67" s="1116"/>
      <c r="O67" s="1116"/>
      <c r="P67" s="1110" t="s">
        <v>73</v>
      </c>
    </row>
    <row r="68" spans="1:19" ht="26.15" customHeight="1" x14ac:dyDescent="0.25">
      <c r="B68" s="1119"/>
      <c r="C68" s="1119"/>
      <c r="D68" s="1113" t="s">
        <v>58</v>
      </c>
      <c r="E68" s="1115" t="s">
        <v>74</v>
      </c>
      <c r="F68" s="1115"/>
      <c r="G68" s="1113" t="s">
        <v>75</v>
      </c>
      <c r="H68" s="1113" t="s">
        <v>76</v>
      </c>
      <c r="I68" s="1113" t="s">
        <v>77</v>
      </c>
      <c r="J68" s="1113" t="s">
        <v>78</v>
      </c>
      <c r="K68" s="1113" t="s">
        <v>79</v>
      </c>
      <c r="L68" s="1113" t="s">
        <v>58</v>
      </c>
      <c r="M68" s="1113" t="s">
        <v>80</v>
      </c>
      <c r="N68" s="1114" t="s">
        <v>81</v>
      </c>
      <c r="O68" s="1113" t="s">
        <v>82</v>
      </c>
      <c r="P68" s="1111"/>
    </row>
    <row r="69" spans="1:19" ht="22.25" customHeight="1" x14ac:dyDescent="0.25">
      <c r="B69" s="1119"/>
      <c r="C69" s="1119"/>
      <c r="D69" s="1113"/>
      <c r="E69" s="1113" t="s">
        <v>58</v>
      </c>
      <c r="F69" s="1120" t="s">
        <v>83</v>
      </c>
      <c r="G69" s="1113"/>
      <c r="H69" s="1113"/>
      <c r="I69" s="1113"/>
      <c r="J69" s="1113"/>
      <c r="K69" s="1113"/>
      <c r="L69" s="1113"/>
      <c r="M69" s="1113"/>
      <c r="N69" s="1117"/>
      <c r="O69" s="1113"/>
      <c r="P69" s="1111"/>
    </row>
    <row r="70" spans="1:19" ht="22.25" customHeight="1" x14ac:dyDescent="0.25">
      <c r="B70" s="1119"/>
      <c r="C70" s="1119"/>
      <c r="D70" s="1113"/>
      <c r="E70" s="1113"/>
      <c r="F70" s="1117"/>
      <c r="G70" s="1113"/>
      <c r="H70" s="1113"/>
      <c r="I70" s="1113"/>
      <c r="J70" s="1113"/>
      <c r="K70" s="1113"/>
      <c r="L70" s="1113"/>
      <c r="M70" s="1113"/>
      <c r="N70" s="1117"/>
      <c r="O70" s="1113"/>
      <c r="P70" s="1111"/>
    </row>
    <row r="71" spans="1:19" ht="22.25" customHeight="1" x14ac:dyDescent="0.25">
      <c r="B71" s="1119"/>
      <c r="C71" s="1119"/>
      <c r="D71" s="1114"/>
      <c r="E71" s="1114"/>
      <c r="F71" s="1117"/>
      <c r="G71" s="1114"/>
      <c r="H71" s="1114"/>
      <c r="I71" s="1114"/>
      <c r="J71" s="1114"/>
      <c r="K71" s="1114"/>
      <c r="L71" s="1114"/>
      <c r="M71" s="1114"/>
      <c r="N71" s="1117"/>
      <c r="O71" s="1114"/>
      <c r="P71" s="1112"/>
      <c r="S71" s="80"/>
    </row>
    <row r="72" spans="1:19" ht="24" customHeight="1" x14ac:dyDescent="0.25">
      <c r="A72" s="890"/>
      <c r="B72" s="1105">
        <v>2021</v>
      </c>
      <c r="C72" s="1106"/>
      <c r="D72" s="2222">
        <v>56311.346025609979</v>
      </c>
      <c r="E72" s="2222">
        <v>10187.270213329986</v>
      </c>
      <c r="F72" s="47">
        <v>7352.8066867299895</v>
      </c>
      <c r="G72" s="47">
        <v>1801.2157903399941</v>
      </c>
      <c r="H72" s="47">
        <v>6382.38636107</v>
      </c>
      <c r="I72" s="47">
        <v>145.60353275000003</v>
      </c>
      <c r="J72" s="47">
        <v>37389.805939689992</v>
      </c>
      <c r="K72" s="47">
        <v>403.26112954999985</v>
      </c>
      <c r="L72" s="47">
        <v>3234.1108962199992</v>
      </c>
      <c r="M72" s="47">
        <v>680.48988800999905</v>
      </c>
      <c r="N72" s="47">
        <v>2519.64963008</v>
      </c>
      <c r="O72" s="47">
        <v>33.971378130000005</v>
      </c>
      <c r="P72" s="50">
        <v>59545.45692182998</v>
      </c>
    </row>
    <row r="73" spans="1:19" ht="24" customHeight="1" x14ac:dyDescent="0.25">
      <c r="A73" s="890"/>
      <c r="B73" s="1105">
        <v>2022</v>
      </c>
      <c r="C73" s="1106"/>
      <c r="D73" s="2222">
        <v>59896.978503349987</v>
      </c>
      <c r="E73" s="2222">
        <v>10193.673863439997</v>
      </c>
      <c r="F73" s="47">
        <v>7354.1942594699985</v>
      </c>
      <c r="G73" s="47">
        <v>1744.2864355499996</v>
      </c>
      <c r="H73" s="47">
        <v>6099.8858296800008</v>
      </c>
      <c r="I73" s="47">
        <v>203.92768921999999</v>
      </c>
      <c r="J73" s="47">
        <v>41208.127921169995</v>
      </c>
      <c r="K73" s="47">
        <v>439.45252207999999</v>
      </c>
      <c r="L73" s="47">
        <v>2995.6641761299998</v>
      </c>
      <c r="M73" s="47">
        <v>860.0820933199999</v>
      </c>
      <c r="N73" s="47">
        <v>2103.8766250199997</v>
      </c>
      <c r="O73" s="47">
        <v>15.147474870000005</v>
      </c>
      <c r="P73" s="50">
        <v>62892.642679479985</v>
      </c>
    </row>
    <row r="74" spans="1:19" ht="24" customHeight="1" x14ac:dyDescent="0.25">
      <c r="A74" s="890"/>
      <c r="B74" s="1105">
        <v>2023</v>
      </c>
      <c r="C74" s="1106"/>
      <c r="D74" s="2222">
        <v>61363.909552450001</v>
      </c>
      <c r="E74" s="2222">
        <v>10664.003363130003</v>
      </c>
      <c r="F74" s="47">
        <v>7679.4075105500024</v>
      </c>
      <c r="G74" s="47">
        <v>1724.6007345500002</v>
      </c>
      <c r="H74" s="47">
        <v>6437.0007344600017</v>
      </c>
      <c r="I74" s="47">
        <v>107.38766101000002</v>
      </c>
      <c r="J74" s="47">
        <v>42193.32743936</v>
      </c>
      <c r="K74" s="47">
        <v>70.086913999999993</v>
      </c>
      <c r="L74" s="47">
        <v>3026.3518626500004</v>
      </c>
      <c r="M74" s="47">
        <v>702.65090549000001</v>
      </c>
      <c r="N74" s="47">
        <v>2317.5403984100003</v>
      </c>
      <c r="O74" s="47">
        <v>1.52614033</v>
      </c>
      <c r="P74" s="50">
        <v>64390.261415100002</v>
      </c>
    </row>
    <row r="75" spans="1:19" ht="24" customHeight="1" x14ac:dyDescent="0.25">
      <c r="A75" s="890"/>
      <c r="B75" s="56"/>
      <c r="C75" s="81"/>
      <c r="D75" s="57"/>
      <c r="E75" s="4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9"/>
    </row>
    <row r="76" spans="1:19" ht="24" customHeight="1" x14ac:dyDescent="0.25">
      <c r="A76" s="891"/>
      <c r="B76" s="55" t="s">
        <v>995</v>
      </c>
      <c r="C76" s="81" t="s">
        <v>996</v>
      </c>
      <c r="D76" s="2221">
        <v>47099.949043100001</v>
      </c>
      <c r="E76" s="2221">
        <v>8048.4634229799985</v>
      </c>
      <c r="F76" s="57">
        <v>5800.743868829999</v>
      </c>
      <c r="G76" s="57">
        <v>1015.3979638800006</v>
      </c>
      <c r="H76" s="57">
        <v>5906.1851603199984</v>
      </c>
      <c r="I76" s="57">
        <v>160.54833067000001</v>
      </c>
      <c r="J76" s="57">
        <v>31607.65404474</v>
      </c>
      <c r="K76" s="57">
        <v>354.62092399999989</v>
      </c>
      <c r="L76" s="57">
        <v>1983.5780874000002</v>
      </c>
      <c r="M76" s="57">
        <v>510.37087738999992</v>
      </c>
      <c r="N76" s="57">
        <v>1463.3051775400004</v>
      </c>
      <c r="O76" s="57">
        <v>9.3169245500000013</v>
      </c>
      <c r="P76" s="59">
        <v>49083.527130499999</v>
      </c>
      <c r="S76" s="885"/>
    </row>
    <row r="77" spans="1:19" ht="24" customHeight="1" x14ac:dyDescent="0.25">
      <c r="A77" s="891"/>
      <c r="B77" s="55" t="s">
        <v>997</v>
      </c>
      <c r="C77" s="81" t="s">
        <v>998</v>
      </c>
      <c r="D77" s="2221">
        <v>52656.379340139996</v>
      </c>
      <c r="E77" s="2221">
        <v>9387.3899588500008</v>
      </c>
      <c r="F77" s="57">
        <v>6808.4353882300011</v>
      </c>
      <c r="G77" s="57">
        <v>1136.9055099999998</v>
      </c>
      <c r="H77" s="57">
        <v>5984.4431324200013</v>
      </c>
      <c r="I77" s="57">
        <v>164.15438354000003</v>
      </c>
      <c r="J77" s="57">
        <v>35584.818835649996</v>
      </c>
      <c r="K77" s="57">
        <v>393.66906934999992</v>
      </c>
      <c r="L77" s="57">
        <v>2167.8928423000002</v>
      </c>
      <c r="M77" s="57">
        <v>568.76430234999987</v>
      </c>
      <c r="N77" s="57">
        <v>1587.2728333700002</v>
      </c>
      <c r="O77" s="57">
        <v>10.729498659999999</v>
      </c>
      <c r="P77" s="59">
        <v>54824.27218244</v>
      </c>
      <c r="S77" s="885"/>
    </row>
    <row r="78" spans="1:19" ht="24" customHeight="1" x14ac:dyDescent="0.25">
      <c r="A78" s="891"/>
      <c r="B78" s="55" t="s">
        <v>997</v>
      </c>
      <c r="C78" s="81" t="s">
        <v>999</v>
      </c>
      <c r="D78" s="2221">
        <v>59896.978503349987</v>
      </c>
      <c r="E78" s="2221">
        <v>10193.673863439997</v>
      </c>
      <c r="F78" s="57">
        <v>7354.1942594699985</v>
      </c>
      <c r="G78" s="57">
        <v>1744.2864355499996</v>
      </c>
      <c r="H78" s="57">
        <v>6099.8858296800008</v>
      </c>
      <c r="I78" s="57">
        <v>203.92768921999999</v>
      </c>
      <c r="J78" s="57">
        <v>41208.127921169995</v>
      </c>
      <c r="K78" s="57">
        <v>439.45252207999999</v>
      </c>
      <c r="L78" s="57">
        <v>2995.6641761299998</v>
      </c>
      <c r="M78" s="57">
        <v>860.0820933199999</v>
      </c>
      <c r="N78" s="57">
        <v>2103.8766250199997</v>
      </c>
      <c r="O78" s="57">
        <v>15.147474870000005</v>
      </c>
      <c r="P78" s="59">
        <v>62892.642679479985</v>
      </c>
      <c r="S78" s="885"/>
    </row>
    <row r="79" spans="1:19" ht="24" customHeight="1" x14ac:dyDescent="0.25">
      <c r="A79" s="891"/>
      <c r="B79" s="55" t="s">
        <v>1000</v>
      </c>
      <c r="C79" s="81" t="s">
        <v>1001</v>
      </c>
      <c r="D79" s="2221">
        <v>4158.5225114699997</v>
      </c>
      <c r="E79" s="2221">
        <v>737.30749005000018</v>
      </c>
      <c r="F79" s="57">
        <v>537.69463361000021</v>
      </c>
      <c r="G79" s="57">
        <v>14.780018489999996</v>
      </c>
      <c r="H79" s="57">
        <v>101.79840108</v>
      </c>
      <c r="I79" s="57">
        <v>6.0583955500000002</v>
      </c>
      <c r="J79" s="57">
        <v>3296.3127205099995</v>
      </c>
      <c r="K79" s="57">
        <v>2.25196364</v>
      </c>
      <c r="L79" s="57">
        <v>129.20789935999997</v>
      </c>
      <c r="M79" s="57">
        <v>4.1807214099999994</v>
      </c>
      <c r="N79" s="57">
        <v>124.99432794999998</v>
      </c>
      <c r="O79" s="57">
        <v>3.2849999999999997E-2</v>
      </c>
      <c r="P79" s="59">
        <v>4287.7304108299995</v>
      </c>
      <c r="S79" s="885"/>
    </row>
    <row r="80" spans="1:19" ht="24" customHeight="1" x14ac:dyDescent="0.25">
      <c r="A80" s="891"/>
      <c r="B80" s="56" t="s">
        <v>997</v>
      </c>
      <c r="C80" s="81" t="s">
        <v>1002</v>
      </c>
      <c r="D80" s="2221">
        <v>9183.6675829000014</v>
      </c>
      <c r="E80" s="2221">
        <v>1482.4389316600007</v>
      </c>
      <c r="F80" s="57">
        <v>1075.3803202500005</v>
      </c>
      <c r="G80" s="57">
        <v>71.97776361999999</v>
      </c>
      <c r="H80" s="57">
        <v>1157.67598191</v>
      </c>
      <c r="I80" s="57">
        <v>11.877487500000001</v>
      </c>
      <c r="J80" s="57">
        <v>6445.1514119800013</v>
      </c>
      <c r="K80" s="57">
        <v>7.1253544700000004</v>
      </c>
      <c r="L80" s="57">
        <v>271.93931028000003</v>
      </c>
      <c r="M80" s="57">
        <v>17.964697000000005</v>
      </c>
      <c r="N80" s="57">
        <v>253.84803037</v>
      </c>
      <c r="O80" s="57">
        <v>0.12658290999999999</v>
      </c>
      <c r="P80" s="59">
        <v>9455.6068931800019</v>
      </c>
      <c r="S80" s="885"/>
    </row>
    <row r="81" spans="1:19" ht="24" customHeight="1" x14ac:dyDescent="0.25">
      <c r="A81" s="891"/>
      <c r="B81" s="55" t="s">
        <v>997</v>
      </c>
      <c r="C81" s="81" t="s">
        <v>1003</v>
      </c>
      <c r="D81" s="2221">
        <v>13255.42933614</v>
      </c>
      <c r="E81" s="2221">
        <v>2245.95019959</v>
      </c>
      <c r="F81" s="57">
        <v>1620.34374073</v>
      </c>
      <c r="G81" s="57">
        <v>238.46586674000014</v>
      </c>
      <c r="H81" s="57">
        <v>1264.5583341700003</v>
      </c>
      <c r="I81" s="57">
        <v>13.05660711</v>
      </c>
      <c r="J81" s="57">
        <v>9472.3027447999975</v>
      </c>
      <c r="K81" s="57">
        <v>13.820417900000002</v>
      </c>
      <c r="L81" s="57">
        <v>415.52300439999999</v>
      </c>
      <c r="M81" s="57">
        <v>38.240526090000003</v>
      </c>
      <c r="N81" s="57">
        <v>376.89766997999999</v>
      </c>
      <c r="O81" s="57">
        <v>0.38480832999999998</v>
      </c>
      <c r="P81" s="59">
        <v>13670.95234054</v>
      </c>
      <c r="S81" s="885"/>
    </row>
    <row r="82" spans="1:19" ht="24" customHeight="1" x14ac:dyDescent="0.25">
      <c r="A82" s="891"/>
      <c r="B82" s="55" t="s">
        <v>997</v>
      </c>
      <c r="C82" s="81" t="s">
        <v>1004</v>
      </c>
      <c r="D82" s="2221">
        <v>18771.423924149996</v>
      </c>
      <c r="E82" s="2221">
        <v>3013.7526102499969</v>
      </c>
      <c r="F82" s="57">
        <v>2171.2112468799974</v>
      </c>
      <c r="G82" s="57">
        <v>326.37409253999937</v>
      </c>
      <c r="H82" s="57">
        <v>2492.1143800499985</v>
      </c>
      <c r="I82" s="57">
        <v>19.386442700000003</v>
      </c>
      <c r="J82" s="57">
        <v>12889.025051709998</v>
      </c>
      <c r="K82" s="57">
        <v>21.46944035000001</v>
      </c>
      <c r="L82" s="57">
        <v>635.72430049000002</v>
      </c>
      <c r="M82" s="57">
        <v>72.142558810000054</v>
      </c>
      <c r="N82" s="57">
        <v>563.07924622999997</v>
      </c>
      <c r="O82" s="57">
        <v>0.50249545000000007</v>
      </c>
      <c r="P82" s="59">
        <v>19407.148224639997</v>
      </c>
      <c r="S82" s="885"/>
    </row>
    <row r="83" spans="1:19" ht="24" customHeight="1" x14ac:dyDescent="0.25">
      <c r="A83" s="891"/>
      <c r="B83" s="55" t="s">
        <v>997</v>
      </c>
      <c r="C83" s="81" t="s">
        <v>1005</v>
      </c>
      <c r="D83" s="2221">
        <v>23170.167557320001</v>
      </c>
      <c r="E83" s="2221">
        <v>3839.3137268899995</v>
      </c>
      <c r="F83" s="57">
        <v>2749.5004392099995</v>
      </c>
      <c r="G83" s="57">
        <v>481.59727523999993</v>
      </c>
      <c r="H83" s="57">
        <v>2814.8211017399994</v>
      </c>
      <c r="I83" s="57">
        <v>23.528481089999996</v>
      </c>
      <c r="J83" s="57">
        <v>15974.184187720002</v>
      </c>
      <c r="K83" s="57">
        <v>25.371581670000008</v>
      </c>
      <c r="L83" s="57">
        <v>800.28574962999994</v>
      </c>
      <c r="M83" s="57">
        <v>104.71652149000002</v>
      </c>
      <c r="N83" s="57">
        <v>695.01814213</v>
      </c>
      <c r="O83" s="57">
        <v>0.55108601000000002</v>
      </c>
      <c r="P83" s="59">
        <v>23970.453306949999</v>
      </c>
      <c r="S83" s="885"/>
    </row>
    <row r="84" spans="1:19" ht="24" customHeight="1" x14ac:dyDescent="0.25">
      <c r="A84" s="891"/>
      <c r="B84" s="55" t="s">
        <v>997</v>
      </c>
      <c r="C84" s="81" t="s">
        <v>1006</v>
      </c>
      <c r="D84" s="2221">
        <v>28680.199278810007</v>
      </c>
      <c r="E84" s="2221">
        <v>5249.4029020500011</v>
      </c>
      <c r="F84" s="57">
        <v>3821.4651342200013</v>
      </c>
      <c r="G84" s="57">
        <v>594.54681464000021</v>
      </c>
      <c r="H84" s="57">
        <v>3270.5867324700002</v>
      </c>
      <c r="I84" s="57">
        <v>30.038758279999996</v>
      </c>
      <c r="J84" s="57">
        <v>19504.684383480006</v>
      </c>
      <c r="K84" s="57">
        <v>30.938471679999999</v>
      </c>
      <c r="L84" s="57">
        <v>944.75545576000013</v>
      </c>
      <c r="M84" s="57">
        <v>139.83655238000009</v>
      </c>
      <c r="N84" s="57">
        <v>804.26299992000008</v>
      </c>
      <c r="O84" s="57">
        <v>0.65590345999999999</v>
      </c>
      <c r="P84" s="59">
        <v>29624.954734570008</v>
      </c>
      <c r="S84" s="885"/>
    </row>
    <row r="85" spans="1:19" ht="24" customHeight="1" x14ac:dyDescent="0.25">
      <c r="A85" s="891"/>
      <c r="B85" s="55" t="s">
        <v>997</v>
      </c>
      <c r="C85" s="81" t="s">
        <v>1007</v>
      </c>
      <c r="D85" s="2221">
        <v>34248.760956569997</v>
      </c>
      <c r="E85" s="2221">
        <v>6033.5522922399987</v>
      </c>
      <c r="F85" s="57">
        <v>4356.6422050799993</v>
      </c>
      <c r="G85" s="57">
        <v>711.85116307000067</v>
      </c>
      <c r="H85" s="57">
        <v>4025.9318382300007</v>
      </c>
      <c r="I85" s="57">
        <v>42.027283610000005</v>
      </c>
      <c r="J85" s="57">
        <v>23401.560160140001</v>
      </c>
      <c r="K85" s="57">
        <v>33.837230920000003</v>
      </c>
      <c r="L85" s="57">
        <v>1440.2663348000001</v>
      </c>
      <c r="M85" s="57">
        <v>163.03455971000002</v>
      </c>
      <c r="N85" s="57">
        <v>1276.4991057500001</v>
      </c>
      <c r="O85" s="57">
        <v>0.73266934000000006</v>
      </c>
      <c r="P85" s="59">
        <v>35689.027291369996</v>
      </c>
      <c r="S85" s="885"/>
    </row>
    <row r="86" spans="1:19" ht="24" customHeight="1" x14ac:dyDescent="0.25">
      <c r="A86" s="891"/>
      <c r="B86" s="55" t="s">
        <v>997</v>
      </c>
      <c r="C86" s="81" t="s">
        <v>1008</v>
      </c>
      <c r="D86" s="2221">
        <v>38406.882389340004</v>
      </c>
      <c r="E86" s="2221">
        <v>6831.4902194400011</v>
      </c>
      <c r="F86" s="57">
        <v>4929.1394941700009</v>
      </c>
      <c r="G86" s="57">
        <v>816.8695682</v>
      </c>
      <c r="H86" s="57">
        <v>4171.7448590500007</v>
      </c>
      <c r="I86" s="57">
        <v>42.211839879999999</v>
      </c>
      <c r="J86" s="57">
        <v>26504.926197590004</v>
      </c>
      <c r="K86" s="57">
        <v>38.814618319999994</v>
      </c>
      <c r="L86" s="57">
        <v>1591.5317901100002</v>
      </c>
      <c r="M86" s="57">
        <v>192.96714748000005</v>
      </c>
      <c r="N86" s="57">
        <v>1395.7999433100001</v>
      </c>
      <c r="O86" s="57">
        <v>0.90209437999999997</v>
      </c>
      <c r="P86" s="59">
        <v>39998.414179450003</v>
      </c>
      <c r="S86" s="885"/>
    </row>
    <row r="87" spans="1:19" ht="24" customHeight="1" x14ac:dyDescent="0.25">
      <c r="A87" s="891"/>
      <c r="B87" s="55" t="s">
        <v>997</v>
      </c>
      <c r="C87" s="81" t="s">
        <v>1009</v>
      </c>
      <c r="D87" s="2221">
        <v>42759.535413170008</v>
      </c>
      <c r="E87" s="2221">
        <v>7624.8893466900026</v>
      </c>
      <c r="F87" s="57">
        <v>5486.2536799000027</v>
      </c>
      <c r="G87" s="57">
        <v>939.72767003000013</v>
      </c>
      <c r="H87" s="57">
        <v>4361.6617934400001</v>
      </c>
      <c r="I87" s="57">
        <v>51.556262789999998</v>
      </c>
      <c r="J87" s="57">
        <v>29736.322568300006</v>
      </c>
      <c r="K87" s="57">
        <v>45.377771920000001</v>
      </c>
      <c r="L87" s="57">
        <v>1770.42343577</v>
      </c>
      <c r="M87" s="57">
        <v>218.64120878000006</v>
      </c>
      <c r="N87" s="57">
        <v>1548.4677492099997</v>
      </c>
      <c r="O87" s="57">
        <v>0.92638989999999999</v>
      </c>
      <c r="P87" s="59">
        <v>44529.958848940005</v>
      </c>
      <c r="S87" s="885"/>
    </row>
    <row r="88" spans="1:19" ht="24" customHeight="1" x14ac:dyDescent="0.25">
      <c r="A88" s="891"/>
      <c r="B88" s="55" t="s">
        <v>997</v>
      </c>
      <c r="C88" s="81" t="s">
        <v>996</v>
      </c>
      <c r="D88" s="2221">
        <v>48571.523990469992</v>
      </c>
      <c r="E88" s="2221">
        <v>8397.4720812899996</v>
      </c>
      <c r="F88" s="57">
        <v>6044.6309725099991</v>
      </c>
      <c r="G88" s="57">
        <v>1093.7989633399991</v>
      </c>
      <c r="H88" s="57">
        <v>5922.5012189200015</v>
      </c>
      <c r="I88" s="57">
        <v>68.83039368</v>
      </c>
      <c r="J88" s="57">
        <v>33005.410709339994</v>
      </c>
      <c r="K88" s="57">
        <v>49.192326339999994</v>
      </c>
      <c r="L88" s="57">
        <v>2241.3898007399998</v>
      </c>
      <c r="M88" s="57">
        <v>299.21813245999999</v>
      </c>
      <c r="N88" s="57">
        <v>1935.7004681699996</v>
      </c>
      <c r="O88" s="57">
        <v>0.97628230000000005</v>
      </c>
      <c r="P88" s="59">
        <v>50812.91379120999</v>
      </c>
      <c r="S88" s="885"/>
    </row>
    <row r="89" spans="1:19" ht="24" customHeight="1" x14ac:dyDescent="0.25">
      <c r="A89" s="891"/>
      <c r="B89" s="55" t="s">
        <v>997</v>
      </c>
      <c r="C89" s="81" t="s">
        <v>998</v>
      </c>
      <c r="D89" s="2221">
        <v>55193.235578550011</v>
      </c>
      <c r="E89" s="2221">
        <v>9798.8745518400028</v>
      </c>
      <c r="F89" s="57">
        <v>7094.1628578000036</v>
      </c>
      <c r="G89" s="57">
        <v>1360.0622679899989</v>
      </c>
      <c r="H89" s="57">
        <v>6121.4430652600022</v>
      </c>
      <c r="I89" s="57">
        <v>79.583444009999994</v>
      </c>
      <c r="J89" s="57">
        <v>37777.185773710007</v>
      </c>
      <c r="K89" s="57">
        <v>56.086475740000004</v>
      </c>
      <c r="L89" s="57">
        <v>2447.1949870499998</v>
      </c>
      <c r="M89" s="57">
        <v>351.09601660999982</v>
      </c>
      <c r="N89" s="57">
        <v>2090.3317316299999</v>
      </c>
      <c r="O89" s="57">
        <v>1.0026510500000001</v>
      </c>
      <c r="P89" s="59">
        <v>57640.430565600014</v>
      </c>
      <c r="S89" s="885"/>
    </row>
    <row r="90" spans="1:19" ht="24" customHeight="1" x14ac:dyDescent="0.25">
      <c r="A90" s="891"/>
      <c r="B90" s="55" t="s">
        <v>997</v>
      </c>
      <c r="C90" s="81" t="s">
        <v>999</v>
      </c>
      <c r="D90" s="2221">
        <v>61363.909552450001</v>
      </c>
      <c r="E90" s="2221">
        <v>10664.003363130003</v>
      </c>
      <c r="F90" s="57">
        <v>7679.4075105500024</v>
      </c>
      <c r="G90" s="57">
        <v>1724.6007345500002</v>
      </c>
      <c r="H90" s="57">
        <v>6437.0007344600017</v>
      </c>
      <c r="I90" s="57">
        <v>107.38766101000002</v>
      </c>
      <c r="J90" s="57">
        <v>42193.32743936</v>
      </c>
      <c r="K90" s="57">
        <v>70.086913999999993</v>
      </c>
      <c r="L90" s="57">
        <v>3026.3518626500004</v>
      </c>
      <c r="M90" s="57">
        <v>702.65090549000001</v>
      </c>
      <c r="N90" s="57">
        <v>2317.5403984100003</v>
      </c>
      <c r="O90" s="57">
        <v>1.52614033</v>
      </c>
      <c r="P90" s="59">
        <v>64390.261415100002</v>
      </c>
      <c r="S90" s="885"/>
    </row>
    <row r="91" spans="1:19" ht="24" customHeight="1" x14ac:dyDescent="0.25">
      <c r="A91" s="891"/>
      <c r="B91" s="55" t="s">
        <v>1010</v>
      </c>
      <c r="C91" s="81" t="s">
        <v>1001</v>
      </c>
      <c r="D91" s="2221">
        <v>4765.5751037299997</v>
      </c>
      <c r="E91" s="2221">
        <v>786.1193608399999</v>
      </c>
      <c r="F91" s="57">
        <v>577.09469609999985</v>
      </c>
      <c r="G91" s="57">
        <v>39.443979479999996</v>
      </c>
      <c r="H91" s="57">
        <v>251.38646222999998</v>
      </c>
      <c r="I91" s="57">
        <v>11.436030339999999</v>
      </c>
      <c r="J91" s="57">
        <v>3619.0746513399999</v>
      </c>
      <c r="K91" s="57">
        <v>2.8667237399999994</v>
      </c>
      <c r="L91" s="57">
        <v>147.5185007</v>
      </c>
      <c r="M91" s="57">
        <v>1.27141474</v>
      </c>
      <c r="N91" s="57">
        <v>146.02279629999998</v>
      </c>
      <c r="O91" s="57">
        <v>0</v>
      </c>
      <c r="P91" s="59">
        <v>4913.0936044299997</v>
      </c>
      <c r="S91" s="885"/>
    </row>
    <row r="92" spans="1:19" ht="24" customHeight="1" x14ac:dyDescent="0.25">
      <c r="A92" s="891"/>
      <c r="B92" s="56" t="s">
        <v>997</v>
      </c>
      <c r="C92" s="81" t="s">
        <v>1002</v>
      </c>
      <c r="D92" s="2221">
        <v>10523.870406169999</v>
      </c>
      <c r="E92" s="2221">
        <v>1643.94319664</v>
      </c>
      <c r="F92" s="57">
        <v>1183.14831445</v>
      </c>
      <c r="G92" s="57">
        <v>143.41029212000012</v>
      </c>
      <c r="H92" s="57">
        <v>1290.5154841199997</v>
      </c>
      <c r="I92" s="57">
        <v>14.06507708</v>
      </c>
      <c r="J92" s="57">
        <v>7367.3244084899998</v>
      </c>
      <c r="K92" s="57">
        <v>7.5246392300000027</v>
      </c>
      <c r="L92" s="57">
        <v>290.91041004999994</v>
      </c>
      <c r="M92" s="57">
        <v>12.06854111</v>
      </c>
      <c r="N92" s="57">
        <v>278.59964930999996</v>
      </c>
      <c r="O92" s="57">
        <v>6.0138919999999998E-2</v>
      </c>
      <c r="P92" s="59">
        <v>10814.78081622</v>
      </c>
      <c r="S92" s="885"/>
    </row>
    <row r="93" spans="1:19" ht="24" customHeight="1" x14ac:dyDescent="0.25">
      <c r="A93" s="891"/>
      <c r="B93" s="55" t="s">
        <v>997</v>
      </c>
      <c r="C93" s="81" t="s">
        <v>1003</v>
      </c>
      <c r="D93" s="2221">
        <v>15787.685912269995</v>
      </c>
      <c r="E93" s="2221">
        <v>2446.0766440199991</v>
      </c>
      <c r="F93" s="57">
        <v>1752.5419777799991</v>
      </c>
      <c r="G93" s="57">
        <v>258.94828742999977</v>
      </c>
      <c r="H93" s="57">
        <v>1428.1174371199997</v>
      </c>
      <c r="I93" s="57">
        <v>87.367104050000009</v>
      </c>
      <c r="J93" s="57">
        <v>11553.931734309999</v>
      </c>
      <c r="K93" s="57">
        <v>13.154855869999997</v>
      </c>
      <c r="L93" s="57">
        <v>511.10604037000002</v>
      </c>
      <c r="M93" s="57">
        <v>102.17698364000002</v>
      </c>
      <c r="N93" s="57">
        <v>408.65189456000002</v>
      </c>
      <c r="O93" s="57">
        <v>9.5081460000000007E-2</v>
      </c>
      <c r="P93" s="59">
        <v>16298.791952639995</v>
      </c>
      <c r="S93" s="885"/>
    </row>
    <row r="94" spans="1:19" ht="2.15" customHeight="1" x14ac:dyDescent="0.25">
      <c r="A94" s="890"/>
      <c r="B94" s="1107"/>
      <c r="C94" s="1108"/>
      <c r="D94" s="82"/>
      <c r="E94" s="57"/>
      <c r="F94" s="82"/>
      <c r="G94" s="82"/>
      <c r="H94" s="82"/>
      <c r="I94" s="82"/>
      <c r="J94" s="82"/>
      <c r="K94" s="82"/>
      <c r="L94" s="82"/>
      <c r="M94" s="82"/>
      <c r="N94" s="82"/>
      <c r="O94" s="82"/>
      <c r="P94" s="83"/>
    </row>
    <row r="95" spans="1:19" s="66" customFormat="1" ht="18" customHeight="1" x14ac:dyDescent="0.3">
      <c r="A95" s="892"/>
      <c r="B95" s="84" t="s">
        <v>68</v>
      </c>
      <c r="C95" s="84"/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</row>
    <row r="96" spans="1:19" s="66" customFormat="1" ht="18" customHeight="1" x14ac:dyDescent="0.3">
      <c r="A96" s="892"/>
      <c r="B96" s="86" t="s">
        <v>84</v>
      </c>
      <c r="C96" s="86"/>
    </row>
    <row r="97" spans="2:16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.25" customHeight="1" x14ac:dyDescent="0.35">
      <c r="B100" s="1109"/>
      <c r="C100" s="1109"/>
      <c r="D100" s="1109"/>
      <c r="E100" s="1109"/>
      <c r="F100" s="1109"/>
      <c r="G100" s="1109"/>
      <c r="H100" s="1109"/>
      <c r="I100" s="1109"/>
      <c r="J100" s="1109"/>
      <c r="K100" s="1109"/>
      <c r="L100" s="1109"/>
      <c r="M100" s="1109"/>
      <c r="N100" s="1109"/>
      <c r="O100" s="1109"/>
      <c r="P100" s="1109"/>
    </row>
    <row r="101" spans="2:16" ht="18" customHeight="1" x14ac:dyDescent="0.35">
      <c r="B101" s="87" t="s">
        <v>1011</v>
      </c>
      <c r="C101" s="75"/>
      <c r="D101" s="75"/>
      <c r="E101" s="75"/>
      <c r="F101" s="75"/>
      <c r="G101" s="75"/>
      <c r="H101" s="75"/>
      <c r="I101" s="75"/>
      <c r="J101" s="75"/>
      <c r="K101" s="75"/>
      <c r="L101" s="75"/>
      <c r="M101" s="75"/>
      <c r="N101" s="75"/>
      <c r="O101" s="75"/>
      <c r="P101" s="88" t="s">
        <v>814</v>
      </c>
    </row>
    <row r="102" spans="2:16" ht="15.5" x14ac:dyDescent="0.35">
      <c r="B102" s="43"/>
      <c r="C102" s="43"/>
    </row>
    <row r="103" spans="2:16" ht="15.5" x14ac:dyDescent="0.35">
      <c r="B103" s="43"/>
      <c r="C103" s="43"/>
    </row>
    <row r="105" spans="2:16" s="499" customFormat="1" ht="22.25" customHeight="1" x14ac:dyDescent="0.25"/>
    <row r="106" spans="2:16" s="499" customFormat="1" ht="22.25" customHeight="1" x14ac:dyDescent="0.25"/>
    <row r="107" spans="2:16" s="499" customFormat="1" ht="22.25" customHeight="1" x14ac:dyDescent="0.25"/>
    <row r="108" spans="2:16" s="499" customFormat="1" ht="22.25" customHeight="1" x14ac:dyDescent="0.25"/>
    <row r="109" spans="2:16" s="499" customFormat="1" ht="19.5" customHeight="1" x14ac:dyDescent="0.25"/>
    <row r="110" spans="2:16" s="499" customFormat="1" x14ac:dyDescent="0.25"/>
  </sheetData>
  <mergeCells count="40"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  <mergeCell ref="B11:C11"/>
    <mergeCell ref="B12:C12"/>
    <mergeCell ref="B33:C33"/>
    <mergeCell ref="B67:C71"/>
    <mergeCell ref="D67:K67"/>
    <mergeCell ref="E69:E71"/>
    <mergeCell ref="F69:F71"/>
    <mergeCell ref="B13:C13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72:C72"/>
    <mergeCell ref="B73:C73"/>
    <mergeCell ref="B94:C94"/>
    <mergeCell ref="B100:P100"/>
    <mergeCell ref="B74:C74"/>
  </mergeCells>
  <phoneticPr fontId="61" type="noConversion"/>
  <conditionalFormatting sqref="B15:P32 B76:D93 F76:P93 E76:E94">
    <cfRule type="expression" dxfId="56" priority="1">
      <formula>$B15&lt;&gt;""</formula>
    </cfRule>
  </conditionalFormatting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olha5"/>
  <dimension ref="A1:T1657"/>
  <sheetViews>
    <sheetView view="pageBreakPreview" zoomScale="63" zoomScaleNormal="65" zoomScaleSheetLayoutView="65" workbookViewId="0">
      <selection activeCell="J83" sqref="J83"/>
    </sheetView>
  </sheetViews>
  <sheetFormatPr defaultColWidth="9.1796875" defaultRowHeight="12.5" x14ac:dyDescent="0.25"/>
  <cols>
    <col min="1" max="1" width="9.1796875" style="9"/>
    <col min="2" max="2" width="5.81640625" style="9" customWidth="1"/>
    <col min="3" max="3" width="6.81640625" style="9" customWidth="1"/>
    <col min="4" max="4" width="13.81640625" style="9" customWidth="1"/>
    <col min="5" max="5" width="13.1796875" style="9" customWidth="1"/>
    <col min="6" max="6" width="14.54296875" style="9" customWidth="1"/>
    <col min="7" max="8" width="13.81640625" style="9" customWidth="1"/>
    <col min="9" max="9" width="12.81640625" style="9" customWidth="1"/>
    <col min="10" max="10" width="14.54296875" style="9" customWidth="1"/>
    <col min="11" max="11" width="12.81640625" style="9" customWidth="1"/>
    <col min="12" max="13" width="13.81640625" style="9" customWidth="1"/>
    <col min="14" max="14" width="14.81640625" style="9" customWidth="1"/>
    <col min="15" max="16" width="12.81640625" style="9" customWidth="1"/>
    <col min="17" max="17" width="13.81640625" style="9" customWidth="1"/>
    <col min="18" max="18" width="9.1796875" style="9"/>
    <col min="19" max="19" width="10.1796875" style="9" bestFit="1" customWidth="1"/>
    <col min="20" max="20" width="12" style="9" bestFit="1" customWidth="1"/>
    <col min="21" max="16384" width="9.1796875" style="9"/>
  </cols>
  <sheetData>
    <row r="1" spans="1:20" ht="26.25" customHeight="1" x14ac:dyDescent="0.6">
      <c r="B1" s="1157" t="s">
        <v>1</v>
      </c>
      <c r="C1" s="1157"/>
      <c r="D1" s="1157"/>
      <c r="E1" s="1157"/>
      <c r="F1" s="1157"/>
      <c r="G1" s="1157"/>
      <c r="H1" s="1157"/>
      <c r="I1" s="1157"/>
      <c r="J1" s="1157"/>
      <c r="K1" s="1157"/>
      <c r="L1" s="1157"/>
      <c r="M1" s="1157"/>
      <c r="N1" s="1157"/>
      <c r="O1" s="1157"/>
      <c r="P1" s="1157"/>
      <c r="Q1" s="1157"/>
    </row>
    <row r="2" spans="1:20" ht="4.25" customHeight="1" x14ac:dyDescent="0.25">
      <c r="B2" s="1122"/>
      <c r="C2" s="1122"/>
      <c r="D2" s="1122"/>
      <c r="E2" s="1122"/>
      <c r="F2" s="1122"/>
      <c r="G2" s="1122"/>
      <c r="H2" s="1122"/>
      <c r="I2" s="1122"/>
      <c r="J2" s="1122"/>
      <c r="K2" s="1122"/>
      <c r="L2" s="1122"/>
      <c r="M2" s="1122"/>
      <c r="N2" s="1122"/>
      <c r="O2" s="1122"/>
      <c r="P2" s="1122"/>
      <c r="Q2" s="1122"/>
    </row>
    <row r="3" spans="1:20" ht="18" customHeight="1" x14ac:dyDescent="0.25">
      <c r="B3" s="1122"/>
      <c r="C3" s="1122"/>
      <c r="D3" s="1122"/>
      <c r="E3" s="1122"/>
      <c r="F3" s="1122"/>
    </row>
    <row r="4" spans="1:20" ht="18" customHeight="1" x14ac:dyDescent="0.35">
      <c r="B4" s="9" t="s">
        <v>18</v>
      </c>
      <c r="S4" s="806" t="s">
        <v>0</v>
      </c>
    </row>
    <row r="5" spans="1:20" s="75" customFormat="1" ht="18" customHeight="1" x14ac:dyDescent="0.35">
      <c r="B5" s="39" t="s">
        <v>85</v>
      </c>
      <c r="C5" s="74"/>
      <c r="L5" s="76"/>
      <c r="Q5" s="805"/>
    </row>
    <row r="6" spans="1:20" ht="18" customHeight="1" x14ac:dyDescent="0.25">
      <c r="B6" s="42" t="s">
        <v>54</v>
      </c>
      <c r="C6" s="89"/>
    </row>
    <row r="7" spans="1:20" ht="22.25" customHeight="1" x14ac:dyDescent="0.25">
      <c r="B7" s="1158"/>
      <c r="C7" s="1159"/>
      <c r="D7" s="1164" t="s">
        <v>86</v>
      </c>
      <c r="E7" s="1164"/>
      <c r="F7" s="1164"/>
      <c r="G7" s="1164" t="s">
        <v>87</v>
      </c>
      <c r="H7" s="1164"/>
      <c r="I7" s="1164"/>
      <c r="J7" s="1164"/>
      <c r="K7" s="1164"/>
      <c r="L7" s="1164"/>
      <c r="M7" s="1164"/>
      <c r="N7" s="1164"/>
      <c r="O7" s="1164" t="s">
        <v>88</v>
      </c>
      <c r="P7" s="1164"/>
      <c r="Q7" s="1165"/>
    </row>
    <row r="8" spans="1:20" ht="24" customHeight="1" x14ac:dyDescent="0.25">
      <c r="B8" s="1160"/>
      <c r="C8" s="1161"/>
      <c r="D8" s="1115"/>
      <c r="E8" s="1115"/>
      <c r="F8" s="1115"/>
      <c r="G8" s="1115" t="s">
        <v>58</v>
      </c>
      <c r="H8" s="1115"/>
      <c r="I8" s="1115"/>
      <c r="J8" s="1115"/>
      <c r="K8" s="1115" t="s">
        <v>89</v>
      </c>
      <c r="L8" s="1115"/>
      <c r="M8" s="1115"/>
      <c r="N8" s="1115"/>
      <c r="O8" s="1165"/>
      <c r="P8" s="1165"/>
      <c r="Q8" s="1165"/>
    </row>
    <row r="9" spans="1:20" ht="20.149999999999999" customHeight="1" x14ac:dyDescent="0.25">
      <c r="B9" s="1162"/>
      <c r="C9" s="1163"/>
      <c r="D9" s="1166" t="s">
        <v>65</v>
      </c>
      <c r="E9" s="1167"/>
      <c r="F9" s="45" t="s">
        <v>59</v>
      </c>
      <c r="G9" s="1166" t="s">
        <v>65</v>
      </c>
      <c r="H9" s="1168"/>
      <c r="I9" s="1167"/>
      <c r="J9" s="45" t="s">
        <v>59</v>
      </c>
      <c r="K9" s="1169" t="s">
        <v>65</v>
      </c>
      <c r="L9" s="1169"/>
      <c r="M9" s="1169"/>
      <c r="N9" s="45" t="s">
        <v>59</v>
      </c>
      <c r="O9" s="1169" t="s">
        <v>65</v>
      </c>
      <c r="P9" s="1169"/>
      <c r="Q9" s="1169"/>
    </row>
    <row r="10" spans="1:20" ht="24" customHeight="1" x14ac:dyDescent="0.25">
      <c r="A10" s="890"/>
      <c r="B10" s="1106">
        <v>2021</v>
      </c>
      <c r="C10" s="1170"/>
      <c r="D10" s="1171">
        <v>63843.743180489997</v>
      </c>
      <c r="E10" s="1172"/>
      <c r="F10" s="48">
        <v>8.1436210315110493</v>
      </c>
      <c r="G10" s="1173">
        <v>74466.462910510032</v>
      </c>
      <c r="H10" s="1174"/>
      <c r="I10" s="1174"/>
      <c r="J10" s="48">
        <v>2.5001347769794346</v>
      </c>
      <c r="K10" s="1173">
        <v>6796.6822999299993</v>
      </c>
      <c r="L10" s="1174"/>
      <c r="M10" s="1174"/>
      <c r="N10" s="48">
        <v>-8.3923751513981788</v>
      </c>
      <c r="O10" s="1173">
        <v>-10622.719730020035</v>
      </c>
      <c r="P10" s="1174"/>
      <c r="Q10" s="1174"/>
    </row>
    <row r="11" spans="1:20" ht="24" customHeight="1" x14ac:dyDescent="0.25">
      <c r="A11" s="890"/>
      <c r="B11" s="1106">
        <v>2022</v>
      </c>
      <c r="C11" s="1170"/>
      <c r="D11" s="1171">
        <v>71294.007248010021</v>
      </c>
      <c r="E11" s="1172"/>
      <c r="F11" s="48">
        <v>11.66952890975972</v>
      </c>
      <c r="G11" s="1173">
        <v>78915.86118942</v>
      </c>
      <c r="H11" s="1174"/>
      <c r="I11" s="1174"/>
      <c r="J11" s="48">
        <v>5.9750364190884531</v>
      </c>
      <c r="K11" s="1173">
        <v>6398.3051961200008</v>
      </c>
      <c r="L11" s="1174"/>
      <c r="M11" s="1174"/>
      <c r="N11" s="48">
        <v>-5.8613465545403143</v>
      </c>
      <c r="O11" s="1173">
        <v>-7621.8539414099796</v>
      </c>
      <c r="P11" s="1174"/>
      <c r="Q11" s="1174"/>
    </row>
    <row r="12" spans="1:20" ht="24" customHeight="1" x14ac:dyDescent="0.25">
      <c r="A12" s="890"/>
      <c r="B12" s="1106">
        <v>2023</v>
      </c>
      <c r="C12" s="1170"/>
      <c r="D12" s="1171">
        <v>82928.327825879998</v>
      </c>
      <c r="E12" s="1172"/>
      <c r="F12" s="48">
        <v>16.318791756785032</v>
      </c>
      <c r="G12" s="1173">
        <v>81241.272932009975</v>
      </c>
      <c r="H12" s="1174"/>
      <c r="I12" s="1174"/>
      <c r="J12" s="48">
        <v>2.9466975428530606</v>
      </c>
      <c r="K12" s="1173">
        <v>6614.5667996600023</v>
      </c>
      <c r="L12" s="1174"/>
      <c r="M12" s="1174"/>
      <c r="N12" s="48">
        <v>3.3799826190089366</v>
      </c>
      <c r="O12" s="1173">
        <v>1687.0548938700231</v>
      </c>
      <c r="P12" s="1174"/>
      <c r="Q12" s="1174"/>
    </row>
    <row r="13" spans="1:20" ht="24" customHeight="1" x14ac:dyDescent="0.25">
      <c r="A13" s="890"/>
      <c r="B13" s="56"/>
      <c r="C13" s="81"/>
      <c r="D13" s="1148"/>
      <c r="E13" s="1149"/>
      <c r="F13" s="94"/>
      <c r="G13" s="1150"/>
      <c r="H13" s="1151"/>
      <c r="I13" s="1151"/>
      <c r="J13" s="94"/>
      <c r="K13" s="1150"/>
      <c r="L13" s="1151"/>
      <c r="M13" s="1151"/>
      <c r="N13" s="94"/>
      <c r="O13" s="1156"/>
      <c r="P13" s="1156"/>
      <c r="Q13" s="1150"/>
    </row>
    <row r="14" spans="1:20" ht="24" customHeight="1" x14ac:dyDescent="0.25">
      <c r="A14" s="891"/>
      <c r="B14" s="55" t="s">
        <v>995</v>
      </c>
      <c r="C14" s="81" t="s">
        <v>996</v>
      </c>
      <c r="D14" s="1148">
        <v>58411.845371120042</v>
      </c>
      <c r="E14" s="1149"/>
      <c r="F14" s="94">
        <v>16.316532914784119</v>
      </c>
      <c r="G14" s="1150">
        <v>59500.303872580007</v>
      </c>
      <c r="H14" s="1151"/>
      <c r="I14" s="1151"/>
      <c r="J14" s="94">
        <v>3.0380713755772115</v>
      </c>
      <c r="K14" s="1150">
        <v>6088.5885967299992</v>
      </c>
      <c r="L14" s="1151"/>
      <c r="M14" s="1151"/>
      <c r="N14" s="94">
        <v>-5.5588760699514133</v>
      </c>
      <c r="O14" s="1150">
        <v>-1088.4585014599652</v>
      </c>
      <c r="P14" s="1151"/>
      <c r="Q14" s="1151"/>
    </row>
    <row r="15" spans="1:20" ht="24" customHeight="1" x14ac:dyDescent="0.25">
      <c r="A15" s="891"/>
      <c r="B15" s="55" t="s">
        <v>997</v>
      </c>
      <c r="C15" s="81" t="s">
        <v>998</v>
      </c>
      <c r="D15" s="1148">
        <v>64488.583317160002</v>
      </c>
      <c r="E15" s="1149"/>
      <c r="F15" s="94">
        <v>13.865554181828621</v>
      </c>
      <c r="G15" s="1150">
        <v>66468.201845510004</v>
      </c>
      <c r="H15" s="1151"/>
      <c r="I15" s="1151"/>
      <c r="J15" s="94">
        <v>3.7754636507874917</v>
      </c>
      <c r="K15" s="1150">
        <v>6209.1806406700007</v>
      </c>
      <c r="L15" s="1151"/>
      <c r="M15" s="1151"/>
      <c r="N15" s="94">
        <v>-5.6215163002278246</v>
      </c>
      <c r="O15" s="1150">
        <v>-1979.6185283500017</v>
      </c>
      <c r="P15" s="1151"/>
      <c r="Q15" s="1151"/>
      <c r="T15" s="885"/>
    </row>
    <row r="16" spans="1:20" ht="24" customHeight="1" x14ac:dyDescent="0.25">
      <c r="A16" s="891"/>
      <c r="B16" s="55" t="s">
        <v>997</v>
      </c>
      <c r="C16" s="81" t="s">
        <v>999</v>
      </c>
      <c r="D16" s="1148">
        <v>71294.007248010021</v>
      </c>
      <c r="E16" s="1149"/>
      <c r="F16" s="94">
        <v>11.66952890975972</v>
      </c>
      <c r="G16" s="1150">
        <v>78915.86118942</v>
      </c>
      <c r="H16" s="1151"/>
      <c r="I16" s="1151"/>
      <c r="J16" s="94">
        <v>5.9750364190884531</v>
      </c>
      <c r="K16" s="1150">
        <v>6398.3051961200008</v>
      </c>
      <c r="L16" s="1151"/>
      <c r="M16" s="1151"/>
      <c r="N16" s="94">
        <v>-5.8613465545403143</v>
      </c>
      <c r="O16" s="1150">
        <v>-7621.8539414099796</v>
      </c>
      <c r="P16" s="1151"/>
      <c r="Q16" s="1151"/>
      <c r="T16" s="885"/>
    </row>
    <row r="17" spans="1:20" ht="24" customHeight="1" x14ac:dyDescent="0.25">
      <c r="A17" s="891"/>
      <c r="B17" s="55" t="s">
        <v>1000</v>
      </c>
      <c r="C17" s="81" t="s">
        <v>1001</v>
      </c>
      <c r="D17" s="1148">
        <v>5698.9036825799994</v>
      </c>
      <c r="E17" s="1149"/>
      <c r="F17" s="94">
        <v>5.2248672941508811</v>
      </c>
      <c r="G17" s="1150">
        <v>4697.2528352099998</v>
      </c>
      <c r="H17" s="1151"/>
      <c r="I17" s="1151"/>
      <c r="J17" s="94">
        <v>6.1614426771071207</v>
      </c>
      <c r="K17" s="1150">
        <v>107.54530453999999</v>
      </c>
      <c r="L17" s="1151"/>
      <c r="M17" s="1151"/>
      <c r="N17" s="94">
        <v>35.026082022163443</v>
      </c>
      <c r="O17" s="1150">
        <v>1001.6508473699996</v>
      </c>
      <c r="P17" s="1151"/>
      <c r="Q17" s="1151"/>
      <c r="T17" s="885"/>
    </row>
    <row r="18" spans="1:20" ht="24" customHeight="1" x14ac:dyDescent="0.25">
      <c r="A18" s="891"/>
      <c r="B18" s="56" t="s">
        <v>997</v>
      </c>
      <c r="C18" s="81" t="s">
        <v>1002</v>
      </c>
      <c r="D18" s="1148">
        <v>11469.04904095</v>
      </c>
      <c r="E18" s="1149"/>
      <c r="F18" s="94">
        <v>4.5541538073975651</v>
      </c>
      <c r="G18" s="1150">
        <v>10611.959438499998</v>
      </c>
      <c r="H18" s="1151"/>
      <c r="I18" s="1151"/>
      <c r="J18" s="94">
        <v>-2.4403529628293841</v>
      </c>
      <c r="K18" s="1150">
        <v>1156.9058457500009</v>
      </c>
      <c r="L18" s="1151"/>
      <c r="M18" s="1151"/>
      <c r="N18" s="94">
        <v>-9.7079786562844781</v>
      </c>
      <c r="O18" s="1156">
        <v>857.08960245000162</v>
      </c>
      <c r="P18" s="1156"/>
      <c r="Q18" s="1150"/>
      <c r="T18" s="885"/>
    </row>
    <row r="19" spans="1:20" ht="24" customHeight="1" x14ac:dyDescent="0.25">
      <c r="A19" s="891"/>
      <c r="B19" s="55" t="s">
        <v>997</v>
      </c>
      <c r="C19" s="81" t="s">
        <v>1003</v>
      </c>
      <c r="D19" s="1148">
        <v>19686.011432670002</v>
      </c>
      <c r="E19" s="1149"/>
      <c r="F19" s="94">
        <v>26.16353448472093</v>
      </c>
      <c r="G19" s="1150">
        <v>16343.92654199</v>
      </c>
      <c r="H19" s="1151"/>
      <c r="I19" s="1151"/>
      <c r="J19" s="94">
        <v>1.4078921302211223</v>
      </c>
      <c r="K19" s="1150">
        <v>1290.0304557100003</v>
      </c>
      <c r="L19" s="1151"/>
      <c r="M19" s="1151"/>
      <c r="N19" s="94">
        <v>-22.662496721766612</v>
      </c>
      <c r="O19" s="1150">
        <v>3342.084890680002</v>
      </c>
      <c r="P19" s="1151"/>
      <c r="Q19" s="1151"/>
      <c r="T19" s="885"/>
    </row>
    <row r="20" spans="1:20" ht="24" customHeight="1" x14ac:dyDescent="0.25">
      <c r="A20" s="891"/>
      <c r="B20" s="55" t="s">
        <v>997</v>
      </c>
      <c r="C20" s="81" t="s">
        <v>1004</v>
      </c>
      <c r="D20" s="1148">
        <v>24592.133053990008</v>
      </c>
      <c r="E20" s="1149"/>
      <c r="F20" s="94">
        <v>23.901637583065629</v>
      </c>
      <c r="G20" s="1150">
        <v>22992.001204450004</v>
      </c>
      <c r="H20" s="1151"/>
      <c r="I20" s="1151"/>
      <c r="J20" s="94">
        <v>3.2526333848052591</v>
      </c>
      <c r="K20" s="1150">
        <v>2526.8305521399984</v>
      </c>
      <c r="L20" s="1151"/>
      <c r="M20" s="1151"/>
      <c r="N20" s="94">
        <v>-9.6382615170684698</v>
      </c>
      <c r="O20" s="1150">
        <v>1600.1318495400046</v>
      </c>
      <c r="P20" s="1151"/>
      <c r="Q20" s="1151"/>
      <c r="T20" s="885"/>
    </row>
    <row r="21" spans="1:20" ht="24" customHeight="1" x14ac:dyDescent="0.25">
      <c r="A21" s="891"/>
      <c r="B21" s="55" t="s">
        <v>997</v>
      </c>
      <c r="C21" s="81" t="s">
        <v>1005</v>
      </c>
      <c r="D21" s="1148">
        <v>29886.107291780001</v>
      </c>
      <c r="E21" s="1149"/>
      <c r="F21" s="94">
        <v>18.235961944414658</v>
      </c>
      <c r="G21" s="1150">
        <v>28776.294048299995</v>
      </c>
      <c r="H21" s="1151"/>
      <c r="I21" s="1151"/>
      <c r="J21" s="94">
        <v>4.586483459547841</v>
      </c>
      <c r="K21" s="1150">
        <v>2850.8675737799981</v>
      </c>
      <c r="L21" s="1151"/>
      <c r="M21" s="1151"/>
      <c r="N21" s="94">
        <v>-0.26984564881974427</v>
      </c>
      <c r="O21" s="1150">
        <v>1109.8132434800063</v>
      </c>
      <c r="P21" s="1151"/>
      <c r="Q21" s="1151"/>
      <c r="T21" s="885"/>
    </row>
    <row r="22" spans="1:20" ht="24" customHeight="1" x14ac:dyDescent="0.25">
      <c r="A22" s="891"/>
      <c r="B22" s="55" t="s">
        <v>997</v>
      </c>
      <c r="C22" s="81" t="s">
        <v>1006</v>
      </c>
      <c r="D22" s="1148">
        <v>37349.771423279999</v>
      </c>
      <c r="E22" s="1149"/>
      <c r="F22" s="94">
        <v>15.472708702618476</v>
      </c>
      <c r="G22" s="1150">
        <v>36115.810479750005</v>
      </c>
      <c r="H22" s="1151"/>
      <c r="I22" s="1151"/>
      <c r="J22" s="94">
        <v>6.5041458766889049</v>
      </c>
      <c r="K22" s="1150">
        <v>3284.9158161500004</v>
      </c>
      <c r="L22" s="1151"/>
      <c r="M22" s="1151"/>
      <c r="N22" s="94">
        <v>0.58241074963822914</v>
      </c>
      <c r="O22" s="1150">
        <v>1233.9609435299935</v>
      </c>
      <c r="P22" s="1151"/>
      <c r="Q22" s="1151"/>
      <c r="T22" s="885"/>
    </row>
    <row r="23" spans="1:20" ht="24" customHeight="1" x14ac:dyDescent="0.25">
      <c r="A23" s="891"/>
      <c r="B23" s="55" t="s">
        <v>997</v>
      </c>
      <c r="C23" s="81" t="s">
        <v>1007</v>
      </c>
      <c r="D23" s="1148">
        <v>45102.023144640007</v>
      </c>
      <c r="E23" s="1149"/>
      <c r="F23" s="94">
        <v>14.970778239435734</v>
      </c>
      <c r="G23" s="1150">
        <v>43173.550878180009</v>
      </c>
      <c r="H23" s="1151"/>
      <c r="I23" s="1151"/>
      <c r="J23" s="94">
        <v>6.0302168122766897</v>
      </c>
      <c r="K23" s="1150">
        <v>4044.6718294900006</v>
      </c>
      <c r="L23" s="1151"/>
      <c r="M23" s="1151"/>
      <c r="N23" s="94">
        <v>4.3652114429698186</v>
      </c>
      <c r="O23" s="1150">
        <v>1928.4722664599976</v>
      </c>
      <c r="P23" s="1151"/>
      <c r="Q23" s="1151"/>
      <c r="T23" s="885"/>
    </row>
    <row r="24" spans="1:20" ht="24" customHeight="1" x14ac:dyDescent="0.25">
      <c r="A24" s="891"/>
      <c r="B24" s="55" t="s">
        <v>997</v>
      </c>
      <c r="C24" s="81" t="s">
        <v>1008</v>
      </c>
      <c r="D24" s="1148">
        <v>50694.711301989999</v>
      </c>
      <c r="E24" s="1149"/>
      <c r="F24" s="94">
        <v>10.289814045797163</v>
      </c>
      <c r="G24" s="1150">
        <v>48759.127570829987</v>
      </c>
      <c r="H24" s="1151"/>
      <c r="I24" s="1151"/>
      <c r="J24" s="94">
        <v>6.0069934353453647</v>
      </c>
      <c r="K24" s="1150">
        <v>4208.2679451500007</v>
      </c>
      <c r="L24" s="1151"/>
      <c r="M24" s="1151"/>
      <c r="N24" s="94">
        <v>4.2861828892513998</v>
      </c>
      <c r="O24" s="1150">
        <v>1935.5837311600117</v>
      </c>
      <c r="P24" s="1151"/>
      <c r="Q24" s="1151"/>
      <c r="T24" s="885"/>
    </row>
    <row r="25" spans="1:20" ht="24" customHeight="1" x14ac:dyDescent="0.25">
      <c r="A25" s="891"/>
      <c r="B25" s="55" t="s">
        <v>997</v>
      </c>
      <c r="C25" s="81" t="s">
        <v>1009</v>
      </c>
      <c r="D25" s="1148">
        <v>60181.51775782527</v>
      </c>
      <c r="E25" s="1149"/>
      <c r="F25" s="94">
        <v>12.593791900475203</v>
      </c>
      <c r="G25" s="1150">
        <v>54467.773273345243</v>
      </c>
      <c r="H25" s="1151"/>
      <c r="I25" s="1151"/>
      <c r="J25" s="94">
        <v>6.4483782774885645</v>
      </c>
      <c r="K25" s="1150">
        <v>4406.6780001400002</v>
      </c>
      <c r="L25" s="1151"/>
      <c r="M25" s="1151"/>
      <c r="N25" s="94">
        <v>6.0299643577821804</v>
      </c>
      <c r="O25" s="1150">
        <v>5713.7444844800266</v>
      </c>
      <c r="P25" s="1151"/>
      <c r="Q25" s="1151"/>
      <c r="T25" s="885"/>
    </row>
    <row r="26" spans="1:20" ht="24" customHeight="1" x14ac:dyDescent="0.25">
      <c r="A26" s="891"/>
      <c r="B26" s="55" t="s">
        <v>997</v>
      </c>
      <c r="C26" s="81" t="s">
        <v>996</v>
      </c>
      <c r="D26" s="1148">
        <v>66068.524206979986</v>
      </c>
      <c r="E26" s="1149"/>
      <c r="F26" s="94">
        <v>13.108092694577934</v>
      </c>
      <c r="G26" s="1150">
        <v>61786.818991590015</v>
      </c>
      <c r="H26" s="1151"/>
      <c r="I26" s="1151"/>
      <c r="J26" s="94">
        <v>3.84286292706435</v>
      </c>
      <c r="K26" s="1150">
        <v>5990.6892908700011</v>
      </c>
      <c r="L26" s="1151"/>
      <c r="M26" s="1151"/>
      <c r="N26" s="94">
        <v>-1.6079146144408085</v>
      </c>
      <c r="O26" s="1150">
        <v>4281.7052153899713</v>
      </c>
      <c r="P26" s="1151"/>
      <c r="Q26" s="1151"/>
      <c r="T26" s="885"/>
    </row>
    <row r="27" spans="1:20" ht="24" customHeight="1" x14ac:dyDescent="0.25">
      <c r="A27" s="891"/>
      <c r="B27" s="55" t="s">
        <v>997</v>
      </c>
      <c r="C27" s="81" t="s">
        <v>998</v>
      </c>
      <c r="D27" s="1148">
        <v>74128.688336030013</v>
      </c>
      <c r="E27" s="1149"/>
      <c r="F27" s="94">
        <v>14.948545188935537</v>
      </c>
      <c r="G27" s="1150">
        <v>69789.355722239998</v>
      </c>
      <c r="H27" s="1151"/>
      <c r="I27" s="1151"/>
      <c r="J27" s="94">
        <v>4.9966055715622515</v>
      </c>
      <c r="K27" s="1150">
        <v>6233.4078777699997</v>
      </c>
      <c r="L27" s="1151"/>
      <c r="M27" s="1151"/>
      <c r="N27" s="94">
        <v>0.39018412415499082</v>
      </c>
      <c r="O27" s="1150">
        <v>4339.3326137900149</v>
      </c>
      <c r="P27" s="1151"/>
      <c r="Q27" s="1151"/>
      <c r="T27" s="885"/>
    </row>
    <row r="28" spans="1:20" ht="24" customHeight="1" x14ac:dyDescent="0.25">
      <c r="A28" s="891"/>
      <c r="B28" s="55" t="s">
        <v>997</v>
      </c>
      <c r="C28" s="81" t="s">
        <v>999</v>
      </c>
      <c r="D28" s="1148">
        <v>82928.327825879998</v>
      </c>
      <c r="E28" s="1149"/>
      <c r="F28" s="94">
        <v>16.318791756785032</v>
      </c>
      <c r="G28" s="1150">
        <v>81241.272932009975</v>
      </c>
      <c r="H28" s="1151"/>
      <c r="I28" s="1151"/>
      <c r="J28" s="94">
        <v>2.9466975428530606</v>
      </c>
      <c r="K28" s="1150">
        <v>6614.5667996600023</v>
      </c>
      <c r="L28" s="1151"/>
      <c r="M28" s="1151"/>
      <c r="N28" s="94">
        <v>3.3799826190089366</v>
      </c>
      <c r="O28" s="1150">
        <v>1687.0548938700231</v>
      </c>
      <c r="P28" s="1151"/>
      <c r="Q28" s="1151"/>
      <c r="T28" s="885"/>
    </row>
    <row r="29" spans="1:20" ht="24" customHeight="1" x14ac:dyDescent="0.25">
      <c r="A29" s="891"/>
      <c r="B29" s="55" t="s">
        <v>1010</v>
      </c>
      <c r="C29" s="81" t="s">
        <v>1001</v>
      </c>
      <c r="D29" s="1148">
        <v>5541.2875220300002</v>
      </c>
      <c r="E29" s="1149"/>
      <c r="F29" s="94">
        <v>-2.7657277492123433</v>
      </c>
      <c r="G29" s="1150">
        <v>5186.4180641800003</v>
      </c>
      <c r="H29" s="1151"/>
      <c r="I29" s="1151"/>
      <c r="J29" s="94">
        <v>10.41385776178112</v>
      </c>
      <c r="K29" s="1150">
        <v>235.14574811</v>
      </c>
      <c r="L29" s="1151"/>
      <c r="M29" s="1151"/>
      <c r="N29" s="94">
        <v>118.64808428018425</v>
      </c>
      <c r="O29" s="1150">
        <v>354.86945784999989</v>
      </c>
      <c r="P29" s="1151"/>
      <c r="Q29" s="1151"/>
      <c r="T29" s="885"/>
    </row>
    <row r="30" spans="1:20" ht="24" customHeight="1" x14ac:dyDescent="0.25">
      <c r="A30" s="891"/>
      <c r="B30" s="56" t="s">
        <v>997</v>
      </c>
      <c r="C30" s="81" t="s">
        <v>1002</v>
      </c>
      <c r="D30" s="1148">
        <v>11710.650491400002</v>
      </c>
      <c r="E30" s="1149"/>
      <c r="F30" s="94">
        <v>2.1065517253206378</v>
      </c>
      <c r="G30" s="1150">
        <v>12186.182830280008</v>
      </c>
      <c r="H30" s="1151"/>
      <c r="I30" s="1151"/>
      <c r="J30" s="94">
        <v>14.834427147061602</v>
      </c>
      <c r="K30" s="1150">
        <v>1235.4945106300004</v>
      </c>
      <c r="L30" s="1151"/>
      <c r="M30" s="1151"/>
      <c r="N30" s="94">
        <v>6.7930043891386793</v>
      </c>
      <c r="O30" s="1156">
        <v>-475.53233888000614</v>
      </c>
      <c r="P30" s="1156"/>
      <c r="Q30" s="1150"/>
      <c r="T30" s="885"/>
    </row>
    <row r="31" spans="1:20" ht="24" customHeight="1" x14ac:dyDescent="0.25">
      <c r="A31" s="891"/>
      <c r="B31" s="55" t="s">
        <v>997</v>
      </c>
      <c r="C31" s="81" t="s">
        <v>1003</v>
      </c>
      <c r="D31" s="1148">
        <v>17094.749832140002</v>
      </c>
      <c r="E31" s="1149"/>
      <c r="F31" s="94">
        <v>-13.162958933517944</v>
      </c>
      <c r="G31" s="1150">
        <v>18936.889680159999</v>
      </c>
      <c r="H31" s="1151"/>
      <c r="I31" s="1151"/>
      <c r="J31" s="94">
        <v>15.864995058000829</v>
      </c>
      <c r="K31" s="1150">
        <v>1406.2293875199996</v>
      </c>
      <c r="L31" s="1151"/>
      <c r="M31" s="1151"/>
      <c r="N31" s="94">
        <v>9.0074564748199073</v>
      </c>
      <c r="O31" s="1150">
        <v>-1842.1398480199969</v>
      </c>
      <c r="P31" s="1151"/>
      <c r="Q31" s="1151"/>
      <c r="T31" s="885"/>
    </row>
    <row r="32" spans="1:20" ht="2.15" customHeight="1" x14ac:dyDescent="0.25">
      <c r="A32" s="890"/>
      <c r="B32" s="95"/>
      <c r="C32" s="96"/>
      <c r="D32" s="1175"/>
      <c r="E32" s="1176"/>
      <c r="F32" s="97"/>
      <c r="G32" s="1175"/>
      <c r="H32" s="1176"/>
      <c r="I32" s="61"/>
      <c r="J32" s="97"/>
      <c r="K32" s="1175"/>
      <c r="L32" s="1176"/>
      <c r="M32" s="1176"/>
      <c r="N32" s="97"/>
      <c r="O32" s="1177"/>
      <c r="P32" s="1177"/>
      <c r="Q32" s="1175"/>
      <c r="T32" s="885"/>
    </row>
    <row r="33" spans="2:17" ht="18" customHeight="1" x14ac:dyDescent="0.35">
      <c r="B33" s="64" t="s">
        <v>68</v>
      </c>
      <c r="C33" s="89"/>
      <c r="D33" s="43"/>
      <c r="E33" s="43"/>
      <c r="F33" s="43"/>
      <c r="H33" s="43"/>
      <c r="I33" s="43"/>
      <c r="J33" s="43"/>
      <c r="K33" s="43"/>
      <c r="L33" s="43"/>
      <c r="M33" s="43"/>
      <c r="N33" s="43"/>
      <c r="O33" s="43"/>
      <c r="P33" s="43"/>
      <c r="Q33" s="43"/>
    </row>
    <row r="34" spans="2:17" ht="24" customHeight="1" x14ac:dyDescent="0.35">
      <c r="B34" s="98"/>
      <c r="C34" s="89"/>
      <c r="D34" s="43"/>
      <c r="E34" s="43"/>
      <c r="F34" s="43"/>
      <c r="H34" s="43"/>
      <c r="I34" s="43"/>
      <c r="J34" s="43"/>
      <c r="K34" s="43"/>
      <c r="L34" s="43"/>
      <c r="M34" s="43"/>
      <c r="N34" s="43"/>
      <c r="O34" s="43"/>
      <c r="P34" s="43"/>
      <c r="Q34" s="43"/>
    </row>
    <row r="35" spans="2:17" ht="24" customHeight="1" x14ac:dyDescent="0.35">
      <c r="B35" s="89"/>
      <c r="C35" s="89"/>
      <c r="D35" s="43"/>
      <c r="E35" s="43"/>
      <c r="F35" s="43"/>
      <c r="H35" s="43"/>
      <c r="I35" s="43"/>
      <c r="J35" s="43"/>
      <c r="K35" s="43"/>
      <c r="L35" s="43"/>
      <c r="M35" s="43"/>
      <c r="N35" s="43"/>
      <c r="O35" s="43"/>
      <c r="P35" s="43"/>
      <c r="Q35" s="43"/>
    </row>
    <row r="36" spans="2:17" ht="4.25" customHeight="1" x14ac:dyDescent="0.35">
      <c r="B36" s="99"/>
      <c r="C36" s="99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</row>
    <row r="37" spans="2:17" ht="4.25" customHeight="1" x14ac:dyDescent="0.35">
      <c r="B37" s="99"/>
      <c r="C37" s="99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</row>
    <row r="38" spans="2:17" ht="4.25" customHeight="1" x14ac:dyDescent="0.35">
      <c r="B38" s="99"/>
      <c r="C38" s="99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</row>
    <row r="39" spans="2:17" ht="4.25" customHeight="1" x14ac:dyDescent="0.35">
      <c r="B39" s="99"/>
      <c r="C39" s="99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</row>
    <row r="40" spans="2:17" ht="4.25" customHeight="1" x14ac:dyDescent="0.35">
      <c r="B40" s="99"/>
      <c r="C40" s="99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</row>
    <row r="41" spans="2:17" ht="4.25" customHeight="1" x14ac:dyDescent="0.35">
      <c r="B41" s="99"/>
      <c r="C41" s="99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</row>
    <row r="42" spans="2:17" ht="4.25" customHeight="1" x14ac:dyDescent="0.35">
      <c r="B42" s="99"/>
      <c r="C42" s="99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</row>
    <row r="43" spans="2:17" ht="4.25" customHeight="1" x14ac:dyDescent="0.35">
      <c r="B43" s="99"/>
      <c r="C43" s="99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</row>
    <row r="44" spans="2:17" ht="4.25" customHeight="1" x14ac:dyDescent="0.35">
      <c r="B44" s="99"/>
      <c r="C44" s="99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</row>
    <row r="45" spans="2:17" ht="4.25" customHeight="1" x14ac:dyDescent="0.35">
      <c r="B45" s="99"/>
      <c r="C45" s="99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</row>
    <row r="46" spans="2:17" ht="4.25" customHeight="1" x14ac:dyDescent="0.35">
      <c r="B46" s="99"/>
      <c r="C46" s="99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</row>
    <row r="47" spans="2:17" ht="4.25" customHeight="1" x14ac:dyDescent="0.35">
      <c r="B47" s="99"/>
      <c r="C47" s="99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</row>
    <row r="48" spans="2:17" ht="4.25" customHeight="1" x14ac:dyDescent="0.35">
      <c r="B48" s="99"/>
      <c r="C48" s="99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</row>
    <row r="49" spans="2:17" ht="4.25" customHeight="1" x14ac:dyDescent="0.35">
      <c r="B49" s="99"/>
      <c r="C49" s="99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</row>
    <row r="50" spans="2:17" ht="4.25" customHeight="1" x14ac:dyDescent="0.35">
      <c r="B50" s="99"/>
      <c r="C50" s="99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</row>
    <row r="51" spans="2:17" ht="4.25" customHeight="1" x14ac:dyDescent="0.35">
      <c r="B51" s="99"/>
      <c r="C51" s="99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</row>
    <row r="52" spans="2:17" ht="4.25" customHeight="1" x14ac:dyDescent="0.35">
      <c r="B52" s="99"/>
      <c r="C52" s="99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</row>
    <row r="53" spans="2:17" ht="4.25" customHeight="1" x14ac:dyDescent="0.35">
      <c r="B53" s="99"/>
      <c r="C53" s="99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</row>
    <row r="54" spans="2:17" ht="4.25" customHeight="1" x14ac:dyDescent="0.35">
      <c r="B54" s="99"/>
      <c r="C54" s="99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4.25" customHeight="1" x14ac:dyDescent="0.35">
      <c r="B55" s="99"/>
      <c r="C55" s="99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4.25" customHeight="1" x14ac:dyDescent="0.35">
      <c r="B56" s="99"/>
      <c r="C56" s="99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4.25" customHeight="1" x14ac:dyDescent="0.35">
      <c r="B57" s="99"/>
      <c r="C57" s="99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4.2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4.2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4.2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38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18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1:20" ht="18" customHeight="1" x14ac:dyDescent="0.4">
      <c r="B65" s="39" t="s">
        <v>90</v>
      </c>
      <c r="C65" s="40"/>
      <c r="D65" s="43"/>
      <c r="E65" s="43"/>
      <c r="F65" s="100"/>
      <c r="G65" s="100"/>
      <c r="H65" s="100"/>
      <c r="I65" s="100"/>
      <c r="J65" s="100"/>
      <c r="K65" s="43"/>
      <c r="L65" s="43"/>
      <c r="M65" s="43"/>
      <c r="N65" s="43"/>
      <c r="O65" s="43"/>
      <c r="P65" s="43"/>
      <c r="Q65" s="43"/>
    </row>
    <row r="66" spans="1:20" ht="18" customHeight="1" x14ac:dyDescent="0.35">
      <c r="B66" s="42" t="s">
        <v>91</v>
      </c>
      <c r="C66" s="43"/>
      <c r="D66" s="43"/>
      <c r="E66" s="43"/>
      <c r="F66" s="100"/>
      <c r="G66" s="100"/>
      <c r="H66" s="100"/>
      <c r="I66" s="100"/>
      <c r="J66" s="100"/>
      <c r="K66" s="43"/>
      <c r="L66" s="43"/>
      <c r="M66" s="43"/>
      <c r="N66" s="43"/>
      <c r="O66" s="43"/>
      <c r="P66" s="43"/>
      <c r="Q66" s="43"/>
    </row>
    <row r="67" spans="1:20" ht="22.25" customHeight="1" x14ac:dyDescent="0.25">
      <c r="B67" s="1154"/>
      <c r="C67" s="1154"/>
      <c r="D67" s="1155" t="s">
        <v>92</v>
      </c>
      <c r="E67" s="1155"/>
      <c r="F67" s="1155"/>
      <c r="G67" s="1155"/>
      <c r="H67" s="1155"/>
      <c r="I67" s="1155"/>
      <c r="J67" s="1155"/>
      <c r="K67" s="1155"/>
      <c r="L67" s="1155"/>
      <c r="M67" s="1155"/>
      <c r="N67" s="1155" t="s">
        <v>93</v>
      </c>
      <c r="O67" s="1155"/>
      <c r="P67" s="1155"/>
      <c r="Q67" s="1153" t="s">
        <v>58</v>
      </c>
    </row>
    <row r="68" spans="1:20" ht="40.25" customHeight="1" x14ac:dyDescent="0.25">
      <c r="B68" s="1154"/>
      <c r="C68" s="1154"/>
      <c r="D68" s="1153" t="s">
        <v>94</v>
      </c>
      <c r="E68" s="1153"/>
      <c r="F68" s="1153" t="s">
        <v>95</v>
      </c>
      <c r="G68" s="1153"/>
      <c r="H68" s="1153"/>
      <c r="I68" s="1153"/>
      <c r="J68" s="1153" t="s">
        <v>96</v>
      </c>
      <c r="K68" s="1153"/>
      <c r="L68" s="1153"/>
      <c r="M68" s="1153" t="s">
        <v>58</v>
      </c>
      <c r="N68" s="1153" t="s">
        <v>97</v>
      </c>
      <c r="O68" s="1153" t="s">
        <v>98</v>
      </c>
      <c r="P68" s="1153" t="s">
        <v>58</v>
      </c>
      <c r="Q68" s="1153"/>
    </row>
    <row r="69" spans="1:20" ht="22.25" customHeight="1" x14ac:dyDescent="0.25">
      <c r="B69" s="1154"/>
      <c r="C69" s="1154"/>
      <c r="D69" s="1153" t="s">
        <v>58</v>
      </c>
      <c r="E69" s="101" t="s">
        <v>99</v>
      </c>
      <c r="F69" s="1153" t="s">
        <v>97</v>
      </c>
      <c r="G69" s="1153" t="s">
        <v>100</v>
      </c>
      <c r="H69" s="1153" t="s">
        <v>101</v>
      </c>
      <c r="I69" s="1153" t="s">
        <v>58</v>
      </c>
      <c r="J69" s="1153" t="s">
        <v>102</v>
      </c>
      <c r="K69" s="1153" t="s">
        <v>98</v>
      </c>
      <c r="L69" s="1153" t="s">
        <v>58</v>
      </c>
      <c r="M69" s="1153"/>
      <c r="N69" s="1153"/>
      <c r="O69" s="1153"/>
      <c r="P69" s="1153"/>
      <c r="Q69" s="1153"/>
    </row>
    <row r="70" spans="1:20" ht="22.25" customHeight="1" x14ac:dyDescent="0.25">
      <c r="B70" s="1154"/>
      <c r="C70" s="1154"/>
      <c r="D70" s="1153"/>
      <c r="E70" s="1153" t="s">
        <v>98</v>
      </c>
      <c r="F70" s="1153"/>
      <c r="G70" s="1153"/>
      <c r="H70" s="1153"/>
      <c r="I70" s="1153"/>
      <c r="J70" s="1153"/>
      <c r="K70" s="1153"/>
      <c r="L70" s="1153"/>
      <c r="M70" s="1153"/>
      <c r="N70" s="1153"/>
      <c r="O70" s="1153"/>
      <c r="P70" s="1153"/>
      <c r="Q70" s="1153"/>
    </row>
    <row r="71" spans="1:20" ht="22.25" customHeight="1" x14ac:dyDescent="0.25">
      <c r="B71" s="1154"/>
      <c r="C71" s="1154"/>
      <c r="D71" s="1153"/>
      <c r="E71" s="1153"/>
      <c r="F71" s="1153"/>
      <c r="G71" s="1153"/>
      <c r="H71" s="1153"/>
      <c r="I71" s="1153"/>
      <c r="J71" s="1153"/>
      <c r="K71" s="1153"/>
      <c r="L71" s="1153"/>
      <c r="M71" s="1153"/>
      <c r="N71" s="1153"/>
      <c r="O71" s="1153"/>
      <c r="P71" s="1153"/>
      <c r="Q71" s="1153"/>
    </row>
    <row r="72" spans="1:20" ht="24" customHeight="1" x14ac:dyDescent="0.25">
      <c r="A72" s="890"/>
      <c r="B72" s="1106">
        <v>2021</v>
      </c>
      <c r="C72" s="1170"/>
      <c r="D72" s="102">
        <v>24010.89</v>
      </c>
      <c r="E72" s="102">
        <v>15414.57</v>
      </c>
      <c r="F72" s="102">
        <v>1324.35</v>
      </c>
      <c r="G72" s="102">
        <v>0</v>
      </c>
      <c r="H72" s="102">
        <v>844.8</v>
      </c>
      <c r="I72" s="102">
        <v>2169.15</v>
      </c>
      <c r="J72" s="102">
        <v>800.82</v>
      </c>
      <c r="K72" s="102">
        <v>-5012.22</v>
      </c>
      <c r="L72" s="102">
        <v>-4211.3999999999996</v>
      </c>
      <c r="M72" s="102">
        <v>21968.639999999999</v>
      </c>
      <c r="N72" s="102">
        <v>2320.56</v>
      </c>
      <c r="O72" s="102">
        <v>-15285.2</v>
      </c>
      <c r="P72" s="102">
        <v>-12964.64</v>
      </c>
      <c r="Q72" s="102">
        <v>9003.99</v>
      </c>
    </row>
    <row r="73" spans="1:20" ht="24" customHeight="1" x14ac:dyDescent="0.25">
      <c r="A73" s="890"/>
      <c r="B73" s="1106">
        <v>2022</v>
      </c>
      <c r="C73" s="1170"/>
      <c r="D73" s="102">
        <v>2984.3</v>
      </c>
      <c r="E73" s="102">
        <v>299.3</v>
      </c>
      <c r="F73" s="102">
        <v>522.41</v>
      </c>
      <c r="G73" s="102">
        <v>760.72</v>
      </c>
      <c r="H73" s="102">
        <v>1140.1099999999999</v>
      </c>
      <c r="I73" s="102">
        <v>2423.2399999999998</v>
      </c>
      <c r="J73" s="102">
        <v>4878.3900000000003</v>
      </c>
      <c r="K73" s="102">
        <v>-3049.55</v>
      </c>
      <c r="L73" s="102">
        <v>1828.84</v>
      </c>
      <c r="M73" s="102">
        <v>7236.38</v>
      </c>
      <c r="N73" s="102">
        <v>878.69</v>
      </c>
      <c r="O73" s="102">
        <v>-743.34</v>
      </c>
      <c r="P73" s="102">
        <v>135.35</v>
      </c>
      <c r="Q73" s="102">
        <v>7371.73</v>
      </c>
    </row>
    <row r="74" spans="1:20" ht="24" customHeight="1" x14ac:dyDescent="0.25">
      <c r="A74" s="890"/>
      <c r="B74" s="1106">
        <v>2023</v>
      </c>
      <c r="C74" s="1170"/>
      <c r="D74" s="102">
        <v>-4754.4799999999996</v>
      </c>
      <c r="E74" s="102">
        <v>-6127.68</v>
      </c>
      <c r="F74" s="102">
        <v>404.6</v>
      </c>
      <c r="G74" s="102">
        <v>-459.4</v>
      </c>
      <c r="H74" s="102">
        <v>3760.81</v>
      </c>
      <c r="I74" s="102">
        <v>3706.01</v>
      </c>
      <c r="J74" s="102">
        <v>8657.36</v>
      </c>
      <c r="K74" s="102">
        <v>-983.51</v>
      </c>
      <c r="L74" s="102">
        <v>7673.85</v>
      </c>
      <c r="M74" s="102">
        <v>6625.39</v>
      </c>
      <c r="N74" s="102">
        <v>-2036.17</v>
      </c>
      <c r="O74" s="102">
        <v>-9510.48</v>
      </c>
      <c r="P74" s="102">
        <v>-11546.65</v>
      </c>
      <c r="Q74" s="102">
        <v>-4921.2700000000004</v>
      </c>
    </row>
    <row r="75" spans="1:20" ht="24" customHeight="1" x14ac:dyDescent="0.25">
      <c r="A75" s="890"/>
      <c r="B75" s="55"/>
      <c r="C75" s="81"/>
      <c r="D75" s="105"/>
      <c r="E75" s="105"/>
      <c r="F75" s="105"/>
      <c r="G75" s="105"/>
      <c r="H75" s="105"/>
      <c r="I75" s="105"/>
      <c r="J75" s="105"/>
      <c r="K75" s="105"/>
      <c r="L75" s="105"/>
      <c r="M75" s="105"/>
      <c r="N75" s="105"/>
      <c r="O75" s="105"/>
      <c r="P75" s="105"/>
      <c r="Q75" s="106"/>
    </row>
    <row r="76" spans="1:20" ht="24" customHeight="1" x14ac:dyDescent="0.25">
      <c r="A76" s="891"/>
      <c r="B76" s="55" t="s">
        <v>995</v>
      </c>
      <c r="C76" s="81" t="s">
        <v>1009</v>
      </c>
      <c r="D76" s="105">
        <v>-6898.23</v>
      </c>
      <c r="E76" s="105">
        <v>5582.81</v>
      </c>
      <c r="F76" s="105">
        <v>-277.51</v>
      </c>
      <c r="G76" s="105">
        <v>514.30999999999995</v>
      </c>
      <c r="H76" s="105">
        <v>1059.6199999999999</v>
      </c>
      <c r="I76" s="105">
        <v>1296.4100000000001</v>
      </c>
      <c r="J76" s="105">
        <v>937.4</v>
      </c>
      <c r="K76" s="105">
        <v>-1985.89</v>
      </c>
      <c r="L76" s="105">
        <v>-1048.49</v>
      </c>
      <c r="M76" s="105">
        <v>-6650.31</v>
      </c>
      <c r="N76" s="105">
        <v>1463.69</v>
      </c>
      <c r="O76" s="105">
        <v>4014.06</v>
      </c>
      <c r="P76" s="105">
        <v>5477.75</v>
      </c>
      <c r="Q76" s="106">
        <v>-1172.56</v>
      </c>
    </row>
    <row r="77" spans="1:20" ht="24" customHeight="1" x14ac:dyDescent="0.25">
      <c r="A77" s="891"/>
      <c r="B77" s="55" t="s">
        <v>997</v>
      </c>
      <c r="C77" s="81" t="s">
        <v>996</v>
      </c>
      <c r="D77" s="105">
        <v>-903.84</v>
      </c>
      <c r="E77" s="105">
        <v>1632.4</v>
      </c>
      <c r="F77" s="105">
        <v>34.75</v>
      </c>
      <c r="G77" s="105">
        <v>514.30999999999995</v>
      </c>
      <c r="H77" s="105">
        <v>837.93</v>
      </c>
      <c r="I77" s="105">
        <v>1386.98</v>
      </c>
      <c r="J77" s="105">
        <v>1510.12</v>
      </c>
      <c r="K77" s="105">
        <v>-1968.52</v>
      </c>
      <c r="L77" s="105">
        <v>-458.4</v>
      </c>
      <c r="M77" s="105">
        <v>24.74</v>
      </c>
      <c r="N77" s="105">
        <v>1353</v>
      </c>
      <c r="O77" s="105">
        <v>994.71</v>
      </c>
      <c r="P77" s="105">
        <v>2347.71</v>
      </c>
      <c r="Q77" s="106">
        <v>2372.4499999999998</v>
      </c>
      <c r="T77" s="885"/>
    </row>
    <row r="78" spans="1:20" ht="24" customHeight="1" x14ac:dyDescent="0.25">
      <c r="A78" s="891"/>
      <c r="B78" s="55" t="s">
        <v>997</v>
      </c>
      <c r="C78" s="81" t="s">
        <v>998</v>
      </c>
      <c r="D78" s="105">
        <v>-828.94</v>
      </c>
      <c r="E78" s="105">
        <v>1187.93</v>
      </c>
      <c r="F78" s="105">
        <v>-103.87</v>
      </c>
      <c r="G78" s="105">
        <v>760.72</v>
      </c>
      <c r="H78" s="105">
        <v>1067.6099999999999</v>
      </c>
      <c r="I78" s="105">
        <v>1724.45</v>
      </c>
      <c r="J78" s="105">
        <v>2815.29</v>
      </c>
      <c r="K78" s="105">
        <v>-2217.5300000000002</v>
      </c>
      <c r="L78" s="105">
        <v>597.76</v>
      </c>
      <c r="M78" s="105">
        <v>1493.28</v>
      </c>
      <c r="N78" s="105">
        <v>868.55</v>
      </c>
      <c r="O78" s="105">
        <v>468.17</v>
      </c>
      <c r="P78" s="105">
        <v>1336.72</v>
      </c>
      <c r="Q78" s="106">
        <v>2829.99</v>
      </c>
      <c r="T78" s="885"/>
    </row>
    <row r="79" spans="1:20" ht="24" customHeight="1" x14ac:dyDescent="0.25">
      <c r="A79" s="891"/>
      <c r="B79" s="55" t="s">
        <v>997</v>
      </c>
      <c r="C79" s="81" t="s">
        <v>999</v>
      </c>
      <c r="D79" s="105">
        <v>2984.3</v>
      </c>
      <c r="E79" s="105">
        <v>299.3</v>
      </c>
      <c r="F79" s="105">
        <v>522.41</v>
      </c>
      <c r="G79" s="105">
        <v>760.72</v>
      </c>
      <c r="H79" s="105">
        <v>1140.1099999999999</v>
      </c>
      <c r="I79" s="105">
        <v>2423.2399999999998</v>
      </c>
      <c r="J79" s="105">
        <v>4878.3900000000003</v>
      </c>
      <c r="K79" s="105">
        <v>-3049.55</v>
      </c>
      <c r="L79" s="105">
        <v>1828.84</v>
      </c>
      <c r="M79" s="105">
        <v>7236.38</v>
      </c>
      <c r="N79" s="105">
        <v>878.69</v>
      </c>
      <c r="O79" s="105">
        <v>-743.34</v>
      </c>
      <c r="P79" s="105">
        <v>135.35</v>
      </c>
      <c r="Q79" s="106">
        <v>7371.73</v>
      </c>
      <c r="T79" s="885"/>
    </row>
    <row r="80" spans="1:20" ht="24" customHeight="1" x14ac:dyDescent="0.25">
      <c r="A80" s="891"/>
      <c r="B80" s="55" t="s">
        <v>1000</v>
      </c>
      <c r="C80" s="81" t="s">
        <v>1001</v>
      </c>
      <c r="D80" s="105">
        <v>-1466.29</v>
      </c>
      <c r="E80" s="105">
        <v>-31.16</v>
      </c>
      <c r="F80" s="105">
        <v>-2987.22</v>
      </c>
      <c r="G80" s="105">
        <v>386.63</v>
      </c>
      <c r="H80" s="105">
        <v>487.63</v>
      </c>
      <c r="I80" s="105">
        <v>-2112.96</v>
      </c>
      <c r="J80" s="105">
        <v>1852.33</v>
      </c>
      <c r="K80" s="105">
        <v>-122.39</v>
      </c>
      <c r="L80" s="105">
        <v>1729.94</v>
      </c>
      <c r="M80" s="105">
        <v>-1849.31</v>
      </c>
      <c r="N80" s="105">
        <v>34.799999999999997</v>
      </c>
      <c r="O80" s="105">
        <v>946.87</v>
      </c>
      <c r="P80" s="105">
        <v>981.67</v>
      </c>
      <c r="Q80" s="106">
        <v>-867.64</v>
      </c>
      <c r="T80" s="885"/>
    </row>
    <row r="81" spans="1:20" ht="24" customHeight="1" x14ac:dyDescent="0.25">
      <c r="A81" s="891"/>
      <c r="B81" s="55" t="s">
        <v>997</v>
      </c>
      <c r="C81" s="81" t="s">
        <v>1002</v>
      </c>
      <c r="D81" s="105">
        <v>-5494.51</v>
      </c>
      <c r="E81" s="105">
        <v>1377.01</v>
      </c>
      <c r="F81" s="105">
        <v>-3150.26</v>
      </c>
      <c r="G81" s="105">
        <v>681.57</v>
      </c>
      <c r="H81" s="105">
        <v>805.63</v>
      </c>
      <c r="I81" s="105">
        <v>-1663.06</v>
      </c>
      <c r="J81" s="105">
        <v>3836.25</v>
      </c>
      <c r="K81" s="105">
        <v>175.49</v>
      </c>
      <c r="L81" s="105">
        <v>4011.74</v>
      </c>
      <c r="M81" s="105">
        <v>-3145.83</v>
      </c>
      <c r="N81" s="105">
        <v>-11.01</v>
      </c>
      <c r="O81" s="105">
        <v>460.34</v>
      </c>
      <c r="P81" s="105">
        <v>449.33</v>
      </c>
      <c r="Q81" s="106">
        <v>-2696.5</v>
      </c>
      <c r="T81" s="885"/>
    </row>
    <row r="82" spans="1:20" ht="24" customHeight="1" x14ac:dyDescent="0.25">
      <c r="A82" s="891"/>
      <c r="B82" s="55" t="s">
        <v>997</v>
      </c>
      <c r="C82" s="81" t="s">
        <v>1003</v>
      </c>
      <c r="D82" s="105">
        <v>-8365.6</v>
      </c>
      <c r="E82" s="105">
        <v>531.67999999999995</v>
      </c>
      <c r="F82" s="105">
        <v>-3516.79</v>
      </c>
      <c r="G82" s="105">
        <v>592.41</v>
      </c>
      <c r="H82" s="105">
        <v>1032.75</v>
      </c>
      <c r="I82" s="105">
        <v>-1891.62</v>
      </c>
      <c r="J82" s="105">
        <v>6762.58</v>
      </c>
      <c r="K82" s="105">
        <v>22.52</v>
      </c>
      <c r="L82" s="105">
        <v>6785.1</v>
      </c>
      <c r="M82" s="105">
        <v>-3472.12</v>
      </c>
      <c r="N82" s="105">
        <v>20.78</v>
      </c>
      <c r="O82" s="105">
        <v>-1467</v>
      </c>
      <c r="P82" s="105">
        <v>-1446.23</v>
      </c>
      <c r="Q82" s="106">
        <v>-4918.3500000000004</v>
      </c>
      <c r="T82" s="885"/>
    </row>
    <row r="83" spans="1:20" ht="24" customHeight="1" x14ac:dyDescent="0.25">
      <c r="A83" s="891"/>
      <c r="B83" s="55" t="s">
        <v>997</v>
      </c>
      <c r="C83" s="81" t="s">
        <v>1004</v>
      </c>
      <c r="D83" s="105">
        <v>-7368.48</v>
      </c>
      <c r="E83" s="105">
        <v>939.65</v>
      </c>
      <c r="F83" s="105">
        <v>-3232.04</v>
      </c>
      <c r="G83" s="105">
        <v>592.41</v>
      </c>
      <c r="H83" s="105">
        <v>1260.95</v>
      </c>
      <c r="I83" s="105">
        <v>-1378.67</v>
      </c>
      <c r="J83" s="105">
        <v>8207.2000000000007</v>
      </c>
      <c r="K83" s="105">
        <v>337.24</v>
      </c>
      <c r="L83" s="105">
        <v>8544.4500000000007</v>
      </c>
      <c r="M83" s="105">
        <v>-202.71</v>
      </c>
      <c r="N83" s="105">
        <v>-475.19</v>
      </c>
      <c r="O83" s="105">
        <v>-2466.33</v>
      </c>
      <c r="P83" s="105">
        <v>-2941.52</v>
      </c>
      <c r="Q83" s="106">
        <v>-3144.23</v>
      </c>
      <c r="T83" s="885"/>
    </row>
    <row r="84" spans="1:20" ht="24" customHeight="1" x14ac:dyDescent="0.25">
      <c r="A84" s="891"/>
      <c r="B84" s="55" t="s">
        <v>997</v>
      </c>
      <c r="C84" s="81" t="s">
        <v>1005</v>
      </c>
      <c r="D84" s="105">
        <v>-8451.33</v>
      </c>
      <c r="E84" s="105">
        <v>195.39</v>
      </c>
      <c r="F84" s="105">
        <v>-2915.7</v>
      </c>
      <c r="G84" s="105">
        <v>442.35</v>
      </c>
      <c r="H84" s="105">
        <v>1848.14</v>
      </c>
      <c r="I84" s="105">
        <v>-625.20000000000005</v>
      </c>
      <c r="J84" s="105">
        <v>9971.5400000000009</v>
      </c>
      <c r="K84" s="105">
        <v>133.59</v>
      </c>
      <c r="L84" s="105">
        <v>10105.129999999999</v>
      </c>
      <c r="M84" s="105">
        <v>1028.5999999999999</v>
      </c>
      <c r="N84" s="105">
        <v>-373.4</v>
      </c>
      <c r="O84" s="105">
        <v>-3720.47</v>
      </c>
      <c r="P84" s="105">
        <v>-4093.87</v>
      </c>
      <c r="Q84" s="106">
        <v>-3065.27</v>
      </c>
      <c r="T84" s="885"/>
    </row>
    <row r="85" spans="1:20" ht="24" customHeight="1" x14ac:dyDescent="0.25">
      <c r="A85" s="891"/>
      <c r="B85" s="55" t="s">
        <v>997</v>
      </c>
      <c r="C85" s="81" t="s">
        <v>1006</v>
      </c>
      <c r="D85" s="105">
        <v>-9309.85</v>
      </c>
      <c r="E85" s="105">
        <v>428.97</v>
      </c>
      <c r="F85" s="105">
        <v>-2162.7399999999998</v>
      </c>
      <c r="G85" s="105">
        <v>432.52</v>
      </c>
      <c r="H85" s="105">
        <v>2197.4299999999998</v>
      </c>
      <c r="I85" s="105">
        <v>467.21</v>
      </c>
      <c r="J85" s="105">
        <v>10224.540000000001</v>
      </c>
      <c r="K85" s="105">
        <v>-20.170000000000002</v>
      </c>
      <c r="L85" s="105">
        <v>10204.370000000001</v>
      </c>
      <c r="M85" s="105">
        <v>1361.72</v>
      </c>
      <c r="N85" s="105">
        <v>-366.19</v>
      </c>
      <c r="O85" s="105">
        <v>-4377.03</v>
      </c>
      <c r="P85" s="105">
        <v>-4743.22</v>
      </c>
      <c r="Q85" s="106">
        <v>-3381.5</v>
      </c>
      <c r="T85" s="885"/>
    </row>
    <row r="86" spans="1:20" ht="24" customHeight="1" x14ac:dyDescent="0.25">
      <c r="A86" s="891"/>
      <c r="B86" s="55" t="s">
        <v>997</v>
      </c>
      <c r="C86" s="81" t="s">
        <v>1007</v>
      </c>
      <c r="D86" s="105">
        <v>-10522.49</v>
      </c>
      <c r="E86" s="105">
        <v>215.84</v>
      </c>
      <c r="F86" s="105">
        <v>-2658.56</v>
      </c>
      <c r="G86" s="105">
        <v>161.55000000000001</v>
      </c>
      <c r="H86" s="105">
        <v>2657.83</v>
      </c>
      <c r="I86" s="105">
        <v>160.82</v>
      </c>
      <c r="J86" s="105">
        <v>10303.14</v>
      </c>
      <c r="K86" s="105">
        <v>-97.32</v>
      </c>
      <c r="L86" s="105">
        <v>10205.82</v>
      </c>
      <c r="M86" s="105">
        <v>-155.85</v>
      </c>
      <c r="N86" s="105">
        <v>-414.26</v>
      </c>
      <c r="O86" s="105">
        <v>-2930.86</v>
      </c>
      <c r="P86" s="105">
        <v>-3345.11</v>
      </c>
      <c r="Q86" s="106">
        <v>-3500.96</v>
      </c>
      <c r="T86" s="885"/>
    </row>
    <row r="87" spans="1:20" ht="24" customHeight="1" x14ac:dyDescent="0.25">
      <c r="A87" s="891"/>
      <c r="B87" s="55" t="s">
        <v>997</v>
      </c>
      <c r="C87" s="81" t="s">
        <v>1008</v>
      </c>
      <c r="D87" s="105">
        <v>-10385.780000000001</v>
      </c>
      <c r="E87" s="105">
        <v>241.6</v>
      </c>
      <c r="F87" s="105">
        <v>-2680.74</v>
      </c>
      <c r="G87" s="105">
        <v>161.55000000000001</v>
      </c>
      <c r="H87" s="105">
        <v>3134.69</v>
      </c>
      <c r="I87" s="105">
        <v>615.51</v>
      </c>
      <c r="J87" s="105">
        <v>10356.32</v>
      </c>
      <c r="K87" s="105">
        <v>-252.36</v>
      </c>
      <c r="L87" s="105">
        <v>10103.950000000001</v>
      </c>
      <c r="M87" s="105">
        <v>333.69</v>
      </c>
      <c r="N87" s="105">
        <v>-287.36</v>
      </c>
      <c r="O87" s="105">
        <v>-3289.37</v>
      </c>
      <c r="P87" s="105">
        <v>-3576.74</v>
      </c>
      <c r="Q87" s="106">
        <v>-3243.05</v>
      </c>
      <c r="T87" s="885"/>
    </row>
    <row r="88" spans="1:20" ht="24" customHeight="1" x14ac:dyDescent="0.25">
      <c r="A88" s="891"/>
      <c r="B88" s="55" t="s">
        <v>997</v>
      </c>
      <c r="C88" s="81" t="s">
        <v>1009</v>
      </c>
      <c r="D88" s="105">
        <v>-13105.36</v>
      </c>
      <c r="E88" s="105">
        <v>849.97</v>
      </c>
      <c r="F88" s="105">
        <v>-1762.04</v>
      </c>
      <c r="G88" s="105">
        <v>-459.4</v>
      </c>
      <c r="H88" s="105">
        <v>3572.35</v>
      </c>
      <c r="I88" s="105">
        <v>1350.92</v>
      </c>
      <c r="J88" s="105">
        <v>10306.700000000001</v>
      </c>
      <c r="K88" s="105">
        <v>-569.01</v>
      </c>
      <c r="L88" s="105">
        <v>9737.69</v>
      </c>
      <c r="M88" s="105">
        <v>-2016.75</v>
      </c>
      <c r="N88" s="105">
        <v>53.35</v>
      </c>
      <c r="O88" s="105">
        <v>-4579.2700000000004</v>
      </c>
      <c r="P88" s="105">
        <v>-4525.92</v>
      </c>
      <c r="Q88" s="106">
        <v>-6542.67</v>
      </c>
      <c r="T88" s="885"/>
    </row>
    <row r="89" spans="1:20" ht="24" customHeight="1" x14ac:dyDescent="0.25">
      <c r="A89" s="891"/>
      <c r="B89" s="55" t="s">
        <v>997</v>
      </c>
      <c r="C89" s="81" t="s">
        <v>996</v>
      </c>
      <c r="D89" s="105">
        <v>-6637.99</v>
      </c>
      <c r="E89" s="105">
        <v>-3836.16</v>
      </c>
      <c r="F89" s="105">
        <v>-1180.76</v>
      </c>
      <c r="G89" s="105">
        <v>-459.4</v>
      </c>
      <c r="H89" s="105">
        <v>3170.09</v>
      </c>
      <c r="I89" s="105">
        <v>1529.94</v>
      </c>
      <c r="J89" s="105">
        <v>9872.9</v>
      </c>
      <c r="K89" s="105">
        <v>-666.96</v>
      </c>
      <c r="L89" s="105">
        <v>9205.94</v>
      </c>
      <c r="M89" s="105">
        <v>4097.88</v>
      </c>
      <c r="N89" s="105">
        <v>188.26</v>
      </c>
      <c r="O89" s="105">
        <v>-8785.8799999999992</v>
      </c>
      <c r="P89" s="105">
        <v>-8597.6200000000008</v>
      </c>
      <c r="Q89" s="106">
        <v>-4499.7299999999996</v>
      </c>
      <c r="T89" s="885"/>
    </row>
    <row r="90" spans="1:20" ht="24" customHeight="1" x14ac:dyDescent="0.25">
      <c r="A90" s="891"/>
      <c r="B90" s="55" t="s">
        <v>997</v>
      </c>
      <c r="C90" s="81" t="s">
        <v>998</v>
      </c>
      <c r="D90" s="105">
        <v>-4802.3500000000004</v>
      </c>
      <c r="E90" s="105">
        <v>-3875.97</v>
      </c>
      <c r="F90" s="105">
        <v>-962.87</v>
      </c>
      <c r="G90" s="105">
        <v>-459.4</v>
      </c>
      <c r="H90" s="105">
        <v>3614.38</v>
      </c>
      <c r="I90" s="105">
        <v>2192.11</v>
      </c>
      <c r="J90" s="105">
        <v>9566.31</v>
      </c>
      <c r="K90" s="105">
        <v>-773.1</v>
      </c>
      <c r="L90" s="105">
        <v>8793.2099999999991</v>
      </c>
      <c r="M90" s="105">
        <v>6182.97</v>
      </c>
      <c r="N90" s="105">
        <v>-2074.25</v>
      </c>
      <c r="O90" s="105">
        <v>-8971.65</v>
      </c>
      <c r="P90" s="105">
        <v>-11045.9</v>
      </c>
      <c r="Q90" s="106">
        <v>-4862.93</v>
      </c>
      <c r="T90" s="885"/>
    </row>
    <row r="91" spans="1:20" ht="24" customHeight="1" x14ac:dyDescent="0.25">
      <c r="A91" s="891"/>
      <c r="B91" s="55" t="s">
        <v>997</v>
      </c>
      <c r="C91" s="81" t="s">
        <v>999</v>
      </c>
      <c r="D91" s="105">
        <v>-4754.4799999999996</v>
      </c>
      <c r="E91" s="105">
        <v>-6127.68</v>
      </c>
      <c r="F91" s="105">
        <v>404.6</v>
      </c>
      <c r="G91" s="105">
        <v>-459.4</v>
      </c>
      <c r="H91" s="105">
        <v>3760.81</v>
      </c>
      <c r="I91" s="105">
        <v>3706.01</v>
      </c>
      <c r="J91" s="105">
        <v>8657.36</v>
      </c>
      <c r="K91" s="105">
        <v>-983.51</v>
      </c>
      <c r="L91" s="105">
        <v>7673.85</v>
      </c>
      <c r="M91" s="105">
        <v>6625.39</v>
      </c>
      <c r="N91" s="105">
        <v>-2036.17</v>
      </c>
      <c r="O91" s="105">
        <v>-9510.48</v>
      </c>
      <c r="P91" s="105">
        <v>-11546.65</v>
      </c>
      <c r="Q91" s="106">
        <v>-4921.2700000000004</v>
      </c>
      <c r="T91" s="885"/>
    </row>
    <row r="92" spans="1:20" ht="24" customHeight="1" x14ac:dyDescent="0.25">
      <c r="A92" s="891"/>
      <c r="B92" s="55" t="s">
        <v>1010</v>
      </c>
      <c r="C92" s="81" t="s">
        <v>1001</v>
      </c>
      <c r="D92" s="105">
        <v>-5762.84</v>
      </c>
      <c r="E92" s="105">
        <v>838.99</v>
      </c>
      <c r="F92" s="105">
        <v>217.32</v>
      </c>
      <c r="G92" s="105">
        <v>-7.0000000000000007E-2</v>
      </c>
      <c r="H92" s="105">
        <v>296.69</v>
      </c>
      <c r="I92" s="105">
        <v>513.95000000000005</v>
      </c>
      <c r="J92" s="105">
        <v>430.63</v>
      </c>
      <c r="K92" s="105">
        <v>-164.43</v>
      </c>
      <c r="L92" s="105">
        <v>266.2</v>
      </c>
      <c r="M92" s="105">
        <v>-4982.6899999999996</v>
      </c>
      <c r="N92" s="105">
        <v>741.72</v>
      </c>
      <c r="O92" s="105">
        <v>5106.72</v>
      </c>
      <c r="P92" s="105">
        <v>5848.44</v>
      </c>
      <c r="Q92" s="106">
        <v>865.74</v>
      </c>
      <c r="T92" s="885"/>
    </row>
    <row r="93" spans="1:20" ht="24" customHeight="1" x14ac:dyDescent="0.25">
      <c r="A93" s="891"/>
      <c r="B93" s="55" t="s">
        <v>997</v>
      </c>
      <c r="C93" s="81" t="s">
        <v>1002</v>
      </c>
      <c r="D93" s="105">
        <v>-4550.8999999999996</v>
      </c>
      <c r="E93" s="105">
        <v>-1866.55</v>
      </c>
      <c r="F93" s="105">
        <v>301.54000000000002</v>
      </c>
      <c r="G93" s="105">
        <v>65.27</v>
      </c>
      <c r="H93" s="105">
        <v>278.99</v>
      </c>
      <c r="I93" s="105">
        <v>645.80999999999995</v>
      </c>
      <c r="J93" s="105">
        <v>319.94</v>
      </c>
      <c r="K93" s="105">
        <v>-356.95</v>
      </c>
      <c r="L93" s="105">
        <v>-37</v>
      </c>
      <c r="M93" s="105">
        <v>-3942.09</v>
      </c>
      <c r="N93" s="105">
        <v>676.91</v>
      </c>
      <c r="O93" s="105">
        <v>5753.25</v>
      </c>
      <c r="P93" s="105">
        <v>6430.16</v>
      </c>
      <c r="Q93" s="106">
        <v>2488.0700000000002</v>
      </c>
      <c r="T93" s="885"/>
    </row>
    <row r="94" spans="1:20" ht="2.15" customHeight="1" x14ac:dyDescent="0.25">
      <c r="A94" s="890"/>
      <c r="B94" s="107"/>
      <c r="C94" s="108"/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10"/>
      <c r="T94" s="885"/>
    </row>
    <row r="95" spans="1:20" ht="18" customHeight="1" x14ac:dyDescent="0.35">
      <c r="B95" s="64" t="s">
        <v>103</v>
      </c>
      <c r="C95" s="89"/>
      <c r="D95" s="43"/>
      <c r="E95" s="100"/>
      <c r="G95" s="100"/>
      <c r="H95" s="100"/>
      <c r="I95" s="100"/>
      <c r="J95" s="100"/>
      <c r="K95" s="43"/>
      <c r="L95" s="43"/>
      <c r="M95" s="43"/>
      <c r="N95" s="43"/>
      <c r="O95" s="43"/>
      <c r="P95" s="43"/>
      <c r="Q95" s="43"/>
    </row>
    <row r="96" spans="1:20" ht="18" customHeight="1" x14ac:dyDescent="0.35">
      <c r="B96" s="67" t="s">
        <v>104</v>
      </c>
      <c r="C96" s="68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111"/>
      <c r="O96" s="43"/>
      <c r="P96" s="43"/>
      <c r="Q96" s="43"/>
    </row>
    <row r="97" spans="2:20" ht="18" customHeight="1" x14ac:dyDescent="0.35">
      <c r="B97" s="43"/>
      <c r="C97" s="43"/>
      <c r="D97" s="112"/>
      <c r="E97" s="43"/>
      <c r="F97" s="43"/>
      <c r="G97" s="43"/>
      <c r="H97" s="43"/>
      <c r="I97" s="43"/>
      <c r="J97" s="43"/>
      <c r="K97" s="43"/>
      <c r="L97" s="43"/>
      <c r="M97" s="113"/>
      <c r="N97" s="113"/>
      <c r="O97" s="43"/>
      <c r="P97" s="43"/>
      <c r="Q97" s="43"/>
    </row>
    <row r="98" spans="2:20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20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20" s="114" customFormat="1" ht="4.25" customHeight="1" x14ac:dyDescent="0.25">
      <c r="B100" s="1152"/>
      <c r="C100" s="1152"/>
      <c r="D100" s="1152"/>
      <c r="E100" s="1152"/>
      <c r="F100" s="1152"/>
      <c r="G100" s="1152"/>
      <c r="H100" s="1152"/>
      <c r="I100" s="1152"/>
      <c r="J100" s="1152"/>
      <c r="K100" s="1152"/>
      <c r="L100" s="1152"/>
      <c r="M100" s="1152"/>
      <c r="N100" s="1152"/>
      <c r="O100" s="1152"/>
      <c r="P100" s="1152"/>
      <c r="Q100" s="1152"/>
      <c r="T100" s="9"/>
    </row>
    <row r="101" spans="2:20" s="114" customFormat="1" ht="18" customHeight="1" x14ac:dyDescent="0.4">
      <c r="B101" s="115" t="s">
        <v>105</v>
      </c>
      <c r="C101" s="116"/>
      <c r="D101" s="117"/>
      <c r="E101" s="117"/>
      <c r="F101" s="117"/>
      <c r="G101" s="117"/>
      <c r="H101" s="117"/>
      <c r="I101" s="117"/>
      <c r="J101" s="117"/>
      <c r="K101" s="117"/>
      <c r="L101" s="117"/>
      <c r="M101" s="117"/>
      <c r="N101" s="117"/>
      <c r="O101" s="117"/>
      <c r="P101" s="117"/>
      <c r="Q101" s="118" t="s">
        <v>1011</v>
      </c>
    </row>
    <row r="102" spans="2:20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T102" s="114"/>
    </row>
    <row r="103" spans="2:20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20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20" s="499" customFormat="1" ht="23" customHeight="1" x14ac:dyDescent="0.35">
      <c r="B105" s="490"/>
      <c r="C105" s="490"/>
      <c r="D105" s="1147"/>
      <c r="E105" s="1147"/>
      <c r="F105" s="56"/>
      <c r="G105" s="1147"/>
      <c r="H105" s="1147"/>
      <c r="I105" s="1147"/>
      <c r="J105" s="56"/>
      <c r="K105" s="1147"/>
      <c r="L105" s="1147"/>
      <c r="M105" s="1147"/>
      <c r="N105" s="56"/>
      <c r="O105" s="1147"/>
      <c r="P105" s="1147"/>
      <c r="Q105" s="1147"/>
    </row>
    <row r="106" spans="2:20" s="499" customFormat="1" ht="23" customHeight="1" x14ac:dyDescent="0.35">
      <c r="B106" s="490"/>
      <c r="C106" s="490"/>
      <c r="D106" s="1147"/>
      <c r="E106" s="1147"/>
      <c r="F106" s="56"/>
      <c r="G106" s="1147"/>
      <c r="H106" s="1147"/>
      <c r="I106" s="1147"/>
      <c r="J106" s="56"/>
      <c r="K106" s="1147"/>
      <c r="L106" s="1147"/>
      <c r="M106" s="1147"/>
      <c r="N106" s="56"/>
      <c r="O106" s="1147"/>
      <c r="P106" s="1147"/>
      <c r="Q106" s="1147"/>
    </row>
    <row r="107" spans="2:20" s="499" customFormat="1" ht="23" customHeight="1" x14ac:dyDescent="0.35">
      <c r="B107" s="490"/>
      <c r="C107" s="490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</row>
    <row r="108" spans="2:20" s="499" customFormat="1" ht="23" customHeight="1" x14ac:dyDescent="0.35">
      <c r="B108" s="490"/>
      <c r="C108" s="490"/>
      <c r="D108" s="490"/>
      <c r="E108" s="490"/>
      <c r="F108" s="490"/>
      <c r="G108" s="490"/>
      <c r="H108" s="490"/>
      <c r="I108" s="490"/>
      <c r="J108" s="490"/>
      <c r="K108" s="490"/>
      <c r="L108" s="490"/>
      <c r="M108" s="490"/>
      <c r="N108" s="490"/>
      <c r="O108" s="490"/>
      <c r="P108" s="490"/>
      <c r="Q108" s="490"/>
    </row>
    <row r="109" spans="2:20" s="499" customFormat="1" ht="23" customHeight="1" x14ac:dyDescent="0.35">
      <c r="B109" s="490"/>
      <c r="C109" s="490"/>
      <c r="D109" s="490"/>
      <c r="E109" s="490"/>
      <c r="F109" s="490"/>
      <c r="G109" s="490"/>
      <c r="H109" s="490"/>
      <c r="I109" s="490"/>
      <c r="J109" s="490"/>
      <c r="K109" s="490"/>
      <c r="L109" s="490"/>
      <c r="M109" s="490"/>
      <c r="N109" s="490"/>
      <c r="O109" s="490"/>
      <c r="P109" s="490"/>
      <c r="Q109" s="490"/>
    </row>
    <row r="110" spans="2:20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  <c r="N110" s="490"/>
      <c r="O110" s="490"/>
      <c r="P110" s="490"/>
      <c r="Q110" s="490"/>
    </row>
    <row r="111" spans="2:20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20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.5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.5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.5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.5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.5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.5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.5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.5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.5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.5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.5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.5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.5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.5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.5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.5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.5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.5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.5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.5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.5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.5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.5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.5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.5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.5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.5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.5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.5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.5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.5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.5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.5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.5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.5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.5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.5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.5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.5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.5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.5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.5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.5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.5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.5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.5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.5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.5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.5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.5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.5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.5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.5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.5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.5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.5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.5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.5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.5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.5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.5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.5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.5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.5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.5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.5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.5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.5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.5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.5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.5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.5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.5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.5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.5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.5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.5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.5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.5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.5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.5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.5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.5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.5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.5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.5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.5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.5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.5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.5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.5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.5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.5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.5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.5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.5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.5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.5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.5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.5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.5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.5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.5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.5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.5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.5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.5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.5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.5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.5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.5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.5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.5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.5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.5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.5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.5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.5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.5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.5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.5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.5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.5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.5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.5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.5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.5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.5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.5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.5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.5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.5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.5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.5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.5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.5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.5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.5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.5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.5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.5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.5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.5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.5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.5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.5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.5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.5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.5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.5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.5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.5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.5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.5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.5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.5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.5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.5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.5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.5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.5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.5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.5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.5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.5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.5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.5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.5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.5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.5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.5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.5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.5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.5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.5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.5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.5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.5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.5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.5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.5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.5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.5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.5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.5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.5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.5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.5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.5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.5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.5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.5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.5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.5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.5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.5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.5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.5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.5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.5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.5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.5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.5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.5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.5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.5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.5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.5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.5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.5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.5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.5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.5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.5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.5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.5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.5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.5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.5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.5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.5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.5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.5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.5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.5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.5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.5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.5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.5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.5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.5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.5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.5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.5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.5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.5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.5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.5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.5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.5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.5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.5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.5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.5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.5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.5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.5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.5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.5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.5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.5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.5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.5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.5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.5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.5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.5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.5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.5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.5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.5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.5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.5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.5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.5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.5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.5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.5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.5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.5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.5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.5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.5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.5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.5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.5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.5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.5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.5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.5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.5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.5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.5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.5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.5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.5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.5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.5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.5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.5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.5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.5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.5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.5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.5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.5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.5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.5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.5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.5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.5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.5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.5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.5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.5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.5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.5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.5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.5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.5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.5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.5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.5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.5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.5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.5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.5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.5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.5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.5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.5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.5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.5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.5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.5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.5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.5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.5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.5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.5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.5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.5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.5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.5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.5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.5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.5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.5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.5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.5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.5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.5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.5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.5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.5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.5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.5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.5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.5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.5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.5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.5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.5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.5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.5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.5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.5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.5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.5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.5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.5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.5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.5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.5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.5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.5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.5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.5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.5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.5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.5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.5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.5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.5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.5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.5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.5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.5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.5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.5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.5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.5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.5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.5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.5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.5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.5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.5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.5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.5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.5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.5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.5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.5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.5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.5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.5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.5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.5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.5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.5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.5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.5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.5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.5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.5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.5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.5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.5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.5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.5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.5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.5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.5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.5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.5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.5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.5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.5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.5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.5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.5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.5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.5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.5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.5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.5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.5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.5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.5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.5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.5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.5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.5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.5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.5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.5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.5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.5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.5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.5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.5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.5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.5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.5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.5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.5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.5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.5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.5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.5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.5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.5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.5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.5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.5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.5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.5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.5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.5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.5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.5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.5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.5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.5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.5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.5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.5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.5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.5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.5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.5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.5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.5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.5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.5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.5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.5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.5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.5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.5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.5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.5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.5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.5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.5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.5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.5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.5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.5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.5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.5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.5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.5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.5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.5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.5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.5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.5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.5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.5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.5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.5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.5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.5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.5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.5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.5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.5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.5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.5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.5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.5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.5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.5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.5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.5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.5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.5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.5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.5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.5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.5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.5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.5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.5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.5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.5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.5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.5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.5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.5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.5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.5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.5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.5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.5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.5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.5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.5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.5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.5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.5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.5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.5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.5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.5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.5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.5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.5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.5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.5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.5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.5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.5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.5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.5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.5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.5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.5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.5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.5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.5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.5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.5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.5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.5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.5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.5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.5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.5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.5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.5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.5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.5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.5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.5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.5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.5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.5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.5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.5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.5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.5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.5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.5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.5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.5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.5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.5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.5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.5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.5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.5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.5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.5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.5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.5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.5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.5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.5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.5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.5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.5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.5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.5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.5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.5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.5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.5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.5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.5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.5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.5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.5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.5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.5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.5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.5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.5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.5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.5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.5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.5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.5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.5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.5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.5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.5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.5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.5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.5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.5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.5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.5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.5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.5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.5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.5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.5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.5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.5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.5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.5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.5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.5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.5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.5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.5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.5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.5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.5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.5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.5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.5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.5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.5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.5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.5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.5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.5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.5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.5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.5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.5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.5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.5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.5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.5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.5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.5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.5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.5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.5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.5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.5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.5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.5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.5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.5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.5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.5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.5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.5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.5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.5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.5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.5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.5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.5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.5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.5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.5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.5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.5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.5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.5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.5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.5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.5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.5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.5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.5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.5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.5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.5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.5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.5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.5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.5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.5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.5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.5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.5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.5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.5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.5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.5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.5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.5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.5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.5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.5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.5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.5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.5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.5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.5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.5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.5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.5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.5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.5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.5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.5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.5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.5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.5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.5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.5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.5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.5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.5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.5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.5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.5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.5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.5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.5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.5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.5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.5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.5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.5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.5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.5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.5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.5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.5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.5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.5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.5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.5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.5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.5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.5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.5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.5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.5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.5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.5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.5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.5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.5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.5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.5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.5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.5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.5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.5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.5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.5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.5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.5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.5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.5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.5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.5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.5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.5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.5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.5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.5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.5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.5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.5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.5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.5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.5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.5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.5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.5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.5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.5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.5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.5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.5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.5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.5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.5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.5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.5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.5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.5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.5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.5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.5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.5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.5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.5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.5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.5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.5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.5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.5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.5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.5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.5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.5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.5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.5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.5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.5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.5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.5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.5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.5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.5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.5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.5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.5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.5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.5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.5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.5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.5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.5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.5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.5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.5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.5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.5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.5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.5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.5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.5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.5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.5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.5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.5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.5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.5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.5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.5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.5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.5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.5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.5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.5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.5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.5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.5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.5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.5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.5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.5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.5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.5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.5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.5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.5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.5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.5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.5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.5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.5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.5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.5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.5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.5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.5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.5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.5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.5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.5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.5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.5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.5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.5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.5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.5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.5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.5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.5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.5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.5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.5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.5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.5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.5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.5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.5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.5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.5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.5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.5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.5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.5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.5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.5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.5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.5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.5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.5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.5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.5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.5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.5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.5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.5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.5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.5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.5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.5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.5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.5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.5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.5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.5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  <row r="1656" spans="2:17" ht="15.5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  <c r="P1656" s="43"/>
      <c r="Q1656" s="43"/>
    </row>
    <row r="1657" spans="2:17" ht="15.5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  <c r="P1657" s="43"/>
      <c r="Q1657" s="43"/>
    </row>
  </sheetData>
  <mergeCells count="140">
    <mergeCell ref="D15:E15"/>
    <mergeCell ref="G15:I15"/>
    <mergeCell ref="D31:E31"/>
    <mergeCell ref="G31:I31"/>
    <mergeCell ref="K31:M31"/>
    <mergeCell ref="O31:Q31"/>
    <mergeCell ref="B74:C74"/>
    <mergeCell ref="D30:E30"/>
    <mergeCell ref="G30:I30"/>
    <mergeCell ref="K30:M30"/>
    <mergeCell ref="O30:Q30"/>
    <mergeCell ref="F68:I68"/>
    <mergeCell ref="J68:L68"/>
    <mergeCell ref="M68:M71"/>
    <mergeCell ref="N68:N71"/>
    <mergeCell ref="O68:O71"/>
    <mergeCell ref="B73:C73"/>
    <mergeCell ref="B72:C72"/>
    <mergeCell ref="D32:E32"/>
    <mergeCell ref="G32:H32"/>
    <mergeCell ref="K32:M32"/>
    <mergeCell ref="O32:Q32"/>
    <mergeCell ref="K15:M15"/>
    <mergeCell ref="O15:Q15"/>
    <mergeCell ref="K13:M13"/>
    <mergeCell ref="O13:Q13"/>
    <mergeCell ref="B10:C10"/>
    <mergeCell ref="D10:E10"/>
    <mergeCell ref="G10:I10"/>
    <mergeCell ref="K10:M10"/>
    <mergeCell ref="O10:Q10"/>
    <mergeCell ref="B11:C11"/>
    <mergeCell ref="D11:E11"/>
    <mergeCell ref="G11:I11"/>
    <mergeCell ref="K11:M11"/>
    <mergeCell ref="O11:Q11"/>
    <mergeCell ref="D14:E14"/>
    <mergeCell ref="G14:I14"/>
    <mergeCell ref="K14:M14"/>
    <mergeCell ref="O14:Q14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B12:C12"/>
    <mergeCell ref="D12:E12"/>
    <mergeCell ref="G12:I12"/>
    <mergeCell ref="K12:M12"/>
    <mergeCell ref="O12:Q12"/>
    <mergeCell ref="D13:E13"/>
    <mergeCell ref="G13:I13"/>
    <mergeCell ref="D16:E16"/>
    <mergeCell ref="G16:I16"/>
    <mergeCell ref="K16:M16"/>
    <mergeCell ref="O16:Q16"/>
    <mergeCell ref="D17:E17"/>
    <mergeCell ref="G17:I17"/>
    <mergeCell ref="K17:M17"/>
    <mergeCell ref="O17:Q17"/>
    <mergeCell ref="D19:E19"/>
    <mergeCell ref="G19:I19"/>
    <mergeCell ref="K19:M19"/>
    <mergeCell ref="O19:Q19"/>
    <mergeCell ref="D18:E18"/>
    <mergeCell ref="G18:I18"/>
    <mergeCell ref="K18:M18"/>
    <mergeCell ref="O18:Q18"/>
    <mergeCell ref="D67:M67"/>
    <mergeCell ref="N67:P67"/>
    <mergeCell ref="Q67:Q71"/>
    <mergeCell ref="D68:E68"/>
    <mergeCell ref="D20:E20"/>
    <mergeCell ref="G20:I20"/>
    <mergeCell ref="K20:M20"/>
    <mergeCell ref="O20:Q20"/>
    <mergeCell ref="D22:E22"/>
    <mergeCell ref="G22:I22"/>
    <mergeCell ref="K22:M22"/>
    <mergeCell ref="O22:Q22"/>
    <mergeCell ref="D21:E21"/>
    <mergeCell ref="G21:I21"/>
    <mergeCell ref="K21:M21"/>
    <mergeCell ref="O21:Q21"/>
    <mergeCell ref="D23:E23"/>
    <mergeCell ref="G23:I23"/>
    <mergeCell ref="K23:M23"/>
    <mergeCell ref="O23:Q23"/>
    <mergeCell ref="D24:E24"/>
    <mergeCell ref="G24:I24"/>
    <mergeCell ref="K24:M24"/>
    <mergeCell ref="O24:Q24"/>
    <mergeCell ref="D28:E28"/>
    <mergeCell ref="G28:I28"/>
    <mergeCell ref="K28:M28"/>
    <mergeCell ref="O28:Q28"/>
    <mergeCell ref="D26:E26"/>
    <mergeCell ref="G26:I26"/>
    <mergeCell ref="K26:M26"/>
    <mergeCell ref="O26:Q26"/>
    <mergeCell ref="D25:E25"/>
    <mergeCell ref="G25:I25"/>
    <mergeCell ref="K25:M25"/>
    <mergeCell ref="O25:Q25"/>
    <mergeCell ref="D27:E27"/>
    <mergeCell ref="G27:I27"/>
    <mergeCell ref="K27:M27"/>
    <mergeCell ref="O27:Q27"/>
    <mergeCell ref="D105:E105"/>
    <mergeCell ref="G105:I105"/>
    <mergeCell ref="K105:M105"/>
    <mergeCell ref="O105:Q105"/>
    <mergeCell ref="D106:E106"/>
    <mergeCell ref="G106:I106"/>
    <mergeCell ref="K106:M106"/>
    <mergeCell ref="O106:Q106"/>
    <mergeCell ref="D29:E29"/>
    <mergeCell ref="G29:I29"/>
    <mergeCell ref="K29:M29"/>
    <mergeCell ref="O29:Q29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</mergeCells>
  <phoneticPr fontId="61" type="noConversion"/>
  <conditionalFormatting sqref="B14:Q31">
    <cfRule type="expression" dxfId="55" priority="2">
      <formula>$B14&lt;&gt;""</formula>
    </cfRule>
  </conditionalFormatting>
  <conditionalFormatting sqref="B76:Q93">
    <cfRule type="expression" dxfId="54" priority="1">
      <formula>$B76&lt;&gt;""</formula>
    </cfRule>
  </conditionalFormatting>
  <conditionalFormatting sqref="D107:Q107">
    <cfRule type="expression" dxfId="53" priority="3">
      <formula>$B107&lt;&gt;0</formula>
    </cfRule>
  </conditionalFormatting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lha6"/>
  <dimension ref="A1:S122"/>
  <sheetViews>
    <sheetView view="pageBreakPreview" topLeftCell="A68" zoomScale="65" zoomScaleNormal="75" zoomScaleSheetLayoutView="65" workbookViewId="0">
      <selection activeCell="M89" sqref="M89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4.81640625" style="9" customWidth="1"/>
    <col min="6" max="6" width="13.81640625" style="9" customWidth="1"/>
    <col min="7" max="7" width="15.81640625" style="9" customWidth="1"/>
    <col min="8" max="8" width="13.81640625" style="9" customWidth="1"/>
    <col min="9" max="9" width="15.81640625" style="9" customWidth="1"/>
    <col min="10" max="10" width="13.81640625" style="9" customWidth="1"/>
    <col min="11" max="11" width="14.81640625" style="9" customWidth="1"/>
    <col min="12" max="12" width="13.81640625" style="9" customWidth="1"/>
    <col min="13" max="13" width="14.81640625" style="9" customWidth="1"/>
    <col min="14" max="14" width="13.81640625" style="9" customWidth="1"/>
    <col min="15" max="15" width="14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25">
      <c r="B1" s="1197" t="s">
        <v>1</v>
      </c>
      <c r="C1" s="1197"/>
      <c r="D1" s="1197"/>
      <c r="E1" s="1197"/>
      <c r="F1" s="1197"/>
      <c r="G1" s="1197"/>
      <c r="H1" s="1197"/>
      <c r="I1" s="1197"/>
      <c r="J1" s="1197"/>
      <c r="K1" s="1197"/>
      <c r="L1" s="1197"/>
      <c r="M1" s="1197"/>
      <c r="N1" s="1197"/>
      <c r="O1" s="1197"/>
      <c r="P1" s="1197"/>
    </row>
    <row r="2" spans="1:19" ht="4.25" customHeight="1" x14ac:dyDescent="0.25">
      <c r="B2" s="1122"/>
      <c r="C2" s="1122"/>
      <c r="D2" s="1122"/>
      <c r="E2" s="1122"/>
      <c r="F2" s="1122"/>
      <c r="G2" s="1122"/>
      <c r="H2" s="1122"/>
      <c r="I2" s="1122"/>
      <c r="J2" s="1122"/>
      <c r="K2" s="1122"/>
      <c r="L2" s="1122"/>
      <c r="M2" s="1122"/>
      <c r="N2" s="1122"/>
      <c r="O2" s="1122"/>
      <c r="P2" s="1122"/>
    </row>
    <row r="3" spans="1:19" ht="18" customHeight="1" x14ac:dyDescent="0.25">
      <c r="M3" s="1198"/>
      <c r="N3" s="1198"/>
      <c r="O3" s="1198"/>
      <c r="P3" s="1198"/>
    </row>
    <row r="4" spans="1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R4" s="806" t="s">
        <v>0</v>
      </c>
    </row>
    <row r="5" spans="1:19" ht="18" customHeight="1" x14ac:dyDescent="0.4">
      <c r="B5" s="39" t="s">
        <v>106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805"/>
    </row>
    <row r="6" spans="1:19" ht="18" customHeight="1" x14ac:dyDescent="0.35">
      <c r="B6" s="119" t="s">
        <v>107</v>
      </c>
      <c r="C6" s="89"/>
      <c r="D6" s="7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1:19" ht="22.25" customHeight="1" x14ac:dyDescent="0.25">
      <c r="B7" s="1199"/>
      <c r="C7" s="1200"/>
      <c r="D7" s="1205" t="s">
        <v>108</v>
      </c>
      <c r="E7" s="1206"/>
      <c r="F7" s="1206"/>
      <c r="G7" s="1208" t="s">
        <v>109</v>
      </c>
      <c r="H7" s="1208"/>
      <c r="I7" s="1208"/>
      <c r="J7" s="1208"/>
      <c r="K7" s="1208"/>
      <c r="L7" s="1208"/>
      <c r="M7" s="1208"/>
      <c r="N7" s="1208"/>
      <c r="O7" s="1208"/>
      <c r="P7" s="1209"/>
    </row>
    <row r="8" spans="1:19" ht="22.25" customHeight="1" x14ac:dyDescent="0.25">
      <c r="B8" s="1201"/>
      <c r="C8" s="1202"/>
      <c r="D8" s="1207"/>
      <c r="E8" s="1153"/>
      <c r="F8" s="1153"/>
      <c r="G8" s="1155"/>
      <c r="H8" s="1155"/>
      <c r="I8" s="1155"/>
      <c r="J8" s="1155"/>
      <c r="K8" s="1155"/>
      <c r="L8" s="1155"/>
      <c r="M8" s="1155"/>
      <c r="N8" s="1155"/>
      <c r="O8" s="1155"/>
      <c r="P8" s="1210"/>
    </row>
    <row r="9" spans="1:19" ht="22.25" customHeight="1" x14ac:dyDescent="0.25">
      <c r="B9" s="1201"/>
      <c r="C9" s="1202"/>
      <c r="D9" s="1207" t="s">
        <v>110</v>
      </c>
      <c r="E9" s="1153"/>
      <c r="F9" s="1153"/>
      <c r="G9" s="1155" t="s">
        <v>111</v>
      </c>
      <c r="H9" s="1155"/>
      <c r="I9" s="1155" t="s">
        <v>112</v>
      </c>
      <c r="J9" s="1155"/>
      <c r="K9" s="1155" t="s">
        <v>113</v>
      </c>
      <c r="L9" s="1155"/>
      <c r="M9" s="1155" t="s">
        <v>114</v>
      </c>
      <c r="N9" s="1155"/>
      <c r="O9" s="1153" t="s">
        <v>115</v>
      </c>
      <c r="P9" s="1213"/>
    </row>
    <row r="10" spans="1:19" ht="22.25" customHeight="1" x14ac:dyDescent="0.25">
      <c r="B10" s="1201"/>
      <c r="C10" s="1202"/>
      <c r="D10" s="1207"/>
      <c r="E10" s="1153"/>
      <c r="F10" s="1153"/>
      <c r="G10" s="1155"/>
      <c r="H10" s="1155"/>
      <c r="I10" s="1155"/>
      <c r="J10" s="1155"/>
      <c r="K10" s="1155"/>
      <c r="L10" s="1155"/>
      <c r="M10" s="1155"/>
      <c r="N10" s="1155"/>
      <c r="O10" s="1153"/>
      <c r="P10" s="1213"/>
    </row>
    <row r="11" spans="1:19" ht="22.25" customHeight="1" x14ac:dyDescent="0.25">
      <c r="B11" s="1203"/>
      <c r="C11" s="1204"/>
      <c r="D11" s="1214" t="s">
        <v>65</v>
      </c>
      <c r="E11" s="1215"/>
      <c r="F11" s="120" t="s">
        <v>116</v>
      </c>
      <c r="G11" s="120" t="s">
        <v>65</v>
      </c>
      <c r="H11" s="120" t="s">
        <v>116</v>
      </c>
      <c r="I11" s="120" t="s">
        <v>65</v>
      </c>
      <c r="J11" s="120" t="s">
        <v>116</v>
      </c>
      <c r="K11" s="120" t="s">
        <v>65</v>
      </c>
      <c r="L11" s="120" t="s">
        <v>116</v>
      </c>
      <c r="M11" s="120" t="s">
        <v>65</v>
      </c>
      <c r="N11" s="120" t="s">
        <v>116</v>
      </c>
      <c r="O11" s="120" t="s">
        <v>65</v>
      </c>
      <c r="P11" s="120" t="s">
        <v>116</v>
      </c>
    </row>
    <row r="12" spans="1:19" ht="24" customHeight="1" x14ac:dyDescent="0.25">
      <c r="A12" s="890"/>
      <c r="B12" s="1183">
        <v>2021</v>
      </c>
      <c r="C12" s="1183"/>
      <c r="D12" s="1211">
        <v>19953.700139089997</v>
      </c>
      <c r="E12" s="1212"/>
      <c r="F12" s="48">
        <v>9.4558783851432349</v>
      </c>
      <c r="G12" s="121">
        <v>13911.745101300001</v>
      </c>
      <c r="H12" s="48">
        <v>0.89447934897417536</v>
      </c>
      <c r="I12" s="50">
        <v>1166.6139236599995</v>
      </c>
      <c r="J12" s="48">
        <v>-0.7029891557360779</v>
      </c>
      <c r="K12" s="121">
        <v>2590.4848075700002</v>
      </c>
      <c r="L12" s="48">
        <v>2.9498949036246502</v>
      </c>
      <c r="M12" s="50">
        <v>753.50125893000006</v>
      </c>
      <c r="N12" s="48">
        <v>0.95697322955641262</v>
      </c>
      <c r="O12" s="121">
        <v>1592.5085594000002</v>
      </c>
      <c r="P12" s="48">
        <v>5.1103008793680793</v>
      </c>
      <c r="S12" s="885"/>
    </row>
    <row r="13" spans="1:19" ht="24" customHeight="1" x14ac:dyDescent="0.25">
      <c r="A13" s="890"/>
      <c r="B13" s="1183">
        <v>2022</v>
      </c>
      <c r="C13" s="1183"/>
      <c r="D13" s="1211">
        <v>22316.143180669998</v>
      </c>
      <c r="E13" s="1212"/>
      <c r="F13" s="48">
        <v>11.839623854785163</v>
      </c>
      <c r="G13" s="121">
        <v>14317.973837510001</v>
      </c>
      <c r="H13" s="48">
        <v>2.9200415422507842</v>
      </c>
      <c r="I13" s="50">
        <v>1164.8993882699999</v>
      </c>
      <c r="J13" s="48">
        <v>-0.14696682040452602</v>
      </c>
      <c r="K13" s="121">
        <v>2649.1869890600001</v>
      </c>
      <c r="L13" s="48">
        <v>2.2660693210189153</v>
      </c>
      <c r="M13" s="50">
        <v>809.23081073000003</v>
      </c>
      <c r="N13" s="48">
        <v>7.3960794543512787</v>
      </c>
      <c r="O13" s="121">
        <v>1276.90994381</v>
      </c>
      <c r="P13" s="48">
        <v>-19.817702939625413</v>
      </c>
      <c r="S13" s="885"/>
    </row>
    <row r="14" spans="1:19" ht="24" customHeight="1" x14ac:dyDescent="0.25">
      <c r="A14" s="890"/>
      <c r="B14" s="1183">
        <v>2023</v>
      </c>
      <c r="C14" s="1183"/>
      <c r="D14" s="1211">
        <v>25107.72170776</v>
      </c>
      <c r="E14" s="1212"/>
      <c r="F14" s="48">
        <v>12.509233806619591</v>
      </c>
      <c r="G14" s="121">
        <v>15522.79209642</v>
      </c>
      <c r="H14" s="48">
        <v>8.4147259422533427</v>
      </c>
      <c r="I14" s="50">
        <v>1208.5807886600001</v>
      </c>
      <c r="J14" s="48">
        <v>3.749800268576986</v>
      </c>
      <c r="K14" s="121">
        <v>2847.6088086100003</v>
      </c>
      <c r="L14" s="48">
        <v>7.4899137119952996</v>
      </c>
      <c r="M14" s="50">
        <v>882.27758504999997</v>
      </c>
      <c r="N14" s="48">
        <v>9.0266921811967382</v>
      </c>
      <c r="O14" s="121">
        <v>1357.0025424400001</v>
      </c>
      <c r="P14" s="48">
        <v>6.2723764520951741</v>
      </c>
      <c r="S14" s="885"/>
    </row>
    <row r="15" spans="1:19" ht="22.5" customHeight="1" x14ac:dyDescent="0.25">
      <c r="A15" s="890"/>
      <c r="B15" s="123"/>
      <c r="C15" s="884"/>
      <c r="D15" s="1178"/>
      <c r="E15" s="1179"/>
      <c r="F15" s="94"/>
      <c r="G15" s="124"/>
      <c r="H15" s="124"/>
      <c r="I15" s="59"/>
      <c r="J15" s="94"/>
      <c r="K15" s="124"/>
      <c r="L15" s="124"/>
      <c r="M15" s="59"/>
      <c r="N15" s="94"/>
      <c r="O15" s="124"/>
      <c r="P15" s="124"/>
    </row>
    <row r="16" spans="1:19" ht="24" customHeight="1" x14ac:dyDescent="0.25">
      <c r="A16" s="891"/>
      <c r="B16" s="55" t="s">
        <v>995</v>
      </c>
      <c r="C16" s="81" t="s">
        <v>996</v>
      </c>
      <c r="D16" s="1178">
        <v>17943.635949359999</v>
      </c>
      <c r="E16" s="1179"/>
      <c r="F16" s="94">
        <v>12.024446397117483</v>
      </c>
      <c r="G16" s="124">
        <v>11217.322516709999</v>
      </c>
      <c r="H16" s="124">
        <v>2.9444474118854203</v>
      </c>
      <c r="I16" s="59">
        <v>918.16076853999994</v>
      </c>
      <c r="J16" s="94">
        <v>-0.20377425319996201</v>
      </c>
      <c r="K16" s="124">
        <v>2081.7354455199998</v>
      </c>
      <c r="L16" s="124">
        <v>2.2177445322554945</v>
      </c>
      <c r="M16" s="59">
        <v>695.5245324199999</v>
      </c>
      <c r="N16" s="94">
        <v>9.2596953829092943</v>
      </c>
      <c r="O16" s="124">
        <v>1076.2599115099999</v>
      </c>
      <c r="P16" s="124">
        <v>-20.95126557443875</v>
      </c>
      <c r="S16" s="885"/>
    </row>
    <row r="17" spans="1:19" ht="24" customHeight="1" x14ac:dyDescent="0.25">
      <c r="A17" s="891"/>
      <c r="B17" s="55" t="s">
        <v>997</v>
      </c>
      <c r="C17" s="81" t="s">
        <v>998</v>
      </c>
      <c r="D17" s="1178">
        <v>19743.381412400002</v>
      </c>
      <c r="E17" s="1179"/>
      <c r="F17" s="94">
        <v>11.960864201844569</v>
      </c>
      <c r="G17" s="124">
        <v>12249.35101013</v>
      </c>
      <c r="H17" s="124">
        <v>2.9403527472739777</v>
      </c>
      <c r="I17" s="59">
        <v>1003.6805612200001</v>
      </c>
      <c r="J17" s="94">
        <v>-0.18105624841221468</v>
      </c>
      <c r="K17" s="124">
        <v>2272.4146299499998</v>
      </c>
      <c r="L17" s="124">
        <v>2.2529914003583063</v>
      </c>
      <c r="M17" s="59">
        <v>762.66421508000008</v>
      </c>
      <c r="N17" s="94">
        <v>9.5556087684627542</v>
      </c>
      <c r="O17" s="124">
        <v>1175.3735018699999</v>
      </c>
      <c r="P17" s="124">
        <v>-20.06815625381596</v>
      </c>
      <c r="S17" s="885"/>
    </row>
    <row r="18" spans="1:19" ht="24" customHeight="1" x14ac:dyDescent="0.25">
      <c r="A18" s="891"/>
      <c r="B18" s="55" t="s">
        <v>997</v>
      </c>
      <c r="C18" s="81" t="s">
        <v>999</v>
      </c>
      <c r="D18" s="1178">
        <v>22316.143180669998</v>
      </c>
      <c r="E18" s="1179"/>
      <c r="F18" s="94">
        <v>11.839623854785163</v>
      </c>
      <c r="G18" s="124">
        <v>14317.973837510001</v>
      </c>
      <c r="H18" s="124">
        <v>2.9200415422507842</v>
      </c>
      <c r="I18" s="59">
        <v>1164.8993882699999</v>
      </c>
      <c r="J18" s="94">
        <v>-0.14696682040452602</v>
      </c>
      <c r="K18" s="124">
        <v>2649.1869890600001</v>
      </c>
      <c r="L18" s="124">
        <v>2.2660693210189153</v>
      </c>
      <c r="M18" s="59">
        <v>809.23081073000003</v>
      </c>
      <c r="N18" s="94">
        <v>7.3960794543512787</v>
      </c>
      <c r="O18" s="124">
        <v>1276.90994381</v>
      </c>
      <c r="P18" s="124">
        <v>-19.817702939625413</v>
      </c>
      <c r="S18" s="885"/>
    </row>
    <row r="19" spans="1:19" ht="24" customHeight="1" x14ac:dyDescent="0.25">
      <c r="A19" s="891"/>
      <c r="B19" s="55" t="s">
        <v>1000</v>
      </c>
      <c r="C19" s="81" t="s">
        <v>1001</v>
      </c>
      <c r="D19" s="1178">
        <v>2070.6890728799999</v>
      </c>
      <c r="E19" s="1179"/>
      <c r="F19" s="94">
        <v>11.021334785154968</v>
      </c>
      <c r="G19" s="124">
        <v>1009.9504878299999</v>
      </c>
      <c r="H19" s="124">
        <v>-0.58340448912063136</v>
      </c>
      <c r="I19" s="59">
        <v>86.477293150000023</v>
      </c>
      <c r="J19" s="94">
        <v>0.82097460063828009</v>
      </c>
      <c r="K19" s="124">
        <v>192.34916730999998</v>
      </c>
      <c r="L19" s="124">
        <v>1.3780979606476285</v>
      </c>
      <c r="M19" s="59">
        <v>99.111702530000017</v>
      </c>
      <c r="N19" s="94">
        <v>6.0499949202058367</v>
      </c>
      <c r="O19" s="124">
        <v>121.98322968999999</v>
      </c>
      <c r="P19" s="124">
        <v>4.4733615055756903</v>
      </c>
      <c r="S19" s="885"/>
    </row>
    <row r="20" spans="1:19" ht="24" customHeight="1" x14ac:dyDescent="0.25">
      <c r="A20" s="891"/>
      <c r="B20" s="55" t="s">
        <v>997</v>
      </c>
      <c r="C20" s="81" t="s">
        <v>1002</v>
      </c>
      <c r="D20" s="1178">
        <v>3926.7941074099995</v>
      </c>
      <c r="E20" s="1179"/>
      <c r="F20" s="94">
        <v>12.794844100180036</v>
      </c>
      <c r="G20" s="124">
        <v>2092.8023254099999</v>
      </c>
      <c r="H20" s="124">
        <v>2.91019818130831</v>
      </c>
      <c r="I20" s="59">
        <v>170.49081969999997</v>
      </c>
      <c r="J20" s="94">
        <v>0.47532970942618658</v>
      </c>
      <c r="K20" s="124">
        <v>390.44884594000001</v>
      </c>
      <c r="L20" s="124">
        <v>3.2479173673243933</v>
      </c>
      <c r="M20" s="59">
        <v>181.65509649000001</v>
      </c>
      <c r="N20" s="94">
        <v>15.318852006956551</v>
      </c>
      <c r="O20" s="124">
        <v>240.30031212999992</v>
      </c>
      <c r="P20" s="124">
        <v>2.4916227841992544</v>
      </c>
      <c r="S20" s="885"/>
    </row>
    <row r="21" spans="1:19" ht="24" customHeight="1" x14ac:dyDescent="0.25">
      <c r="A21" s="891"/>
      <c r="B21" s="55" t="s">
        <v>997</v>
      </c>
      <c r="C21" s="81" t="s">
        <v>1003</v>
      </c>
      <c r="D21" s="1178">
        <v>5792.3748608799988</v>
      </c>
      <c r="E21" s="1179"/>
      <c r="F21" s="94">
        <v>13.52694275815789</v>
      </c>
      <c r="G21" s="124">
        <v>3174.6348369700008</v>
      </c>
      <c r="H21" s="124">
        <v>4.4051515816300846</v>
      </c>
      <c r="I21" s="59">
        <v>259.25006761000003</v>
      </c>
      <c r="J21" s="94">
        <v>1.9916610988145234</v>
      </c>
      <c r="K21" s="124">
        <v>588.52874453999982</v>
      </c>
      <c r="L21" s="124">
        <v>3.6847820962490951</v>
      </c>
      <c r="M21" s="59">
        <v>250.65275874</v>
      </c>
      <c r="N21" s="94">
        <v>11.275789355412268</v>
      </c>
      <c r="O21" s="124">
        <v>354.64948375999995</v>
      </c>
      <c r="P21" s="124">
        <v>-1.7558144186565094</v>
      </c>
      <c r="S21" s="885"/>
    </row>
    <row r="22" spans="1:19" ht="24" customHeight="1" x14ac:dyDescent="0.25">
      <c r="A22" s="891"/>
      <c r="B22" s="55" t="s">
        <v>997</v>
      </c>
      <c r="C22" s="81" t="s">
        <v>1004</v>
      </c>
      <c r="D22" s="1178">
        <v>7691.5337388199996</v>
      </c>
      <c r="E22" s="1179"/>
      <c r="F22" s="94">
        <v>13.687136755230478</v>
      </c>
      <c r="G22" s="124">
        <v>4346.2029109799996</v>
      </c>
      <c r="H22" s="124">
        <v>7.0404961790377252</v>
      </c>
      <c r="I22" s="59">
        <v>348.27481989</v>
      </c>
      <c r="J22" s="94">
        <v>2.7365604879425076</v>
      </c>
      <c r="K22" s="124">
        <v>796.67799047000005</v>
      </c>
      <c r="L22" s="124">
        <v>5.0977086776198055</v>
      </c>
      <c r="M22" s="59">
        <v>326.78533810000005</v>
      </c>
      <c r="N22" s="94">
        <v>12.751181168443203</v>
      </c>
      <c r="O22" s="124">
        <v>464.21095641999989</v>
      </c>
      <c r="P22" s="124">
        <v>-0.76034549035595145</v>
      </c>
      <c r="S22" s="885"/>
    </row>
    <row r="23" spans="1:19" ht="24" customHeight="1" x14ac:dyDescent="0.25">
      <c r="A23" s="891"/>
      <c r="B23" s="55" t="s">
        <v>997</v>
      </c>
      <c r="C23" s="81" t="s">
        <v>1005</v>
      </c>
      <c r="D23" s="1178">
        <v>9634.6940525099999</v>
      </c>
      <c r="E23" s="1179"/>
      <c r="F23" s="94">
        <v>13.591690658913835</v>
      </c>
      <c r="G23" s="124">
        <v>5361.7383849500002</v>
      </c>
      <c r="H23" s="124">
        <v>5.6263554569066399</v>
      </c>
      <c r="I23" s="59">
        <v>433.37815137000001</v>
      </c>
      <c r="J23" s="94">
        <v>2.5595182043749665</v>
      </c>
      <c r="K23" s="124">
        <v>989.23623271000008</v>
      </c>
      <c r="L23" s="124">
        <v>4.428423475068155</v>
      </c>
      <c r="M23" s="59">
        <v>391.48302281000002</v>
      </c>
      <c r="N23" s="94">
        <v>6.605763919188945</v>
      </c>
      <c r="O23" s="124">
        <v>569.81254049999984</v>
      </c>
      <c r="P23" s="124">
        <v>-2.086494680319817</v>
      </c>
      <c r="S23" s="885"/>
    </row>
    <row r="24" spans="1:19" ht="24" customHeight="1" x14ac:dyDescent="0.25">
      <c r="A24" s="891"/>
      <c r="B24" s="55" t="s">
        <v>997</v>
      </c>
      <c r="C24" s="81" t="s">
        <v>1006</v>
      </c>
      <c r="D24" s="1178">
        <v>11629.836410650001</v>
      </c>
      <c r="E24" s="1179"/>
      <c r="F24" s="94">
        <v>13.58390611821334</v>
      </c>
      <c r="G24" s="124">
        <v>6383.9895696499998</v>
      </c>
      <c r="H24" s="124">
        <v>4.7477991458490854</v>
      </c>
      <c r="I24" s="59">
        <v>521.76720991000002</v>
      </c>
      <c r="J24" s="94">
        <v>2.5654862246449639</v>
      </c>
      <c r="K24" s="124">
        <v>1182.9707304000001</v>
      </c>
      <c r="L24" s="124">
        <v>4.0372768743949683</v>
      </c>
      <c r="M24" s="59">
        <v>465.40131687000002</v>
      </c>
      <c r="N24" s="94">
        <v>8.8496969163689876</v>
      </c>
      <c r="O24" s="124">
        <v>675.62477971999976</v>
      </c>
      <c r="P24" s="124">
        <v>-0.71763771694919321</v>
      </c>
      <c r="S24" s="885"/>
    </row>
    <row r="25" spans="1:19" ht="24" customHeight="1" x14ac:dyDescent="0.25">
      <c r="A25" s="891"/>
      <c r="B25" s="55" t="s">
        <v>997</v>
      </c>
      <c r="C25" s="81" t="s">
        <v>1007</v>
      </c>
      <c r="D25" s="1178">
        <v>14062.073609520001</v>
      </c>
      <c r="E25" s="1179"/>
      <c r="F25" s="94">
        <v>13.658082547684614</v>
      </c>
      <c r="G25" s="124">
        <v>8477.6331454200008</v>
      </c>
      <c r="H25" s="124">
        <v>4.2183666313523993</v>
      </c>
      <c r="I25" s="59">
        <v>684.55054610000002</v>
      </c>
      <c r="J25" s="94">
        <v>2.3242018606327797</v>
      </c>
      <c r="K25" s="124">
        <v>1581.0203087899999</v>
      </c>
      <c r="L25" s="124">
        <v>4.6232809339424641</v>
      </c>
      <c r="M25" s="59">
        <v>539.36386989999994</v>
      </c>
      <c r="N25" s="94">
        <v>10.159164881400851</v>
      </c>
      <c r="O25" s="124">
        <v>780.52504859999988</v>
      </c>
      <c r="P25" s="124">
        <v>0.19457750695783815</v>
      </c>
      <c r="S25" s="885"/>
    </row>
    <row r="26" spans="1:19" ht="24" customHeight="1" x14ac:dyDescent="0.25">
      <c r="A26" s="891"/>
      <c r="B26" s="55" t="s">
        <v>997</v>
      </c>
      <c r="C26" s="81" t="s">
        <v>1008</v>
      </c>
      <c r="D26" s="1178">
        <v>16268.3606232</v>
      </c>
      <c r="E26" s="1179"/>
      <c r="F26" s="94">
        <v>13.386488675825682</v>
      </c>
      <c r="G26" s="124">
        <v>9764.6205044499984</v>
      </c>
      <c r="H26" s="124">
        <v>6.5895223447340445</v>
      </c>
      <c r="I26" s="59">
        <v>774.09358479999992</v>
      </c>
      <c r="J26" s="94">
        <v>2.8167528560546939</v>
      </c>
      <c r="K26" s="124">
        <v>1798.0257919300002</v>
      </c>
      <c r="L26" s="124">
        <v>5.6584801571041732</v>
      </c>
      <c r="M26" s="59">
        <v>609.81727026999999</v>
      </c>
      <c r="N26" s="94">
        <v>8.2728792099065807</v>
      </c>
      <c r="O26" s="124">
        <v>890.23909330999982</v>
      </c>
      <c r="P26" s="124">
        <v>1.0760942415977359</v>
      </c>
      <c r="S26" s="885"/>
    </row>
    <row r="27" spans="1:19" ht="24" customHeight="1" x14ac:dyDescent="0.25">
      <c r="A27" s="891"/>
      <c r="B27" s="55" t="s">
        <v>997</v>
      </c>
      <c r="C27" s="81" t="s">
        <v>1009</v>
      </c>
      <c r="D27" s="1178">
        <v>18320.654412569998</v>
      </c>
      <c r="E27" s="1179"/>
      <c r="F27" s="94">
        <v>13.155810555710623</v>
      </c>
      <c r="G27" s="124">
        <v>10981.299712510001</v>
      </c>
      <c r="H27" s="124">
        <v>7.8105260072941718</v>
      </c>
      <c r="I27" s="59">
        <v>860.02645694</v>
      </c>
      <c r="J27" s="94">
        <v>2.9620628558160389</v>
      </c>
      <c r="K27" s="124">
        <v>2013.5862363900001</v>
      </c>
      <c r="L27" s="124">
        <v>6.4400169797846907</v>
      </c>
      <c r="M27" s="59">
        <v>681.65327175999994</v>
      </c>
      <c r="N27" s="94">
        <v>9.6869738007709039</v>
      </c>
      <c r="O27" s="124">
        <v>1002.4857115399999</v>
      </c>
      <c r="P27" s="124">
        <v>2.3406000683348971</v>
      </c>
      <c r="S27" s="885"/>
    </row>
    <row r="28" spans="1:19" ht="24" customHeight="1" x14ac:dyDescent="0.25">
      <c r="A28" s="891"/>
      <c r="B28" s="55" t="s">
        <v>997</v>
      </c>
      <c r="C28" s="81" t="s">
        <v>996</v>
      </c>
      <c r="D28" s="1178">
        <v>20262.313876150001</v>
      </c>
      <c r="E28" s="1179"/>
      <c r="F28" s="94">
        <v>12.922007185910967</v>
      </c>
      <c r="G28" s="124">
        <v>12135.7513497</v>
      </c>
      <c r="H28" s="124">
        <v>8.1875940682088366</v>
      </c>
      <c r="I28" s="59">
        <v>952.78723725999998</v>
      </c>
      <c r="J28" s="94">
        <v>3.771286021625686</v>
      </c>
      <c r="K28" s="124">
        <v>2222.0705301100002</v>
      </c>
      <c r="L28" s="124">
        <v>6.7412545091648735</v>
      </c>
      <c r="M28" s="59">
        <v>748.06964600000003</v>
      </c>
      <c r="N28" s="94">
        <v>7.5547462570695112</v>
      </c>
      <c r="O28" s="124">
        <v>1111.38014686</v>
      </c>
      <c r="P28" s="124">
        <v>3.2631741621525379</v>
      </c>
      <c r="S28" s="885"/>
    </row>
    <row r="29" spans="1:19" ht="24" customHeight="1" x14ac:dyDescent="0.25">
      <c r="A29" s="891"/>
      <c r="B29" s="55" t="s">
        <v>997</v>
      </c>
      <c r="C29" s="81" t="s">
        <v>998</v>
      </c>
      <c r="D29" s="1178">
        <v>22242.662452490003</v>
      </c>
      <c r="E29" s="1179"/>
      <c r="F29" s="94">
        <v>12.658829751018775</v>
      </c>
      <c r="G29" s="124">
        <v>13288.92783749</v>
      </c>
      <c r="H29" s="124">
        <v>8.4867910675454397</v>
      </c>
      <c r="I29" s="59">
        <v>1044.50999065</v>
      </c>
      <c r="J29" s="94">
        <v>4.0679705284289547</v>
      </c>
      <c r="K29" s="124">
        <v>2431.8843296499999</v>
      </c>
      <c r="L29" s="124">
        <v>7.0176321520825979</v>
      </c>
      <c r="M29" s="59">
        <v>823.02959952000003</v>
      </c>
      <c r="N29" s="94">
        <v>7.9150671090117752</v>
      </c>
      <c r="O29" s="124">
        <v>1232.0109678900001</v>
      </c>
      <c r="P29" s="124">
        <v>4.8186781418749769</v>
      </c>
      <c r="S29" s="885"/>
    </row>
    <row r="30" spans="1:19" ht="24" customHeight="1" x14ac:dyDescent="0.25">
      <c r="A30" s="891"/>
      <c r="B30" s="55" t="s">
        <v>997</v>
      </c>
      <c r="C30" s="81" t="s">
        <v>999</v>
      </c>
      <c r="D30" s="1178">
        <v>25107.72170776</v>
      </c>
      <c r="E30" s="1179"/>
      <c r="F30" s="94">
        <v>12.509233806619591</v>
      </c>
      <c r="G30" s="124">
        <v>15522.79209642</v>
      </c>
      <c r="H30" s="124">
        <v>8.4147259422533427</v>
      </c>
      <c r="I30" s="59">
        <v>1208.5807886600001</v>
      </c>
      <c r="J30" s="94">
        <v>3.749800268576986</v>
      </c>
      <c r="K30" s="124">
        <v>2847.6088086100003</v>
      </c>
      <c r="L30" s="124">
        <v>7.4899137119952996</v>
      </c>
      <c r="M30" s="59">
        <v>882.27758504999997</v>
      </c>
      <c r="N30" s="94">
        <v>9.0266921811967382</v>
      </c>
      <c r="O30" s="124">
        <v>1357.0025424400001</v>
      </c>
      <c r="P30" s="124">
        <v>6.2723764520951741</v>
      </c>
      <c r="S30" s="885"/>
    </row>
    <row r="31" spans="1:19" ht="24" customHeight="1" x14ac:dyDescent="0.25">
      <c r="A31" s="891"/>
      <c r="B31" s="55" t="s">
        <v>1010</v>
      </c>
      <c r="C31" s="81" t="s">
        <v>1001</v>
      </c>
      <c r="D31" s="1178">
        <v>2290.22338782</v>
      </c>
      <c r="E31" s="1179"/>
      <c r="F31" s="94">
        <v>10.601993211596117</v>
      </c>
      <c r="G31" s="124">
        <v>1297.7831322299996</v>
      </c>
      <c r="H31" s="124">
        <v>28.499678733602352</v>
      </c>
      <c r="I31" s="59">
        <v>96.58365182999998</v>
      </c>
      <c r="J31" s="94">
        <v>11.686719498111353</v>
      </c>
      <c r="K31" s="124">
        <v>217.55517813999998</v>
      </c>
      <c r="L31" s="124">
        <v>13.104299427185296</v>
      </c>
      <c r="M31" s="59">
        <v>111.08572395999997</v>
      </c>
      <c r="N31" s="94">
        <v>12.081339664582536</v>
      </c>
      <c r="O31" s="124">
        <v>140.05722978</v>
      </c>
      <c r="P31" s="124">
        <v>14.81679091128516</v>
      </c>
      <c r="S31" s="885"/>
    </row>
    <row r="32" spans="1:19" ht="24" customHeight="1" x14ac:dyDescent="0.25">
      <c r="A32" s="891"/>
      <c r="B32" s="55" t="s">
        <v>997</v>
      </c>
      <c r="C32" s="81" t="s">
        <v>1002</v>
      </c>
      <c r="D32" s="1178">
        <v>4340.6051869100011</v>
      </c>
      <c r="E32" s="1179"/>
      <c r="F32" s="94">
        <v>10.538140482566316</v>
      </c>
      <c r="G32" s="124">
        <v>2521.2980607200002</v>
      </c>
      <c r="H32" s="124">
        <v>20.474735244096887</v>
      </c>
      <c r="I32" s="59">
        <v>187.30746002000001</v>
      </c>
      <c r="J32" s="94">
        <v>9.8636632456756459</v>
      </c>
      <c r="K32" s="124">
        <v>438.90894706999995</v>
      </c>
      <c r="L32" s="124">
        <v>12.41138285690997</v>
      </c>
      <c r="M32" s="59">
        <v>179.69515898</v>
      </c>
      <c r="N32" s="94">
        <v>-1.0789334006425122</v>
      </c>
      <c r="O32" s="124">
        <v>279.00353039999999</v>
      </c>
      <c r="P32" s="124">
        <v>16.106187264984495</v>
      </c>
      <c r="S32" s="885"/>
    </row>
    <row r="33" spans="1:19" ht="24" customHeight="1" x14ac:dyDescent="0.25">
      <c r="A33" s="891"/>
      <c r="B33" s="55" t="s">
        <v>997</v>
      </c>
      <c r="C33" s="81" t="s">
        <v>1003</v>
      </c>
      <c r="D33" s="1178">
        <v>6381.2503978200002</v>
      </c>
      <c r="E33" s="1179"/>
      <c r="F33" s="94">
        <v>10.166392042702444</v>
      </c>
      <c r="G33" s="124">
        <v>3747.3731645300004</v>
      </c>
      <c r="H33" s="124">
        <v>18.041077382828831</v>
      </c>
      <c r="I33" s="59">
        <v>282.63346239999998</v>
      </c>
      <c r="J33" s="94">
        <v>9.0196291964623541</v>
      </c>
      <c r="K33" s="124">
        <v>661.61411215999999</v>
      </c>
      <c r="L33" s="124">
        <v>12.418317422562675</v>
      </c>
      <c r="M33" s="59">
        <v>251.82614000999999</v>
      </c>
      <c r="N33" s="94">
        <v>0.4681302036723789</v>
      </c>
      <c r="O33" s="124">
        <v>410.81047527999999</v>
      </c>
      <c r="P33" s="124">
        <v>15.835633235548595</v>
      </c>
      <c r="S33" s="885"/>
    </row>
    <row r="34" spans="1:19" ht="2.15" customHeight="1" x14ac:dyDescent="0.25">
      <c r="B34" s="61"/>
      <c r="C34" s="61"/>
      <c r="D34" s="1194"/>
      <c r="E34" s="1195"/>
      <c r="F34" s="1196"/>
      <c r="G34" s="1176"/>
      <c r="H34" s="1176"/>
      <c r="I34" s="1194"/>
      <c r="J34" s="1196"/>
      <c r="K34" s="1176"/>
      <c r="L34" s="1176"/>
      <c r="M34" s="1175"/>
      <c r="N34" s="1186"/>
      <c r="O34" s="1176"/>
      <c r="P34" s="1176"/>
    </row>
    <row r="35" spans="1:19" s="66" customFormat="1" ht="18" customHeight="1" x14ac:dyDescent="0.3">
      <c r="B35" s="64" t="s">
        <v>68</v>
      </c>
      <c r="C35" s="125"/>
      <c r="D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</row>
    <row r="36" spans="1:19" s="66" customFormat="1" ht="18" customHeight="1" x14ac:dyDescent="0.3">
      <c r="B36" s="64" t="s">
        <v>117</v>
      </c>
      <c r="C36" s="125"/>
      <c r="D36" s="127"/>
      <c r="E36" s="126"/>
      <c r="F36" s="126"/>
      <c r="G36" s="126"/>
      <c r="H36" s="126"/>
      <c r="I36" s="126"/>
      <c r="J36" s="126"/>
      <c r="K36" s="126"/>
      <c r="L36" s="126"/>
      <c r="M36" s="126"/>
      <c r="N36" s="126"/>
      <c r="O36" s="126"/>
      <c r="P36" s="126"/>
    </row>
    <row r="37" spans="1:19" s="66" customFormat="1" ht="18" customHeight="1" x14ac:dyDescent="0.3">
      <c r="C37" s="125"/>
      <c r="D37" s="127"/>
      <c r="E37" s="126"/>
      <c r="F37" s="126"/>
      <c r="G37" s="126"/>
      <c r="H37" s="126"/>
      <c r="I37" s="126"/>
      <c r="J37" s="126"/>
      <c r="K37" s="126"/>
      <c r="L37" s="126"/>
      <c r="M37" s="126"/>
      <c r="N37" s="126"/>
      <c r="O37" s="126"/>
      <c r="P37" s="126"/>
    </row>
    <row r="38" spans="1:19" ht="24" customHeight="1" x14ac:dyDescent="0.35">
      <c r="B38" s="89"/>
      <c r="C38" s="89"/>
      <c r="D38" s="7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1:19" ht="24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1:19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1:19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1:19" ht="2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1:19" ht="2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1:19" ht="2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1:19" ht="2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1:19" ht="2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1:19" ht="2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1:19" ht="2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2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2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2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2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2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2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2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2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4.2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30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1:19" ht="30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113"/>
      <c r="M65" s="43"/>
      <c r="N65" s="43"/>
      <c r="O65" s="43"/>
      <c r="P65" s="43"/>
    </row>
    <row r="66" spans="1:19" ht="18" customHeight="1" x14ac:dyDescent="0.4">
      <c r="B66" s="39" t="s">
        <v>118</v>
      </c>
      <c r="C66" s="40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1:19" ht="22.25" customHeight="1" x14ac:dyDescent="0.25">
      <c r="B67" s="1158"/>
      <c r="C67" s="1187"/>
      <c r="D67" s="1113" t="s">
        <v>111</v>
      </c>
      <c r="E67" s="1113"/>
      <c r="F67" s="1113"/>
      <c r="G67" s="1113" t="s">
        <v>112</v>
      </c>
      <c r="H67" s="1113"/>
      <c r="I67" s="1113" t="s">
        <v>113</v>
      </c>
      <c r="J67" s="1113"/>
      <c r="K67" s="1113" t="s">
        <v>114</v>
      </c>
      <c r="L67" s="1113"/>
      <c r="M67" s="1113"/>
      <c r="N67" s="1113" t="s">
        <v>119</v>
      </c>
      <c r="O67" s="1113"/>
      <c r="P67" s="1113"/>
    </row>
    <row r="68" spans="1:19" ht="22.25" customHeight="1" x14ac:dyDescent="0.25">
      <c r="B68" s="1160"/>
      <c r="C68" s="1188"/>
      <c r="D68" s="1113"/>
      <c r="E68" s="1113"/>
      <c r="F68" s="1113"/>
      <c r="G68" s="1113"/>
      <c r="H68" s="1113"/>
      <c r="I68" s="1113"/>
      <c r="J68" s="1113"/>
      <c r="K68" s="1113"/>
      <c r="L68" s="1113"/>
      <c r="M68" s="1113"/>
      <c r="N68" s="1113"/>
      <c r="O68" s="1113"/>
      <c r="P68" s="1113"/>
    </row>
    <row r="69" spans="1:19" ht="22.25" customHeight="1" x14ac:dyDescent="0.25">
      <c r="B69" s="1160"/>
      <c r="C69" s="1188"/>
      <c r="D69" s="1113" t="s">
        <v>120</v>
      </c>
      <c r="E69" s="1113"/>
      <c r="F69" s="1115" t="s">
        <v>59</v>
      </c>
      <c r="G69" s="1115" t="s">
        <v>120</v>
      </c>
      <c r="H69" s="1115" t="s">
        <v>59</v>
      </c>
      <c r="I69" s="1115" t="s">
        <v>120</v>
      </c>
      <c r="J69" s="1115" t="s">
        <v>59</v>
      </c>
      <c r="K69" s="1115" t="s">
        <v>120</v>
      </c>
      <c r="L69" s="1115"/>
      <c r="M69" s="1115" t="s">
        <v>59</v>
      </c>
      <c r="N69" s="1115" t="s">
        <v>120</v>
      </c>
      <c r="O69" s="1115"/>
      <c r="P69" s="1190" t="s">
        <v>59</v>
      </c>
    </row>
    <row r="70" spans="1:19" ht="22.25" customHeight="1" x14ac:dyDescent="0.25">
      <c r="B70" s="1162"/>
      <c r="C70" s="1189"/>
      <c r="D70" s="1113"/>
      <c r="E70" s="1113"/>
      <c r="F70" s="1192"/>
      <c r="G70" s="1192"/>
      <c r="H70" s="1192"/>
      <c r="I70" s="1192"/>
      <c r="J70" s="1193"/>
      <c r="K70" s="1192"/>
      <c r="L70" s="1192"/>
      <c r="M70" s="1192"/>
      <c r="N70" s="1192"/>
      <c r="O70" s="1192"/>
      <c r="P70" s="1191"/>
    </row>
    <row r="71" spans="1:19" ht="24" customHeight="1" x14ac:dyDescent="0.25">
      <c r="A71" s="890"/>
      <c r="B71" s="1183">
        <v>2021</v>
      </c>
      <c r="C71" s="1183"/>
      <c r="D71" s="1184">
        <v>2060.9839999999999</v>
      </c>
      <c r="E71" s="1185"/>
      <c r="F71" s="48">
        <v>3.8309485062026916E-2</v>
      </c>
      <c r="G71" s="50">
        <v>177.78158333333334</v>
      </c>
      <c r="H71" s="48">
        <v>-3.6471628611121631</v>
      </c>
      <c r="I71" s="50">
        <v>723.26316666666662</v>
      </c>
      <c r="J71" s="48">
        <v>1.0573510694546817</v>
      </c>
      <c r="K71" s="1184">
        <v>150.15916666666666</v>
      </c>
      <c r="L71" s="1185"/>
      <c r="M71" s="48">
        <v>-4.2258596716515662</v>
      </c>
      <c r="N71" s="1184">
        <v>203.91616666666667</v>
      </c>
      <c r="O71" s="1185"/>
      <c r="P71" s="48">
        <v>-3.4634876474779364</v>
      </c>
      <c r="S71" s="885"/>
    </row>
    <row r="72" spans="1:19" ht="24" customHeight="1" x14ac:dyDescent="0.25">
      <c r="A72" s="890"/>
      <c r="B72" s="1183">
        <v>2022</v>
      </c>
      <c r="C72" s="1183"/>
      <c r="D72" s="1184">
        <v>2070.931583333333</v>
      </c>
      <c r="E72" s="1185"/>
      <c r="F72" s="48">
        <v>0.48266184178689109</v>
      </c>
      <c r="G72" s="50">
        <v>173.69274999999999</v>
      </c>
      <c r="H72" s="48">
        <v>-2.2999195173478371</v>
      </c>
      <c r="I72" s="50">
        <v>733.52800000000002</v>
      </c>
      <c r="J72" s="48">
        <v>1.419239055217103</v>
      </c>
      <c r="K72" s="1184">
        <v>164.42108333333334</v>
      </c>
      <c r="L72" s="1185"/>
      <c r="M72" s="48">
        <v>9.4978661531375241</v>
      </c>
      <c r="N72" s="1184">
        <v>162.54866666666666</v>
      </c>
      <c r="O72" s="1185"/>
      <c r="P72" s="48">
        <v>-20.28652297471919</v>
      </c>
      <c r="S72" s="885"/>
    </row>
    <row r="73" spans="1:19" ht="24" customHeight="1" x14ac:dyDescent="0.25">
      <c r="A73" s="890"/>
      <c r="B73" s="1183">
        <v>2023</v>
      </c>
      <c r="C73" s="1183"/>
      <c r="D73" s="1184">
        <v>1949.4359999999999</v>
      </c>
      <c r="E73" s="1185"/>
      <c r="F73" s="48">
        <v>-5.8667115954538769</v>
      </c>
      <c r="G73" s="50">
        <v>161.94691666666665</v>
      </c>
      <c r="H73" s="48">
        <v>-6.7624200396005811</v>
      </c>
      <c r="I73" s="50">
        <v>703.18499999999995</v>
      </c>
      <c r="J73" s="48">
        <v>-4.1365837432245307</v>
      </c>
      <c r="K73" s="1184">
        <v>171.14491666666666</v>
      </c>
      <c r="L73" s="1185"/>
      <c r="M73" s="48">
        <v>4.08939851083574</v>
      </c>
      <c r="N73" s="1184">
        <v>166.54425000000001</v>
      </c>
      <c r="O73" s="1185"/>
      <c r="P73" s="48">
        <v>2.4580843480721759</v>
      </c>
      <c r="S73" s="885"/>
    </row>
    <row r="74" spans="1:19" ht="24" customHeight="1" x14ac:dyDescent="0.25">
      <c r="A74" s="890"/>
      <c r="B74" s="56"/>
      <c r="C74" s="56"/>
      <c r="D74" s="1178"/>
      <c r="E74" s="1179"/>
      <c r="F74" s="94"/>
      <c r="G74" s="59"/>
      <c r="H74" s="94"/>
      <c r="I74" s="124"/>
      <c r="J74" s="124"/>
      <c r="K74" s="1178"/>
      <c r="L74" s="1179"/>
      <c r="M74" s="94"/>
      <c r="N74" s="1179"/>
      <c r="O74" s="1179"/>
      <c r="P74" s="124"/>
    </row>
    <row r="75" spans="1:19" ht="24" customHeight="1" x14ac:dyDescent="0.25">
      <c r="A75" s="891"/>
      <c r="B75" s="55" t="s">
        <v>995</v>
      </c>
      <c r="C75" s="81" t="s">
        <v>998</v>
      </c>
      <c r="D75" s="1178">
        <v>2077.2310000000002</v>
      </c>
      <c r="E75" s="1179"/>
      <c r="F75" s="94">
        <v>0.58022087420008805</v>
      </c>
      <c r="G75" s="59">
        <v>171.398</v>
      </c>
      <c r="H75" s="94">
        <v>-2.2370522473191823</v>
      </c>
      <c r="I75" s="59">
        <v>733.86</v>
      </c>
      <c r="J75" s="94">
        <v>1.7895491631812144</v>
      </c>
      <c r="K75" s="1178">
        <v>183.76400000000001</v>
      </c>
      <c r="L75" s="1179"/>
      <c r="M75" s="94">
        <v>13.201077710003117</v>
      </c>
      <c r="N75" s="1178">
        <v>158.29400000000001</v>
      </c>
      <c r="O75" s="1179"/>
      <c r="P75" s="94">
        <v>-5.9006063488289184</v>
      </c>
      <c r="S75" s="885"/>
    </row>
    <row r="76" spans="1:19" ht="24" customHeight="1" x14ac:dyDescent="0.25">
      <c r="A76" s="891"/>
      <c r="B76" s="55" t="s">
        <v>997</v>
      </c>
      <c r="C76" s="81" t="s">
        <v>999</v>
      </c>
      <c r="D76" s="1178">
        <v>2079.7869999999998</v>
      </c>
      <c r="E76" s="1179"/>
      <c r="F76" s="94">
        <v>0.56369791246098089</v>
      </c>
      <c r="G76" s="59">
        <v>171.41300000000001</v>
      </c>
      <c r="H76" s="94">
        <v>-2.1352760158261597</v>
      </c>
      <c r="I76" s="59">
        <v>735.51</v>
      </c>
      <c r="J76" s="94">
        <v>1.8657219795210178</v>
      </c>
      <c r="K76" s="1178">
        <v>134.81100000000001</v>
      </c>
      <c r="L76" s="1179"/>
      <c r="M76" s="94">
        <v>-17.74716402265042</v>
      </c>
      <c r="N76" s="1178">
        <v>157.803</v>
      </c>
      <c r="O76" s="1179"/>
      <c r="P76" s="94">
        <v>-5.7425470531666463</v>
      </c>
      <c r="S76" s="885"/>
    </row>
    <row r="77" spans="1:19" ht="24" customHeight="1" x14ac:dyDescent="0.25">
      <c r="A77" s="891"/>
      <c r="B77" s="55" t="s">
        <v>1000</v>
      </c>
      <c r="C77" s="81" t="s">
        <v>1001</v>
      </c>
      <c r="D77" s="1178">
        <v>1933.3309999999999</v>
      </c>
      <c r="E77" s="1179"/>
      <c r="F77" s="94">
        <v>-6.4812445490995856</v>
      </c>
      <c r="G77" s="59">
        <v>165.161</v>
      </c>
      <c r="H77" s="94">
        <v>-6.3468931807614259</v>
      </c>
      <c r="I77" s="59">
        <v>702.65800000000002</v>
      </c>
      <c r="J77" s="94">
        <v>-0.20342578960210744</v>
      </c>
      <c r="K77" s="1178">
        <v>213.803</v>
      </c>
      <c r="L77" s="1179"/>
      <c r="M77" s="94">
        <v>-2.5859733744868718</v>
      </c>
      <c r="N77" s="1178">
        <v>177.572</v>
      </c>
      <c r="O77" s="1179"/>
      <c r="P77" s="94">
        <v>-2.6175656036633854</v>
      </c>
      <c r="S77" s="885"/>
    </row>
    <row r="78" spans="1:19" ht="24" customHeight="1" x14ac:dyDescent="0.25">
      <c r="A78" s="891"/>
      <c r="B78" s="55" t="s">
        <v>997</v>
      </c>
      <c r="C78" s="81" t="s">
        <v>1002</v>
      </c>
      <c r="D78" s="1178">
        <v>1934.6959999999999</v>
      </c>
      <c r="E78" s="1179"/>
      <c r="F78" s="94">
        <v>-6.4087431355627222</v>
      </c>
      <c r="G78" s="59">
        <v>164.57900000000001</v>
      </c>
      <c r="H78" s="94">
        <v>-6.2745946684738314</v>
      </c>
      <c r="I78" s="59">
        <v>702.33</v>
      </c>
      <c r="J78" s="94">
        <v>1.1406781610069361</v>
      </c>
      <c r="K78" s="1178">
        <v>189.072</v>
      </c>
      <c r="L78" s="1179"/>
      <c r="M78" s="94">
        <v>23.338909967924138</v>
      </c>
      <c r="N78" s="1178">
        <v>174.67699999999999</v>
      </c>
      <c r="O78" s="1179"/>
      <c r="P78" s="94">
        <v>-8.5799104257355818E-2</v>
      </c>
      <c r="S78" s="885"/>
    </row>
    <row r="79" spans="1:19" ht="24" customHeight="1" x14ac:dyDescent="0.25">
      <c r="A79" s="891"/>
      <c r="B79" s="55" t="s">
        <v>997</v>
      </c>
      <c r="C79" s="81" t="s">
        <v>1003</v>
      </c>
      <c r="D79" s="1178">
        <v>1937.191</v>
      </c>
      <c r="E79" s="1179"/>
      <c r="F79" s="94">
        <v>-6.2436901013358863</v>
      </c>
      <c r="G79" s="59">
        <v>164.392</v>
      </c>
      <c r="H79" s="94">
        <v>-6.0735221857823536</v>
      </c>
      <c r="I79" s="59">
        <v>702.76300000000003</v>
      </c>
      <c r="J79" s="94">
        <v>1.3719882358480096</v>
      </c>
      <c r="K79" s="1178">
        <v>170.92599999999999</v>
      </c>
      <c r="L79" s="1179"/>
      <c r="M79" s="94">
        <v>8.375629127715257</v>
      </c>
      <c r="N79" s="1178">
        <v>171.09700000000001</v>
      </c>
      <c r="O79" s="1179"/>
      <c r="P79" s="94">
        <v>-0.73679996751118138</v>
      </c>
      <c r="S79" s="885"/>
    </row>
    <row r="80" spans="1:19" ht="24" customHeight="1" x14ac:dyDescent="0.25">
      <c r="A80" s="891"/>
      <c r="B80" s="55" t="s">
        <v>997</v>
      </c>
      <c r="C80" s="81" t="s">
        <v>1004</v>
      </c>
      <c r="D80" s="1178">
        <v>1939.068</v>
      </c>
      <c r="E80" s="1179"/>
      <c r="F80" s="94">
        <v>-6.2154396184519349</v>
      </c>
      <c r="G80" s="59">
        <v>164.19900000000001</v>
      </c>
      <c r="H80" s="94">
        <v>-6.1065428470133405</v>
      </c>
      <c r="I80" s="59">
        <v>703.11099999999999</v>
      </c>
      <c r="J80" s="94">
        <v>1.2464564700509273</v>
      </c>
      <c r="K80" s="1178">
        <v>179.185</v>
      </c>
      <c r="L80" s="1179"/>
      <c r="M80" s="94">
        <v>21.991719168492118</v>
      </c>
      <c r="N80" s="1178">
        <v>166.74199999999999</v>
      </c>
      <c r="O80" s="1179"/>
      <c r="P80" s="94">
        <v>1.9435936000195664</v>
      </c>
      <c r="S80" s="885"/>
    </row>
    <row r="81" spans="1:19" ht="24" customHeight="1" x14ac:dyDescent="0.25">
      <c r="A81" s="891"/>
      <c r="B81" s="55" t="s">
        <v>997</v>
      </c>
      <c r="C81" s="81" t="s">
        <v>1005</v>
      </c>
      <c r="D81" s="1178">
        <v>1941.8979999999999</v>
      </c>
      <c r="E81" s="1179"/>
      <c r="F81" s="94">
        <v>-6.1408473577647449</v>
      </c>
      <c r="G81" s="59">
        <v>163.65799999999999</v>
      </c>
      <c r="H81" s="94">
        <v>-6.1550988577457666</v>
      </c>
      <c r="I81" s="59">
        <v>703.98199999999997</v>
      </c>
      <c r="J81" s="94">
        <v>2.387504393558193</v>
      </c>
      <c r="K81" s="1178">
        <v>156.97300000000001</v>
      </c>
      <c r="L81" s="1179"/>
      <c r="M81" s="94">
        <v>-15.403480998901365</v>
      </c>
      <c r="N81" s="1178">
        <v>160.44900000000001</v>
      </c>
      <c r="O81" s="1179"/>
      <c r="P81" s="94">
        <v>-1.5457022237494455</v>
      </c>
      <c r="S81" s="885"/>
    </row>
    <row r="82" spans="1:19" ht="24" customHeight="1" x14ac:dyDescent="0.25">
      <c r="A82" s="891"/>
      <c r="B82" s="55" t="s">
        <v>997</v>
      </c>
      <c r="C82" s="81" t="s">
        <v>1006</v>
      </c>
      <c r="D82" s="1178">
        <v>1948.0809999999999</v>
      </c>
      <c r="E82" s="1179"/>
      <c r="F82" s="94">
        <v>-5.8879881736845103</v>
      </c>
      <c r="G82" s="59">
        <v>161.15299999999999</v>
      </c>
      <c r="H82" s="94">
        <v>-7.4445050684892156</v>
      </c>
      <c r="I82" s="59">
        <v>704.86199999999997</v>
      </c>
      <c r="J82" s="94">
        <v>3.2462978615504623</v>
      </c>
      <c r="K82" s="1178">
        <v>174.30099999999999</v>
      </c>
      <c r="L82" s="1179"/>
      <c r="M82" s="94">
        <v>24.682787387643202</v>
      </c>
      <c r="N82" s="1178">
        <v>155.316</v>
      </c>
      <c r="O82" s="1179"/>
      <c r="P82" s="94">
        <v>1.5137254901960828</v>
      </c>
      <c r="S82" s="885"/>
    </row>
    <row r="83" spans="1:19" ht="24" customHeight="1" x14ac:dyDescent="0.25">
      <c r="A83" s="891"/>
      <c r="B83" s="55" t="s">
        <v>997</v>
      </c>
      <c r="C83" s="81" t="s">
        <v>1007</v>
      </c>
      <c r="D83" s="1178">
        <v>1951.45</v>
      </c>
      <c r="E83" s="1179"/>
      <c r="F83" s="94">
        <v>-5.7167138618582802</v>
      </c>
      <c r="G83" s="59">
        <v>160.94499999999999</v>
      </c>
      <c r="H83" s="94">
        <v>-7.3804454163549522</v>
      </c>
      <c r="I83" s="59">
        <v>705.19100000000003</v>
      </c>
      <c r="J83" s="94">
        <v>-47.076438042579994</v>
      </c>
      <c r="K83" s="1178">
        <v>171.59100000000001</v>
      </c>
      <c r="L83" s="1179"/>
      <c r="M83" s="94">
        <v>20.66361168170414</v>
      </c>
      <c r="N83" s="1178">
        <v>157.947</v>
      </c>
      <c r="O83" s="1179"/>
      <c r="P83" s="94">
        <v>2.7477996135906846</v>
      </c>
      <c r="S83" s="885"/>
    </row>
    <row r="84" spans="1:19" ht="24" customHeight="1" x14ac:dyDescent="0.25">
      <c r="A84" s="891"/>
      <c r="B84" s="55" t="s">
        <v>997</v>
      </c>
      <c r="C84" s="81" t="s">
        <v>1008</v>
      </c>
      <c r="D84" s="1178">
        <v>1955.232</v>
      </c>
      <c r="E84" s="1179"/>
      <c r="F84" s="94">
        <v>-5.578649688615533</v>
      </c>
      <c r="G84" s="59">
        <v>160.59</v>
      </c>
      <c r="H84" s="94">
        <v>-7.3180585213828087</v>
      </c>
      <c r="I84" s="59">
        <v>705.35500000000002</v>
      </c>
      <c r="J84" s="94">
        <v>8.1567583789586848</v>
      </c>
      <c r="K84" s="1178">
        <v>159.446</v>
      </c>
      <c r="L84" s="1179"/>
      <c r="M84" s="94">
        <v>-3.1024749744191227</v>
      </c>
      <c r="N84" s="1178">
        <v>160.11699999999999</v>
      </c>
      <c r="O84" s="1179"/>
      <c r="P84" s="94">
        <v>2.2066896463679209</v>
      </c>
      <c r="S84" s="885"/>
    </row>
    <row r="85" spans="1:19" ht="24" customHeight="1" x14ac:dyDescent="0.25">
      <c r="A85" s="891"/>
      <c r="B85" s="55" t="s">
        <v>997</v>
      </c>
      <c r="C85" s="81" t="s">
        <v>1009</v>
      </c>
      <c r="D85" s="1178">
        <v>1958.3109999999999</v>
      </c>
      <c r="E85" s="1179"/>
      <c r="F85" s="94">
        <v>-5.488973453761858</v>
      </c>
      <c r="G85" s="59">
        <v>160.041</v>
      </c>
      <c r="H85" s="94">
        <v>-7.1246184380041599</v>
      </c>
      <c r="I85" s="59">
        <v>699.00400000000002</v>
      </c>
      <c r="J85" s="94">
        <v>13.541240579601466</v>
      </c>
      <c r="K85" s="1178">
        <v>165.524</v>
      </c>
      <c r="L85" s="1179"/>
      <c r="M85" s="94">
        <v>23.560249659447187</v>
      </c>
      <c r="N85" s="1178">
        <v>168.59100000000001</v>
      </c>
      <c r="O85" s="1179"/>
      <c r="P85" s="94">
        <v>5.3279021385329584</v>
      </c>
      <c r="S85" s="885"/>
    </row>
    <row r="86" spans="1:19" ht="24" customHeight="1" x14ac:dyDescent="0.25">
      <c r="A86" s="891"/>
      <c r="B86" s="55" t="s">
        <v>997</v>
      </c>
      <c r="C86" s="81" t="s">
        <v>996</v>
      </c>
      <c r="D86" s="1178">
        <v>1961.2809999999999</v>
      </c>
      <c r="E86" s="1179"/>
      <c r="F86" s="94">
        <v>-5.4536418030747935</v>
      </c>
      <c r="G86" s="59">
        <v>159.48500000000001</v>
      </c>
      <c r="H86" s="94">
        <v>-7.160653371054682</v>
      </c>
      <c r="I86" s="59">
        <v>701.404</v>
      </c>
      <c r="J86" s="94">
        <v>-27.46457753507898</v>
      </c>
      <c r="K86" s="1178">
        <v>158.34</v>
      </c>
      <c r="L86" s="1179"/>
      <c r="M86" s="94">
        <v>-7.6991428216637843</v>
      </c>
      <c r="N86" s="1178">
        <v>162.65</v>
      </c>
      <c r="O86" s="1179"/>
      <c r="P86" s="94">
        <v>4.955120635473742</v>
      </c>
      <c r="S86" s="885"/>
    </row>
    <row r="87" spans="1:19" ht="24" customHeight="1" x14ac:dyDescent="0.25">
      <c r="A87" s="891"/>
      <c r="B87" s="55" t="s">
        <v>997</v>
      </c>
      <c r="C87" s="81" t="s">
        <v>998</v>
      </c>
      <c r="D87" s="1178">
        <v>1964.838</v>
      </c>
      <c r="E87" s="1179"/>
      <c r="F87" s="94">
        <v>-5.4107126265687366</v>
      </c>
      <c r="G87" s="59">
        <v>159.56700000000001</v>
      </c>
      <c r="H87" s="94">
        <v>-6.9026476388289293</v>
      </c>
      <c r="I87" s="59">
        <v>703.24599999999998</v>
      </c>
      <c r="J87" s="94">
        <v>8.5867689953650128</v>
      </c>
      <c r="K87" s="1178">
        <v>172.202</v>
      </c>
      <c r="L87" s="1179"/>
      <c r="M87" s="94">
        <v>11.608075618234516</v>
      </c>
      <c r="N87" s="1178">
        <v>169.50200000000001</v>
      </c>
      <c r="O87" s="1179"/>
      <c r="P87" s="94">
        <v>7.0804957863216611</v>
      </c>
      <c r="S87" s="885"/>
    </row>
    <row r="88" spans="1:19" ht="24" customHeight="1" x14ac:dyDescent="0.25">
      <c r="A88" s="891"/>
      <c r="B88" s="55" t="s">
        <v>997</v>
      </c>
      <c r="C88" s="81" t="s">
        <v>999</v>
      </c>
      <c r="D88" s="1178">
        <v>1967.855</v>
      </c>
      <c r="E88" s="1179"/>
      <c r="F88" s="94">
        <v>-5.3818972808273191</v>
      </c>
      <c r="G88" s="59">
        <v>159.59299999999999</v>
      </c>
      <c r="H88" s="94">
        <v>-6.8956263527270352</v>
      </c>
      <c r="I88" s="59">
        <v>704.31399999999996</v>
      </c>
      <c r="J88" s="94">
        <v>-45.746299119236241</v>
      </c>
      <c r="K88" s="1178">
        <v>142.376</v>
      </c>
      <c r="L88" s="1179"/>
      <c r="M88" s="94">
        <v>28.005013495453703</v>
      </c>
      <c r="N88" s="1178">
        <v>173.87100000000001</v>
      </c>
      <c r="O88" s="1179"/>
      <c r="P88" s="94">
        <v>10.182315925552743</v>
      </c>
      <c r="S88" s="885"/>
    </row>
    <row r="89" spans="1:19" ht="24" customHeight="1" x14ac:dyDescent="0.25">
      <c r="A89" s="891"/>
      <c r="B89" s="55" t="s">
        <v>1010</v>
      </c>
      <c r="C89" s="81" t="s">
        <v>1001</v>
      </c>
      <c r="D89" s="1178">
        <v>1969.7560000000001</v>
      </c>
      <c r="E89" s="1179"/>
      <c r="F89" s="94">
        <v>1.8840539979962045</v>
      </c>
      <c r="G89" s="59">
        <v>317.95800000000003</v>
      </c>
      <c r="H89" s="94">
        <v>92.513971215965029</v>
      </c>
      <c r="I89" s="59">
        <v>701.63400000000001</v>
      </c>
      <c r="J89" s="94">
        <v>11.003804088428758</v>
      </c>
      <c r="K89" s="1178">
        <v>217.56700000000001</v>
      </c>
      <c r="L89" s="1179"/>
      <c r="M89" s="94">
        <v>10.359643185689249</v>
      </c>
      <c r="N89" s="1178">
        <v>190.47300000000001</v>
      </c>
      <c r="O89" s="1179"/>
      <c r="P89" s="94">
        <v>7.2652219944585816</v>
      </c>
      <c r="S89" s="885"/>
    </row>
    <row r="90" spans="1:19" ht="24" customHeight="1" x14ac:dyDescent="0.25">
      <c r="A90" s="891"/>
      <c r="B90" s="55" t="s">
        <v>997</v>
      </c>
      <c r="C90" s="81" t="s">
        <v>1002</v>
      </c>
      <c r="D90" s="1178">
        <v>1968.758</v>
      </c>
      <c r="E90" s="1179"/>
      <c r="F90" s="94">
        <v>1.7605866761496447</v>
      </c>
      <c r="G90" s="59">
        <v>158.35499999999999</v>
      </c>
      <c r="H90" s="94">
        <v>-3.7817704567411403</v>
      </c>
      <c r="I90" s="59">
        <v>699.22</v>
      </c>
      <c r="J90" s="94">
        <v>10.68707758753078</v>
      </c>
      <c r="K90" s="1178">
        <v>151.72900000000001</v>
      </c>
      <c r="L90" s="1179"/>
      <c r="M90" s="94">
        <v>-13.208243770220507</v>
      </c>
      <c r="N90" s="1178">
        <v>189.18</v>
      </c>
      <c r="O90" s="1179"/>
      <c r="P90" s="94">
        <v>8.3027530814016703</v>
      </c>
      <c r="S90" s="885"/>
    </row>
    <row r="91" spans="1:19" ht="24" customHeight="1" x14ac:dyDescent="0.25">
      <c r="A91" s="891"/>
      <c r="B91" s="55" t="s">
        <v>997</v>
      </c>
      <c r="C91" s="81" t="s">
        <v>1003</v>
      </c>
      <c r="D91" s="1178">
        <v>1970.539</v>
      </c>
      <c r="E91" s="1179"/>
      <c r="F91" s="94">
        <v>1.7214616421405982</v>
      </c>
      <c r="G91" s="59">
        <v>157.78899999999999</v>
      </c>
      <c r="H91" s="94">
        <v>-4.0166188135675736</v>
      </c>
      <c r="I91" s="59">
        <v>699.66399999999999</v>
      </c>
      <c r="J91" s="94">
        <v>10.695471747113118</v>
      </c>
      <c r="K91" s="1178">
        <v>168.05600000000001</v>
      </c>
      <c r="L91" s="1179"/>
      <c r="M91" s="94">
        <v>2.8607580643204233</v>
      </c>
      <c r="N91" s="1178">
        <v>186.715</v>
      </c>
      <c r="O91" s="1179"/>
      <c r="P91" s="94">
        <v>9.1281553738522536</v>
      </c>
      <c r="S91" s="885"/>
    </row>
    <row r="92" spans="1:19" ht="24" customHeight="1" x14ac:dyDescent="0.25">
      <c r="A92" s="891"/>
      <c r="B92" s="55" t="s">
        <v>997</v>
      </c>
      <c r="C92" s="81" t="s">
        <v>1004</v>
      </c>
      <c r="D92" s="1178">
        <v>1973.0719999999999</v>
      </c>
      <c r="E92" s="1179"/>
      <c r="F92" s="94">
        <v>1.7536259687643829</v>
      </c>
      <c r="G92" s="59">
        <v>157.59399999999999</v>
      </c>
      <c r="H92" s="94">
        <v>-4.0225579936540417</v>
      </c>
      <c r="I92" s="59">
        <v>700.85799999999995</v>
      </c>
      <c r="J92" s="94">
        <v>10.798407159816058</v>
      </c>
      <c r="K92" s="1178" t="s">
        <v>220</v>
      </c>
      <c r="L92" s="1179"/>
      <c r="M92" s="94" t="s">
        <v>220</v>
      </c>
      <c r="N92" s="1178" t="s">
        <v>220</v>
      </c>
      <c r="O92" s="1179"/>
      <c r="P92" s="94" t="s">
        <v>220</v>
      </c>
      <c r="S92" s="885"/>
    </row>
    <row r="93" spans="1:19" ht="2.15" customHeight="1" x14ac:dyDescent="0.25">
      <c r="B93" s="128"/>
      <c r="C93" s="128"/>
      <c r="D93" s="1181"/>
      <c r="E93" s="1182"/>
      <c r="F93" s="129"/>
      <c r="G93" s="83"/>
      <c r="H93" s="97"/>
      <c r="I93" s="61"/>
      <c r="J93" s="61"/>
      <c r="K93" s="1175"/>
      <c r="L93" s="1176"/>
      <c r="M93" s="97"/>
      <c r="N93" s="1176"/>
      <c r="O93" s="1176"/>
      <c r="P93" s="61"/>
    </row>
    <row r="94" spans="1:19" s="66" customFormat="1" ht="18" customHeight="1" x14ac:dyDescent="0.3">
      <c r="B94" s="130" t="s">
        <v>121</v>
      </c>
      <c r="C94" s="131"/>
      <c r="D94" s="126"/>
      <c r="F94" s="126"/>
      <c r="G94" s="132"/>
      <c r="H94" s="126"/>
      <c r="I94" s="126"/>
      <c r="J94" s="126"/>
      <c r="K94" s="133"/>
      <c r="L94" s="132"/>
      <c r="M94" s="126"/>
      <c r="N94" s="126"/>
      <c r="O94" s="126"/>
      <c r="P94" s="126"/>
    </row>
    <row r="95" spans="1:19" s="66" customFormat="1" ht="18" customHeight="1" x14ac:dyDescent="0.3">
      <c r="B95" s="64" t="s">
        <v>122</v>
      </c>
      <c r="C95" s="125"/>
      <c r="D95" s="126"/>
      <c r="F95" s="126"/>
      <c r="G95" s="132"/>
      <c r="H95" s="126"/>
      <c r="I95" s="126"/>
      <c r="J95" s="126"/>
      <c r="K95" s="133"/>
      <c r="L95" s="132"/>
      <c r="M95" s="126"/>
      <c r="N95" s="126"/>
      <c r="O95" s="126"/>
      <c r="P95" s="126"/>
    </row>
    <row r="96" spans="1:19" s="66" customFormat="1" ht="18" customHeight="1" x14ac:dyDescent="0.35">
      <c r="B96" s="813" t="s">
        <v>952</v>
      </c>
      <c r="C96" s="125"/>
      <c r="D96" s="126"/>
      <c r="F96" s="126"/>
      <c r="G96" s="132"/>
      <c r="H96" s="126"/>
      <c r="I96" s="126"/>
      <c r="J96" s="126"/>
      <c r="K96" s="133"/>
      <c r="L96" s="132"/>
      <c r="M96" s="126"/>
      <c r="N96" s="126"/>
      <c r="O96" s="126"/>
      <c r="P96" s="126"/>
    </row>
    <row r="97" spans="2:16" s="66" customFormat="1" ht="18" customHeight="1" x14ac:dyDescent="0.3">
      <c r="B97" s="64"/>
      <c r="C97" s="125"/>
      <c r="D97" s="126"/>
      <c r="F97" s="126"/>
      <c r="G97" s="132"/>
      <c r="H97" s="126"/>
      <c r="I97" s="126"/>
      <c r="J97" s="126"/>
      <c r="K97" s="133"/>
      <c r="L97" s="132"/>
      <c r="M97" s="126"/>
      <c r="N97" s="126"/>
      <c r="O97" s="126"/>
      <c r="P97" s="126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.25" customHeight="1" x14ac:dyDescent="0.4">
      <c r="B100" s="1180"/>
      <c r="C100" s="1180"/>
      <c r="D100" s="1180"/>
      <c r="E100" s="1180"/>
      <c r="F100" s="1180"/>
      <c r="G100" s="1180"/>
      <c r="H100" s="1180"/>
      <c r="I100" s="1180"/>
      <c r="J100" s="1180"/>
      <c r="K100" s="1180"/>
      <c r="L100" s="1180"/>
      <c r="M100" s="1180"/>
      <c r="N100" s="1180"/>
      <c r="O100" s="1180"/>
      <c r="P100" s="1180"/>
    </row>
    <row r="101" spans="2:16" ht="18" customHeight="1" x14ac:dyDescent="0.4">
      <c r="B101" s="87" t="s">
        <v>1011</v>
      </c>
      <c r="C101" s="134"/>
      <c r="D101" s="134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35" t="s">
        <v>123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s="499" customFormat="1" ht="24.65" customHeight="1" x14ac:dyDescent="0.35">
      <c r="B105" s="490"/>
      <c r="C105" s="490"/>
      <c r="D105" s="1147"/>
      <c r="E105" s="1147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</row>
    <row r="106" spans="2:16" s="499" customFormat="1" ht="24.65" customHeight="1" x14ac:dyDescent="0.35">
      <c r="B106" s="490"/>
      <c r="C106" s="490"/>
      <c r="D106" s="1147"/>
      <c r="E106" s="1147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</row>
    <row r="107" spans="2:16" s="499" customFormat="1" ht="24.65" customHeight="1" x14ac:dyDescent="0.35">
      <c r="B107" s="490"/>
      <c r="C107" s="490"/>
      <c r="D107" s="490"/>
      <c r="E107" s="490"/>
      <c r="F107" s="490"/>
      <c r="G107" s="490"/>
      <c r="H107" s="490"/>
      <c r="I107" s="490"/>
      <c r="J107" s="490"/>
      <c r="K107" s="490"/>
      <c r="L107" s="490"/>
      <c r="M107" s="490"/>
      <c r="N107" s="490"/>
      <c r="O107" s="490"/>
      <c r="P107" s="490"/>
    </row>
    <row r="108" spans="2:16" s="499" customFormat="1" ht="24.65" customHeight="1" x14ac:dyDescent="0.35">
      <c r="B108" s="490"/>
      <c r="C108" s="490"/>
      <c r="D108" s="1147"/>
      <c r="E108" s="1147"/>
      <c r="F108" s="56"/>
      <c r="G108" s="56"/>
      <c r="H108" s="56"/>
      <c r="I108" s="56"/>
      <c r="J108" s="56"/>
      <c r="K108" s="1147"/>
      <c r="L108" s="1147"/>
      <c r="M108" s="56"/>
      <c r="N108" s="1147"/>
      <c r="O108" s="1147"/>
      <c r="P108" s="56"/>
    </row>
    <row r="109" spans="2:16" s="499" customFormat="1" ht="18" customHeight="1" x14ac:dyDescent="0.35">
      <c r="B109" s="490"/>
      <c r="C109" s="490"/>
      <c r="D109" s="1147"/>
      <c r="E109" s="1147"/>
      <c r="F109" s="56"/>
      <c r="G109" s="56"/>
      <c r="H109" s="56"/>
      <c r="I109" s="56"/>
      <c r="J109" s="56"/>
      <c r="K109" s="1147"/>
      <c r="L109" s="1147"/>
      <c r="M109" s="56"/>
      <c r="N109" s="1147"/>
      <c r="O109" s="1147"/>
      <c r="P109" s="56"/>
    </row>
    <row r="110" spans="2:16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  <c r="N110" s="490"/>
      <c r="O110" s="490"/>
      <c r="P110" s="490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</sheetData>
  <mergeCells count="141">
    <mergeCell ref="B13:C13"/>
    <mergeCell ref="D13:E13"/>
    <mergeCell ref="D15:E15"/>
    <mergeCell ref="M9:N10"/>
    <mergeCell ref="O9:P10"/>
    <mergeCell ref="D11:E11"/>
    <mergeCell ref="B12:C12"/>
    <mergeCell ref="D12:E12"/>
    <mergeCell ref="B14:C14"/>
    <mergeCell ref="D14:E14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D20:E20"/>
    <mergeCell ref="D34:F34"/>
    <mergeCell ref="G34:H34"/>
    <mergeCell ref="I34:J34"/>
    <mergeCell ref="D16:E16"/>
    <mergeCell ref="D17:E17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2:E32"/>
    <mergeCell ref="D33:E33"/>
    <mergeCell ref="D18:E18"/>
    <mergeCell ref="D19:E19"/>
    <mergeCell ref="D31:E31"/>
    <mergeCell ref="K34:L34"/>
    <mergeCell ref="M34:N34"/>
    <mergeCell ref="O34:P34"/>
    <mergeCell ref="B67:C70"/>
    <mergeCell ref="D67:F68"/>
    <mergeCell ref="G67:H68"/>
    <mergeCell ref="I67:J68"/>
    <mergeCell ref="K67:M68"/>
    <mergeCell ref="N67:P68"/>
    <mergeCell ref="D69:E70"/>
    <mergeCell ref="P69:P70"/>
    <mergeCell ref="M69:M70"/>
    <mergeCell ref="N69:O70"/>
    <mergeCell ref="F69:F70"/>
    <mergeCell ref="G69:G70"/>
    <mergeCell ref="H69:H70"/>
    <mergeCell ref="I69:I70"/>
    <mergeCell ref="J69:J70"/>
    <mergeCell ref="K69:L70"/>
    <mergeCell ref="D87:E87"/>
    <mergeCell ref="K87:L87"/>
    <mergeCell ref="N87:O87"/>
    <mergeCell ref="D88:E88"/>
    <mergeCell ref="K88:L88"/>
    <mergeCell ref="B71:C71"/>
    <mergeCell ref="D71:E71"/>
    <mergeCell ref="K71:L71"/>
    <mergeCell ref="N71:O71"/>
    <mergeCell ref="B72:C72"/>
    <mergeCell ref="D72:E72"/>
    <mergeCell ref="K72:L72"/>
    <mergeCell ref="N72:O72"/>
    <mergeCell ref="B73:C73"/>
    <mergeCell ref="D73:E73"/>
    <mergeCell ref="K73:L73"/>
    <mergeCell ref="N73:O73"/>
    <mergeCell ref="D77:E77"/>
    <mergeCell ref="K77:L77"/>
    <mergeCell ref="N77:O77"/>
    <mergeCell ref="D78:E78"/>
    <mergeCell ref="K78:L78"/>
    <mergeCell ref="N78:O78"/>
    <mergeCell ref="D80:E80"/>
    <mergeCell ref="D85:E85"/>
    <mergeCell ref="K85:L85"/>
    <mergeCell ref="N85:O85"/>
    <mergeCell ref="D84:E84"/>
    <mergeCell ref="K84:L84"/>
    <mergeCell ref="N84:O84"/>
    <mergeCell ref="D86:E86"/>
    <mergeCell ref="K86:L86"/>
    <mergeCell ref="N86:O86"/>
    <mergeCell ref="D105:E105"/>
    <mergeCell ref="D108:E108"/>
    <mergeCell ref="K108:L108"/>
    <mergeCell ref="N108:O108"/>
    <mergeCell ref="D109:E109"/>
    <mergeCell ref="K109:L109"/>
    <mergeCell ref="N109:O109"/>
    <mergeCell ref="N88:O88"/>
    <mergeCell ref="B100:P100"/>
    <mergeCell ref="D93:E93"/>
    <mergeCell ref="D89:E89"/>
    <mergeCell ref="K89:L89"/>
    <mergeCell ref="N89:O89"/>
    <mergeCell ref="K93:L93"/>
    <mergeCell ref="N93:O93"/>
    <mergeCell ref="D92:E92"/>
    <mergeCell ref="K92:L92"/>
    <mergeCell ref="N92:O92"/>
    <mergeCell ref="D91:E91"/>
    <mergeCell ref="K91:L91"/>
    <mergeCell ref="N91:O91"/>
    <mergeCell ref="D90:E90"/>
    <mergeCell ref="K90:L90"/>
    <mergeCell ref="N90:O90"/>
    <mergeCell ref="D106:E106"/>
    <mergeCell ref="D74:E74"/>
    <mergeCell ref="K81:L81"/>
    <mergeCell ref="N81:O81"/>
    <mergeCell ref="K83:L83"/>
    <mergeCell ref="D75:E75"/>
    <mergeCell ref="K75:L75"/>
    <mergeCell ref="N75:O75"/>
    <mergeCell ref="K74:L74"/>
    <mergeCell ref="N74:O74"/>
    <mergeCell ref="N82:O82"/>
    <mergeCell ref="D83:E83"/>
    <mergeCell ref="D79:E79"/>
    <mergeCell ref="K79:L79"/>
    <mergeCell ref="N79:O79"/>
    <mergeCell ref="D76:E76"/>
    <mergeCell ref="K76:L76"/>
    <mergeCell ref="N76:O76"/>
    <mergeCell ref="K80:L80"/>
    <mergeCell ref="N80:O80"/>
    <mergeCell ref="D82:E82"/>
    <mergeCell ref="K82:L82"/>
    <mergeCell ref="N83:O83"/>
    <mergeCell ref="D81:E81"/>
  </mergeCells>
  <phoneticPr fontId="61" type="noConversion"/>
  <conditionalFormatting sqref="B16:P33">
    <cfRule type="expression" dxfId="52" priority="3">
      <formula>$B16&lt;&gt;""</formula>
    </cfRule>
  </conditionalFormatting>
  <conditionalFormatting sqref="B75:P92">
    <cfRule type="expression" dxfId="51" priority="1">
      <formula>$B75&lt;&gt;""</formula>
    </cfRule>
  </conditionalFormatting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olha7"/>
  <dimension ref="A1:S717"/>
  <sheetViews>
    <sheetView view="pageBreakPreview" topLeftCell="A71" zoomScale="65" zoomScaleNormal="75" zoomScaleSheetLayoutView="65" workbookViewId="0">
      <selection activeCell="G92" sqref="G92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8.81640625" style="9" customWidth="1"/>
    <col min="5" max="5" width="14.81640625" style="9" customWidth="1"/>
    <col min="6" max="6" width="18.81640625" style="9" customWidth="1"/>
    <col min="7" max="9" width="14.81640625" style="9" customWidth="1"/>
    <col min="10" max="11" width="13.81640625" style="9" customWidth="1"/>
    <col min="12" max="12" width="8.81640625" style="9" customWidth="1"/>
    <col min="13" max="13" width="14.81640625" style="9" customWidth="1"/>
    <col min="14" max="14" width="17.81640625" style="9" customWidth="1"/>
    <col min="15" max="15" width="8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6">
      <c r="B1" s="1157" t="s">
        <v>1</v>
      </c>
      <c r="C1" s="1157"/>
      <c r="D1" s="1157"/>
      <c r="E1" s="1157"/>
      <c r="F1" s="1157"/>
      <c r="G1" s="1157"/>
      <c r="H1" s="1157"/>
      <c r="I1" s="1157"/>
      <c r="J1" s="1157"/>
      <c r="K1" s="1157"/>
      <c r="L1" s="1157"/>
      <c r="M1" s="1157"/>
      <c r="N1" s="1157"/>
      <c r="O1" s="1157"/>
      <c r="P1" s="1157"/>
      <c r="Q1" s="136"/>
    </row>
    <row r="2" spans="1:19" ht="4.25" customHeight="1" x14ac:dyDescent="0.35">
      <c r="B2" s="1225"/>
      <c r="C2" s="1225"/>
      <c r="D2" s="1225"/>
      <c r="E2" s="1225"/>
      <c r="F2" s="1225"/>
      <c r="G2" s="1225"/>
      <c r="H2" s="1225"/>
      <c r="I2" s="1225"/>
      <c r="J2" s="1225"/>
      <c r="K2" s="1225"/>
      <c r="L2" s="1225"/>
      <c r="M2" s="1225"/>
      <c r="N2" s="1225"/>
      <c r="O2" s="1225"/>
      <c r="P2" s="1225"/>
    </row>
    <row r="3" spans="1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R3" s="806" t="s">
        <v>0</v>
      </c>
    </row>
    <row r="4" spans="1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805"/>
    </row>
    <row r="5" spans="1:19" ht="18" customHeight="1" x14ac:dyDescent="0.4">
      <c r="B5" s="39" t="s">
        <v>124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</row>
    <row r="6" spans="1:19" ht="22.25" customHeight="1" x14ac:dyDescent="0.25">
      <c r="B6" s="1158"/>
      <c r="C6" s="1187"/>
      <c r="D6" s="1113" t="s">
        <v>111</v>
      </c>
      <c r="E6" s="1113"/>
      <c r="F6" s="1113" t="s">
        <v>112</v>
      </c>
      <c r="G6" s="1113"/>
      <c r="H6" s="1113" t="s">
        <v>113</v>
      </c>
      <c r="I6" s="1113"/>
      <c r="J6" s="1113"/>
      <c r="K6" s="1113" t="s">
        <v>114</v>
      </c>
      <c r="L6" s="1113"/>
      <c r="M6" s="1113"/>
      <c r="N6" s="1113" t="s">
        <v>125</v>
      </c>
      <c r="O6" s="1113"/>
      <c r="P6" s="1113"/>
    </row>
    <row r="7" spans="1:19" ht="22.25" customHeight="1" x14ac:dyDescent="0.25">
      <c r="B7" s="1160"/>
      <c r="C7" s="1188"/>
      <c r="D7" s="1113"/>
      <c r="E7" s="1113"/>
      <c r="F7" s="1113"/>
      <c r="G7" s="1113"/>
      <c r="H7" s="1113"/>
      <c r="I7" s="1113"/>
      <c r="J7" s="1113"/>
      <c r="K7" s="1113"/>
      <c r="L7" s="1113"/>
      <c r="M7" s="1113"/>
      <c r="N7" s="1113"/>
      <c r="O7" s="1113"/>
      <c r="P7" s="1113"/>
    </row>
    <row r="8" spans="1:19" ht="30" customHeight="1" x14ac:dyDescent="0.25">
      <c r="B8" s="1162"/>
      <c r="C8" s="1189"/>
      <c r="D8" s="45" t="s">
        <v>126</v>
      </c>
      <c r="E8" s="45" t="s">
        <v>59</v>
      </c>
      <c r="F8" s="45" t="s">
        <v>126</v>
      </c>
      <c r="G8" s="45" t="s">
        <v>59</v>
      </c>
      <c r="H8" s="1193" t="s">
        <v>126</v>
      </c>
      <c r="I8" s="1193"/>
      <c r="J8" s="45" t="s">
        <v>59</v>
      </c>
      <c r="K8" s="1193" t="s">
        <v>126</v>
      </c>
      <c r="L8" s="1193"/>
      <c r="M8" s="45" t="s">
        <v>59</v>
      </c>
      <c r="N8" s="1193" t="s">
        <v>126</v>
      </c>
      <c r="O8" s="1193"/>
      <c r="P8" s="45" t="s">
        <v>59</v>
      </c>
    </row>
    <row r="9" spans="1:19" ht="24" customHeight="1" x14ac:dyDescent="0.25">
      <c r="A9" s="890"/>
      <c r="B9" s="1105">
        <v>2021</v>
      </c>
      <c r="C9" s="1106"/>
      <c r="D9" s="90">
        <v>972.9955580478786</v>
      </c>
      <c r="E9" s="121">
        <v>1.6937769611594211</v>
      </c>
      <c r="F9" s="90">
        <v>919.84059593612074</v>
      </c>
      <c r="G9" s="48">
        <v>0.28439941782159028</v>
      </c>
      <c r="H9" s="1185">
        <v>503.70717772213624</v>
      </c>
      <c r="I9" s="1185"/>
      <c r="J9" s="121">
        <v>0.72795349656129549</v>
      </c>
      <c r="K9" s="1171">
        <v>388.04555915622666</v>
      </c>
      <c r="L9" s="1172"/>
      <c r="M9" s="48">
        <v>-20.040949223824867</v>
      </c>
      <c r="N9" s="1185">
        <v>728.9517240184698</v>
      </c>
      <c r="O9" s="1185"/>
      <c r="P9" s="121">
        <v>19.187425673640114</v>
      </c>
      <c r="S9" s="885"/>
    </row>
    <row r="10" spans="1:19" ht="24" customHeight="1" x14ac:dyDescent="0.25">
      <c r="A10" s="890"/>
      <c r="B10" s="1105">
        <v>2022</v>
      </c>
      <c r="C10" s="1106"/>
      <c r="D10" s="90">
        <v>994.63205961956714</v>
      </c>
      <c r="E10" s="121">
        <v>2.2236999329265039</v>
      </c>
      <c r="F10" s="90">
        <v>940.52858913851253</v>
      </c>
      <c r="G10" s="48">
        <v>2.2490846015920551</v>
      </c>
      <c r="H10" s="1185">
        <v>512.26000885100166</v>
      </c>
      <c r="I10" s="1185"/>
      <c r="J10" s="121">
        <v>1.6979768220780622</v>
      </c>
      <c r="K10" s="1171">
        <v>345.42133542515046</v>
      </c>
      <c r="L10" s="1172"/>
      <c r="M10" s="48">
        <v>-10.984334886800173</v>
      </c>
      <c r="N10" s="1185">
        <v>643.43796974708982</v>
      </c>
      <c r="O10" s="1185"/>
      <c r="P10" s="121">
        <v>-11.731058649531811</v>
      </c>
      <c r="S10" s="885"/>
    </row>
    <row r="11" spans="1:19" ht="24" customHeight="1" x14ac:dyDescent="0.25">
      <c r="A11" s="890"/>
      <c r="B11" s="1105">
        <v>2023</v>
      </c>
      <c r="C11" s="1106"/>
      <c r="D11" s="90">
        <v>1135.1772660739739</v>
      </c>
      <c r="E11" s="121">
        <v>14.130371637946526</v>
      </c>
      <c r="F11" s="90">
        <v>1028.057609105663</v>
      </c>
      <c r="G11" s="48">
        <v>9.3063646313317872</v>
      </c>
      <c r="H11" s="1185">
        <v>590.25445889191531</v>
      </c>
      <c r="I11" s="1185"/>
      <c r="J11" s="121">
        <v>15.225559031214452</v>
      </c>
      <c r="K11" s="1171">
        <v>416.13744964038835</v>
      </c>
      <c r="L11" s="1172"/>
      <c r="M11" s="48">
        <v>20.472422216826679</v>
      </c>
      <c r="N11" s="1185">
        <v>718.87534177637451</v>
      </c>
      <c r="O11" s="1185"/>
      <c r="P11" s="121">
        <v>11.724109483146638</v>
      </c>
      <c r="S11" s="885"/>
    </row>
    <row r="12" spans="1:19" ht="24" customHeight="1" x14ac:dyDescent="0.25">
      <c r="A12" s="890"/>
      <c r="B12" s="1183"/>
      <c r="C12" s="1183"/>
      <c r="D12" s="90"/>
      <c r="E12" s="121"/>
      <c r="F12" s="90"/>
      <c r="G12" s="48"/>
      <c r="H12" s="1185"/>
      <c r="I12" s="1185"/>
      <c r="J12" s="121"/>
      <c r="K12" s="1171"/>
      <c r="L12" s="1172"/>
      <c r="M12" s="48"/>
      <c r="N12" s="1185"/>
      <c r="O12" s="1185"/>
      <c r="P12" s="121"/>
    </row>
    <row r="13" spans="1:19" ht="24" customHeight="1" x14ac:dyDescent="0.25">
      <c r="A13" s="891"/>
      <c r="B13" s="896" t="s">
        <v>995</v>
      </c>
      <c r="C13" s="896" t="s">
        <v>996</v>
      </c>
      <c r="D13" s="92">
        <v>497.28919057544846</v>
      </c>
      <c r="E13" s="124">
        <v>2.8649741768699499</v>
      </c>
      <c r="F13" s="92">
        <v>482.43728994213694</v>
      </c>
      <c r="G13" s="94">
        <v>2.7478046213237795</v>
      </c>
      <c r="H13" s="1179">
        <v>259.49151284149116</v>
      </c>
      <c r="I13" s="1179"/>
      <c r="J13" s="124">
        <v>1.3094619964225673</v>
      </c>
      <c r="K13" s="1148">
        <v>404.07656374447498</v>
      </c>
      <c r="L13" s="1149"/>
      <c r="M13" s="94">
        <v>6.5484640213083756</v>
      </c>
      <c r="N13" s="1179">
        <v>623.99893670428617</v>
      </c>
      <c r="O13" s="1179"/>
      <c r="P13" s="124">
        <v>-4.0708579825986195</v>
      </c>
      <c r="S13" s="885"/>
    </row>
    <row r="14" spans="1:19" ht="24" customHeight="1" x14ac:dyDescent="0.25">
      <c r="A14" s="891"/>
      <c r="B14" s="896" t="s">
        <v>997</v>
      </c>
      <c r="C14" s="896" t="s">
        <v>998</v>
      </c>
      <c r="D14" s="92">
        <v>496.82894845108746</v>
      </c>
      <c r="E14" s="124">
        <v>2.3022887928106917</v>
      </c>
      <c r="F14" s="92">
        <v>498.95443750802309</v>
      </c>
      <c r="G14" s="94">
        <v>2.3531973746241386</v>
      </c>
      <c r="H14" s="1179">
        <v>259.83046416210186</v>
      </c>
      <c r="I14" s="1179"/>
      <c r="J14" s="124">
        <v>1.8574151335842393</v>
      </c>
      <c r="K14" s="1148">
        <v>365.35819126706087</v>
      </c>
      <c r="L14" s="1149"/>
      <c r="M14" s="94">
        <v>-3.9089164127406595</v>
      </c>
      <c r="N14" s="1179">
        <v>626.13611608778604</v>
      </c>
      <c r="O14" s="1179"/>
      <c r="P14" s="124">
        <v>-3.3285407162575109</v>
      </c>
      <c r="S14" s="885"/>
    </row>
    <row r="15" spans="1:19" ht="24" customHeight="1" x14ac:dyDescent="0.25">
      <c r="A15" s="891"/>
      <c r="B15" s="896" t="s">
        <v>997</v>
      </c>
      <c r="C15" s="896" t="s">
        <v>999</v>
      </c>
      <c r="D15" s="92">
        <v>994.63205961956714</v>
      </c>
      <c r="E15" s="124">
        <v>2.2236999329265039</v>
      </c>
      <c r="F15" s="92">
        <v>940.52858913851253</v>
      </c>
      <c r="G15" s="94">
        <v>2.2490846015920551</v>
      </c>
      <c r="H15" s="1179">
        <v>512.26000885100166</v>
      </c>
      <c r="I15" s="1179"/>
      <c r="J15" s="124">
        <v>1.6979768220780622</v>
      </c>
      <c r="K15" s="1148">
        <v>345.42133542515046</v>
      </c>
      <c r="L15" s="1149"/>
      <c r="M15" s="94">
        <v>-10.984334886800173</v>
      </c>
      <c r="N15" s="1179">
        <v>643.43796974708982</v>
      </c>
      <c r="O15" s="1179"/>
      <c r="P15" s="124">
        <v>-11.731058649531811</v>
      </c>
      <c r="S15" s="885"/>
    </row>
    <row r="16" spans="1:19" ht="24" customHeight="1" x14ac:dyDescent="0.25">
      <c r="A16" s="891"/>
      <c r="B16" s="896" t="s">
        <v>1000</v>
      </c>
      <c r="C16" s="896" t="s">
        <v>1001</v>
      </c>
      <c r="D16" s="92">
        <v>522.38881382960278</v>
      </c>
      <c r="E16" s="124">
        <v>6.3065852743040995</v>
      </c>
      <c r="F16" s="92">
        <v>523.59390624905416</v>
      </c>
      <c r="G16" s="94">
        <v>7.6536358748189093</v>
      </c>
      <c r="H16" s="1179">
        <v>273.745075570192</v>
      </c>
      <c r="I16" s="1179"/>
      <c r="J16" s="124">
        <v>5.5346031511503968</v>
      </c>
      <c r="K16" s="1148">
        <v>463.56553710658886</v>
      </c>
      <c r="L16" s="1149"/>
      <c r="M16" s="94">
        <v>-5.0548412433352174</v>
      </c>
      <c r="N16" s="1179">
        <v>686.95081257180186</v>
      </c>
      <c r="O16" s="1179"/>
      <c r="P16" s="124">
        <v>7.2815258246469172</v>
      </c>
      <c r="S16" s="885"/>
    </row>
    <row r="17" spans="1:19" ht="24" customHeight="1" x14ac:dyDescent="0.25">
      <c r="A17" s="891"/>
      <c r="B17" s="896" t="s">
        <v>997</v>
      </c>
      <c r="C17" s="896" t="s">
        <v>1002</v>
      </c>
      <c r="D17" s="92">
        <v>559.70128515280942</v>
      </c>
      <c r="E17" s="124">
        <v>13.683051455676676</v>
      </c>
      <c r="F17" s="92">
        <v>510.47537383262721</v>
      </c>
      <c r="G17" s="94">
        <v>6.8248407753983997</v>
      </c>
      <c r="H17" s="1178">
        <v>282.06068177352535</v>
      </c>
      <c r="I17" s="1179"/>
      <c r="J17" s="124">
        <v>9.5000669351026126</v>
      </c>
      <c r="K17" s="1148">
        <v>436.57122133367176</v>
      </c>
      <c r="L17" s="1149"/>
      <c r="M17" s="94">
        <v>3.4728241451700725</v>
      </c>
      <c r="N17" s="1178">
        <v>677.34780446194941</v>
      </c>
      <c r="O17" s="1179"/>
      <c r="P17" s="124">
        <v>0.61200576385957994</v>
      </c>
      <c r="S17" s="885"/>
    </row>
    <row r="18" spans="1:19" ht="24" customHeight="1" x14ac:dyDescent="0.25">
      <c r="A18" s="891"/>
      <c r="B18" s="896" t="s">
        <v>997</v>
      </c>
      <c r="C18" s="896" t="s">
        <v>1003</v>
      </c>
      <c r="D18" s="92">
        <v>558.45423169940443</v>
      </c>
      <c r="E18" s="124">
        <v>14.577868692222173</v>
      </c>
      <c r="F18" s="92">
        <v>539.92437533456643</v>
      </c>
      <c r="G18" s="94">
        <v>11.828408721194329</v>
      </c>
      <c r="H18" s="1179">
        <v>281.85874697444206</v>
      </c>
      <c r="I18" s="1179"/>
      <c r="J18" s="124">
        <v>8.9520814224564038</v>
      </c>
      <c r="K18" s="1148">
        <v>403.66978838795728</v>
      </c>
      <c r="L18" s="1149"/>
      <c r="M18" s="94">
        <v>-7.2255036020172358</v>
      </c>
      <c r="N18" s="1179">
        <v>668.32949514018378</v>
      </c>
      <c r="O18" s="1179"/>
      <c r="P18" s="124">
        <v>-8.955491505286183</v>
      </c>
      <c r="S18" s="885"/>
    </row>
    <row r="19" spans="1:19" ht="24" customHeight="1" x14ac:dyDescent="0.25">
      <c r="A19" s="891"/>
      <c r="B19" s="896" t="s">
        <v>997</v>
      </c>
      <c r="C19" s="896" t="s">
        <v>1004</v>
      </c>
      <c r="D19" s="92">
        <v>604.19133006681488</v>
      </c>
      <c r="E19" s="124">
        <v>22.514144496239275</v>
      </c>
      <c r="F19" s="92">
        <v>542.17597110822817</v>
      </c>
      <c r="G19" s="94">
        <v>11.795987623957327</v>
      </c>
      <c r="H19" s="1179">
        <v>296.04037759329645</v>
      </c>
      <c r="I19" s="1179"/>
      <c r="J19" s="124">
        <v>14.083568586519601</v>
      </c>
      <c r="K19" s="1148">
        <v>424.88254798113712</v>
      </c>
      <c r="L19" s="1149"/>
      <c r="M19" s="94">
        <v>6.2549899132025244</v>
      </c>
      <c r="N19" s="1179">
        <v>657.07183948855084</v>
      </c>
      <c r="O19" s="1179"/>
      <c r="P19" s="124">
        <v>0.64880579891739565</v>
      </c>
      <c r="S19" s="885"/>
    </row>
    <row r="20" spans="1:19" ht="24" customHeight="1" x14ac:dyDescent="0.25">
      <c r="A20" s="891"/>
      <c r="B20" s="896" t="s">
        <v>997</v>
      </c>
      <c r="C20" s="896" t="s">
        <v>1005</v>
      </c>
      <c r="D20" s="92">
        <v>522.96025536356728</v>
      </c>
      <c r="E20" s="124">
        <v>6.5146952011485348</v>
      </c>
      <c r="F20" s="92">
        <v>520.00715809798487</v>
      </c>
      <c r="G20" s="94">
        <v>8.5208753340444652</v>
      </c>
      <c r="H20" s="1179">
        <v>273.52722404834219</v>
      </c>
      <c r="I20" s="1179"/>
      <c r="J20" s="124">
        <v>6.227966763250925</v>
      </c>
      <c r="K20" s="1148">
        <v>412.15804444076355</v>
      </c>
      <c r="L20" s="1149"/>
      <c r="M20" s="94">
        <v>-2.6972403911512788</v>
      </c>
      <c r="N20" s="1179">
        <v>658.16293077551097</v>
      </c>
      <c r="O20" s="1179"/>
      <c r="P20" s="124">
        <v>-6.0671301322179456</v>
      </c>
      <c r="S20" s="885"/>
    </row>
    <row r="21" spans="1:19" ht="24" customHeight="1" x14ac:dyDescent="0.25">
      <c r="A21" s="891"/>
      <c r="B21" s="896" t="s">
        <v>997</v>
      </c>
      <c r="C21" s="896" t="s">
        <v>1006</v>
      </c>
      <c r="D21" s="92">
        <v>524.74778240740477</v>
      </c>
      <c r="E21" s="124">
        <v>6.648551919201795</v>
      </c>
      <c r="F21" s="92">
        <v>548.47913808616659</v>
      </c>
      <c r="G21" s="94">
        <v>10.846749837791393</v>
      </c>
      <c r="H21" s="1179">
        <v>274.85450725106477</v>
      </c>
      <c r="I21" s="1179"/>
      <c r="J21" s="124">
        <v>6.5457432423961404</v>
      </c>
      <c r="K21" s="1148">
        <v>424.08416509371716</v>
      </c>
      <c r="L21" s="1149"/>
      <c r="M21" s="94">
        <v>6.7761458073288594</v>
      </c>
      <c r="N21" s="1179">
        <v>681.2706947127142</v>
      </c>
      <c r="O21" s="1179"/>
      <c r="P21" s="124">
        <v>5.7644430318248618</v>
      </c>
      <c r="S21" s="885"/>
    </row>
    <row r="22" spans="1:19" ht="24" customHeight="1" x14ac:dyDescent="0.25">
      <c r="A22" s="891"/>
      <c r="B22" s="896" t="s">
        <v>997</v>
      </c>
      <c r="C22" s="896" t="s">
        <v>1007</v>
      </c>
      <c r="D22" s="92">
        <v>1072.8656003330861</v>
      </c>
      <c r="E22" s="124">
        <v>8.8597465229381065</v>
      </c>
      <c r="F22" s="92">
        <v>1011.4221391779801</v>
      </c>
      <c r="G22" s="94">
        <v>9.6511536851054949</v>
      </c>
      <c r="H22" s="1179">
        <v>564.45640739884641</v>
      </c>
      <c r="I22" s="1179"/>
      <c r="J22" s="124">
        <v>11.093893715855007</v>
      </c>
      <c r="K22" s="1148">
        <v>431.03981578287863</v>
      </c>
      <c r="L22" s="1149"/>
      <c r="M22" s="94">
        <v>9.0048446281084225</v>
      </c>
      <c r="N22" s="1179">
        <v>664.14853640778301</v>
      </c>
      <c r="O22" s="1179"/>
      <c r="P22" s="124">
        <v>3.6486954162904484</v>
      </c>
      <c r="S22" s="885"/>
    </row>
    <row r="23" spans="1:19" ht="24" customHeight="1" x14ac:dyDescent="0.25">
      <c r="A23" s="891"/>
      <c r="B23" s="896" t="s">
        <v>997</v>
      </c>
      <c r="C23" s="896" t="s">
        <v>1008</v>
      </c>
      <c r="D23" s="92">
        <v>658.22744258993191</v>
      </c>
      <c r="E23" s="124">
        <v>32.788119735811641</v>
      </c>
      <c r="F23" s="92">
        <v>557.58788654337059</v>
      </c>
      <c r="G23" s="94">
        <v>15.173413336930274</v>
      </c>
      <c r="H23" s="1179">
        <v>307.6542778317305</v>
      </c>
      <c r="I23" s="1179"/>
      <c r="J23" s="124">
        <v>18.761041234365571</v>
      </c>
      <c r="K23" s="1148">
        <v>441.86370539242159</v>
      </c>
      <c r="L23" s="1149"/>
      <c r="M23" s="94">
        <v>1.4020154230192317</v>
      </c>
      <c r="N23" s="1179">
        <v>685.21171836844269</v>
      </c>
      <c r="O23" s="1179"/>
      <c r="P23" s="124">
        <v>5.4969608347808396</v>
      </c>
      <c r="S23" s="885"/>
    </row>
    <row r="24" spans="1:19" ht="24" customHeight="1" x14ac:dyDescent="0.25">
      <c r="A24" s="891"/>
      <c r="B24" s="896" t="s">
        <v>997</v>
      </c>
      <c r="C24" s="896" t="s">
        <v>1009</v>
      </c>
      <c r="D24" s="92">
        <v>621.29008521118578</v>
      </c>
      <c r="E24" s="124">
        <v>25.6208808176712</v>
      </c>
      <c r="F24" s="92">
        <v>536.94285926731334</v>
      </c>
      <c r="G24" s="94">
        <v>12.290021613457579</v>
      </c>
      <c r="H24" s="1179">
        <v>308.38227600986528</v>
      </c>
      <c r="I24" s="1179"/>
      <c r="J24" s="124">
        <v>18.33111923731623</v>
      </c>
      <c r="K24" s="1148">
        <v>433.99145435103031</v>
      </c>
      <c r="L24" s="1149"/>
      <c r="M24" s="94">
        <v>11.999437362505372</v>
      </c>
      <c r="N24" s="1179">
        <v>665.79246952684355</v>
      </c>
      <c r="O24" s="1179"/>
      <c r="P24" s="124">
        <v>7.8664813526427624</v>
      </c>
      <c r="S24" s="885"/>
    </row>
    <row r="25" spans="1:19" ht="24" customHeight="1" x14ac:dyDescent="0.25">
      <c r="A25" s="891"/>
      <c r="B25" s="896" t="s">
        <v>997</v>
      </c>
      <c r="C25" s="896" t="s">
        <v>996</v>
      </c>
      <c r="D25" s="92">
        <v>588.62123132279316</v>
      </c>
      <c r="E25" s="124">
        <v>18.365981500956806</v>
      </c>
      <c r="F25" s="92">
        <v>581.62698887042654</v>
      </c>
      <c r="G25" s="94">
        <v>20.560122734332232</v>
      </c>
      <c r="H25" s="1179">
        <v>297.23852974890377</v>
      </c>
      <c r="I25" s="1179"/>
      <c r="J25" s="124">
        <v>14.546532367889098</v>
      </c>
      <c r="K25" s="1148">
        <v>419.45417607679741</v>
      </c>
      <c r="L25" s="1149"/>
      <c r="M25" s="94">
        <v>3.8056184674067683</v>
      </c>
      <c r="N25" s="1179">
        <v>669.50160049185411</v>
      </c>
      <c r="O25" s="1179"/>
      <c r="P25" s="124">
        <v>7.2921059814452294</v>
      </c>
      <c r="S25" s="885"/>
    </row>
    <row r="26" spans="1:19" ht="24" customHeight="1" x14ac:dyDescent="0.25">
      <c r="A26" s="891"/>
      <c r="B26" s="896" t="s">
        <v>997</v>
      </c>
      <c r="C26" s="896" t="s">
        <v>998</v>
      </c>
      <c r="D26" s="92">
        <v>586.9066497034363</v>
      </c>
      <c r="E26" s="124">
        <v>18.130525915040742</v>
      </c>
      <c r="F26" s="92">
        <v>574.82282295211405</v>
      </c>
      <c r="G26" s="94">
        <v>15.205473634628408</v>
      </c>
      <c r="H26" s="1179">
        <v>298.35050542768784</v>
      </c>
      <c r="I26" s="1179"/>
      <c r="J26" s="124">
        <v>14.8250673337343</v>
      </c>
      <c r="K26" s="1148">
        <v>435.3024559528925</v>
      </c>
      <c r="L26" s="1149"/>
      <c r="M26" s="94">
        <v>19.144025331214042</v>
      </c>
      <c r="N26" s="1179">
        <v>711.6778623851053</v>
      </c>
      <c r="O26" s="1179"/>
      <c r="P26" s="124">
        <v>13.661845100359304</v>
      </c>
      <c r="S26" s="885"/>
    </row>
    <row r="27" spans="1:19" ht="24" customHeight="1" x14ac:dyDescent="0.25">
      <c r="A27" s="891"/>
      <c r="B27" s="896" t="s">
        <v>997</v>
      </c>
      <c r="C27" s="896" t="s">
        <v>999</v>
      </c>
      <c r="D27" s="92">
        <v>1135.1772660739739</v>
      </c>
      <c r="E27" s="124">
        <v>14.130371637946526</v>
      </c>
      <c r="F27" s="92">
        <v>1028.057609105663</v>
      </c>
      <c r="G27" s="94">
        <v>9.3063646313317872</v>
      </c>
      <c r="H27" s="1179">
        <v>590.25445889191531</v>
      </c>
      <c r="I27" s="1179"/>
      <c r="J27" s="124">
        <v>15.225559031214452</v>
      </c>
      <c r="K27" s="1148">
        <v>416.13744964038835</v>
      </c>
      <c r="L27" s="1149"/>
      <c r="M27" s="94">
        <v>20.472422216826679</v>
      </c>
      <c r="N27" s="1179">
        <v>718.87534177637451</v>
      </c>
      <c r="O27" s="1179"/>
      <c r="P27" s="124">
        <v>11.724109483146638</v>
      </c>
      <c r="S27" s="885"/>
    </row>
    <row r="28" spans="1:19" ht="24" customHeight="1" x14ac:dyDescent="0.25">
      <c r="A28" s="891"/>
      <c r="B28" s="896" t="s">
        <v>1010</v>
      </c>
      <c r="C28" s="896" t="s">
        <v>1001</v>
      </c>
      <c r="D28" s="92">
        <v>658.8547679154168</v>
      </c>
      <c r="E28" s="124">
        <v>26.123444927043881</v>
      </c>
      <c r="F28" s="92">
        <v>303.76229511444899</v>
      </c>
      <c r="G28" s="94">
        <v>-41.985135524102034</v>
      </c>
      <c r="H28" s="1179">
        <v>310.06932124155895</v>
      </c>
      <c r="I28" s="1179"/>
      <c r="J28" s="124">
        <v>13.269369538687069</v>
      </c>
      <c r="K28" s="1148">
        <v>510.58167810375636</v>
      </c>
      <c r="L28" s="1149"/>
      <c r="M28" s="94">
        <v>10.142285660540162</v>
      </c>
      <c r="N28" s="1179">
        <v>735.3127728339449</v>
      </c>
      <c r="O28" s="1179"/>
      <c r="P28" s="124">
        <v>7.0400906989374956</v>
      </c>
      <c r="S28" s="885"/>
    </row>
    <row r="29" spans="1:19" ht="24" customHeight="1" x14ac:dyDescent="0.25">
      <c r="A29" s="891"/>
      <c r="B29" s="896" t="s">
        <v>997</v>
      </c>
      <c r="C29" s="896" t="s">
        <v>1002</v>
      </c>
      <c r="D29" s="92">
        <v>621.46537486577859</v>
      </c>
      <c r="E29" s="124">
        <v>11.035188117552085</v>
      </c>
      <c r="F29" s="92">
        <v>572.91407401092499</v>
      </c>
      <c r="G29" s="94">
        <v>12.231481356193674</v>
      </c>
      <c r="H29" s="1178">
        <v>316.57242202740196</v>
      </c>
      <c r="I29" s="1179"/>
      <c r="J29" s="124">
        <v>12.235572869240618</v>
      </c>
      <c r="K29" s="1148">
        <v>452.1840585517603</v>
      </c>
      <c r="L29" s="1149"/>
      <c r="M29" s="94">
        <v>3.576240589197166</v>
      </c>
      <c r="N29" s="1178">
        <v>734.4661202029813</v>
      </c>
      <c r="O29" s="1179"/>
      <c r="P29" s="124">
        <v>8.4326420436844565</v>
      </c>
      <c r="S29" s="885"/>
    </row>
    <row r="30" spans="1:19" ht="24" customHeight="1" x14ac:dyDescent="0.25">
      <c r="A30" s="891"/>
      <c r="B30" s="896" t="s">
        <v>997</v>
      </c>
      <c r="C30" s="896" t="s">
        <v>1003</v>
      </c>
      <c r="D30" s="92">
        <v>622.20291189872421</v>
      </c>
      <c r="E30" s="124">
        <v>11.415202281721349</v>
      </c>
      <c r="F30" s="92">
        <v>604.1359180931496</v>
      </c>
      <c r="G30" s="94">
        <v>11.892691956867885</v>
      </c>
      <c r="H30" s="1179">
        <v>318.30302129307785</v>
      </c>
      <c r="I30" s="1179"/>
      <c r="J30" s="124">
        <v>12.929978121963481</v>
      </c>
      <c r="K30" s="1148">
        <v>429.20800822344927</v>
      </c>
      <c r="L30" s="1149"/>
      <c r="M30" s="94">
        <v>6.3265125531137834</v>
      </c>
      <c r="N30" s="1179">
        <v>705.92584891412048</v>
      </c>
      <c r="O30" s="1179"/>
      <c r="P30" s="124">
        <v>5.6254218985278825</v>
      </c>
      <c r="S30" s="885"/>
    </row>
    <row r="31" spans="1:19" ht="2.15" customHeight="1" x14ac:dyDescent="0.25">
      <c r="B31" s="138"/>
      <c r="C31" s="61"/>
      <c r="D31" s="83"/>
      <c r="E31" s="63"/>
      <c r="F31" s="61"/>
      <c r="G31" s="63"/>
      <c r="H31" s="1176"/>
      <c r="I31" s="1176"/>
      <c r="J31" s="63"/>
      <c r="K31" s="1176"/>
      <c r="L31" s="1176"/>
      <c r="M31" s="63"/>
      <c r="N31" s="1176"/>
      <c r="O31" s="1176"/>
      <c r="P31" s="61"/>
    </row>
    <row r="32" spans="1:19" s="66" customFormat="1" ht="15" customHeight="1" x14ac:dyDescent="0.3">
      <c r="B32" s="139" t="s">
        <v>127</v>
      </c>
      <c r="C32" s="131"/>
      <c r="D32" s="126"/>
      <c r="F32" s="126"/>
      <c r="G32" s="132"/>
      <c r="H32" s="126"/>
      <c r="I32" s="126"/>
      <c r="J32" s="126"/>
      <c r="K32" s="133"/>
      <c r="L32" s="132"/>
      <c r="M32" s="140"/>
      <c r="N32" s="133"/>
      <c r="O32" s="132"/>
      <c r="P32" s="126"/>
    </row>
    <row r="33" spans="2:16" s="66" customFormat="1" ht="18" customHeight="1" x14ac:dyDescent="0.3">
      <c r="B33" s="64" t="s">
        <v>117</v>
      </c>
      <c r="C33" s="125"/>
      <c r="D33" s="126"/>
      <c r="E33" s="126"/>
      <c r="F33" s="126"/>
      <c r="G33" s="126"/>
      <c r="H33" s="126"/>
      <c r="I33" s="126"/>
      <c r="J33" s="126"/>
      <c r="K33" s="126"/>
      <c r="L33" s="126"/>
      <c r="M33" s="126"/>
      <c r="N33" s="126"/>
      <c r="O33" s="126"/>
      <c r="P33" s="126"/>
    </row>
    <row r="34" spans="2:16" s="66" customFormat="1" ht="24" customHeight="1" x14ac:dyDescent="0.3">
      <c r="C34" s="125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  <c r="P34" s="126"/>
    </row>
    <row r="35" spans="2:16" s="66" customFormat="1" ht="18" customHeight="1" x14ac:dyDescent="0.3">
      <c r="B35" s="64"/>
      <c r="C35" s="125"/>
      <c r="D35" s="126"/>
      <c r="F35" s="126"/>
      <c r="G35" s="132"/>
      <c r="H35" s="126"/>
      <c r="I35" s="126"/>
      <c r="J35" s="126"/>
      <c r="K35" s="133"/>
      <c r="L35" s="132"/>
      <c r="M35" s="126"/>
      <c r="N35" s="126"/>
      <c r="O35" s="126"/>
      <c r="P35" s="126"/>
    </row>
    <row r="36" spans="2:16" ht="24" customHeight="1" x14ac:dyDescent="0.35">
      <c r="B36" s="89"/>
      <c r="C36" s="89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18" customHeight="1" x14ac:dyDescent="0.35">
      <c r="B37" s="89"/>
      <c r="C37" s="89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4.2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4.2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4.2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4.2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4.2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4.2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4.2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4.2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4.2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4.2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4.2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4.2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4.2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4.2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4.2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4.2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4.2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4.2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4.2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4.2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4.2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4.2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4.2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4.2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4.2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14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1:1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1:19" ht="20.149999999999999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1:19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1:19" ht="18" customHeight="1" x14ac:dyDescent="0.4">
      <c r="B68" s="39" t="s">
        <v>128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1:19" ht="18" customHeight="1" x14ac:dyDescent="0.35">
      <c r="B69" s="42" t="s">
        <v>129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1:19" ht="22.25" customHeight="1" x14ac:dyDescent="0.25">
      <c r="B70" s="1158"/>
      <c r="C70" s="1159"/>
      <c r="D70" s="1164" t="s">
        <v>130</v>
      </c>
      <c r="E70" s="1164"/>
      <c r="F70" s="1164"/>
      <c r="G70" s="1164"/>
      <c r="H70" s="1164"/>
      <c r="I70" s="1164"/>
      <c r="J70" s="1164"/>
      <c r="K70" s="1164"/>
      <c r="L70" s="1164"/>
      <c r="M70" s="1164"/>
      <c r="N70" s="1164"/>
      <c r="O70" s="1164"/>
      <c r="P70" s="1226"/>
    </row>
    <row r="71" spans="1:19" ht="22.25" customHeight="1" x14ac:dyDescent="0.25">
      <c r="B71" s="1160"/>
      <c r="C71" s="1161"/>
      <c r="D71" s="1115" t="s">
        <v>58</v>
      </c>
      <c r="E71" s="1115" t="s">
        <v>131</v>
      </c>
      <c r="F71" s="1115"/>
      <c r="G71" s="1115"/>
      <c r="H71" s="1115"/>
      <c r="I71" s="1115"/>
      <c r="J71" s="1115"/>
      <c r="K71" s="1115"/>
      <c r="L71" s="1113" t="s">
        <v>132</v>
      </c>
      <c r="M71" s="1113"/>
      <c r="N71" s="1113"/>
      <c r="O71" s="1113"/>
      <c r="P71" s="1113"/>
    </row>
    <row r="72" spans="1:19" ht="22.25" customHeight="1" x14ac:dyDescent="0.25">
      <c r="B72" s="1162"/>
      <c r="C72" s="1163"/>
      <c r="D72" s="1193"/>
      <c r="E72" s="1193" t="s">
        <v>58</v>
      </c>
      <c r="F72" s="1193"/>
      <c r="G72" s="45" t="s">
        <v>19</v>
      </c>
      <c r="H72" s="45" t="s">
        <v>30</v>
      </c>
      <c r="I72" s="45" t="s">
        <v>21</v>
      </c>
      <c r="J72" s="45" t="s">
        <v>29</v>
      </c>
      <c r="K72" s="45" t="s">
        <v>23</v>
      </c>
      <c r="L72" s="1193" t="s">
        <v>58</v>
      </c>
      <c r="M72" s="1193"/>
      <c r="N72" s="45" t="s">
        <v>20</v>
      </c>
      <c r="O72" s="1193" t="s">
        <v>133</v>
      </c>
      <c r="P72" s="1193"/>
    </row>
    <row r="73" spans="1:19" ht="24" customHeight="1" x14ac:dyDescent="0.25">
      <c r="A73" s="890"/>
      <c r="B73" s="1105">
        <v>2021</v>
      </c>
      <c r="C73" s="1106"/>
      <c r="D73" s="102">
        <v>220115.53424608993</v>
      </c>
      <c r="E73" s="1222">
        <v>167586.95336566001</v>
      </c>
      <c r="F73" s="1222"/>
      <c r="G73" s="102">
        <v>6467.0723501599996</v>
      </c>
      <c r="H73" s="102">
        <v>154443.15381536999</v>
      </c>
      <c r="I73" s="102">
        <v>100</v>
      </c>
      <c r="J73" s="102">
        <v>2069.5</v>
      </c>
      <c r="K73" s="102">
        <v>7.2272001299999999</v>
      </c>
      <c r="L73" s="1223">
        <v>52528.580880429974</v>
      </c>
      <c r="M73" s="1223"/>
      <c r="N73" s="102">
        <v>12468.816248110001</v>
      </c>
      <c r="O73" s="1223">
        <v>17523.18777393</v>
      </c>
      <c r="P73" s="1224"/>
      <c r="S73" s="885"/>
    </row>
    <row r="74" spans="1:19" ht="24" customHeight="1" x14ac:dyDescent="0.25">
      <c r="A74" s="890"/>
      <c r="B74" s="1105">
        <v>2022</v>
      </c>
      <c r="C74" s="1106"/>
      <c r="D74" s="102">
        <v>227824.32924960001</v>
      </c>
      <c r="E74" s="1222">
        <v>166992.11879137001</v>
      </c>
      <c r="F74" s="1222"/>
      <c r="G74" s="102">
        <v>7727.3277955200001</v>
      </c>
      <c r="H74" s="102">
        <v>156491.58887837001</v>
      </c>
      <c r="I74" s="102">
        <v>0</v>
      </c>
      <c r="J74" s="102">
        <v>1766</v>
      </c>
      <c r="K74" s="102">
        <v>7.2021174799999992</v>
      </c>
      <c r="L74" s="1223">
        <v>60832.21045822998</v>
      </c>
      <c r="M74" s="1223"/>
      <c r="N74" s="102">
        <v>19625.502306229999</v>
      </c>
      <c r="O74" s="1223">
        <v>20825.965020610001</v>
      </c>
      <c r="P74" s="1224"/>
      <c r="S74" s="885"/>
    </row>
    <row r="75" spans="1:19" ht="24" customHeight="1" x14ac:dyDescent="0.25">
      <c r="A75" s="890"/>
      <c r="B75" s="1105">
        <v>2023</v>
      </c>
      <c r="C75" s="1106"/>
      <c r="D75" s="102">
        <v>238047.21235960996</v>
      </c>
      <c r="E75" s="1222">
        <v>159336.72066924997</v>
      </c>
      <c r="F75" s="1222"/>
      <c r="G75" s="102">
        <v>2968.44181832</v>
      </c>
      <c r="H75" s="102">
        <v>154345.13715306</v>
      </c>
      <c r="I75" s="102">
        <v>0</v>
      </c>
      <c r="J75" s="102">
        <v>1016</v>
      </c>
      <c r="K75" s="102">
        <v>7.1416978699999998</v>
      </c>
      <c r="L75" s="1223">
        <v>78710.491690360024</v>
      </c>
      <c r="M75" s="1223"/>
      <c r="N75" s="102">
        <v>34059.086298189999</v>
      </c>
      <c r="O75" s="1223">
        <v>29227.722411980001</v>
      </c>
      <c r="P75" s="1224"/>
      <c r="S75" s="885"/>
    </row>
    <row r="76" spans="1:19" ht="24" customHeight="1" x14ac:dyDescent="0.25">
      <c r="A76" s="890"/>
      <c r="B76" s="56"/>
      <c r="C76" s="81"/>
      <c r="D76" s="105"/>
      <c r="E76" s="1219"/>
      <c r="F76" s="1219"/>
      <c r="G76" s="105"/>
      <c r="H76" s="105"/>
      <c r="I76" s="105"/>
      <c r="J76" s="105"/>
      <c r="K76" s="105"/>
      <c r="L76" s="1217"/>
      <c r="M76" s="1217"/>
      <c r="N76" s="105"/>
      <c r="O76" s="1217"/>
      <c r="P76" s="1218"/>
    </row>
    <row r="77" spans="1:19" ht="24" customHeight="1" x14ac:dyDescent="0.25">
      <c r="A77" s="891"/>
      <c r="B77" s="55" t="s">
        <v>995</v>
      </c>
      <c r="C77" s="144" t="s">
        <v>996</v>
      </c>
      <c r="D77" s="105">
        <v>215206.57307111999</v>
      </c>
      <c r="E77" s="1219">
        <v>170402.81253436999</v>
      </c>
      <c r="F77" s="1219"/>
      <c r="G77" s="105">
        <v>8438.0077858899986</v>
      </c>
      <c r="H77" s="105">
        <v>157891.58887837001</v>
      </c>
      <c r="I77" s="105">
        <v>0</v>
      </c>
      <c r="J77" s="105">
        <v>1766</v>
      </c>
      <c r="K77" s="105">
        <v>7.2158701100000009</v>
      </c>
      <c r="L77" s="1217">
        <v>44803.76053675</v>
      </c>
      <c r="M77" s="1217"/>
      <c r="N77" s="105">
        <v>16020.158660210001</v>
      </c>
      <c r="O77" s="1217">
        <v>7826.2312751499994</v>
      </c>
      <c r="P77" s="1218"/>
      <c r="S77" s="885"/>
    </row>
    <row r="78" spans="1:19" ht="24" customHeight="1" x14ac:dyDescent="0.25">
      <c r="A78" s="891"/>
      <c r="B78" s="55" t="s">
        <v>997</v>
      </c>
      <c r="C78" s="144" t="s">
        <v>998</v>
      </c>
      <c r="D78" s="105">
        <v>215102.60212405003</v>
      </c>
      <c r="E78" s="1219">
        <v>169692.12061275003</v>
      </c>
      <c r="F78" s="1219"/>
      <c r="G78" s="105">
        <v>7727.3277955200001</v>
      </c>
      <c r="H78" s="105">
        <v>157891.58887837001</v>
      </c>
      <c r="I78" s="105">
        <v>0</v>
      </c>
      <c r="J78" s="105">
        <v>1766</v>
      </c>
      <c r="K78" s="105">
        <v>7.2039388600000001</v>
      </c>
      <c r="L78" s="1217">
        <v>45410.4815113</v>
      </c>
      <c r="M78" s="1217"/>
      <c r="N78" s="105">
        <v>17709.098445849999</v>
      </c>
      <c r="O78" s="1217">
        <v>7209.3207803900004</v>
      </c>
      <c r="P78" s="1218"/>
      <c r="S78" s="885"/>
    </row>
    <row r="79" spans="1:19" ht="24" customHeight="1" x14ac:dyDescent="0.25">
      <c r="A79" s="891"/>
      <c r="B79" s="55" t="s">
        <v>997</v>
      </c>
      <c r="C79" s="144" t="s">
        <v>999</v>
      </c>
      <c r="D79" s="105">
        <v>227824.32924960001</v>
      </c>
      <c r="E79" s="1219">
        <v>166992.11879137001</v>
      </c>
      <c r="F79" s="1219"/>
      <c r="G79" s="105">
        <v>7727.3277955200001</v>
      </c>
      <c r="H79" s="105">
        <v>156491.58887837001</v>
      </c>
      <c r="I79" s="105">
        <v>0</v>
      </c>
      <c r="J79" s="105">
        <v>1766</v>
      </c>
      <c r="K79" s="105">
        <v>7.2021174799999992</v>
      </c>
      <c r="L79" s="1217">
        <v>60832.21045822998</v>
      </c>
      <c r="M79" s="1217"/>
      <c r="N79" s="105">
        <v>19625.502306229999</v>
      </c>
      <c r="O79" s="1217">
        <v>20825.965020610001</v>
      </c>
      <c r="P79" s="1218"/>
      <c r="S79" s="885"/>
    </row>
    <row r="80" spans="1:19" ht="24" customHeight="1" x14ac:dyDescent="0.25">
      <c r="A80" s="891"/>
      <c r="B80" s="55" t="s">
        <v>1000</v>
      </c>
      <c r="C80" s="144" t="s">
        <v>1001</v>
      </c>
      <c r="D80" s="105">
        <v>219379.69858358012</v>
      </c>
      <c r="E80" s="1219">
        <v>169295.06519104002</v>
      </c>
      <c r="F80" s="1219"/>
      <c r="G80" s="105">
        <v>7030.28179439</v>
      </c>
      <c r="H80" s="105">
        <v>159491.58887837001</v>
      </c>
      <c r="I80" s="105">
        <v>0</v>
      </c>
      <c r="J80" s="105">
        <v>1766</v>
      </c>
      <c r="K80" s="105">
        <v>7.1945182800000005</v>
      </c>
      <c r="L80" s="1217">
        <v>50084.633392539981</v>
      </c>
      <c r="M80" s="1217"/>
      <c r="N80" s="105">
        <v>22534.21623727</v>
      </c>
      <c r="O80" s="1217">
        <v>7861.0515954799994</v>
      </c>
      <c r="P80" s="1218"/>
      <c r="S80" s="885"/>
    </row>
    <row r="81" spans="1:19" ht="24" customHeight="1" x14ac:dyDescent="0.25">
      <c r="A81" s="891"/>
      <c r="B81" s="56" t="s">
        <v>997</v>
      </c>
      <c r="C81" s="81" t="s">
        <v>1002</v>
      </c>
      <c r="D81" s="105">
        <v>227418.89812273014</v>
      </c>
      <c r="E81" s="1219">
        <v>175031.97239123005</v>
      </c>
      <c r="F81" s="1219"/>
      <c r="G81" s="105">
        <v>7918.6606247700001</v>
      </c>
      <c r="H81" s="105">
        <v>164340.11800436999</v>
      </c>
      <c r="I81" s="105">
        <v>0</v>
      </c>
      <c r="J81" s="105">
        <v>1766</v>
      </c>
      <c r="K81" s="105">
        <v>7.1937620899999999</v>
      </c>
      <c r="L81" s="1217">
        <v>52386.9257315</v>
      </c>
      <c r="M81" s="1217"/>
      <c r="N81" s="105">
        <v>25093.185446240001</v>
      </c>
      <c r="O81" s="1217">
        <v>8100.5468454700003</v>
      </c>
      <c r="P81" s="1218"/>
      <c r="S81" s="885"/>
    </row>
    <row r="82" spans="1:19" ht="24" customHeight="1" x14ac:dyDescent="0.25">
      <c r="A82" s="891"/>
      <c r="B82" s="55" t="s">
        <v>997</v>
      </c>
      <c r="C82" s="144" t="s">
        <v>1003</v>
      </c>
      <c r="D82" s="105">
        <v>229459.05685029001</v>
      </c>
      <c r="E82" s="1219">
        <v>172493.84311212003</v>
      </c>
      <c r="F82" s="1219"/>
      <c r="G82" s="105">
        <v>6288.6292538299995</v>
      </c>
      <c r="H82" s="105">
        <v>163432.02200437</v>
      </c>
      <c r="I82" s="105">
        <v>0</v>
      </c>
      <c r="J82" s="105">
        <v>1766</v>
      </c>
      <c r="K82" s="105">
        <v>7.1918539199999998</v>
      </c>
      <c r="L82" s="1217">
        <v>56965.213738169979</v>
      </c>
      <c r="M82" s="1217"/>
      <c r="N82" s="105">
        <v>28641.952278489996</v>
      </c>
      <c r="O82" s="1217">
        <v>9763.7856148899991</v>
      </c>
      <c r="P82" s="1218"/>
      <c r="S82" s="885"/>
    </row>
    <row r="83" spans="1:19" ht="24" customHeight="1" x14ac:dyDescent="0.25">
      <c r="A83" s="891"/>
      <c r="B83" s="55" t="s">
        <v>997</v>
      </c>
      <c r="C83" s="144" t="s">
        <v>1004</v>
      </c>
      <c r="D83" s="105">
        <v>230898.59707525009</v>
      </c>
      <c r="E83" s="1219">
        <v>172493.84014641005</v>
      </c>
      <c r="F83" s="1219"/>
      <c r="G83" s="105">
        <v>6288.6292538299995</v>
      </c>
      <c r="H83" s="105">
        <v>163432.02200437</v>
      </c>
      <c r="I83" s="105">
        <v>0</v>
      </c>
      <c r="J83" s="105">
        <v>1766</v>
      </c>
      <c r="K83" s="105">
        <v>7.18888821</v>
      </c>
      <c r="L83" s="1217">
        <v>58404.756928839968</v>
      </c>
      <c r="M83" s="1217"/>
      <c r="N83" s="105">
        <v>30324.010210569999</v>
      </c>
      <c r="O83" s="1217">
        <v>10011.52759048</v>
      </c>
      <c r="P83" s="1218"/>
      <c r="S83" s="885"/>
    </row>
    <row r="84" spans="1:19" ht="24" customHeight="1" x14ac:dyDescent="0.25">
      <c r="A84" s="891"/>
      <c r="B84" s="55" t="s">
        <v>997</v>
      </c>
      <c r="C84" s="144" t="s">
        <v>1005</v>
      </c>
      <c r="D84" s="105">
        <v>231466.95919721</v>
      </c>
      <c r="E84" s="1219">
        <v>170979.30154086</v>
      </c>
      <c r="F84" s="1219"/>
      <c r="G84" s="105">
        <v>4774.0999659199997</v>
      </c>
      <c r="H84" s="105">
        <v>163432.02200437</v>
      </c>
      <c r="I84" s="105">
        <v>0</v>
      </c>
      <c r="J84" s="105">
        <v>1766</v>
      </c>
      <c r="K84" s="105">
        <v>7.1795705699999992</v>
      </c>
      <c r="L84" s="1217">
        <v>60487.657656349962</v>
      </c>
      <c r="M84" s="1217"/>
      <c r="N84" s="105">
        <v>32550.182660830003</v>
      </c>
      <c r="O84" s="1217">
        <v>10320.13010373</v>
      </c>
      <c r="P84" s="1218"/>
      <c r="S84" s="885"/>
    </row>
    <row r="85" spans="1:19" ht="24" customHeight="1" x14ac:dyDescent="0.25">
      <c r="A85" s="891"/>
      <c r="B85" s="55" t="s">
        <v>997</v>
      </c>
      <c r="C85" s="144" t="s">
        <v>1006</v>
      </c>
      <c r="D85" s="105">
        <v>231814.97675172001</v>
      </c>
      <c r="E85" s="1219">
        <v>170979.30101898001</v>
      </c>
      <c r="F85" s="1219"/>
      <c r="G85" s="105">
        <v>4774.0999659199997</v>
      </c>
      <c r="H85" s="105">
        <v>163432.02200437</v>
      </c>
      <c r="I85" s="105">
        <v>0</v>
      </c>
      <c r="J85" s="105">
        <v>1766</v>
      </c>
      <c r="K85" s="105">
        <v>7.1790486900000001</v>
      </c>
      <c r="L85" s="1217">
        <v>60835.675732739976</v>
      </c>
      <c r="M85" s="1217"/>
      <c r="N85" s="105">
        <v>33220.535095760002</v>
      </c>
      <c r="O85" s="1217">
        <v>10262.3453267</v>
      </c>
      <c r="P85" s="1218"/>
      <c r="S85" s="885"/>
    </row>
    <row r="86" spans="1:19" ht="24" customHeight="1" x14ac:dyDescent="0.25">
      <c r="A86" s="891"/>
      <c r="B86" s="55" t="s">
        <v>997</v>
      </c>
      <c r="C86" s="144" t="s">
        <v>1007</v>
      </c>
      <c r="D86" s="105">
        <v>233304.61512689004</v>
      </c>
      <c r="E86" s="1219">
        <v>172433.89998483003</v>
      </c>
      <c r="F86" s="1219"/>
      <c r="G86" s="105">
        <v>5329.9294698800004</v>
      </c>
      <c r="H86" s="105">
        <v>164330.80800436999</v>
      </c>
      <c r="I86" s="105">
        <v>0</v>
      </c>
      <c r="J86" s="105">
        <v>1766</v>
      </c>
      <c r="K86" s="105">
        <v>7.1625105800000002</v>
      </c>
      <c r="L86" s="1217">
        <v>60870.715142059984</v>
      </c>
      <c r="M86" s="1217"/>
      <c r="N86" s="105">
        <v>33610.090560260003</v>
      </c>
      <c r="O86" s="1217">
        <v>10171.0904304</v>
      </c>
      <c r="P86" s="1218"/>
      <c r="S86" s="885"/>
    </row>
    <row r="87" spans="1:19" ht="24" customHeight="1" x14ac:dyDescent="0.25">
      <c r="A87" s="891"/>
      <c r="B87" s="55" t="s">
        <v>997</v>
      </c>
      <c r="C87" s="144" t="s">
        <v>1008</v>
      </c>
      <c r="D87" s="105">
        <v>233434.56647942003</v>
      </c>
      <c r="E87" s="1219">
        <v>172433.89110903002</v>
      </c>
      <c r="F87" s="1219"/>
      <c r="G87" s="105">
        <v>5329.9294698800004</v>
      </c>
      <c r="H87" s="105">
        <v>164330.80800406</v>
      </c>
      <c r="I87" s="105">
        <v>0</v>
      </c>
      <c r="J87" s="105">
        <v>1766</v>
      </c>
      <c r="K87" s="105">
        <v>7.1536350899999999</v>
      </c>
      <c r="L87" s="1217">
        <v>61000.675370389996</v>
      </c>
      <c r="M87" s="1217"/>
      <c r="N87" s="105">
        <v>33868.352025289998</v>
      </c>
      <c r="O87" s="1217">
        <v>10171.477990339999</v>
      </c>
      <c r="P87" s="1218"/>
      <c r="S87" s="885"/>
    </row>
    <row r="88" spans="1:19" ht="24" customHeight="1" x14ac:dyDescent="0.25">
      <c r="A88" s="891"/>
      <c r="B88" s="55" t="s">
        <v>997</v>
      </c>
      <c r="C88" s="144" t="s">
        <v>1009</v>
      </c>
      <c r="D88" s="105">
        <v>232368.66657470004</v>
      </c>
      <c r="E88" s="1219">
        <v>171217.09522662</v>
      </c>
      <c r="F88" s="1219"/>
      <c r="G88" s="105">
        <v>3003.59470134</v>
      </c>
      <c r="H88" s="105">
        <v>165440.35400406001</v>
      </c>
      <c r="I88" s="105">
        <v>0</v>
      </c>
      <c r="J88" s="105">
        <v>1766</v>
      </c>
      <c r="K88" s="105">
        <v>7.1465212199999986</v>
      </c>
      <c r="L88" s="1217">
        <v>61151.57134807999</v>
      </c>
      <c r="M88" s="1217"/>
      <c r="N88" s="105">
        <v>34032.415104129999</v>
      </c>
      <c r="O88" s="1217">
        <v>10261.47658918</v>
      </c>
      <c r="P88" s="1218"/>
      <c r="S88" s="885"/>
    </row>
    <row r="89" spans="1:19" ht="24" customHeight="1" x14ac:dyDescent="0.25">
      <c r="A89" s="891"/>
      <c r="B89" s="55" t="s">
        <v>997</v>
      </c>
      <c r="C89" s="144" t="s">
        <v>996</v>
      </c>
      <c r="D89" s="105">
        <v>222477.6434164102</v>
      </c>
      <c r="E89" s="1219">
        <v>161853.36117715997</v>
      </c>
      <c r="F89" s="1219"/>
      <c r="G89" s="105">
        <v>3003.59470134</v>
      </c>
      <c r="H89" s="105">
        <v>156076.62000406001</v>
      </c>
      <c r="I89" s="105">
        <v>0</v>
      </c>
      <c r="J89" s="105">
        <v>1766</v>
      </c>
      <c r="K89" s="105">
        <v>7.146471759999999</v>
      </c>
      <c r="L89" s="1217">
        <v>60624.282239249987</v>
      </c>
      <c r="M89" s="1217"/>
      <c r="N89" s="105">
        <v>34071.501935300003</v>
      </c>
      <c r="O89" s="1217">
        <v>10058.6954869</v>
      </c>
      <c r="P89" s="1218"/>
      <c r="S89" s="885"/>
    </row>
    <row r="90" spans="1:19" ht="24" customHeight="1" x14ac:dyDescent="0.25">
      <c r="A90" s="891"/>
      <c r="B90" s="55" t="s">
        <v>997</v>
      </c>
      <c r="C90" s="144" t="s">
        <v>998</v>
      </c>
      <c r="D90" s="105">
        <v>222382.16083347012</v>
      </c>
      <c r="E90" s="1219">
        <v>161853.35680728997</v>
      </c>
      <c r="F90" s="1219"/>
      <c r="G90" s="105">
        <v>3003.59470134</v>
      </c>
      <c r="H90" s="105">
        <v>156076.62000406001</v>
      </c>
      <c r="I90" s="105">
        <v>0</v>
      </c>
      <c r="J90" s="105">
        <v>1766</v>
      </c>
      <c r="K90" s="105">
        <v>7.1421018899999984</v>
      </c>
      <c r="L90" s="1217">
        <v>60528.804026179991</v>
      </c>
      <c r="M90" s="1217"/>
      <c r="N90" s="105">
        <v>34063.644914780009</v>
      </c>
      <c r="O90" s="1217">
        <v>10862.48955368</v>
      </c>
      <c r="P90" s="1218"/>
      <c r="S90" s="885"/>
    </row>
    <row r="91" spans="1:19" ht="24" customHeight="1" x14ac:dyDescent="0.25">
      <c r="A91" s="891"/>
      <c r="B91" s="55" t="s">
        <v>997</v>
      </c>
      <c r="C91" s="144" t="s">
        <v>999</v>
      </c>
      <c r="D91" s="105">
        <v>238047.21235960996</v>
      </c>
      <c r="E91" s="1219">
        <v>159336.72066924997</v>
      </c>
      <c r="F91" s="1219"/>
      <c r="G91" s="105">
        <v>2968.44181832</v>
      </c>
      <c r="H91" s="105">
        <v>154345.13715306</v>
      </c>
      <c r="I91" s="105">
        <v>0</v>
      </c>
      <c r="J91" s="105">
        <v>1016</v>
      </c>
      <c r="K91" s="105">
        <v>7.1416978699999998</v>
      </c>
      <c r="L91" s="1217">
        <v>78710.491690360024</v>
      </c>
      <c r="M91" s="1217"/>
      <c r="N91" s="105">
        <v>34059.086298189999</v>
      </c>
      <c r="O91" s="1217">
        <v>29227.722411980001</v>
      </c>
      <c r="P91" s="1218"/>
      <c r="S91" s="885"/>
    </row>
    <row r="92" spans="1:19" ht="24" customHeight="1" x14ac:dyDescent="0.25">
      <c r="A92" s="891"/>
      <c r="B92" s="55" t="s">
        <v>1010</v>
      </c>
      <c r="C92" s="144" t="s">
        <v>1001</v>
      </c>
      <c r="D92" s="105">
        <v>229619.07609078006</v>
      </c>
      <c r="E92" s="1219">
        <v>165839.06362214999</v>
      </c>
      <c r="F92" s="1219"/>
      <c r="G92" s="105">
        <v>3771.7850153199997</v>
      </c>
      <c r="H92" s="105">
        <v>160044.13715306</v>
      </c>
      <c r="I92" s="105">
        <v>0</v>
      </c>
      <c r="J92" s="105">
        <v>1016</v>
      </c>
      <c r="K92" s="105">
        <v>7.1414537700000009</v>
      </c>
      <c r="L92" s="1217">
        <v>63780.012468630004</v>
      </c>
      <c r="M92" s="1217"/>
      <c r="N92" s="105">
        <v>34042.27688333</v>
      </c>
      <c r="O92" s="1217">
        <v>13784.484545430001</v>
      </c>
      <c r="P92" s="1218"/>
      <c r="S92" s="885"/>
    </row>
    <row r="93" spans="1:19" ht="24" customHeight="1" x14ac:dyDescent="0.25">
      <c r="A93" s="891"/>
      <c r="B93" s="56" t="s">
        <v>997</v>
      </c>
      <c r="C93" s="81" t="s">
        <v>1002</v>
      </c>
      <c r="D93" s="105">
        <v>228162.41820750004</v>
      </c>
      <c r="E93" s="1219">
        <v>164145.36336573999</v>
      </c>
      <c r="F93" s="1219"/>
      <c r="G93" s="105">
        <v>5600.7124910599996</v>
      </c>
      <c r="H93" s="105">
        <v>156521.51208354998</v>
      </c>
      <c r="I93" s="105">
        <v>0</v>
      </c>
      <c r="J93" s="105">
        <v>1016</v>
      </c>
      <c r="K93" s="105">
        <v>7.1387911299999995</v>
      </c>
      <c r="L93" s="1217">
        <v>64017.054841760022</v>
      </c>
      <c r="M93" s="1217"/>
      <c r="N93" s="105">
        <v>34016.140682290003</v>
      </c>
      <c r="O93" s="1217">
        <v>14174.986029600001</v>
      </c>
      <c r="P93" s="1218"/>
      <c r="S93" s="885"/>
    </row>
    <row r="94" spans="1:19" ht="24" customHeight="1" x14ac:dyDescent="0.25">
      <c r="A94" s="891"/>
      <c r="B94" s="55" t="s">
        <v>997</v>
      </c>
      <c r="C94" s="144" t="s">
        <v>1003</v>
      </c>
      <c r="D94" s="105">
        <v>229239.37683984</v>
      </c>
      <c r="E94" s="1219">
        <v>166183.73841767997</v>
      </c>
      <c r="F94" s="1219"/>
      <c r="G94" s="105">
        <v>6638.0886936899997</v>
      </c>
      <c r="H94" s="105">
        <v>157522.51208354998</v>
      </c>
      <c r="I94" s="105">
        <v>0</v>
      </c>
      <c r="J94" s="105">
        <v>1016</v>
      </c>
      <c r="K94" s="105">
        <v>7.1376404399999993</v>
      </c>
      <c r="L94" s="1217">
        <v>63055.638422160002</v>
      </c>
      <c r="M94" s="1217"/>
      <c r="N94" s="105">
        <v>33995.612041280001</v>
      </c>
      <c r="O94" s="1217">
        <v>12591.102923009999</v>
      </c>
      <c r="P94" s="1218"/>
      <c r="S94" s="885"/>
    </row>
    <row r="95" spans="1:19" ht="2.15" customHeight="1" x14ac:dyDescent="0.25">
      <c r="B95" s="1118"/>
      <c r="C95" s="1107"/>
      <c r="D95" s="147"/>
      <c r="E95" s="1220"/>
      <c r="F95" s="1220"/>
      <c r="G95" s="147"/>
      <c r="H95" s="147"/>
      <c r="I95" s="148"/>
      <c r="J95" s="147"/>
      <c r="K95" s="147"/>
      <c r="L95" s="1220"/>
      <c r="M95" s="1220"/>
      <c r="N95" s="149"/>
      <c r="O95" s="147"/>
      <c r="P95" s="150"/>
    </row>
    <row r="96" spans="1:19" ht="18" customHeight="1" x14ac:dyDescent="0.35">
      <c r="B96" s="64" t="s">
        <v>134</v>
      </c>
      <c r="C96" s="89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</row>
    <row r="97" spans="2:16" ht="18" customHeight="1" x14ac:dyDescent="0.35">
      <c r="B97" s="68"/>
      <c r="C97" s="68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.25" customHeight="1" x14ac:dyDescent="0.35">
      <c r="B100" s="1221"/>
      <c r="C100" s="1221"/>
      <c r="D100" s="1221"/>
      <c r="E100" s="1221"/>
      <c r="F100" s="1221"/>
      <c r="G100" s="1221"/>
      <c r="H100" s="1221"/>
      <c r="I100" s="1221"/>
      <c r="J100" s="1221"/>
      <c r="K100" s="1221"/>
      <c r="L100" s="1221"/>
      <c r="M100" s="1221"/>
      <c r="N100" s="1221"/>
      <c r="O100" s="1221"/>
      <c r="P100" s="1221"/>
    </row>
    <row r="101" spans="2:16" ht="18" customHeight="1" x14ac:dyDescent="0.4">
      <c r="B101" s="115" t="s">
        <v>135</v>
      </c>
      <c r="C101" s="151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18" t="s">
        <v>1011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s="499" customFormat="1" ht="21.65" customHeight="1" x14ac:dyDescent="0.35">
      <c r="B105" s="490"/>
      <c r="C105" s="490"/>
      <c r="D105" s="56"/>
      <c r="E105" s="56"/>
      <c r="F105" s="56"/>
      <c r="G105" s="56"/>
      <c r="H105" s="1147"/>
      <c r="I105" s="1147"/>
      <c r="J105" s="56"/>
      <c r="K105" s="1147"/>
      <c r="L105" s="1147"/>
      <c r="M105" s="56"/>
      <c r="N105" s="1147"/>
      <c r="O105" s="1147"/>
      <c r="P105" s="56"/>
    </row>
    <row r="106" spans="2:16" s="499" customFormat="1" ht="21.65" customHeight="1" x14ac:dyDescent="0.35">
      <c r="B106" s="490"/>
      <c r="C106" s="490"/>
      <c r="D106" s="56"/>
      <c r="E106" s="56"/>
      <c r="F106" s="56"/>
      <c r="G106" s="56"/>
      <c r="H106" s="1147"/>
      <c r="I106" s="1147"/>
      <c r="J106" s="56"/>
      <c r="K106" s="1147"/>
      <c r="L106" s="1147"/>
      <c r="M106" s="56"/>
      <c r="N106" s="1147"/>
      <c r="O106" s="1147"/>
      <c r="P106" s="56"/>
    </row>
    <row r="107" spans="2:16" s="499" customFormat="1" ht="21.65" customHeight="1" x14ac:dyDescent="0.35">
      <c r="B107" s="490"/>
      <c r="C107" s="490"/>
      <c r="D107" s="490"/>
      <c r="E107" s="490"/>
      <c r="F107" s="490"/>
      <c r="G107" s="490"/>
      <c r="H107" s="490"/>
      <c r="I107" s="490"/>
      <c r="J107" s="490"/>
      <c r="K107" s="490"/>
      <c r="L107" s="490"/>
      <c r="M107" s="490"/>
      <c r="N107" s="490"/>
      <c r="O107" s="490"/>
      <c r="P107" s="490"/>
    </row>
    <row r="108" spans="2:16" s="499" customFormat="1" ht="21.65" customHeight="1" x14ac:dyDescent="0.35">
      <c r="B108" s="490"/>
      <c r="C108" s="490"/>
      <c r="D108" s="490"/>
      <c r="E108" s="1216"/>
      <c r="F108" s="1216"/>
      <c r="G108" s="490"/>
      <c r="H108" s="490"/>
      <c r="I108" s="490"/>
      <c r="J108" s="490"/>
      <c r="K108" s="490"/>
      <c r="L108" s="1216"/>
      <c r="M108" s="1216"/>
      <c r="N108" s="490"/>
      <c r="O108" s="1216"/>
      <c r="P108" s="1216"/>
    </row>
    <row r="109" spans="2:16" s="499" customFormat="1" ht="21.65" customHeight="1" x14ac:dyDescent="0.35">
      <c r="B109" s="490"/>
      <c r="C109" s="490"/>
      <c r="D109" s="490"/>
      <c r="E109" s="1216"/>
      <c r="F109" s="1216"/>
      <c r="G109" s="490"/>
      <c r="H109" s="490"/>
      <c r="I109" s="490"/>
      <c r="J109" s="490"/>
      <c r="K109" s="490"/>
      <c r="L109" s="1216"/>
      <c r="M109" s="1216"/>
      <c r="N109" s="490"/>
      <c r="O109" s="1216"/>
      <c r="P109" s="1216"/>
    </row>
    <row r="110" spans="2:16" s="499" customFormat="1" ht="15.5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  <c r="N110" s="490"/>
      <c r="O110" s="490"/>
      <c r="P110" s="490"/>
    </row>
    <row r="111" spans="2:16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5.5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5.5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5.5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5.5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5.5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5.5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5.5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5.5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5.5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5.5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5.5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5.5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5.5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5.5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5.5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5.5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5.5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5.5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5.5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5.5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5.5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  <row r="142" spans="2:16" ht="15.5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</row>
    <row r="143" spans="2:16" ht="15.5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</row>
    <row r="144" spans="2:16" ht="15.5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</row>
    <row r="145" spans="2:16" ht="15.5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</row>
    <row r="146" spans="2:16" ht="15.5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</row>
    <row r="147" spans="2:16" ht="15.5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</row>
    <row r="148" spans="2:16" ht="15.5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</row>
    <row r="149" spans="2:16" ht="15.5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</row>
    <row r="150" spans="2:16" ht="15.5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</row>
    <row r="151" spans="2:16" ht="15.5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</row>
    <row r="152" spans="2:16" ht="15.5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</row>
    <row r="153" spans="2:16" ht="15.5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</row>
    <row r="154" spans="2:16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</row>
    <row r="155" spans="2:16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</row>
    <row r="156" spans="2:16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</row>
    <row r="157" spans="2:16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</row>
    <row r="158" spans="2:16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</row>
    <row r="159" spans="2:16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</row>
    <row r="160" spans="2:16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</row>
    <row r="161" spans="2:16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</row>
    <row r="162" spans="2:16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</row>
    <row r="163" spans="2:16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</row>
    <row r="164" spans="2:16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</row>
    <row r="165" spans="2:16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</row>
    <row r="166" spans="2:16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</row>
    <row r="167" spans="2:16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</row>
    <row r="168" spans="2:16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</row>
    <row r="169" spans="2:16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</row>
    <row r="170" spans="2:16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</row>
    <row r="171" spans="2:16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</row>
    <row r="172" spans="2:16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</row>
    <row r="173" spans="2:16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</row>
    <row r="174" spans="2:16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</row>
    <row r="175" spans="2:16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</row>
    <row r="176" spans="2:16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</row>
    <row r="177" spans="2:16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</row>
    <row r="178" spans="2:16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</row>
    <row r="179" spans="2:16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</row>
    <row r="180" spans="2:16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</row>
    <row r="181" spans="2:16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</row>
    <row r="182" spans="2:16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</row>
    <row r="183" spans="2:16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</row>
    <row r="184" spans="2:16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</row>
    <row r="185" spans="2:16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</row>
    <row r="186" spans="2:16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</row>
    <row r="187" spans="2:16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</row>
    <row r="188" spans="2:16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</row>
    <row r="189" spans="2:16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</row>
    <row r="190" spans="2:16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</row>
    <row r="191" spans="2:16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</row>
    <row r="192" spans="2:16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</row>
    <row r="193" spans="2:16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</row>
    <row r="194" spans="2:16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</row>
    <row r="195" spans="2:16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</row>
    <row r="196" spans="2:16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</row>
    <row r="197" spans="2:16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</row>
    <row r="198" spans="2:16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</row>
    <row r="199" spans="2:16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</row>
    <row r="200" spans="2:16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</row>
    <row r="201" spans="2:16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</row>
    <row r="202" spans="2:16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</row>
    <row r="203" spans="2:16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</row>
    <row r="204" spans="2:16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</row>
    <row r="205" spans="2:16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</row>
    <row r="206" spans="2:16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</row>
    <row r="207" spans="2:16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</row>
    <row r="208" spans="2:16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</row>
    <row r="209" spans="2:16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</row>
    <row r="210" spans="2:16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</row>
    <row r="211" spans="2:16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</row>
    <row r="212" spans="2:16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</row>
    <row r="213" spans="2:16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</row>
    <row r="214" spans="2:16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</row>
    <row r="215" spans="2:16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</row>
    <row r="216" spans="2:16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</row>
    <row r="217" spans="2:16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</row>
    <row r="218" spans="2:16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</row>
    <row r="219" spans="2:16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</row>
    <row r="220" spans="2:16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</row>
    <row r="221" spans="2:16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</row>
    <row r="222" spans="2:16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</row>
    <row r="223" spans="2:16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</row>
    <row r="224" spans="2:16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</row>
    <row r="225" spans="2:16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</row>
    <row r="226" spans="2:16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</row>
    <row r="227" spans="2:16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</row>
    <row r="228" spans="2:16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</row>
    <row r="229" spans="2:16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</row>
    <row r="230" spans="2:16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</row>
    <row r="231" spans="2:16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</row>
    <row r="232" spans="2:16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</row>
    <row r="233" spans="2:16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</row>
    <row r="234" spans="2:16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</row>
    <row r="235" spans="2:16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</row>
    <row r="236" spans="2:16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</row>
    <row r="237" spans="2:16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</row>
    <row r="238" spans="2:16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</row>
    <row r="239" spans="2:16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</row>
    <row r="240" spans="2:16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</row>
    <row r="241" spans="2:16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</row>
    <row r="242" spans="2:16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</row>
    <row r="243" spans="2:16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</row>
    <row r="244" spans="2:16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</row>
    <row r="245" spans="2:16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</row>
    <row r="246" spans="2:16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</row>
    <row r="247" spans="2:16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</row>
    <row r="248" spans="2:16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</row>
    <row r="249" spans="2:16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</row>
    <row r="250" spans="2:16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</row>
    <row r="251" spans="2:16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</row>
    <row r="252" spans="2:16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</row>
    <row r="253" spans="2:16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</row>
    <row r="254" spans="2:16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</row>
    <row r="255" spans="2:16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</row>
    <row r="256" spans="2:16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</row>
    <row r="257" spans="2:16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</row>
    <row r="258" spans="2:16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</row>
    <row r="259" spans="2:16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</row>
    <row r="260" spans="2:16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</row>
    <row r="261" spans="2:16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</row>
    <row r="262" spans="2:16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</row>
    <row r="263" spans="2:16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</row>
    <row r="264" spans="2:16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</row>
    <row r="265" spans="2:16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</row>
    <row r="266" spans="2:16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</row>
    <row r="267" spans="2:16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</row>
    <row r="268" spans="2:16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</row>
    <row r="269" spans="2:16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</row>
    <row r="270" spans="2:16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</row>
    <row r="271" spans="2:16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</row>
    <row r="272" spans="2:16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</row>
    <row r="273" spans="2:16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</row>
    <row r="274" spans="2:16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</row>
    <row r="275" spans="2:16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</row>
    <row r="276" spans="2:16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</row>
    <row r="277" spans="2:16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</row>
    <row r="278" spans="2:16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</row>
    <row r="279" spans="2:16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</row>
    <row r="280" spans="2:16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</row>
    <row r="281" spans="2:16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</row>
    <row r="282" spans="2:16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</row>
    <row r="283" spans="2:16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</row>
    <row r="284" spans="2:16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</row>
    <row r="285" spans="2:16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</row>
    <row r="286" spans="2:16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</row>
    <row r="287" spans="2:16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</row>
    <row r="288" spans="2:16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</row>
    <row r="289" spans="2:16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</row>
    <row r="290" spans="2:16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</row>
    <row r="291" spans="2:16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</row>
    <row r="292" spans="2:16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</row>
    <row r="293" spans="2:16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</row>
    <row r="294" spans="2:16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</row>
    <row r="295" spans="2:16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</row>
    <row r="296" spans="2:16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</row>
    <row r="297" spans="2:16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</row>
    <row r="298" spans="2:16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</row>
    <row r="299" spans="2:16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</row>
    <row r="300" spans="2:16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</row>
    <row r="301" spans="2:16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</row>
    <row r="302" spans="2:16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</row>
    <row r="303" spans="2:16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</row>
    <row r="304" spans="2:16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</row>
    <row r="305" spans="2:16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</row>
    <row r="306" spans="2:16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</row>
    <row r="307" spans="2:16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</row>
    <row r="308" spans="2:16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</row>
    <row r="309" spans="2:16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</row>
    <row r="310" spans="2:16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</row>
    <row r="311" spans="2:16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</row>
    <row r="312" spans="2:16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</row>
    <row r="313" spans="2:16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</row>
    <row r="314" spans="2:16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</row>
    <row r="315" spans="2:16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</row>
    <row r="316" spans="2:16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</row>
    <row r="317" spans="2:16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</row>
    <row r="318" spans="2:16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</row>
    <row r="319" spans="2:16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</row>
    <row r="320" spans="2:16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</row>
    <row r="321" spans="2:16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</row>
    <row r="322" spans="2:16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</row>
    <row r="323" spans="2:16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</row>
    <row r="324" spans="2:16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</row>
    <row r="325" spans="2:16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</row>
    <row r="326" spans="2:16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</row>
    <row r="327" spans="2:16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</row>
    <row r="328" spans="2:16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</row>
    <row r="329" spans="2:16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</row>
    <row r="330" spans="2:16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</row>
    <row r="331" spans="2:16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</row>
    <row r="332" spans="2:16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</row>
    <row r="333" spans="2:16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</row>
    <row r="334" spans="2:16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</row>
    <row r="335" spans="2:16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</row>
    <row r="336" spans="2:16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</row>
    <row r="337" spans="2:16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</row>
    <row r="338" spans="2:16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</row>
    <row r="339" spans="2:16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</row>
    <row r="340" spans="2:16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</row>
    <row r="341" spans="2:16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</row>
    <row r="342" spans="2:16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</row>
    <row r="343" spans="2:16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</row>
    <row r="344" spans="2:16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</row>
    <row r="345" spans="2:16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</row>
    <row r="346" spans="2:16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</row>
    <row r="347" spans="2:16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</row>
    <row r="348" spans="2:16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</row>
    <row r="349" spans="2:16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</row>
    <row r="350" spans="2:16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</row>
    <row r="351" spans="2:16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</row>
    <row r="352" spans="2:16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</row>
    <row r="353" spans="2:16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</row>
    <row r="354" spans="2:16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</row>
    <row r="355" spans="2:16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</row>
    <row r="356" spans="2:16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</row>
    <row r="357" spans="2:16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</row>
    <row r="358" spans="2:16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</row>
    <row r="359" spans="2:16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</row>
    <row r="360" spans="2:16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</row>
    <row r="361" spans="2:16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</row>
    <row r="362" spans="2:16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</row>
    <row r="363" spans="2:16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</row>
    <row r="364" spans="2:16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</row>
    <row r="365" spans="2:16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</row>
    <row r="366" spans="2:16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</row>
    <row r="367" spans="2:16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</row>
    <row r="368" spans="2:16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</row>
    <row r="369" spans="2:16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</row>
    <row r="370" spans="2:16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</row>
    <row r="371" spans="2:16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</row>
    <row r="372" spans="2:16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</row>
    <row r="373" spans="2:16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</row>
    <row r="374" spans="2:16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</row>
    <row r="375" spans="2:16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</row>
    <row r="376" spans="2:16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</row>
    <row r="377" spans="2:16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</row>
    <row r="378" spans="2:16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</row>
    <row r="379" spans="2:16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</row>
    <row r="380" spans="2:16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</row>
    <row r="381" spans="2:16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</row>
    <row r="382" spans="2:16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</row>
    <row r="383" spans="2:16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</row>
    <row r="384" spans="2:16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</row>
    <row r="385" spans="2:16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</row>
    <row r="386" spans="2:16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</row>
    <row r="387" spans="2:16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</row>
    <row r="388" spans="2:16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</row>
    <row r="389" spans="2:16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</row>
    <row r="390" spans="2:16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</row>
    <row r="391" spans="2:16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</row>
    <row r="392" spans="2:16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</row>
    <row r="393" spans="2:16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</row>
    <row r="394" spans="2:16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</row>
    <row r="395" spans="2:16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</row>
    <row r="396" spans="2:16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</row>
    <row r="397" spans="2:16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</row>
    <row r="398" spans="2:16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</row>
    <row r="399" spans="2:16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</row>
    <row r="400" spans="2:16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</row>
    <row r="401" spans="2:16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</row>
    <row r="402" spans="2:16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</row>
    <row r="403" spans="2:16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</row>
    <row r="404" spans="2:16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</row>
    <row r="405" spans="2:16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</row>
    <row r="406" spans="2:16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</row>
    <row r="407" spans="2:16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</row>
    <row r="408" spans="2:16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</row>
    <row r="409" spans="2:16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</row>
    <row r="410" spans="2:16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</row>
    <row r="411" spans="2:16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</row>
    <row r="412" spans="2:16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</row>
    <row r="413" spans="2:16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</row>
    <row r="414" spans="2:16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</row>
    <row r="415" spans="2:16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</row>
    <row r="416" spans="2:16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</row>
    <row r="417" spans="2:16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</row>
    <row r="418" spans="2:16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</row>
    <row r="419" spans="2:16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</row>
    <row r="420" spans="2:16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</row>
    <row r="421" spans="2:16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</row>
    <row r="422" spans="2:16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</row>
    <row r="423" spans="2:16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</row>
    <row r="424" spans="2:16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</row>
    <row r="425" spans="2:16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</row>
    <row r="426" spans="2:16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</row>
    <row r="427" spans="2:16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</row>
    <row r="428" spans="2:16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</row>
    <row r="429" spans="2:16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</row>
    <row r="430" spans="2:16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</row>
    <row r="431" spans="2:16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</row>
    <row r="432" spans="2:16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</row>
    <row r="433" spans="2:16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</row>
    <row r="434" spans="2:16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</row>
    <row r="435" spans="2:16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</row>
    <row r="436" spans="2:16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</row>
    <row r="437" spans="2:16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</row>
    <row r="438" spans="2:16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</row>
    <row r="439" spans="2:16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</row>
    <row r="440" spans="2:16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</row>
    <row r="441" spans="2:16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</row>
    <row r="442" spans="2:16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</row>
    <row r="443" spans="2:16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</row>
    <row r="444" spans="2:16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</row>
    <row r="445" spans="2:16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</row>
    <row r="446" spans="2:16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</row>
    <row r="447" spans="2:16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</row>
    <row r="448" spans="2:16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</row>
    <row r="449" spans="2:16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</row>
    <row r="450" spans="2:16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</row>
    <row r="451" spans="2:16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</row>
    <row r="452" spans="2:16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</row>
    <row r="453" spans="2:16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</row>
    <row r="454" spans="2:16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</row>
    <row r="455" spans="2:16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</row>
    <row r="456" spans="2:16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</row>
    <row r="457" spans="2:16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</row>
    <row r="458" spans="2:16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</row>
    <row r="459" spans="2:16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</row>
    <row r="460" spans="2:16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</row>
    <row r="461" spans="2:16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</row>
    <row r="462" spans="2:16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</row>
    <row r="463" spans="2:16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</row>
    <row r="464" spans="2:16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</row>
    <row r="465" spans="2:16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</row>
    <row r="466" spans="2:16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</row>
    <row r="467" spans="2:16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</row>
    <row r="468" spans="2:16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</row>
    <row r="469" spans="2:16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</row>
    <row r="470" spans="2:16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</row>
    <row r="471" spans="2:16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</row>
    <row r="472" spans="2:16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</row>
    <row r="473" spans="2:16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</row>
    <row r="474" spans="2:16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</row>
    <row r="475" spans="2:16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</row>
    <row r="476" spans="2:16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</row>
    <row r="477" spans="2:16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</row>
    <row r="478" spans="2:16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</row>
    <row r="479" spans="2:16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</row>
    <row r="480" spans="2:16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</row>
    <row r="481" spans="2:16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</row>
    <row r="482" spans="2:16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</row>
    <row r="483" spans="2:16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</row>
    <row r="484" spans="2:16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</row>
    <row r="485" spans="2:16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</row>
    <row r="486" spans="2:16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</row>
    <row r="487" spans="2:16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</row>
    <row r="488" spans="2:16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</row>
    <row r="489" spans="2:16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</row>
    <row r="490" spans="2:16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</row>
    <row r="491" spans="2:16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</row>
    <row r="492" spans="2:16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</row>
    <row r="493" spans="2:16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</row>
    <row r="494" spans="2:16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</row>
    <row r="495" spans="2:16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</row>
    <row r="496" spans="2:16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</row>
    <row r="497" spans="2:16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</row>
    <row r="498" spans="2:16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</row>
    <row r="499" spans="2:16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</row>
    <row r="500" spans="2:16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</row>
    <row r="501" spans="2:16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</row>
    <row r="502" spans="2:16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</row>
    <row r="503" spans="2:16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</row>
    <row r="504" spans="2:16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</row>
    <row r="505" spans="2:16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</row>
    <row r="506" spans="2:16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</row>
    <row r="507" spans="2:16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</row>
    <row r="508" spans="2:16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</row>
    <row r="509" spans="2:16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</row>
    <row r="510" spans="2:16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</row>
    <row r="511" spans="2:16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</row>
    <row r="512" spans="2:16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</row>
    <row r="513" spans="2:16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</row>
    <row r="514" spans="2:16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</row>
    <row r="515" spans="2:16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</row>
    <row r="516" spans="2:16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</row>
    <row r="517" spans="2:16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</row>
    <row r="518" spans="2:16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</row>
    <row r="519" spans="2:16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</row>
    <row r="520" spans="2:16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</row>
    <row r="521" spans="2:16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</row>
    <row r="522" spans="2:16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</row>
    <row r="523" spans="2:16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</row>
    <row r="524" spans="2:16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</row>
    <row r="525" spans="2:16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</row>
    <row r="526" spans="2:16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</row>
    <row r="527" spans="2:16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</row>
    <row r="528" spans="2:16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</row>
    <row r="529" spans="2:16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</row>
    <row r="530" spans="2:16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</row>
    <row r="531" spans="2:16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</row>
    <row r="532" spans="2:16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</row>
    <row r="533" spans="2:16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</row>
    <row r="534" spans="2:16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</row>
    <row r="535" spans="2:16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</row>
    <row r="536" spans="2:16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</row>
    <row r="537" spans="2:16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</row>
    <row r="538" spans="2:16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</row>
    <row r="539" spans="2:16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</row>
    <row r="540" spans="2:16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</row>
    <row r="541" spans="2:16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</row>
    <row r="542" spans="2:16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</row>
    <row r="543" spans="2:16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</row>
    <row r="544" spans="2:16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</row>
    <row r="545" spans="2:16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</row>
    <row r="546" spans="2:16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</row>
    <row r="547" spans="2:16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</row>
    <row r="548" spans="2:16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</row>
    <row r="549" spans="2:16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</row>
    <row r="550" spans="2:16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</row>
    <row r="551" spans="2:16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</row>
    <row r="552" spans="2:16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</row>
    <row r="553" spans="2:16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</row>
    <row r="554" spans="2:16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</row>
    <row r="555" spans="2:16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</row>
    <row r="556" spans="2:16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</row>
    <row r="557" spans="2:16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</row>
    <row r="558" spans="2:16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</row>
    <row r="559" spans="2:16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</row>
    <row r="560" spans="2:16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</row>
    <row r="561" spans="2:16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</row>
    <row r="562" spans="2:16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</row>
    <row r="563" spans="2:16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</row>
    <row r="564" spans="2:16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</row>
    <row r="565" spans="2:16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</row>
    <row r="566" spans="2:16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</row>
    <row r="567" spans="2:16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</row>
    <row r="568" spans="2:16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</row>
    <row r="569" spans="2:16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</row>
    <row r="570" spans="2:16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</row>
    <row r="571" spans="2:16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</row>
    <row r="572" spans="2:16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</row>
    <row r="573" spans="2:16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</row>
    <row r="574" spans="2:16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</row>
    <row r="575" spans="2:16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</row>
    <row r="576" spans="2:16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</row>
    <row r="577" spans="2:16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</row>
    <row r="578" spans="2:16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</row>
    <row r="579" spans="2:16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</row>
    <row r="580" spans="2:16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</row>
    <row r="581" spans="2:16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</row>
    <row r="582" spans="2:16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</row>
    <row r="583" spans="2:16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</row>
    <row r="584" spans="2:16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</row>
    <row r="585" spans="2:16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</row>
    <row r="586" spans="2:16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</row>
    <row r="587" spans="2:16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</row>
    <row r="588" spans="2:16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</row>
    <row r="589" spans="2:16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</row>
    <row r="590" spans="2:16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</row>
    <row r="591" spans="2:16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</row>
    <row r="592" spans="2:16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</row>
    <row r="593" spans="2:16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</row>
    <row r="594" spans="2:16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</row>
    <row r="595" spans="2:16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</row>
    <row r="596" spans="2:16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</row>
    <row r="597" spans="2:16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</row>
    <row r="598" spans="2:16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</row>
    <row r="599" spans="2:16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</row>
    <row r="600" spans="2:16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</row>
    <row r="601" spans="2:16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</row>
    <row r="602" spans="2:16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</row>
    <row r="603" spans="2:16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</row>
    <row r="604" spans="2:16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</row>
    <row r="605" spans="2:16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</row>
    <row r="606" spans="2:16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</row>
    <row r="607" spans="2:16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</row>
    <row r="608" spans="2:16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</row>
    <row r="609" spans="2:16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</row>
    <row r="610" spans="2:16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</row>
    <row r="611" spans="2:16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</row>
    <row r="612" spans="2:16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</row>
    <row r="613" spans="2:16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</row>
    <row r="614" spans="2:16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</row>
    <row r="615" spans="2:16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</row>
    <row r="616" spans="2:16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</row>
    <row r="617" spans="2:16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</row>
    <row r="618" spans="2:16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</row>
    <row r="619" spans="2:16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</row>
    <row r="620" spans="2:16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</row>
    <row r="621" spans="2:16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</row>
    <row r="622" spans="2:16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</row>
    <row r="623" spans="2:16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</row>
    <row r="624" spans="2:16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</row>
    <row r="625" spans="2:16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</row>
    <row r="626" spans="2:16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</row>
    <row r="627" spans="2:16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</row>
    <row r="628" spans="2:16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</row>
    <row r="629" spans="2:16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</row>
    <row r="630" spans="2:16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</row>
    <row r="631" spans="2:16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</row>
    <row r="632" spans="2:16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</row>
    <row r="633" spans="2:16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</row>
    <row r="634" spans="2:16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</row>
    <row r="635" spans="2:16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</row>
    <row r="636" spans="2:16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</row>
    <row r="637" spans="2:16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</row>
    <row r="638" spans="2:16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</row>
    <row r="639" spans="2:16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</row>
    <row r="640" spans="2:16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</row>
    <row r="641" spans="2:16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</row>
    <row r="642" spans="2:16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</row>
    <row r="643" spans="2:16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</row>
    <row r="644" spans="2:16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</row>
    <row r="645" spans="2:16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</row>
    <row r="646" spans="2:16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</row>
    <row r="647" spans="2:16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</row>
    <row r="648" spans="2:16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</row>
    <row r="649" spans="2:16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</row>
    <row r="650" spans="2:16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</row>
    <row r="651" spans="2:16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</row>
    <row r="652" spans="2:16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</row>
    <row r="653" spans="2:16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</row>
    <row r="654" spans="2:16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</row>
    <row r="655" spans="2:16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</row>
    <row r="656" spans="2:16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</row>
    <row r="657" spans="2:16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</row>
    <row r="658" spans="2:16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</row>
    <row r="659" spans="2:16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</row>
    <row r="660" spans="2:16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</row>
    <row r="661" spans="2:16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</row>
    <row r="662" spans="2:16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</row>
    <row r="663" spans="2:16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</row>
    <row r="664" spans="2:16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</row>
    <row r="665" spans="2:16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</row>
    <row r="666" spans="2:16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</row>
    <row r="667" spans="2:16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</row>
    <row r="668" spans="2:16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</row>
    <row r="669" spans="2:16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</row>
    <row r="670" spans="2:16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</row>
    <row r="671" spans="2:16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</row>
    <row r="672" spans="2:16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</row>
    <row r="673" spans="2:16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</row>
    <row r="674" spans="2:16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</row>
    <row r="675" spans="2:16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</row>
    <row r="676" spans="2:16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</row>
    <row r="677" spans="2:16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</row>
    <row r="678" spans="2:16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</row>
    <row r="679" spans="2:16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</row>
    <row r="680" spans="2:16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</row>
    <row r="681" spans="2:16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</row>
    <row r="682" spans="2:16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</row>
    <row r="683" spans="2:16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</row>
    <row r="684" spans="2:16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</row>
    <row r="685" spans="2:16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</row>
    <row r="686" spans="2:16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</row>
    <row r="687" spans="2:16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</row>
    <row r="688" spans="2:16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</row>
    <row r="689" spans="2:16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</row>
    <row r="690" spans="2:16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</row>
    <row r="691" spans="2:16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</row>
    <row r="692" spans="2:16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</row>
    <row r="693" spans="2:16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</row>
    <row r="694" spans="2:16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</row>
    <row r="695" spans="2:16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</row>
    <row r="696" spans="2:16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</row>
    <row r="697" spans="2:16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</row>
    <row r="698" spans="2:16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</row>
    <row r="699" spans="2:16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</row>
    <row r="700" spans="2:16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</row>
    <row r="701" spans="2:16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</row>
    <row r="702" spans="2:16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</row>
    <row r="703" spans="2:16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</row>
    <row r="704" spans="2:16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</row>
    <row r="705" spans="2:16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</row>
    <row r="706" spans="2:16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</row>
    <row r="707" spans="2:16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</row>
    <row r="708" spans="2:16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</row>
    <row r="709" spans="2:16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</row>
    <row r="710" spans="2:16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</row>
    <row r="711" spans="2:16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</row>
    <row r="712" spans="2:16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</row>
    <row r="713" spans="2:16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</row>
    <row r="714" spans="2:16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</row>
    <row r="715" spans="2:16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</row>
    <row r="716" spans="2:16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</row>
    <row r="717" spans="2:16" ht="15.5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</row>
  </sheetData>
  <mergeCells count="177">
    <mergeCell ref="L77:M77"/>
    <mergeCell ref="O77:P77"/>
    <mergeCell ref="E92:F92"/>
    <mergeCell ref="L92:M92"/>
    <mergeCell ref="H105:I105"/>
    <mergeCell ref="K105:L105"/>
    <mergeCell ref="N105:O105"/>
    <mergeCell ref="H106:I106"/>
    <mergeCell ref="K106:L106"/>
    <mergeCell ref="N106:O106"/>
    <mergeCell ref="O87:P87"/>
    <mergeCell ref="E89:F89"/>
    <mergeCell ref="N12:O12"/>
    <mergeCell ref="H15:I15"/>
    <mergeCell ref="K15:L15"/>
    <mergeCell ref="N15:O15"/>
    <mergeCell ref="H16:I16"/>
    <mergeCell ref="K16:L16"/>
    <mergeCell ref="N16:O16"/>
    <mergeCell ref="H13:I13"/>
    <mergeCell ref="K13:L13"/>
    <mergeCell ref="N13:O13"/>
    <mergeCell ref="H14:I14"/>
    <mergeCell ref="K14:L14"/>
    <mergeCell ref="N14:O14"/>
    <mergeCell ref="B70:C72"/>
    <mergeCell ref="D70:P70"/>
    <mergeCell ref="D71:D72"/>
    <mergeCell ref="E71:K71"/>
    <mergeCell ref="B9:C9"/>
    <mergeCell ref="H9:I9"/>
    <mergeCell ref="K9:L9"/>
    <mergeCell ref="N9:O9"/>
    <mergeCell ref="B10:C10"/>
    <mergeCell ref="H10:I10"/>
    <mergeCell ref="K10:L10"/>
    <mergeCell ref="N10:O10"/>
    <mergeCell ref="B12:C12"/>
    <mergeCell ref="H12:I12"/>
    <mergeCell ref="K12:L12"/>
    <mergeCell ref="B11:C11"/>
    <mergeCell ref="H11:I11"/>
    <mergeCell ref="K11:L11"/>
    <mergeCell ref="N11:O11"/>
    <mergeCell ref="H17:I17"/>
    <mergeCell ref="K17:L17"/>
    <mergeCell ref="N17:O17"/>
    <mergeCell ref="H31:I31"/>
    <mergeCell ref="K31:L31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K8:L8"/>
    <mergeCell ref="N8:O8"/>
    <mergeCell ref="N24:O24"/>
    <mergeCell ref="H25:I25"/>
    <mergeCell ref="K25:L25"/>
    <mergeCell ref="H27:I27"/>
    <mergeCell ref="K27:L27"/>
    <mergeCell ref="N27:O27"/>
    <mergeCell ref="H23:I23"/>
    <mergeCell ref="K23:L23"/>
    <mergeCell ref="N23:O23"/>
    <mergeCell ref="N25:O25"/>
    <mergeCell ref="H26:I26"/>
    <mergeCell ref="K26:L26"/>
    <mergeCell ref="N26:O26"/>
    <mergeCell ref="B73:C73"/>
    <mergeCell ref="E73:F73"/>
    <mergeCell ref="L73:M73"/>
    <mergeCell ref="O73:P73"/>
    <mergeCell ref="H18:I18"/>
    <mergeCell ref="K18:L18"/>
    <mergeCell ref="N18:O18"/>
    <mergeCell ref="H19:I19"/>
    <mergeCell ref="K19:L19"/>
    <mergeCell ref="N19:O19"/>
    <mergeCell ref="H20:I20"/>
    <mergeCell ref="K20:L20"/>
    <mergeCell ref="N20:O20"/>
    <mergeCell ref="H21:I21"/>
    <mergeCell ref="K21:L21"/>
    <mergeCell ref="N21:O21"/>
    <mergeCell ref="H22:I22"/>
    <mergeCell ref="K22:L22"/>
    <mergeCell ref="N22:O22"/>
    <mergeCell ref="H29:I29"/>
    <mergeCell ref="K29:L29"/>
    <mergeCell ref="N29:O29"/>
    <mergeCell ref="H24:I24"/>
    <mergeCell ref="K24:L24"/>
    <mergeCell ref="B74:C74"/>
    <mergeCell ref="E74:F74"/>
    <mergeCell ref="L74:M74"/>
    <mergeCell ref="O74:P74"/>
    <mergeCell ref="E76:F76"/>
    <mergeCell ref="L76:M76"/>
    <mergeCell ref="O76:P76"/>
    <mergeCell ref="E86:F86"/>
    <mergeCell ref="L86:M86"/>
    <mergeCell ref="O86:P86"/>
    <mergeCell ref="B75:C75"/>
    <mergeCell ref="E75:F75"/>
    <mergeCell ref="L75:M75"/>
    <mergeCell ref="O75:P75"/>
    <mergeCell ref="E85:F85"/>
    <mergeCell ref="L85:M85"/>
    <mergeCell ref="O85:P85"/>
    <mergeCell ref="E78:F78"/>
    <mergeCell ref="L78:M78"/>
    <mergeCell ref="O78:P78"/>
    <mergeCell ref="E79:F79"/>
    <mergeCell ref="L79:M79"/>
    <mergeCell ref="O79:P79"/>
    <mergeCell ref="E77:F77"/>
    <mergeCell ref="B95:C95"/>
    <mergeCell ref="E95:F95"/>
    <mergeCell ref="L95:M95"/>
    <mergeCell ref="B100:P100"/>
    <mergeCell ref="E80:F80"/>
    <mergeCell ref="L80:M80"/>
    <mergeCell ref="O80:P80"/>
    <mergeCell ref="E81:F81"/>
    <mergeCell ref="L81:M81"/>
    <mergeCell ref="O81:P81"/>
    <mergeCell ref="E82:F82"/>
    <mergeCell ref="L82:M82"/>
    <mergeCell ref="O82:P82"/>
    <mergeCell ref="E83:F83"/>
    <mergeCell ref="L83:M83"/>
    <mergeCell ref="O83:P83"/>
    <mergeCell ref="E84:F84"/>
    <mergeCell ref="L84:M84"/>
    <mergeCell ref="O84:P84"/>
    <mergeCell ref="E87:F87"/>
    <mergeCell ref="L87:M87"/>
    <mergeCell ref="O92:P92"/>
    <mergeCell ref="L71:P71"/>
    <mergeCell ref="E72:F72"/>
    <mergeCell ref="L72:M72"/>
    <mergeCell ref="O72:P72"/>
    <mergeCell ref="H30:I30"/>
    <mergeCell ref="K30:L30"/>
    <mergeCell ref="N30:O30"/>
    <mergeCell ref="N31:O31"/>
    <mergeCell ref="H28:I28"/>
    <mergeCell ref="K28:L28"/>
    <mergeCell ref="N28:O28"/>
    <mergeCell ref="E109:F109"/>
    <mergeCell ref="L109:M109"/>
    <mergeCell ref="O109:P109"/>
    <mergeCell ref="O91:P91"/>
    <mergeCell ref="O89:P89"/>
    <mergeCell ref="E88:F88"/>
    <mergeCell ref="L88:M88"/>
    <mergeCell ref="O88:P88"/>
    <mergeCell ref="E90:F90"/>
    <mergeCell ref="L90:M90"/>
    <mergeCell ref="O90:P90"/>
    <mergeCell ref="E91:F91"/>
    <mergeCell ref="L91:M91"/>
    <mergeCell ref="L89:M89"/>
    <mergeCell ref="E94:F94"/>
    <mergeCell ref="L94:M94"/>
    <mergeCell ref="O94:P94"/>
    <mergeCell ref="E93:F93"/>
    <mergeCell ref="L93:M93"/>
    <mergeCell ref="O93:P93"/>
    <mergeCell ref="E108:F108"/>
    <mergeCell ref="L108:M108"/>
    <mergeCell ref="O108:P108"/>
  </mergeCells>
  <phoneticPr fontId="61" type="noConversion"/>
  <conditionalFormatting sqref="B13:P30 B77:P94">
    <cfRule type="expression" dxfId="50" priority="1">
      <formula>$B13&lt;&gt;""</formula>
    </cfRule>
  </conditionalFormatting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olha8"/>
  <dimension ref="A1:R190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4.453125" style="9" customWidth="1"/>
    <col min="5" max="5" width="15.453125" style="9" customWidth="1"/>
    <col min="6" max="6" width="13.453125" style="9" customWidth="1"/>
    <col min="7" max="7" width="15.453125" style="9" customWidth="1"/>
    <col min="8" max="8" width="21.453125" style="9" customWidth="1"/>
    <col min="9" max="10" width="15.453125" style="9" customWidth="1"/>
    <col min="11" max="11" width="17.453125" style="9" customWidth="1"/>
    <col min="12" max="13" width="13.453125" style="9" customWidth="1"/>
    <col min="14" max="15" width="15.453125" style="9" customWidth="1"/>
    <col min="16" max="16" width="9.1796875" style="9"/>
    <col min="17" max="17" width="10.54296875" style="9" customWidth="1"/>
    <col min="18" max="18" width="11.54296875" style="9" bestFit="1" customWidth="1"/>
    <col min="19" max="16384" width="9.1796875" style="9"/>
  </cols>
  <sheetData>
    <row r="1" spans="1:18" ht="26.25" customHeight="1" x14ac:dyDescent="0.6">
      <c r="B1" s="1230" t="s">
        <v>1</v>
      </c>
      <c r="C1" s="1230"/>
      <c r="D1" s="1230"/>
      <c r="E1" s="1230"/>
      <c r="F1" s="1230"/>
      <c r="G1" s="1230"/>
      <c r="H1" s="1230"/>
      <c r="I1" s="1230"/>
      <c r="J1" s="1230"/>
      <c r="K1" s="1230"/>
      <c r="L1" s="1230"/>
      <c r="M1" s="1230"/>
      <c r="N1" s="1230"/>
      <c r="O1" s="1230"/>
    </row>
    <row r="2" spans="1:18" ht="4.25" customHeight="1" x14ac:dyDescent="0.35">
      <c r="B2" s="1231"/>
      <c r="C2" s="1231"/>
      <c r="D2" s="1231"/>
      <c r="E2" s="1231"/>
      <c r="F2" s="1231"/>
      <c r="G2" s="1231"/>
      <c r="H2" s="1231"/>
      <c r="I2" s="1231"/>
      <c r="J2" s="1231"/>
      <c r="K2" s="1231"/>
      <c r="L2" s="1231"/>
      <c r="M2" s="1231"/>
      <c r="N2" s="1231"/>
      <c r="O2" s="1231"/>
    </row>
    <row r="3" spans="1:18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</row>
    <row r="4" spans="1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806" t="s">
        <v>0</v>
      </c>
    </row>
    <row r="5" spans="1:18" ht="18" customHeight="1" x14ac:dyDescent="0.4">
      <c r="B5" s="39" t="s">
        <v>128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805"/>
    </row>
    <row r="6" spans="1:18" ht="18" customHeight="1" x14ac:dyDescent="0.35">
      <c r="B6" s="42" t="s">
        <v>136</v>
      </c>
      <c r="C6" s="43"/>
      <c r="D6" s="43"/>
      <c r="E6" s="43"/>
      <c r="F6" s="43"/>
      <c r="G6" s="43"/>
      <c r="H6" s="43"/>
      <c r="I6" s="43"/>
      <c r="J6" s="43"/>
      <c r="K6" s="152">
        <v>200.482</v>
      </c>
      <c r="L6" s="43"/>
      <c r="M6" s="43"/>
      <c r="N6" s="43"/>
      <c r="O6" s="43"/>
    </row>
    <row r="7" spans="1:18" ht="22.25" customHeight="1" x14ac:dyDescent="0.25">
      <c r="B7" s="1158"/>
      <c r="C7" s="1232"/>
      <c r="D7" s="1235" t="s">
        <v>137</v>
      </c>
      <c r="E7" s="1236"/>
      <c r="F7" s="1236"/>
      <c r="G7" s="1236"/>
      <c r="H7" s="1236"/>
      <c r="I7" s="1236"/>
      <c r="J7" s="1236"/>
      <c r="K7" s="1236"/>
      <c r="L7" s="1237" t="s">
        <v>138</v>
      </c>
      <c r="M7" s="1238"/>
      <c r="N7" s="1235" t="s">
        <v>139</v>
      </c>
      <c r="O7" s="1243"/>
    </row>
    <row r="8" spans="1:18" ht="22.25" customHeight="1" x14ac:dyDescent="0.25">
      <c r="B8" s="1160"/>
      <c r="C8" s="1233"/>
      <c r="D8" s="1248" t="s">
        <v>58</v>
      </c>
      <c r="E8" s="1249"/>
      <c r="F8" s="1248" t="s">
        <v>131</v>
      </c>
      <c r="G8" s="1251"/>
      <c r="H8" s="1252"/>
      <c r="I8" s="1252"/>
      <c r="J8" s="1253"/>
      <c r="K8" s="1254" t="s">
        <v>132</v>
      </c>
      <c r="L8" s="1239"/>
      <c r="M8" s="1240"/>
      <c r="N8" s="1244"/>
      <c r="O8" s="1245"/>
    </row>
    <row r="9" spans="1:18" ht="22.25" customHeight="1" x14ac:dyDescent="0.25">
      <c r="B9" s="1160"/>
      <c r="C9" s="1233"/>
      <c r="D9" s="1246"/>
      <c r="E9" s="1250"/>
      <c r="F9" s="1255" t="s">
        <v>58</v>
      </c>
      <c r="G9" s="1256"/>
      <c r="H9" s="153" t="s">
        <v>21</v>
      </c>
      <c r="I9" s="79" t="s">
        <v>29</v>
      </c>
      <c r="J9" s="79" t="s">
        <v>23</v>
      </c>
      <c r="K9" s="1241"/>
      <c r="L9" s="1241"/>
      <c r="M9" s="1242"/>
      <c r="N9" s="1246"/>
      <c r="O9" s="1247"/>
    </row>
    <row r="10" spans="1:18" ht="18" customHeight="1" x14ac:dyDescent="0.25">
      <c r="B10" s="1162"/>
      <c r="C10" s="1234"/>
      <c r="D10" s="1257" t="s">
        <v>140</v>
      </c>
      <c r="E10" s="1258"/>
      <c r="F10" s="1258"/>
      <c r="G10" s="1258"/>
      <c r="H10" s="1258"/>
      <c r="I10" s="1258"/>
      <c r="J10" s="1258"/>
      <c r="K10" s="1258"/>
      <c r="L10" s="1258"/>
      <c r="M10" s="1258"/>
      <c r="N10" s="1258"/>
      <c r="O10" s="154" t="s">
        <v>141</v>
      </c>
    </row>
    <row r="11" spans="1:18" ht="24" customHeight="1" x14ac:dyDescent="0.25">
      <c r="A11" s="890"/>
      <c r="B11" s="1105">
        <v>2021</v>
      </c>
      <c r="C11" s="1106"/>
      <c r="D11" s="1222">
        <v>2983.5050948600001</v>
      </c>
      <c r="E11" s="1222"/>
      <c r="F11" s="1227">
        <v>2983.5050948600001</v>
      </c>
      <c r="G11" s="1227"/>
      <c r="H11" s="155">
        <v>0</v>
      </c>
      <c r="I11" s="102">
        <v>2983.5050948600001</v>
      </c>
      <c r="J11" s="141" t="s">
        <v>220</v>
      </c>
      <c r="K11" s="141">
        <v>0</v>
      </c>
      <c r="L11" s="1222">
        <v>49628.292079910003</v>
      </c>
      <c r="M11" s="1222"/>
      <c r="N11" s="102">
        <v>278489.2014208599</v>
      </c>
      <c r="O11" s="103">
        <v>315416.86952926591</v>
      </c>
      <c r="R11" s="885"/>
    </row>
    <row r="12" spans="1:18" ht="24" customHeight="1" x14ac:dyDescent="0.25">
      <c r="A12" s="890"/>
      <c r="B12" s="1105">
        <v>2022</v>
      </c>
      <c r="C12" s="1106"/>
      <c r="D12" s="1222">
        <v>2872.9373710899999</v>
      </c>
      <c r="E12" s="1222"/>
      <c r="F12" s="1227">
        <v>2872.9373710899999</v>
      </c>
      <c r="G12" s="1227"/>
      <c r="H12" s="155">
        <v>0</v>
      </c>
      <c r="I12" s="102">
        <v>2872.9373710899999</v>
      </c>
      <c r="J12" s="141" t="s">
        <v>220</v>
      </c>
      <c r="K12" s="141">
        <v>0</v>
      </c>
      <c r="L12" s="1222">
        <v>49128.292079910003</v>
      </c>
      <c r="M12" s="1222"/>
      <c r="N12" s="102">
        <v>287019.42870059999</v>
      </c>
      <c r="O12" s="103">
        <v>306134.92265205993</v>
      </c>
      <c r="R12" s="885"/>
    </row>
    <row r="13" spans="1:18" ht="24" customHeight="1" x14ac:dyDescent="0.25">
      <c r="A13" s="890"/>
      <c r="B13" s="1105">
        <v>2023</v>
      </c>
      <c r="C13" s="1106"/>
      <c r="D13" s="1222">
        <v>2396.6289592761</v>
      </c>
      <c r="E13" s="1222"/>
      <c r="F13" s="1227">
        <v>2396.6289592761</v>
      </c>
      <c r="G13" s="1227"/>
      <c r="H13" s="155">
        <v>0</v>
      </c>
      <c r="I13" s="102">
        <v>2396.6289592761</v>
      </c>
      <c r="J13" s="141" t="s">
        <v>220</v>
      </c>
      <c r="K13" s="141">
        <v>0</v>
      </c>
      <c r="L13" s="1222">
        <v>47628.292079910003</v>
      </c>
      <c r="M13" s="1222"/>
      <c r="N13" s="102">
        <v>295959.95735579601</v>
      </c>
      <c r="O13" s="103">
        <v>327035.75287815457</v>
      </c>
      <c r="R13" s="885"/>
    </row>
    <row r="14" spans="1:18" ht="24" customHeight="1" x14ac:dyDescent="0.25">
      <c r="A14" s="890"/>
      <c r="B14" s="56"/>
      <c r="C14" s="56"/>
      <c r="D14" s="1219"/>
      <c r="E14" s="1219"/>
      <c r="F14" s="1228"/>
      <c r="G14" s="1228"/>
      <c r="H14" s="156"/>
      <c r="I14" s="105"/>
      <c r="J14" s="145"/>
      <c r="K14" s="145"/>
      <c r="L14" s="1219"/>
      <c r="M14" s="1219"/>
      <c r="N14" s="105"/>
      <c r="O14" s="106"/>
    </row>
    <row r="15" spans="1:18" ht="24" customHeight="1" x14ac:dyDescent="0.25">
      <c r="A15" s="891"/>
      <c r="B15" s="55" t="s">
        <v>995</v>
      </c>
      <c r="C15" s="56" t="s">
        <v>996</v>
      </c>
      <c r="D15" s="1219">
        <v>3090.8563647399997</v>
      </c>
      <c r="E15" s="1219"/>
      <c r="F15" s="1228">
        <v>3090.8563647399997</v>
      </c>
      <c r="G15" s="1228"/>
      <c r="H15" s="156">
        <v>0</v>
      </c>
      <c r="I15" s="105">
        <v>3090.8563647399997</v>
      </c>
      <c r="J15" s="145">
        <v>0</v>
      </c>
      <c r="K15" s="145">
        <v>0</v>
      </c>
      <c r="L15" s="1219">
        <v>49128.292079910003</v>
      </c>
      <c r="M15" s="1219"/>
      <c r="N15" s="105">
        <v>274319.59151577001</v>
      </c>
      <c r="O15" s="106">
        <v>271960.44302873436</v>
      </c>
      <c r="R15" s="885"/>
    </row>
    <row r="16" spans="1:18" ht="24" customHeight="1" x14ac:dyDescent="0.25">
      <c r="A16" s="891"/>
      <c r="B16" s="55" t="s">
        <v>997</v>
      </c>
      <c r="C16" s="56" t="s">
        <v>998</v>
      </c>
      <c r="D16" s="1219">
        <v>2953.2334232800004</v>
      </c>
      <c r="E16" s="1219"/>
      <c r="F16" s="1228">
        <v>2953.2334232800004</v>
      </c>
      <c r="G16" s="1228"/>
      <c r="H16" s="156">
        <v>0</v>
      </c>
      <c r="I16" s="105">
        <v>2953.2334232800004</v>
      </c>
      <c r="J16" s="145">
        <v>0</v>
      </c>
      <c r="K16" s="145">
        <v>0</v>
      </c>
      <c r="L16" s="1219">
        <v>49128.292079910003</v>
      </c>
      <c r="M16" s="1219"/>
      <c r="N16" s="105">
        <v>274077.99762724002</v>
      </c>
      <c r="O16" s="106">
        <v>284383.33033802424</v>
      </c>
      <c r="R16" s="885"/>
    </row>
    <row r="17" spans="1:18" ht="24" customHeight="1" x14ac:dyDescent="0.25">
      <c r="A17" s="891"/>
      <c r="B17" s="55" t="s">
        <v>997</v>
      </c>
      <c r="C17" s="56" t="s">
        <v>999</v>
      </c>
      <c r="D17" s="1219">
        <v>2872.9373710899999</v>
      </c>
      <c r="E17" s="1219"/>
      <c r="F17" s="1228">
        <v>2872.9373710899999</v>
      </c>
      <c r="G17" s="1228"/>
      <c r="H17" s="156">
        <v>0</v>
      </c>
      <c r="I17" s="105">
        <v>2872.9373710899999</v>
      </c>
      <c r="J17" s="145">
        <v>0</v>
      </c>
      <c r="K17" s="145">
        <v>0</v>
      </c>
      <c r="L17" s="1219">
        <v>49128.292079910003</v>
      </c>
      <c r="M17" s="1219"/>
      <c r="N17" s="105">
        <v>287019.42870059999</v>
      </c>
      <c r="O17" s="106">
        <v>306134.92265205993</v>
      </c>
      <c r="R17" s="885"/>
    </row>
    <row r="18" spans="1:18" ht="24" customHeight="1" x14ac:dyDescent="0.25">
      <c r="A18" s="891"/>
      <c r="B18" s="55" t="s">
        <v>1000</v>
      </c>
      <c r="C18" s="56" t="s">
        <v>1001</v>
      </c>
      <c r="D18" s="1219">
        <v>2828.6485738000001</v>
      </c>
      <c r="E18" s="1219"/>
      <c r="F18" s="1228">
        <v>2828.6485738000001</v>
      </c>
      <c r="G18" s="1228"/>
      <c r="H18" s="156">
        <v>0</v>
      </c>
      <c r="I18" s="105">
        <v>2828.6485738000001</v>
      </c>
      <c r="J18" s="145">
        <v>0</v>
      </c>
      <c r="K18" s="145">
        <v>0</v>
      </c>
      <c r="L18" s="1219">
        <v>49128.292079910003</v>
      </c>
      <c r="M18" s="1219"/>
      <c r="N18" s="105">
        <v>278530.50923729013</v>
      </c>
      <c r="O18" s="106">
        <v>301732.10065675637</v>
      </c>
      <c r="R18" s="885"/>
    </row>
    <row r="19" spans="1:18" ht="24" customHeight="1" x14ac:dyDescent="0.25">
      <c r="A19" s="891"/>
      <c r="B19" s="56" t="s">
        <v>997</v>
      </c>
      <c r="C19" s="56" t="s">
        <v>1002</v>
      </c>
      <c r="D19" s="1219">
        <v>2777.3566249200003</v>
      </c>
      <c r="E19" s="1219"/>
      <c r="F19" s="1228">
        <v>2777.3566249200003</v>
      </c>
      <c r="G19" s="1228"/>
      <c r="H19" s="156">
        <v>0</v>
      </c>
      <c r="I19" s="105">
        <v>2777.3566249200003</v>
      </c>
      <c r="J19" s="145">
        <v>0</v>
      </c>
      <c r="K19" s="145">
        <v>0</v>
      </c>
      <c r="L19" s="1219">
        <v>49128.292079910003</v>
      </c>
      <c r="M19" s="1219"/>
      <c r="N19" s="105">
        <v>286627.16682756017</v>
      </c>
      <c r="O19" s="106">
        <v>304369.38845418615</v>
      </c>
      <c r="R19" s="885"/>
    </row>
    <row r="20" spans="1:18" ht="24" customHeight="1" x14ac:dyDescent="0.25">
      <c r="A20" s="891"/>
      <c r="B20" s="55" t="s">
        <v>997</v>
      </c>
      <c r="C20" s="56" t="s">
        <v>1003</v>
      </c>
      <c r="D20" s="1219">
        <v>2711.9770114899998</v>
      </c>
      <c r="E20" s="1219"/>
      <c r="F20" s="1228">
        <v>2711.9770114899998</v>
      </c>
      <c r="G20" s="1228"/>
      <c r="H20" s="156">
        <v>0</v>
      </c>
      <c r="I20" s="105">
        <v>2711.9770114899998</v>
      </c>
      <c r="J20" s="145">
        <v>0</v>
      </c>
      <c r="K20" s="145">
        <v>0</v>
      </c>
      <c r="L20" s="1219">
        <v>49128.292079910003</v>
      </c>
      <c r="M20" s="1219"/>
      <c r="N20" s="105">
        <v>288601.94594169001</v>
      </c>
      <c r="O20" s="106">
        <v>313854.61621158785</v>
      </c>
      <c r="R20" s="885"/>
    </row>
    <row r="21" spans="1:18" ht="24" customHeight="1" x14ac:dyDescent="0.25">
      <c r="A21" s="891"/>
      <c r="B21" s="55" t="s">
        <v>997</v>
      </c>
      <c r="C21" s="56" t="s">
        <v>1004</v>
      </c>
      <c r="D21" s="1219">
        <v>2685.7981968899999</v>
      </c>
      <c r="E21" s="1219"/>
      <c r="F21" s="1228">
        <v>2685.7981968899999</v>
      </c>
      <c r="G21" s="1228"/>
      <c r="H21" s="156">
        <v>0</v>
      </c>
      <c r="I21" s="105">
        <v>2685.7981968899999</v>
      </c>
      <c r="J21" s="145">
        <v>0</v>
      </c>
      <c r="K21" s="145">
        <v>0</v>
      </c>
      <c r="L21" s="1219">
        <v>49128.292079910003</v>
      </c>
      <c r="M21" s="1219"/>
      <c r="N21" s="105">
        <v>290015.30735205009</v>
      </c>
      <c r="O21" s="106">
        <v>318465.80900328624</v>
      </c>
      <c r="R21" s="885"/>
    </row>
    <row r="22" spans="1:18" ht="24" customHeight="1" x14ac:dyDescent="0.25">
      <c r="A22" s="891"/>
      <c r="B22" s="55" t="s">
        <v>997</v>
      </c>
      <c r="C22" s="56" t="s">
        <v>1005</v>
      </c>
      <c r="D22" s="1219">
        <v>2760.7179631199997</v>
      </c>
      <c r="E22" s="1219"/>
      <c r="F22" s="1228">
        <v>2760.7179631199997</v>
      </c>
      <c r="G22" s="1228"/>
      <c r="H22" s="156">
        <v>0</v>
      </c>
      <c r="I22" s="105">
        <v>2760.7179631199997</v>
      </c>
      <c r="J22" s="145">
        <v>0</v>
      </c>
      <c r="K22" s="145">
        <v>0</v>
      </c>
      <c r="L22" s="1219">
        <v>49128.292079910003</v>
      </c>
      <c r="M22" s="1219"/>
      <c r="N22" s="105">
        <v>290658.58924023999</v>
      </c>
      <c r="O22" s="106">
        <v>310510.57088534837</v>
      </c>
      <c r="R22" s="885"/>
    </row>
    <row r="23" spans="1:18" ht="24" customHeight="1" x14ac:dyDescent="0.25">
      <c r="A23" s="891"/>
      <c r="B23" s="55" t="s">
        <v>997</v>
      </c>
      <c r="C23" s="56" t="s">
        <v>1006</v>
      </c>
      <c r="D23" s="1219">
        <v>2714.2232652299999</v>
      </c>
      <c r="E23" s="1219"/>
      <c r="F23" s="1228">
        <v>2714.2232652299999</v>
      </c>
      <c r="G23" s="1228"/>
      <c r="H23" s="156">
        <v>0</v>
      </c>
      <c r="I23" s="105">
        <v>2714.2232652299999</v>
      </c>
      <c r="J23" s="145">
        <v>0</v>
      </c>
      <c r="K23" s="145">
        <v>0</v>
      </c>
      <c r="L23" s="1219">
        <v>49128.292079910003</v>
      </c>
      <c r="M23" s="1219"/>
      <c r="N23" s="105">
        <v>290960.11209686002</v>
      </c>
      <c r="O23" s="106">
        <v>316157.25780444808</v>
      </c>
      <c r="R23" s="885"/>
    </row>
    <row r="24" spans="1:18" ht="24" customHeight="1" x14ac:dyDescent="0.25">
      <c r="A24" s="891"/>
      <c r="B24" s="55" t="s">
        <v>997</v>
      </c>
      <c r="C24" s="56" t="s">
        <v>1007</v>
      </c>
      <c r="D24" s="1219">
        <v>2675.5647283000003</v>
      </c>
      <c r="E24" s="1219"/>
      <c r="F24" s="1228">
        <v>2675.5647283000003</v>
      </c>
      <c r="G24" s="1228"/>
      <c r="H24" s="156">
        <v>0</v>
      </c>
      <c r="I24" s="105">
        <v>2675.5647283000003</v>
      </c>
      <c r="J24" s="145">
        <v>0</v>
      </c>
      <c r="K24" s="145">
        <v>0</v>
      </c>
      <c r="L24" s="1219">
        <v>49128.292079910003</v>
      </c>
      <c r="M24" s="1219"/>
      <c r="N24" s="105">
        <v>292411.09193510003</v>
      </c>
      <c r="O24" s="106">
        <v>322324.7466400608</v>
      </c>
      <c r="R24" s="885"/>
    </row>
    <row r="25" spans="1:18" ht="24" customHeight="1" x14ac:dyDescent="0.25">
      <c r="A25" s="891"/>
      <c r="B25" s="55" t="s">
        <v>997</v>
      </c>
      <c r="C25" s="56" t="s">
        <v>1008</v>
      </c>
      <c r="D25" s="1219">
        <v>2713.7237762199998</v>
      </c>
      <c r="E25" s="1219"/>
      <c r="F25" s="1228">
        <v>2713.7237762199998</v>
      </c>
      <c r="G25" s="1228"/>
      <c r="H25" s="156">
        <v>0</v>
      </c>
      <c r="I25" s="105">
        <v>2713.7237762199998</v>
      </c>
      <c r="J25" s="145">
        <v>0</v>
      </c>
      <c r="K25" s="145">
        <v>0</v>
      </c>
      <c r="L25" s="1219">
        <v>49128.292079910003</v>
      </c>
      <c r="M25" s="1219"/>
      <c r="N25" s="105">
        <v>292579.20233555004</v>
      </c>
      <c r="O25" s="106">
        <v>317975.07709827577</v>
      </c>
      <c r="R25" s="885"/>
    </row>
    <row r="26" spans="1:18" ht="24" customHeight="1" x14ac:dyDescent="0.25">
      <c r="A26" s="891"/>
      <c r="B26" s="55" t="s">
        <v>997</v>
      </c>
      <c r="C26" s="56" t="s">
        <v>1009</v>
      </c>
      <c r="D26" s="1219">
        <v>2783.9107041699999</v>
      </c>
      <c r="E26" s="1219"/>
      <c r="F26" s="1228">
        <v>2783.9107041699999</v>
      </c>
      <c r="G26" s="1228"/>
      <c r="H26" s="156">
        <v>0</v>
      </c>
      <c r="I26" s="105">
        <v>2783.9107041699999</v>
      </c>
      <c r="J26" s="145">
        <v>0</v>
      </c>
      <c r="K26" s="145">
        <v>0</v>
      </c>
      <c r="L26" s="1219">
        <v>49128.292079910003</v>
      </c>
      <c r="M26" s="1219"/>
      <c r="N26" s="105">
        <v>291583.48935878003</v>
      </c>
      <c r="O26" s="106">
        <v>308903.54862669151</v>
      </c>
      <c r="R26" s="885"/>
    </row>
    <row r="27" spans="1:18" ht="24" customHeight="1" x14ac:dyDescent="0.25">
      <c r="A27" s="891"/>
      <c r="B27" s="55" t="s">
        <v>997</v>
      </c>
      <c r="C27" s="56" t="s">
        <v>996</v>
      </c>
      <c r="D27" s="1219">
        <v>2777.3566249200003</v>
      </c>
      <c r="E27" s="1219"/>
      <c r="F27" s="1228">
        <v>2777.3566249200003</v>
      </c>
      <c r="G27" s="1228"/>
      <c r="H27" s="156">
        <v>0</v>
      </c>
      <c r="I27" s="105">
        <v>2777.3566249200003</v>
      </c>
      <c r="J27" s="145">
        <v>0</v>
      </c>
      <c r="K27" s="145">
        <v>0</v>
      </c>
      <c r="L27" s="1219">
        <v>49128.292079910003</v>
      </c>
      <c r="M27" s="1219"/>
      <c r="N27" s="105">
        <v>281685.91212124022</v>
      </c>
      <c r="O27" s="106">
        <v>299122.27008154499</v>
      </c>
      <c r="R27" s="885"/>
    </row>
    <row r="28" spans="1:18" ht="24" customHeight="1" x14ac:dyDescent="0.25">
      <c r="A28" s="891"/>
      <c r="B28" s="55" t="s">
        <v>997</v>
      </c>
      <c r="C28" s="56" t="s">
        <v>998</v>
      </c>
      <c r="D28" s="1219">
        <v>2698.0834324400003</v>
      </c>
      <c r="E28" s="1219"/>
      <c r="F28" s="1228">
        <v>2698.0834324400003</v>
      </c>
      <c r="G28" s="1228"/>
      <c r="H28" s="156">
        <v>0</v>
      </c>
      <c r="I28" s="105">
        <v>2698.0834324400003</v>
      </c>
      <c r="J28" s="145">
        <v>0</v>
      </c>
      <c r="K28" s="145">
        <v>0</v>
      </c>
      <c r="L28" s="1219">
        <v>47628.292079910003</v>
      </c>
      <c r="M28" s="1219"/>
      <c r="N28" s="105">
        <v>280011.15634582011</v>
      </c>
      <c r="O28" s="106">
        <v>306080.19500161597</v>
      </c>
      <c r="R28" s="885"/>
    </row>
    <row r="29" spans="1:18" ht="24" customHeight="1" x14ac:dyDescent="0.25">
      <c r="A29" s="891"/>
      <c r="B29" s="55" t="s">
        <v>997</v>
      </c>
      <c r="C29" s="56" t="s">
        <v>999</v>
      </c>
      <c r="D29" s="1219">
        <v>2396.6289592761</v>
      </c>
      <c r="E29" s="1219"/>
      <c r="F29" s="1228">
        <v>2396.6289592761</v>
      </c>
      <c r="G29" s="1228"/>
      <c r="H29" s="156">
        <v>0</v>
      </c>
      <c r="I29" s="105">
        <v>2396.6289592761</v>
      </c>
      <c r="J29" s="145">
        <v>0</v>
      </c>
      <c r="K29" s="145">
        <v>0</v>
      </c>
      <c r="L29" s="1219">
        <v>47628.292079910003</v>
      </c>
      <c r="M29" s="1219"/>
      <c r="N29" s="105">
        <v>295959.95735579601</v>
      </c>
      <c r="O29" s="106">
        <v>327035.75287815457</v>
      </c>
      <c r="R29" s="885"/>
    </row>
    <row r="30" spans="1:18" ht="24" customHeight="1" x14ac:dyDescent="0.25">
      <c r="A30" s="891"/>
      <c r="B30" s="55" t="s">
        <v>1010</v>
      </c>
      <c r="C30" s="56" t="s">
        <v>1001</v>
      </c>
      <c r="D30" s="1219">
        <v>2443.7344283499997</v>
      </c>
      <c r="E30" s="1219"/>
      <c r="F30" s="1228">
        <v>2443.7344283499997</v>
      </c>
      <c r="G30" s="1228"/>
      <c r="H30" s="156">
        <v>0</v>
      </c>
      <c r="I30" s="105">
        <v>2443.7344283499997</v>
      </c>
      <c r="J30" s="145">
        <v>0</v>
      </c>
      <c r="K30" s="145">
        <v>0</v>
      </c>
      <c r="L30" s="1219">
        <v>47628.292079910003</v>
      </c>
      <c r="M30" s="1219"/>
      <c r="N30" s="105">
        <v>287578.92655604007</v>
      </c>
      <c r="O30" s="106">
        <v>311649.28270878067</v>
      </c>
      <c r="R30" s="885"/>
    </row>
    <row r="31" spans="1:18" ht="24" customHeight="1" x14ac:dyDescent="0.25">
      <c r="A31" s="891"/>
      <c r="B31" s="56" t="s">
        <v>997</v>
      </c>
      <c r="C31" s="56" t="s">
        <v>1002</v>
      </c>
      <c r="D31" s="1219">
        <v>2446.2174395000002</v>
      </c>
      <c r="E31" s="1219"/>
      <c r="F31" s="1228">
        <v>2446.2174395000002</v>
      </c>
      <c r="G31" s="1228"/>
      <c r="H31" s="156">
        <v>0</v>
      </c>
      <c r="I31" s="105">
        <v>2446.2174395000002</v>
      </c>
      <c r="J31" s="145">
        <v>0</v>
      </c>
      <c r="K31" s="145">
        <v>0</v>
      </c>
      <c r="L31" s="1219">
        <v>47628.292079910003</v>
      </c>
      <c r="M31" s="1219"/>
      <c r="N31" s="105">
        <v>286124.75168391003</v>
      </c>
      <c r="O31" s="106">
        <v>309758.65617300099</v>
      </c>
      <c r="R31" s="885"/>
    </row>
    <row r="32" spans="1:18" ht="24" customHeight="1" x14ac:dyDescent="0.25">
      <c r="A32" s="891"/>
      <c r="B32" s="55" t="s">
        <v>997</v>
      </c>
      <c r="C32" s="56" t="s">
        <v>1003</v>
      </c>
      <c r="D32" s="1219">
        <v>2449.6115068000004</v>
      </c>
      <c r="E32" s="1219"/>
      <c r="F32" s="1228">
        <v>2449.6115068000004</v>
      </c>
      <c r="G32" s="1228"/>
      <c r="H32" s="156">
        <v>0</v>
      </c>
      <c r="I32" s="105">
        <v>2449.6115068000004</v>
      </c>
      <c r="J32" s="145">
        <v>0</v>
      </c>
      <c r="K32" s="145">
        <v>0</v>
      </c>
      <c r="L32" s="1219">
        <v>47628.292079910003</v>
      </c>
      <c r="M32" s="1219"/>
      <c r="N32" s="105">
        <v>287205.10438355</v>
      </c>
      <c r="O32" s="106">
        <v>310497.43834905588</v>
      </c>
      <c r="R32" s="885"/>
    </row>
    <row r="33" spans="2:15" ht="2.15" customHeight="1" x14ac:dyDescent="0.25">
      <c r="B33" s="128"/>
      <c r="C33" s="128"/>
      <c r="D33" s="147"/>
      <c r="E33" s="147"/>
      <c r="F33" s="147"/>
      <c r="G33" s="147"/>
      <c r="H33" s="147"/>
      <c r="I33" s="147"/>
      <c r="J33" s="147"/>
      <c r="K33" s="147"/>
      <c r="L33" s="1220"/>
      <c r="M33" s="1220"/>
      <c r="N33" s="147"/>
      <c r="O33" s="110"/>
    </row>
    <row r="34" spans="2:15" s="66" customFormat="1" ht="18" customHeight="1" x14ac:dyDescent="0.3">
      <c r="B34" s="64" t="s">
        <v>142</v>
      </c>
      <c r="C34" s="125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</row>
    <row r="35" spans="2:15" ht="2.15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2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4.2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2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6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6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6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6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6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6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6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6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6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18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2.2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2.2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2.2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1:18" ht="18" customHeight="1" x14ac:dyDescent="0.4">
      <c r="B65" s="39" t="s">
        <v>143</v>
      </c>
      <c r="C65" s="40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1:18" ht="18" customHeight="1" x14ac:dyDescent="0.35">
      <c r="B66" s="42" t="s">
        <v>144</v>
      </c>
      <c r="C66" s="43"/>
      <c r="D66" s="43"/>
      <c r="E66" s="43"/>
      <c r="F66" s="43"/>
      <c r="G66" s="43"/>
      <c r="H66" s="43"/>
      <c r="I66" s="43"/>
      <c r="J66" s="43"/>
      <c r="K66" s="152"/>
      <c r="L66" s="43"/>
      <c r="M66" s="43"/>
      <c r="N66" s="43"/>
      <c r="O66" s="43"/>
    </row>
    <row r="67" spans="1:18" ht="24" customHeight="1" x14ac:dyDescent="0.25">
      <c r="B67" s="1158"/>
      <c r="C67" s="1159"/>
      <c r="D67" s="1264" t="s">
        <v>145</v>
      </c>
      <c r="E67" s="1236"/>
      <c r="F67" s="1236"/>
      <c r="G67" s="1236"/>
      <c r="H67" s="1236"/>
      <c r="I67" s="1236"/>
      <c r="J67" s="1236"/>
      <c r="K67" s="1236"/>
      <c r="L67" s="1236"/>
      <c r="M67" s="1236"/>
      <c r="N67" s="1236"/>
      <c r="O67" s="1243"/>
    </row>
    <row r="68" spans="1:18" ht="25.25" customHeight="1" x14ac:dyDescent="0.25">
      <c r="B68" s="1160"/>
      <c r="C68" s="1161"/>
      <c r="D68" s="1153" t="s">
        <v>146</v>
      </c>
      <c r="E68" s="1153"/>
      <c r="F68" s="1153"/>
      <c r="G68" s="1153"/>
      <c r="H68" s="1153"/>
      <c r="I68" s="1153"/>
      <c r="J68" s="1153" t="s">
        <v>147</v>
      </c>
      <c r="K68" s="1153"/>
      <c r="L68" s="1153"/>
      <c r="M68" s="1153" t="s">
        <v>148</v>
      </c>
      <c r="N68" s="1153" t="s">
        <v>149</v>
      </c>
      <c r="O68" s="1262" t="s">
        <v>58</v>
      </c>
    </row>
    <row r="69" spans="1:18" ht="26.15" customHeight="1" x14ac:dyDescent="0.25">
      <c r="B69" s="1160"/>
      <c r="C69" s="1161"/>
      <c r="D69" s="1153" t="s">
        <v>58</v>
      </c>
      <c r="E69" s="1153" t="s">
        <v>150</v>
      </c>
      <c r="F69" s="1153" t="s">
        <v>98</v>
      </c>
      <c r="G69" s="1153" t="s">
        <v>151</v>
      </c>
      <c r="H69" s="1153" t="s">
        <v>152</v>
      </c>
      <c r="I69" s="1153" t="s">
        <v>153</v>
      </c>
      <c r="J69" s="1153" t="s">
        <v>58</v>
      </c>
      <c r="K69" s="1153" t="s">
        <v>150</v>
      </c>
      <c r="L69" s="1153" t="s">
        <v>98</v>
      </c>
      <c r="M69" s="1153"/>
      <c r="N69" s="1153"/>
      <c r="O69" s="1262"/>
    </row>
    <row r="70" spans="1:18" ht="20.149999999999999" customHeight="1" x14ac:dyDescent="0.25">
      <c r="B70" s="1160"/>
      <c r="C70" s="1161"/>
      <c r="D70" s="1153"/>
      <c r="E70" s="1153"/>
      <c r="F70" s="1153"/>
      <c r="G70" s="1153"/>
      <c r="H70" s="1153"/>
      <c r="I70" s="1153"/>
      <c r="J70" s="1153"/>
      <c r="K70" s="1153"/>
      <c r="L70" s="1153"/>
      <c r="M70" s="1153"/>
      <c r="N70" s="1153"/>
      <c r="O70" s="1262"/>
    </row>
    <row r="71" spans="1:18" ht="20.149999999999999" customHeight="1" x14ac:dyDescent="0.25">
      <c r="B71" s="1160"/>
      <c r="C71" s="1161"/>
      <c r="D71" s="1153"/>
      <c r="E71" s="1153"/>
      <c r="F71" s="1153"/>
      <c r="G71" s="1153"/>
      <c r="H71" s="1153"/>
      <c r="I71" s="1153"/>
      <c r="J71" s="1153"/>
      <c r="K71" s="1153"/>
      <c r="L71" s="1153"/>
      <c r="M71" s="1153"/>
      <c r="N71" s="1153"/>
      <c r="O71" s="1262"/>
    </row>
    <row r="72" spans="1:18" ht="20.149999999999999" customHeight="1" x14ac:dyDescent="0.25">
      <c r="B72" s="1162"/>
      <c r="C72" s="1163"/>
      <c r="D72" s="1229"/>
      <c r="E72" s="1229"/>
      <c r="F72" s="1229"/>
      <c r="G72" s="1229"/>
      <c r="H72" s="1229"/>
      <c r="I72" s="1229"/>
      <c r="J72" s="1229"/>
      <c r="K72" s="1229"/>
      <c r="L72" s="1229"/>
      <c r="M72" s="1229"/>
      <c r="N72" s="1229"/>
      <c r="O72" s="1263"/>
    </row>
    <row r="73" spans="1:18" ht="24" customHeight="1" x14ac:dyDescent="0.25">
      <c r="A73" s="890"/>
      <c r="B73" s="1183">
        <v>2021</v>
      </c>
      <c r="C73" s="1259"/>
      <c r="D73" s="102">
        <v>278600.31</v>
      </c>
      <c r="E73" s="102">
        <v>90946.39</v>
      </c>
      <c r="F73" s="102">
        <v>173456.54</v>
      </c>
      <c r="G73" s="102">
        <v>30317.54</v>
      </c>
      <c r="H73" s="141">
        <v>27729.26</v>
      </c>
      <c r="I73" s="102">
        <v>43849.409999999974</v>
      </c>
      <c r="J73" s="102">
        <v>10856.72</v>
      </c>
      <c r="K73" s="102">
        <v>6288.78</v>
      </c>
      <c r="L73" s="102">
        <v>4597.8</v>
      </c>
      <c r="M73" s="47">
        <v>0.35</v>
      </c>
      <c r="N73" s="102">
        <v>20368.34</v>
      </c>
      <c r="O73" s="102">
        <v>269089.03999999998</v>
      </c>
    </row>
    <row r="74" spans="1:18" ht="24" customHeight="1" x14ac:dyDescent="0.25">
      <c r="A74" s="890"/>
      <c r="B74" s="1183">
        <v>2022</v>
      </c>
      <c r="C74" s="1259"/>
      <c r="D74" s="102">
        <v>284258.83</v>
      </c>
      <c r="E74" s="102">
        <v>92431.22</v>
      </c>
      <c r="F74" s="102">
        <v>172612.23</v>
      </c>
      <c r="G74" s="102">
        <v>34868.910000000003</v>
      </c>
      <c r="H74" s="141">
        <v>30601.73</v>
      </c>
      <c r="I74" s="102">
        <v>46255.270000000019</v>
      </c>
      <c r="J74" s="102">
        <v>11199.56</v>
      </c>
      <c r="K74" s="102">
        <v>6063.84</v>
      </c>
      <c r="L74" s="102">
        <v>5136.6499999999996</v>
      </c>
      <c r="M74" s="47">
        <v>1.61</v>
      </c>
      <c r="N74" s="102">
        <v>23032.76</v>
      </c>
      <c r="O74" s="102">
        <v>272427.23</v>
      </c>
    </row>
    <row r="75" spans="1:18" ht="24" customHeight="1" x14ac:dyDescent="0.25">
      <c r="A75" s="890"/>
      <c r="B75" s="1183">
        <v>2023</v>
      </c>
      <c r="C75" s="1259"/>
      <c r="D75" s="102">
        <v>279084.46000000002</v>
      </c>
      <c r="E75" s="102">
        <v>89464.65</v>
      </c>
      <c r="F75" s="102">
        <v>165157.09</v>
      </c>
      <c r="G75" s="102">
        <v>45090.68</v>
      </c>
      <c r="H75" s="141">
        <v>33410.120000000003</v>
      </c>
      <c r="I75" s="102">
        <v>54038.069999999949</v>
      </c>
      <c r="J75" s="102">
        <v>11298.59</v>
      </c>
      <c r="K75" s="102">
        <v>5843.51</v>
      </c>
      <c r="L75" s="102">
        <v>5456.01</v>
      </c>
      <c r="M75" s="47">
        <v>3.37</v>
      </c>
      <c r="N75" s="102">
        <v>27301.61</v>
      </c>
      <c r="O75" s="102">
        <v>263084.82</v>
      </c>
    </row>
    <row r="76" spans="1:18" ht="24" customHeight="1" x14ac:dyDescent="0.25">
      <c r="A76" s="890"/>
      <c r="B76" s="1260"/>
      <c r="C76" s="1261"/>
      <c r="D76" s="105"/>
      <c r="E76" s="105"/>
      <c r="F76" s="105"/>
      <c r="G76" s="105"/>
      <c r="H76" s="883"/>
      <c r="I76" s="105"/>
      <c r="J76" s="105"/>
      <c r="K76" s="105"/>
      <c r="L76" s="105"/>
      <c r="M76" s="105"/>
      <c r="N76" s="105"/>
      <c r="O76" s="160"/>
    </row>
    <row r="77" spans="1:18" ht="24" customHeight="1" x14ac:dyDescent="0.25">
      <c r="A77" s="891"/>
      <c r="B77" s="55" t="s">
        <v>995</v>
      </c>
      <c r="C77" s="56" t="s">
        <v>1009</v>
      </c>
      <c r="D77" s="105">
        <v>290127.81</v>
      </c>
      <c r="E77" s="105">
        <v>91702.07</v>
      </c>
      <c r="F77" s="105">
        <v>182872.56</v>
      </c>
      <c r="G77" s="105">
        <v>31170.05</v>
      </c>
      <c r="H77" s="883">
        <v>29769.66</v>
      </c>
      <c r="I77" s="105">
        <v>45386.51999999996</v>
      </c>
      <c r="J77" s="105">
        <v>11174.759999999998</v>
      </c>
      <c r="K77" s="105">
        <v>6074.63</v>
      </c>
      <c r="L77" s="105">
        <v>5129.9799999999996</v>
      </c>
      <c r="M77" s="57">
        <v>0.8</v>
      </c>
      <c r="N77" s="105">
        <v>21616.05</v>
      </c>
      <c r="O77" s="105">
        <v>279687.31</v>
      </c>
      <c r="R77" s="885"/>
    </row>
    <row r="78" spans="1:18" ht="24" customHeight="1" x14ac:dyDescent="0.25">
      <c r="A78" s="891"/>
      <c r="B78" s="55" t="s">
        <v>997</v>
      </c>
      <c r="C78" s="56" t="s">
        <v>996</v>
      </c>
      <c r="D78" s="105">
        <v>284089.52</v>
      </c>
      <c r="E78" s="105">
        <v>92577.38</v>
      </c>
      <c r="F78" s="105">
        <v>176024.89</v>
      </c>
      <c r="G78" s="105">
        <v>31849.18</v>
      </c>
      <c r="H78" s="883">
        <v>29964.42</v>
      </c>
      <c r="I78" s="105">
        <v>46326.350000000035</v>
      </c>
      <c r="J78" s="105">
        <v>11242.87</v>
      </c>
      <c r="K78" s="105">
        <v>6077.75</v>
      </c>
      <c r="L78" s="105">
        <v>5194.9799999999996</v>
      </c>
      <c r="M78" s="57">
        <v>1.04</v>
      </c>
      <c r="N78" s="105">
        <v>21898.54</v>
      </c>
      <c r="O78" s="105">
        <v>273434.89</v>
      </c>
      <c r="R78" s="885"/>
    </row>
    <row r="79" spans="1:18" ht="24" customHeight="1" x14ac:dyDescent="0.25">
      <c r="A79" s="891"/>
      <c r="B79" s="55" t="s">
        <v>997</v>
      </c>
      <c r="C79" s="56" t="s">
        <v>998</v>
      </c>
      <c r="D79" s="105">
        <v>284200.34000000003</v>
      </c>
      <c r="E79" s="105">
        <v>92282.68</v>
      </c>
      <c r="F79" s="105">
        <v>175313.2</v>
      </c>
      <c r="G79" s="105">
        <v>33263.25</v>
      </c>
      <c r="H79" s="883">
        <v>29982.81</v>
      </c>
      <c r="I79" s="105">
        <v>46641.599999999977</v>
      </c>
      <c r="J79" s="105">
        <v>11217.35</v>
      </c>
      <c r="K79" s="105">
        <v>6055.35</v>
      </c>
      <c r="L79" s="105">
        <v>5191.8500000000004</v>
      </c>
      <c r="M79" s="57">
        <v>1.54</v>
      </c>
      <c r="N79" s="105">
        <v>22247.68</v>
      </c>
      <c r="O79" s="105">
        <v>273171.53999999998</v>
      </c>
      <c r="R79" s="885"/>
    </row>
    <row r="80" spans="1:18" ht="24" customHeight="1" x14ac:dyDescent="0.25">
      <c r="A80" s="891"/>
      <c r="B80" s="55" t="s">
        <v>997</v>
      </c>
      <c r="C80" s="56" t="s">
        <v>999</v>
      </c>
      <c r="D80" s="105">
        <v>284258.83</v>
      </c>
      <c r="E80" s="105">
        <v>92431.22</v>
      </c>
      <c r="F80" s="105">
        <v>172612.23</v>
      </c>
      <c r="G80" s="105">
        <v>34868.910000000003</v>
      </c>
      <c r="H80" s="883">
        <v>30601.73</v>
      </c>
      <c r="I80" s="105">
        <v>46255.270000000019</v>
      </c>
      <c r="J80" s="105">
        <v>11199.56</v>
      </c>
      <c r="K80" s="105">
        <v>6063.84</v>
      </c>
      <c r="L80" s="105">
        <v>5136.6499999999996</v>
      </c>
      <c r="M80" s="57">
        <v>1.61</v>
      </c>
      <c r="N80" s="105">
        <v>23032.76</v>
      </c>
      <c r="O80" s="105">
        <v>272427.23</v>
      </c>
      <c r="R80" s="885"/>
    </row>
    <row r="81" spans="1:18" ht="24" customHeight="1" x14ac:dyDescent="0.25">
      <c r="A81" s="891"/>
      <c r="B81" s="56" t="s">
        <v>1000</v>
      </c>
      <c r="C81" s="56" t="s">
        <v>1001</v>
      </c>
      <c r="D81" s="105">
        <v>285415.51</v>
      </c>
      <c r="E81" s="105">
        <v>91693.59</v>
      </c>
      <c r="F81" s="105">
        <v>174956.9</v>
      </c>
      <c r="G81" s="105">
        <v>37146.400000000001</v>
      </c>
      <c r="H81" s="883">
        <v>27641.41</v>
      </c>
      <c r="I81" s="105">
        <v>46022.77999999997</v>
      </c>
      <c r="J81" s="105">
        <v>11121.87</v>
      </c>
      <c r="K81" s="105">
        <v>5999.9</v>
      </c>
      <c r="L81" s="105">
        <v>5122.8999999999996</v>
      </c>
      <c r="M81" s="57">
        <v>1.31</v>
      </c>
      <c r="N81" s="105">
        <v>20955.52</v>
      </c>
      <c r="O81" s="105">
        <v>275583.18</v>
      </c>
      <c r="R81" s="885"/>
    </row>
    <row r="82" spans="1:18" ht="24" customHeight="1" x14ac:dyDescent="0.25">
      <c r="A82" s="891"/>
      <c r="B82" s="55" t="s">
        <v>997</v>
      </c>
      <c r="C82" s="56" t="s">
        <v>1002</v>
      </c>
      <c r="D82" s="105">
        <v>289072.83</v>
      </c>
      <c r="E82" s="105">
        <v>91236.18</v>
      </c>
      <c r="F82" s="105">
        <v>180620.7</v>
      </c>
      <c r="G82" s="105">
        <v>39135.300000000003</v>
      </c>
      <c r="H82" s="883">
        <v>29344.36</v>
      </c>
      <c r="I82" s="105">
        <v>51263.710000000021</v>
      </c>
      <c r="J82" s="105">
        <v>11128.74</v>
      </c>
      <c r="K82" s="105">
        <v>6017.26</v>
      </c>
      <c r="L82" s="105">
        <v>5112.3999999999996</v>
      </c>
      <c r="M82" s="57">
        <v>1.55</v>
      </c>
      <c r="N82" s="105">
        <v>21429.65</v>
      </c>
      <c r="O82" s="160">
        <v>278773.46999999997</v>
      </c>
      <c r="R82" s="885"/>
    </row>
    <row r="83" spans="1:18" ht="24" customHeight="1" x14ac:dyDescent="0.25">
      <c r="A83" s="891"/>
      <c r="B83" s="55" t="s">
        <v>997</v>
      </c>
      <c r="C83" s="56" t="s">
        <v>1003</v>
      </c>
      <c r="D83" s="105">
        <v>289075.88</v>
      </c>
      <c r="E83" s="105">
        <v>91238.65</v>
      </c>
      <c r="F83" s="105">
        <v>178107.65</v>
      </c>
      <c r="G83" s="105">
        <v>42049.84</v>
      </c>
      <c r="H83" s="883">
        <v>28470.09</v>
      </c>
      <c r="I83" s="105">
        <v>50790.349999999977</v>
      </c>
      <c r="J83" s="105">
        <v>11282.470000000001</v>
      </c>
      <c r="K83" s="105">
        <v>6171</v>
      </c>
      <c r="L83" s="105">
        <v>5112.3999999999996</v>
      </c>
      <c r="M83" s="57">
        <v>1.46</v>
      </c>
      <c r="N83" s="105">
        <v>21193.54</v>
      </c>
      <c r="O83" s="105">
        <v>279166.26</v>
      </c>
      <c r="R83" s="885"/>
    </row>
    <row r="84" spans="1:18" ht="24" customHeight="1" x14ac:dyDescent="0.25">
      <c r="A84" s="891"/>
      <c r="B84" s="55" t="s">
        <v>997</v>
      </c>
      <c r="C84" s="56" t="s">
        <v>1004</v>
      </c>
      <c r="D84" s="105">
        <v>290434.99000000005</v>
      </c>
      <c r="E84" s="105">
        <v>91162.96</v>
      </c>
      <c r="F84" s="105">
        <v>178107.33</v>
      </c>
      <c r="G84" s="105">
        <v>43353.04</v>
      </c>
      <c r="H84" s="883">
        <v>28995.49</v>
      </c>
      <c r="I84" s="105">
        <v>51183.829999999958</v>
      </c>
      <c r="J84" s="105">
        <v>11284.25</v>
      </c>
      <c r="K84" s="105">
        <v>6172.77</v>
      </c>
      <c r="L84" s="105">
        <v>5112.3999999999996</v>
      </c>
      <c r="M84" s="57">
        <v>1.35</v>
      </c>
      <c r="N84" s="105">
        <v>21813.53</v>
      </c>
      <c r="O84" s="105">
        <v>279907.05</v>
      </c>
      <c r="R84" s="885"/>
    </row>
    <row r="85" spans="1:18" ht="24" customHeight="1" x14ac:dyDescent="0.25">
      <c r="A85" s="891"/>
      <c r="B85" s="55" t="s">
        <v>997</v>
      </c>
      <c r="C85" s="56" t="s">
        <v>1005</v>
      </c>
      <c r="D85" s="105">
        <v>290929.25</v>
      </c>
      <c r="E85" s="105">
        <v>91253.08</v>
      </c>
      <c r="F85" s="105">
        <v>176590.45</v>
      </c>
      <c r="G85" s="105">
        <v>45069.04</v>
      </c>
      <c r="H85" s="883">
        <v>29498.560000000001</v>
      </c>
      <c r="I85" s="105">
        <v>51481.880000000005</v>
      </c>
      <c r="J85" s="105">
        <v>11622.03</v>
      </c>
      <c r="K85" s="105">
        <v>6238.67</v>
      </c>
      <c r="L85" s="105">
        <v>5384.28</v>
      </c>
      <c r="M85" s="57">
        <v>1.23</v>
      </c>
      <c r="N85" s="105">
        <v>22608.34</v>
      </c>
      <c r="O85" s="105">
        <v>279944.15999999997</v>
      </c>
      <c r="R85" s="885"/>
    </row>
    <row r="86" spans="1:18" ht="24" customHeight="1" x14ac:dyDescent="0.25">
      <c r="A86" s="891"/>
      <c r="B86" s="55" t="s">
        <v>997</v>
      </c>
      <c r="C86" s="56" t="s">
        <v>1006</v>
      </c>
      <c r="D86" s="105">
        <v>292046.29000000004</v>
      </c>
      <c r="E86" s="105">
        <v>91150.58</v>
      </c>
      <c r="F86" s="105">
        <v>176589.87</v>
      </c>
      <c r="G86" s="105">
        <v>45517.120000000003</v>
      </c>
      <c r="H86" s="883">
        <v>30253.84</v>
      </c>
      <c r="I86" s="105">
        <v>51465.119999999995</v>
      </c>
      <c r="J86" s="105">
        <v>11690.2</v>
      </c>
      <c r="K86" s="105">
        <v>6172.05</v>
      </c>
      <c r="L86" s="105">
        <v>5519.08</v>
      </c>
      <c r="M86" s="57">
        <v>2.7</v>
      </c>
      <c r="N86" s="105">
        <v>23737</v>
      </c>
      <c r="O86" s="105">
        <v>280002.18</v>
      </c>
      <c r="R86" s="885"/>
    </row>
    <row r="87" spans="1:18" ht="24" customHeight="1" x14ac:dyDescent="0.25">
      <c r="A87" s="891"/>
      <c r="B87" s="55" t="s">
        <v>997</v>
      </c>
      <c r="C87" s="56" t="s">
        <v>1007</v>
      </c>
      <c r="D87" s="105">
        <v>292849.76</v>
      </c>
      <c r="E87" s="105">
        <v>91086.77</v>
      </c>
      <c r="F87" s="105">
        <v>178076.2</v>
      </c>
      <c r="G87" s="105">
        <v>45689.81</v>
      </c>
      <c r="H87" s="883">
        <v>29810.03</v>
      </c>
      <c r="I87" s="105">
        <v>51813.06</v>
      </c>
      <c r="J87" s="105">
        <v>11502.75</v>
      </c>
      <c r="K87" s="105">
        <v>5998.34</v>
      </c>
      <c r="L87" s="105">
        <v>5505.33</v>
      </c>
      <c r="M87" s="57">
        <v>2.38</v>
      </c>
      <c r="N87" s="105">
        <v>23438.11</v>
      </c>
      <c r="O87" s="105">
        <v>280916.77</v>
      </c>
      <c r="R87" s="885"/>
    </row>
    <row r="88" spans="1:18" ht="24" customHeight="1" x14ac:dyDescent="0.25">
      <c r="A88" s="891"/>
      <c r="B88" s="55" t="s">
        <v>997</v>
      </c>
      <c r="C88" s="56" t="s">
        <v>1008</v>
      </c>
      <c r="D88" s="105">
        <v>292963.87</v>
      </c>
      <c r="E88" s="105">
        <v>91366.07</v>
      </c>
      <c r="F88" s="105">
        <v>178073.31</v>
      </c>
      <c r="G88" s="105">
        <v>45745.5</v>
      </c>
      <c r="H88" s="883">
        <v>29698.1</v>
      </c>
      <c r="I88" s="105">
        <v>51919.109999999986</v>
      </c>
      <c r="J88" s="105">
        <v>11494.830000000002</v>
      </c>
      <c r="K88" s="105">
        <v>6006.43</v>
      </c>
      <c r="L88" s="105">
        <v>5489.33</v>
      </c>
      <c r="M88" s="57">
        <v>2.79</v>
      </c>
      <c r="N88" s="105">
        <v>23954.75</v>
      </c>
      <c r="O88" s="105">
        <v>280506.74</v>
      </c>
      <c r="R88" s="885"/>
    </row>
    <row r="89" spans="1:18" ht="24" customHeight="1" x14ac:dyDescent="0.25">
      <c r="A89" s="891"/>
      <c r="B89" s="55" t="s">
        <v>997</v>
      </c>
      <c r="C89" s="56" t="s">
        <v>1009</v>
      </c>
      <c r="D89" s="105">
        <v>293229.58</v>
      </c>
      <c r="E89" s="105">
        <v>91311.1</v>
      </c>
      <c r="F89" s="105">
        <v>176814.44</v>
      </c>
      <c r="G89" s="105">
        <v>45725.01</v>
      </c>
      <c r="H89" s="883">
        <v>31154.49</v>
      </c>
      <c r="I89" s="105">
        <v>51775.47000000003</v>
      </c>
      <c r="J89" s="105">
        <v>11493.5</v>
      </c>
      <c r="K89" s="105">
        <v>6005.09</v>
      </c>
      <c r="L89" s="105">
        <v>5489.33</v>
      </c>
      <c r="M89" s="57">
        <v>2.87</v>
      </c>
      <c r="N89" s="105">
        <v>24775.39</v>
      </c>
      <c r="O89" s="105">
        <v>279950.56</v>
      </c>
      <c r="R89" s="885"/>
    </row>
    <row r="90" spans="1:18" ht="24" customHeight="1" x14ac:dyDescent="0.25">
      <c r="A90" s="891"/>
      <c r="B90" s="55" t="s">
        <v>997</v>
      </c>
      <c r="C90" s="56" t="s">
        <v>996</v>
      </c>
      <c r="D90" s="105">
        <v>284023.96000000002</v>
      </c>
      <c r="E90" s="105">
        <v>91371.04</v>
      </c>
      <c r="F90" s="105">
        <v>167450.63</v>
      </c>
      <c r="G90" s="105">
        <v>45519.39</v>
      </c>
      <c r="H90" s="883">
        <v>31009.57</v>
      </c>
      <c r="I90" s="105">
        <v>51326.669999999984</v>
      </c>
      <c r="J90" s="105">
        <v>11397.08</v>
      </c>
      <c r="K90" s="105">
        <v>5908.67</v>
      </c>
      <c r="L90" s="105">
        <v>5489.33</v>
      </c>
      <c r="M90" s="57">
        <v>2.2799999999999998</v>
      </c>
      <c r="N90" s="105">
        <v>25030.99</v>
      </c>
      <c r="O90" s="105">
        <v>270392.34000000003</v>
      </c>
      <c r="R90" s="885"/>
    </row>
    <row r="91" spans="1:18" ht="24" customHeight="1" x14ac:dyDescent="0.25">
      <c r="A91" s="891"/>
      <c r="B91" s="55" t="s">
        <v>997</v>
      </c>
      <c r="C91" s="56" t="s">
        <v>998</v>
      </c>
      <c r="D91" s="105">
        <v>282203.01</v>
      </c>
      <c r="E91" s="105">
        <v>90202.47</v>
      </c>
      <c r="F91" s="105">
        <v>167947.49</v>
      </c>
      <c r="G91" s="105">
        <v>45274.64</v>
      </c>
      <c r="H91" s="883">
        <v>31985.16</v>
      </c>
      <c r="I91" s="105">
        <v>53206.75</v>
      </c>
      <c r="J91" s="105">
        <v>11452.37</v>
      </c>
      <c r="K91" s="105">
        <v>5967.09</v>
      </c>
      <c r="L91" s="105">
        <v>5486.21</v>
      </c>
      <c r="M91" s="57">
        <v>3.54</v>
      </c>
      <c r="N91" s="105">
        <v>25794.94</v>
      </c>
      <c r="O91" s="105">
        <v>267863.96999999997</v>
      </c>
      <c r="R91" s="885"/>
    </row>
    <row r="92" spans="1:18" ht="24" customHeight="1" x14ac:dyDescent="0.25">
      <c r="A92" s="891"/>
      <c r="B92" s="55" t="s">
        <v>997</v>
      </c>
      <c r="C92" s="56" t="s">
        <v>999</v>
      </c>
      <c r="D92" s="105">
        <v>279084.46000000002</v>
      </c>
      <c r="E92" s="105">
        <v>89464.65</v>
      </c>
      <c r="F92" s="105">
        <v>165157.09</v>
      </c>
      <c r="G92" s="105">
        <v>45090.68</v>
      </c>
      <c r="H92" s="883">
        <v>33410.120000000003</v>
      </c>
      <c r="I92" s="105">
        <v>54038.069999999949</v>
      </c>
      <c r="J92" s="105">
        <v>11298.59</v>
      </c>
      <c r="K92" s="105">
        <v>5843.51</v>
      </c>
      <c r="L92" s="105">
        <v>5456.01</v>
      </c>
      <c r="M92" s="57">
        <v>3.37</v>
      </c>
      <c r="N92" s="105">
        <v>27301.61</v>
      </c>
      <c r="O92" s="105">
        <v>263084.82</v>
      </c>
      <c r="R92" s="885"/>
    </row>
    <row r="93" spans="1:18" ht="24" customHeight="1" x14ac:dyDescent="0.25">
      <c r="A93" s="891"/>
      <c r="B93" s="56" t="s">
        <v>1010</v>
      </c>
      <c r="C93" s="56" t="s">
        <v>1001</v>
      </c>
      <c r="D93" s="105">
        <v>287185.44</v>
      </c>
      <c r="E93" s="105">
        <v>90131.42</v>
      </c>
      <c r="F93" s="105">
        <v>171465.7</v>
      </c>
      <c r="G93" s="105">
        <v>44876.66</v>
      </c>
      <c r="H93" s="883">
        <v>33487.78</v>
      </c>
      <c r="I93" s="105">
        <v>52776.119999999995</v>
      </c>
      <c r="J93" s="105">
        <v>11268.560000000001</v>
      </c>
      <c r="K93" s="105">
        <v>5827.23</v>
      </c>
      <c r="L93" s="105">
        <v>5442.26</v>
      </c>
      <c r="M93" s="57">
        <v>1.45</v>
      </c>
      <c r="N93" s="105">
        <v>27764.880000000001</v>
      </c>
      <c r="O93" s="105">
        <v>270690.57</v>
      </c>
      <c r="R93" s="885"/>
    </row>
    <row r="94" spans="1:18" ht="24" customHeight="1" x14ac:dyDescent="0.25">
      <c r="A94" s="891"/>
      <c r="B94" s="55" t="s">
        <v>997</v>
      </c>
      <c r="C94" s="56" t="s">
        <v>1002</v>
      </c>
      <c r="D94" s="105">
        <v>285237.60000000003</v>
      </c>
      <c r="E94" s="105">
        <v>90373.95</v>
      </c>
      <c r="F94" s="105">
        <v>169812.1</v>
      </c>
      <c r="G94" s="105">
        <v>44706.65</v>
      </c>
      <c r="H94" s="883">
        <v>33354.75</v>
      </c>
      <c r="I94" s="105">
        <v>53009.859999999986</v>
      </c>
      <c r="J94" s="105">
        <v>11283.61</v>
      </c>
      <c r="K94" s="105">
        <v>5842.27</v>
      </c>
      <c r="L94" s="105">
        <v>5442.26</v>
      </c>
      <c r="M94" s="57">
        <v>2.75</v>
      </c>
      <c r="N94" s="105">
        <v>28011.64</v>
      </c>
      <c r="O94" s="105">
        <v>268512.32</v>
      </c>
      <c r="R94" s="885"/>
    </row>
    <row r="95" spans="1:18" ht="2.15" customHeight="1" x14ac:dyDescent="0.25">
      <c r="B95" s="138"/>
      <c r="C95" s="161"/>
      <c r="D95" s="104"/>
      <c r="E95" s="104"/>
      <c r="F95" s="104"/>
      <c r="G95" s="104"/>
      <c r="H95" s="143"/>
      <c r="I95" s="104"/>
      <c r="J95" s="104"/>
      <c r="K95" s="104"/>
      <c r="L95" s="104"/>
      <c r="M95" s="104"/>
      <c r="N95" s="104"/>
      <c r="O95" s="159"/>
    </row>
    <row r="96" spans="1:18" s="66" customFormat="1" ht="18" customHeight="1" x14ac:dyDescent="0.3">
      <c r="B96" s="64" t="s">
        <v>103</v>
      </c>
      <c r="C96" s="125"/>
      <c r="D96" s="126"/>
      <c r="E96" s="126"/>
      <c r="F96" s="126"/>
      <c r="I96" s="126"/>
      <c r="J96" s="126"/>
      <c r="K96" s="126"/>
      <c r="L96" s="126"/>
      <c r="M96" s="126"/>
      <c r="N96" s="126"/>
      <c r="O96" s="126"/>
    </row>
    <row r="97" spans="2:16" s="66" customFormat="1" ht="18" customHeight="1" x14ac:dyDescent="0.3">
      <c r="B97" s="64"/>
      <c r="C97" s="125"/>
      <c r="D97" s="126"/>
      <c r="E97" s="126"/>
      <c r="F97" s="126"/>
      <c r="I97" s="126"/>
      <c r="J97" s="126"/>
      <c r="K97" s="126"/>
      <c r="L97" s="126"/>
      <c r="M97" s="126"/>
      <c r="N97" s="126"/>
      <c r="O97" s="126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4.25" customHeight="1" x14ac:dyDescent="0.35">
      <c r="B100" s="1221"/>
      <c r="C100" s="1221"/>
      <c r="D100" s="1221"/>
      <c r="E100" s="1221"/>
      <c r="F100" s="1221"/>
      <c r="G100" s="1221"/>
      <c r="H100" s="1221"/>
      <c r="I100" s="1221"/>
      <c r="J100" s="1221"/>
      <c r="K100" s="1221"/>
      <c r="L100" s="1221"/>
      <c r="M100" s="1221"/>
      <c r="N100" s="1221"/>
      <c r="O100" s="1221"/>
    </row>
    <row r="101" spans="2:16" ht="18" customHeight="1" x14ac:dyDescent="0.4">
      <c r="B101" s="87" t="s">
        <v>1011</v>
      </c>
      <c r="C101" s="134"/>
      <c r="D101" s="134"/>
      <c r="E101" s="134"/>
      <c r="F101" s="43"/>
      <c r="G101" s="43"/>
      <c r="H101" s="43"/>
      <c r="I101" s="43"/>
      <c r="J101" s="43"/>
      <c r="K101" s="43"/>
      <c r="L101" s="43"/>
      <c r="M101" s="43"/>
      <c r="N101" s="43"/>
      <c r="O101" s="88" t="s">
        <v>154</v>
      </c>
      <c r="P101" s="134"/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s="499" customFormat="1" ht="21" customHeight="1" x14ac:dyDescent="0.35">
      <c r="B105" s="490"/>
      <c r="C105" s="490"/>
      <c r="D105" s="1216"/>
      <c r="E105" s="1216"/>
      <c r="F105" s="1216"/>
      <c r="G105" s="1216"/>
      <c r="H105" s="490"/>
      <c r="I105" s="490"/>
      <c r="J105" s="490"/>
      <c r="K105" s="490"/>
      <c r="L105" s="1216"/>
      <c r="M105" s="1216"/>
      <c r="N105" s="490"/>
      <c r="O105" s="490"/>
    </row>
    <row r="106" spans="2:16" s="499" customFormat="1" ht="21" customHeight="1" x14ac:dyDescent="0.35">
      <c r="B106" s="490"/>
      <c r="C106" s="490"/>
      <c r="D106" s="1216"/>
      <c r="E106" s="1216"/>
      <c r="F106" s="1216"/>
      <c r="G106" s="1216"/>
      <c r="H106" s="490"/>
      <c r="I106" s="490"/>
      <c r="J106" s="490"/>
      <c r="K106" s="490"/>
      <c r="L106" s="1216"/>
      <c r="M106" s="1216"/>
      <c r="N106" s="490"/>
      <c r="O106" s="490"/>
    </row>
    <row r="107" spans="2:16" s="499" customFormat="1" ht="21" customHeight="1" x14ac:dyDescent="0.35">
      <c r="B107" s="490"/>
      <c r="C107" s="490"/>
      <c r="D107" s="490"/>
      <c r="E107" s="490"/>
      <c r="F107" s="490"/>
      <c r="G107" s="490"/>
      <c r="H107" s="490"/>
      <c r="I107" s="490"/>
      <c r="J107" s="490"/>
      <c r="K107" s="490"/>
      <c r="L107" s="490"/>
      <c r="M107" s="490"/>
      <c r="N107" s="490"/>
      <c r="O107" s="490"/>
    </row>
    <row r="108" spans="2:16" s="499" customFormat="1" ht="21" customHeight="1" x14ac:dyDescent="0.35">
      <c r="B108" s="490"/>
      <c r="C108" s="490"/>
      <c r="D108" s="490"/>
      <c r="E108" s="490"/>
      <c r="F108" s="490"/>
      <c r="G108" s="490"/>
      <c r="H108" s="490"/>
      <c r="I108" s="490"/>
      <c r="J108" s="490"/>
      <c r="K108" s="490"/>
      <c r="L108" s="490"/>
      <c r="M108" s="490"/>
      <c r="N108" s="490"/>
      <c r="O108" s="490"/>
    </row>
    <row r="109" spans="2:16" s="499" customFormat="1" ht="18" customHeight="1" x14ac:dyDescent="0.35">
      <c r="B109" s="490"/>
      <c r="C109" s="490"/>
      <c r="D109" s="490"/>
      <c r="E109" s="490"/>
      <c r="F109" s="490"/>
      <c r="G109" s="490"/>
      <c r="H109" s="490"/>
      <c r="I109" s="490"/>
      <c r="J109" s="490"/>
      <c r="K109" s="490"/>
      <c r="L109" s="490"/>
      <c r="M109" s="490"/>
      <c r="N109" s="490"/>
      <c r="O109" s="490"/>
    </row>
    <row r="110" spans="2:16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  <c r="N110" s="490"/>
      <c r="O110" s="490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</sheetData>
  <mergeCells count="108">
    <mergeCell ref="D106:E106"/>
    <mergeCell ref="F106:G106"/>
    <mergeCell ref="L106:M106"/>
    <mergeCell ref="D105:E105"/>
    <mergeCell ref="F105:G105"/>
    <mergeCell ref="L105:M105"/>
    <mergeCell ref="D32:E32"/>
    <mergeCell ref="F32:G32"/>
    <mergeCell ref="L32:M32"/>
    <mergeCell ref="B75:C75"/>
    <mergeCell ref="D31:E31"/>
    <mergeCell ref="F31:G31"/>
    <mergeCell ref="L31:M31"/>
    <mergeCell ref="L33:M33"/>
    <mergeCell ref="B73:C73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4:C74"/>
    <mergeCell ref="B67:C72"/>
    <mergeCell ref="D67:O67"/>
    <mergeCell ref="D68:I68"/>
    <mergeCell ref="J68:L68"/>
    <mergeCell ref="M68:M72"/>
    <mergeCell ref="B13:C13"/>
    <mergeCell ref="D13:E13"/>
    <mergeCell ref="F13:G13"/>
    <mergeCell ref="L13:M13"/>
    <mergeCell ref="L14:M14"/>
    <mergeCell ref="F16:G16"/>
    <mergeCell ref="L16:M16"/>
    <mergeCell ref="D23:E23"/>
    <mergeCell ref="F23:G23"/>
    <mergeCell ref="L23:M23"/>
    <mergeCell ref="D20:E20"/>
    <mergeCell ref="F20:G20"/>
    <mergeCell ref="L20:M20"/>
    <mergeCell ref="D21:E21"/>
    <mergeCell ref="F21:G21"/>
    <mergeCell ref="L21:M21"/>
    <mergeCell ref="D22:E22"/>
    <mergeCell ref="F22:G22"/>
    <mergeCell ref="L22:M22"/>
    <mergeCell ref="F14:G14"/>
    <mergeCell ref="D17:E17"/>
    <mergeCell ref="F17:G17"/>
    <mergeCell ref="L17:M17"/>
    <mergeCell ref="D18:E18"/>
    <mergeCell ref="D29:E29"/>
    <mergeCell ref="F29:G29"/>
    <mergeCell ref="L29:M29"/>
    <mergeCell ref="F28:G28"/>
    <mergeCell ref="L28:M28"/>
    <mergeCell ref="L27:M27"/>
    <mergeCell ref="L24:M24"/>
    <mergeCell ref="D25:E25"/>
    <mergeCell ref="F25:G25"/>
    <mergeCell ref="L25:M25"/>
    <mergeCell ref="D26:E26"/>
    <mergeCell ref="F26:G26"/>
    <mergeCell ref="L26:M26"/>
    <mergeCell ref="D27:E27"/>
    <mergeCell ref="F27:G27"/>
    <mergeCell ref="N68:N72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F9:G9"/>
    <mergeCell ref="D10:N10"/>
    <mergeCell ref="B11:C11"/>
    <mergeCell ref="D11:E11"/>
    <mergeCell ref="F11:G11"/>
    <mergeCell ref="L11:M11"/>
    <mergeCell ref="B12:C12"/>
    <mergeCell ref="D12:E12"/>
    <mergeCell ref="D24:E24"/>
    <mergeCell ref="D28:E28"/>
    <mergeCell ref="D30:E30"/>
    <mergeCell ref="F30:G30"/>
    <mergeCell ref="L30:M30"/>
    <mergeCell ref="F24:G24"/>
    <mergeCell ref="F12:G12"/>
    <mergeCell ref="L12:M12"/>
    <mergeCell ref="D19:E19"/>
    <mergeCell ref="F19:G19"/>
    <mergeCell ref="L19:M19"/>
    <mergeCell ref="D14:E14"/>
    <mergeCell ref="F18:G18"/>
    <mergeCell ref="L18:M18"/>
    <mergeCell ref="D15:E15"/>
    <mergeCell ref="F15:G15"/>
    <mergeCell ref="L15:M15"/>
    <mergeCell ref="D16:E16"/>
  </mergeCells>
  <phoneticPr fontId="61" type="noConversion"/>
  <conditionalFormatting sqref="B15:O32 B77:O94">
    <cfRule type="expression" dxfId="49" priority="1">
      <formula>$B15&lt;&gt;""</formula>
    </cfRule>
  </conditionalFormatting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Folha9"/>
  <dimension ref="A1:R122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163"/>
    <col min="2" max="3" width="5.81640625" style="163" customWidth="1"/>
    <col min="4" max="5" width="16.81640625" style="163" customWidth="1"/>
    <col min="6" max="6" width="15.81640625" style="163" customWidth="1"/>
    <col min="7" max="7" width="14.81640625" style="163" customWidth="1"/>
    <col min="8" max="8" width="15.81640625" style="163" customWidth="1"/>
    <col min="9" max="9" width="14.81640625" style="163" customWidth="1"/>
    <col min="10" max="15" width="15.81640625" style="163" customWidth="1"/>
    <col min="16" max="16" width="9.1796875" style="163"/>
    <col min="17" max="17" width="10.1796875" style="163" bestFit="1" customWidth="1"/>
    <col min="18" max="18" width="10.81640625" style="163" bestFit="1" customWidth="1"/>
    <col min="19" max="16384" width="9.1796875" style="163"/>
  </cols>
  <sheetData>
    <row r="1" spans="1:18" s="9" customFormat="1" ht="26.25" customHeight="1" x14ac:dyDescent="0.25">
      <c r="B1" s="1275" t="s">
        <v>2</v>
      </c>
      <c r="C1" s="1275"/>
      <c r="D1" s="1275"/>
      <c r="E1" s="1275"/>
      <c r="F1" s="1275"/>
      <c r="G1" s="1275"/>
      <c r="H1" s="1275"/>
      <c r="I1" s="1275"/>
      <c r="J1" s="1275"/>
      <c r="K1" s="1275"/>
      <c r="L1" s="1275"/>
      <c r="M1" s="1275"/>
      <c r="N1" s="1275"/>
      <c r="O1" s="1275"/>
      <c r="P1" s="162"/>
    </row>
    <row r="2" spans="1:18" s="9" customFormat="1" ht="4.25" customHeight="1" x14ac:dyDescent="0.25">
      <c r="B2" s="1198"/>
      <c r="C2" s="1198"/>
      <c r="D2" s="1198"/>
      <c r="E2" s="1198"/>
      <c r="F2" s="1198"/>
      <c r="G2" s="1198"/>
      <c r="H2" s="1198"/>
      <c r="I2" s="1198"/>
      <c r="J2" s="1198"/>
      <c r="K2" s="1198"/>
      <c r="L2" s="1198"/>
      <c r="M2" s="1198"/>
      <c r="N2" s="1198"/>
      <c r="O2" s="1198"/>
      <c r="P2" s="1198"/>
    </row>
    <row r="3" spans="1:18" s="9" customFormat="1" ht="18" customHeight="1" x14ac:dyDescent="0.25">
      <c r="J3" s="20"/>
      <c r="K3" s="20"/>
      <c r="L3" s="20"/>
      <c r="M3" s="20"/>
      <c r="N3" s="20"/>
      <c r="O3" s="20"/>
      <c r="P3" s="20"/>
      <c r="Q3" s="20"/>
    </row>
    <row r="4" spans="1:18" s="9" customFormat="1" ht="18" customHeight="1" x14ac:dyDescent="0.35">
      <c r="G4" s="38"/>
      <c r="Q4" s="806" t="s">
        <v>0</v>
      </c>
    </row>
    <row r="5" spans="1:18" s="9" customFormat="1" ht="18" customHeight="1" x14ac:dyDescent="0.4">
      <c r="B5" s="39" t="s">
        <v>155</v>
      </c>
      <c r="C5" s="40"/>
      <c r="L5" s="41"/>
      <c r="O5" s="805"/>
    </row>
    <row r="6" spans="1:18" s="9" customFormat="1" ht="18" customHeight="1" x14ac:dyDescent="0.35">
      <c r="B6" s="77" t="s">
        <v>156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1:18" ht="22.25" customHeight="1" x14ac:dyDescent="0.25">
      <c r="B7" s="1161"/>
      <c r="C7" s="1161"/>
      <c r="D7" s="1274" t="s">
        <v>157</v>
      </c>
      <c r="E7" s="1274"/>
      <c r="F7" s="1274"/>
      <c r="G7" s="1274"/>
      <c r="H7" s="1266" t="s">
        <v>158</v>
      </c>
      <c r="I7" s="1266"/>
      <c r="J7" s="1266" t="s">
        <v>159</v>
      </c>
      <c r="K7" s="1267"/>
      <c r="L7" s="1266" t="s">
        <v>160</v>
      </c>
      <c r="M7" s="1266"/>
      <c r="N7" s="1266" t="s">
        <v>31</v>
      </c>
      <c r="O7" s="1276"/>
    </row>
    <row r="8" spans="1:18" ht="22.25" customHeight="1" x14ac:dyDescent="0.25">
      <c r="B8" s="1161"/>
      <c r="C8" s="1161"/>
      <c r="D8" s="1271" t="s">
        <v>161</v>
      </c>
      <c r="E8" s="1271"/>
      <c r="F8" s="1271" t="s">
        <v>162</v>
      </c>
      <c r="G8" s="1271"/>
      <c r="H8" s="1272"/>
      <c r="I8" s="1272"/>
      <c r="J8" s="1268"/>
      <c r="K8" s="1268"/>
      <c r="L8" s="1272"/>
      <c r="M8" s="1272"/>
      <c r="N8" s="1272"/>
      <c r="O8" s="1277"/>
    </row>
    <row r="9" spans="1:18" ht="22.25" customHeight="1" x14ac:dyDescent="0.25">
      <c r="B9" s="1161"/>
      <c r="C9" s="1161"/>
      <c r="D9" s="164" t="s">
        <v>140</v>
      </c>
      <c r="E9" s="165" t="s">
        <v>59</v>
      </c>
      <c r="F9" s="164" t="s">
        <v>140</v>
      </c>
      <c r="G9" s="165" t="s">
        <v>59</v>
      </c>
      <c r="H9" s="164" t="s">
        <v>140</v>
      </c>
      <c r="I9" s="165" t="s">
        <v>59</v>
      </c>
      <c r="J9" s="164" t="s">
        <v>140</v>
      </c>
      <c r="K9" s="165" t="s">
        <v>59</v>
      </c>
      <c r="L9" s="164" t="s">
        <v>140</v>
      </c>
      <c r="M9" s="165" t="s">
        <v>59</v>
      </c>
      <c r="N9" s="164" t="s">
        <v>140</v>
      </c>
      <c r="O9" s="166" t="s">
        <v>59</v>
      </c>
    </row>
    <row r="10" spans="1:18" ht="24" customHeight="1" x14ac:dyDescent="0.25">
      <c r="A10" s="890"/>
      <c r="B10" s="1273">
        <v>2021</v>
      </c>
      <c r="C10" s="1273"/>
      <c r="D10" s="167">
        <v>137196.31599999999</v>
      </c>
      <c r="E10" s="168">
        <v>6.8131848659745975</v>
      </c>
      <c r="F10" s="167">
        <v>40388.661000000036</v>
      </c>
      <c r="G10" s="168">
        <v>6.1734313091514226</v>
      </c>
      <c r="H10" s="167">
        <v>44566.286</v>
      </c>
      <c r="I10" s="168">
        <v>16.262467658300949</v>
      </c>
      <c r="J10" s="167">
        <v>89449.733999999997</v>
      </c>
      <c r="K10" s="168">
        <v>20.413014772721816</v>
      </c>
      <c r="L10" s="167">
        <v>95547.788</v>
      </c>
      <c r="M10" s="168">
        <v>21.585625754750225</v>
      </c>
      <c r="N10" s="167">
        <v>216053.20900000006</v>
      </c>
      <c r="O10" s="168">
        <v>7.7470767973999211</v>
      </c>
      <c r="R10" s="904"/>
    </row>
    <row r="11" spans="1:18" ht="24" customHeight="1" x14ac:dyDescent="0.25">
      <c r="A11" s="890"/>
      <c r="B11" s="1273">
        <v>2022</v>
      </c>
      <c r="C11" s="1273"/>
      <c r="D11" s="167">
        <v>155564.323</v>
      </c>
      <c r="E11" s="168">
        <v>13.388119692659984</v>
      </c>
      <c r="F11" s="167">
        <v>42563.744000000006</v>
      </c>
      <c r="G11" s="168">
        <v>5.3853803175103243</v>
      </c>
      <c r="H11" s="167">
        <v>50046.400999999998</v>
      </c>
      <c r="I11" s="168">
        <v>12.296548561394594</v>
      </c>
      <c r="J11" s="167">
        <v>120198.542</v>
      </c>
      <c r="K11" s="168">
        <v>34.375516421323304</v>
      </c>
      <c r="L11" s="167">
        <v>126032.19999999998</v>
      </c>
      <c r="M11" s="168">
        <v>31.904885124080518</v>
      </c>
      <c r="N11" s="167">
        <v>242340.81000000003</v>
      </c>
      <c r="O11" s="168">
        <v>12.167188407740781</v>
      </c>
      <c r="R11" s="904"/>
    </row>
    <row r="12" spans="1:18" ht="24" customHeight="1" x14ac:dyDescent="0.25">
      <c r="A12" s="897"/>
      <c r="B12" s="1273">
        <v>2023</v>
      </c>
      <c r="C12" s="1273"/>
      <c r="D12" s="167">
        <v>166156.82</v>
      </c>
      <c r="E12" s="168">
        <v>6.8090785828830436</v>
      </c>
      <c r="F12" s="167">
        <v>45126.039999999994</v>
      </c>
      <c r="G12" s="168">
        <v>6.0199027604338262</v>
      </c>
      <c r="H12" s="167">
        <v>52010.175999999999</v>
      </c>
      <c r="I12" s="168">
        <v>3.9239085344018987</v>
      </c>
      <c r="J12" s="167">
        <v>125958.41</v>
      </c>
      <c r="K12" s="168">
        <v>4.7919616196342885</v>
      </c>
      <c r="L12" s="167">
        <v>123748.49299999999</v>
      </c>
      <c r="M12" s="168">
        <v>-1.8120028056322068</v>
      </c>
      <c r="N12" s="167">
        <v>265502.95299999998</v>
      </c>
      <c r="O12" s="168">
        <v>9.5576733444111106</v>
      </c>
      <c r="R12" s="904"/>
    </row>
    <row r="13" spans="1:18" ht="24" customHeight="1" x14ac:dyDescent="0.25">
      <c r="A13" s="891"/>
      <c r="B13" s="894"/>
      <c r="C13" s="894"/>
      <c r="D13" s="167"/>
      <c r="E13" s="168"/>
      <c r="F13" s="169"/>
      <c r="G13" s="168"/>
      <c r="H13" s="169"/>
      <c r="I13" s="168"/>
      <c r="J13" s="169"/>
      <c r="K13" s="168"/>
      <c r="L13" s="169"/>
      <c r="M13" s="168"/>
      <c r="N13" s="169"/>
      <c r="O13" s="170"/>
    </row>
    <row r="14" spans="1:18" ht="24" customHeight="1" x14ac:dyDescent="0.25">
      <c r="A14" s="891"/>
      <c r="B14" s="175" t="s">
        <v>1038</v>
      </c>
      <c r="C14" s="176" t="s">
        <v>1044</v>
      </c>
      <c r="D14" s="171">
        <v>33832.114999999998</v>
      </c>
      <c r="E14" s="172">
        <v>-0.43655971696675566</v>
      </c>
      <c r="F14" s="171">
        <v>9331.1820000000007</v>
      </c>
      <c r="G14" s="172">
        <v>4.2096132526222574</v>
      </c>
      <c r="H14" s="171">
        <v>10082.483</v>
      </c>
      <c r="I14" s="172">
        <v>0.38414360955405513</v>
      </c>
      <c r="J14" s="171">
        <v>21980.486000000001</v>
      </c>
      <c r="K14" s="172">
        <v>-4.9825520612126972</v>
      </c>
      <c r="L14" s="171">
        <v>22825.907999999999</v>
      </c>
      <c r="M14" s="172">
        <v>-1.2630687134555396</v>
      </c>
      <c r="N14" s="171">
        <v>52400.358000000007</v>
      </c>
      <c r="O14" s="172">
        <v>-1.1198422155193288</v>
      </c>
      <c r="R14" s="9"/>
    </row>
    <row r="15" spans="1:18" ht="24" customHeight="1" x14ac:dyDescent="0.25">
      <c r="A15" s="891"/>
      <c r="B15" s="175" t="s">
        <v>997</v>
      </c>
      <c r="C15" s="176" t="s">
        <v>1039</v>
      </c>
      <c r="D15" s="171">
        <v>28635.098999999998</v>
      </c>
      <c r="E15" s="172">
        <v>-16.231159426077056</v>
      </c>
      <c r="F15" s="171">
        <v>9506.3420000000006</v>
      </c>
      <c r="G15" s="172">
        <v>4.8815496756136723</v>
      </c>
      <c r="H15" s="171">
        <v>8704.6389999999992</v>
      </c>
      <c r="I15" s="172">
        <v>-11.217838845484184</v>
      </c>
      <c r="J15" s="171">
        <v>13774.861000000001</v>
      </c>
      <c r="K15" s="172">
        <v>-40.465713653227496</v>
      </c>
      <c r="L15" s="171">
        <v>15297.099</v>
      </c>
      <c r="M15" s="172">
        <v>-33.472871093464597</v>
      </c>
      <c r="N15" s="171">
        <v>45323.842000000004</v>
      </c>
      <c r="O15" s="172">
        <v>-14.798027346762899</v>
      </c>
      <c r="R15" s="9"/>
    </row>
    <row r="16" spans="1:18" ht="24" customHeight="1" x14ac:dyDescent="0.25">
      <c r="A16" s="891"/>
      <c r="B16" s="175" t="s">
        <v>997</v>
      </c>
      <c r="C16" s="176" t="s">
        <v>1041</v>
      </c>
      <c r="D16" s="171">
        <v>33036.940999999999</v>
      </c>
      <c r="E16" s="172">
        <v>-4.0067748900661009</v>
      </c>
      <c r="F16" s="171">
        <v>9535.0640000000003</v>
      </c>
      <c r="G16" s="172">
        <v>4.0654331985166658</v>
      </c>
      <c r="H16" s="171">
        <v>9500.7160000000003</v>
      </c>
      <c r="I16" s="172">
        <v>-6.3876084664154948</v>
      </c>
      <c r="J16" s="171">
        <v>18764.748</v>
      </c>
      <c r="K16" s="172">
        <v>-18.924596918272396</v>
      </c>
      <c r="L16" s="171">
        <v>19573.397000000001</v>
      </c>
      <c r="M16" s="172">
        <v>-14.930925642974946</v>
      </c>
      <c r="N16" s="171">
        <v>51264.072</v>
      </c>
      <c r="O16" s="172">
        <v>-4.8258679155184332</v>
      </c>
      <c r="R16" s="9"/>
    </row>
    <row r="17" spans="1:18" ht="24" customHeight="1" x14ac:dyDescent="0.25">
      <c r="A17" s="891"/>
      <c r="B17" s="175" t="s">
        <v>997</v>
      </c>
      <c r="C17" s="176" t="s">
        <v>1042</v>
      </c>
      <c r="D17" s="171">
        <v>32940.958000000013</v>
      </c>
      <c r="E17" s="172">
        <v>-5.1903875058955435</v>
      </c>
      <c r="F17" s="171">
        <v>9667.6829999999845</v>
      </c>
      <c r="G17" s="172">
        <v>4.434665106216773</v>
      </c>
      <c r="H17" s="171">
        <v>10044.641</v>
      </c>
      <c r="I17" s="172">
        <v>4.1329885400894106</v>
      </c>
      <c r="J17" s="171">
        <v>19765.674000000003</v>
      </c>
      <c r="K17" s="172">
        <v>-17.143833860712043</v>
      </c>
      <c r="L17" s="171">
        <v>20888.369000000002</v>
      </c>
      <c r="M17" s="172">
        <v>-9.8911521775151279</v>
      </c>
      <c r="N17" s="171">
        <v>51530.586999999985</v>
      </c>
      <c r="O17" s="172">
        <v>-5.1379397933028041</v>
      </c>
      <c r="R17" s="9"/>
    </row>
    <row r="18" spans="1:18" ht="24" customHeight="1" x14ac:dyDescent="0.25">
      <c r="A18" s="891"/>
      <c r="B18" s="175" t="s">
        <v>1043</v>
      </c>
      <c r="C18" s="176" t="s">
        <v>1044</v>
      </c>
      <c r="D18" s="171">
        <v>31756.351999999999</v>
      </c>
      <c r="E18" s="172">
        <v>-6.13548103628756</v>
      </c>
      <c r="F18" s="171">
        <v>9841.2039999999997</v>
      </c>
      <c r="G18" s="172">
        <v>5.465781291159022</v>
      </c>
      <c r="H18" s="171">
        <v>10990.102000000001</v>
      </c>
      <c r="I18" s="172">
        <v>9.0019393040384976</v>
      </c>
      <c r="J18" s="171">
        <v>20500.424999999999</v>
      </c>
      <c r="K18" s="172">
        <v>-6.7335226345768717</v>
      </c>
      <c r="L18" s="171">
        <v>21818.691999999999</v>
      </c>
      <c r="M18" s="172">
        <v>-4.4125999281167676</v>
      </c>
      <c r="N18" s="171">
        <v>51269.391000000003</v>
      </c>
      <c r="O18" s="172">
        <v>-2.158319223696914</v>
      </c>
      <c r="R18" s="9"/>
    </row>
    <row r="19" spans="1:18" ht="24" customHeight="1" x14ac:dyDescent="0.25">
      <c r="A19" s="891"/>
      <c r="B19" s="175" t="s">
        <v>997</v>
      </c>
      <c r="C19" s="176" t="s">
        <v>1039</v>
      </c>
      <c r="D19" s="171">
        <v>34361.332000000002</v>
      </c>
      <c r="E19" s="172">
        <v>19.997252323101812</v>
      </c>
      <c r="F19" s="171">
        <v>10068.326999999999</v>
      </c>
      <c r="G19" s="172">
        <v>5.9116850624561845</v>
      </c>
      <c r="H19" s="171">
        <v>10719.343000000001</v>
      </c>
      <c r="I19" s="172">
        <v>23.145175807980102</v>
      </c>
      <c r="J19" s="171">
        <v>20443.437999999998</v>
      </c>
      <c r="K19" s="172">
        <v>48.411210828189091</v>
      </c>
      <c r="L19" s="171">
        <v>22248.272000000001</v>
      </c>
      <c r="M19" s="172">
        <v>45.441119260586603</v>
      </c>
      <c r="N19" s="171">
        <v>53344.168000000005</v>
      </c>
      <c r="O19" s="172">
        <v>17.69560047446992</v>
      </c>
      <c r="R19" s="9"/>
    </row>
    <row r="20" spans="1:18" ht="24" customHeight="1" x14ac:dyDescent="0.25">
      <c r="A20" s="891"/>
      <c r="B20" s="175" t="s">
        <v>997</v>
      </c>
      <c r="C20" s="176" t="s">
        <v>1041</v>
      </c>
      <c r="D20" s="171">
        <v>35164.894999999997</v>
      </c>
      <c r="E20" s="172">
        <v>6.4411350917749965</v>
      </c>
      <c r="F20" s="171">
        <v>10201.824000000001</v>
      </c>
      <c r="G20" s="172">
        <v>6.992716566978463</v>
      </c>
      <c r="H20" s="171">
        <v>11156.227999999999</v>
      </c>
      <c r="I20" s="172">
        <v>17.42512880081879</v>
      </c>
      <c r="J20" s="171">
        <v>23029.307000000001</v>
      </c>
      <c r="K20" s="172">
        <v>22.726438958839211</v>
      </c>
      <c r="L20" s="171">
        <v>24379.059000000001</v>
      </c>
      <c r="M20" s="172">
        <v>24.552008013734159</v>
      </c>
      <c r="N20" s="171">
        <v>55173.195</v>
      </c>
      <c r="O20" s="172">
        <v>7.6254633069335664</v>
      </c>
      <c r="R20" s="9"/>
    </row>
    <row r="21" spans="1:18" ht="24" customHeight="1" x14ac:dyDescent="0.25">
      <c r="A21" s="891"/>
      <c r="B21" s="175" t="s">
        <v>997</v>
      </c>
      <c r="C21" s="176" t="s">
        <v>1042</v>
      </c>
      <c r="D21" s="171">
        <v>35913.736999999994</v>
      </c>
      <c r="E21" s="172">
        <v>9.02456753079246</v>
      </c>
      <c r="F21" s="171">
        <v>10277.306000000041</v>
      </c>
      <c r="G21" s="172">
        <v>6.3057818507294527</v>
      </c>
      <c r="H21" s="171">
        <v>11700.613000000003</v>
      </c>
      <c r="I21" s="172">
        <v>16.486124292545679</v>
      </c>
      <c r="J21" s="171">
        <v>25476.564000000002</v>
      </c>
      <c r="K21" s="172">
        <v>28.892968689051536</v>
      </c>
      <c r="L21" s="171">
        <v>27101.764999999996</v>
      </c>
      <c r="M21" s="172">
        <v>29.745721171432727</v>
      </c>
      <c r="N21" s="171">
        <v>56266.455000000045</v>
      </c>
      <c r="O21" s="172">
        <v>9.1904018093177609</v>
      </c>
      <c r="R21" s="9"/>
    </row>
    <row r="22" spans="1:18" ht="24" customHeight="1" x14ac:dyDescent="0.25">
      <c r="A22" s="891"/>
      <c r="B22" s="175" t="s">
        <v>995</v>
      </c>
      <c r="C22" s="176" t="s">
        <v>1044</v>
      </c>
      <c r="D22" s="171">
        <v>37391.108000000007</v>
      </c>
      <c r="E22" s="172">
        <v>17.743713131785444</v>
      </c>
      <c r="F22" s="171">
        <v>10455.73</v>
      </c>
      <c r="G22" s="172">
        <v>6.2444188739507966</v>
      </c>
      <c r="H22" s="171">
        <v>12609.716</v>
      </c>
      <c r="I22" s="172">
        <v>14.737024278755563</v>
      </c>
      <c r="J22" s="171">
        <v>27140.034</v>
      </c>
      <c r="K22" s="172">
        <v>32.387665133771627</v>
      </c>
      <c r="L22" s="171">
        <v>29028.204000000002</v>
      </c>
      <c r="M22" s="172">
        <v>33.042824015298457</v>
      </c>
      <c r="N22" s="171">
        <v>58568.384000000005</v>
      </c>
      <c r="O22" s="172">
        <v>14.236551005647801</v>
      </c>
      <c r="R22" s="9"/>
    </row>
    <row r="23" spans="1:18" ht="24" customHeight="1" x14ac:dyDescent="0.25">
      <c r="A23" s="891"/>
      <c r="B23" s="175" t="s">
        <v>997</v>
      </c>
      <c r="C23" s="176" t="s">
        <v>1039</v>
      </c>
      <c r="D23" s="171">
        <v>38419.582000000002</v>
      </c>
      <c r="E23" s="172">
        <v>11.810514214058987</v>
      </c>
      <c r="F23" s="171">
        <v>10522.882</v>
      </c>
      <c r="G23" s="172">
        <v>4.5147023929596353</v>
      </c>
      <c r="H23" s="171">
        <v>12468.832</v>
      </c>
      <c r="I23" s="172">
        <v>16.320860336309796</v>
      </c>
      <c r="J23" s="171">
        <v>30252.076000000001</v>
      </c>
      <c r="K23" s="172">
        <v>47.979395637857024</v>
      </c>
      <c r="L23" s="171">
        <v>31600.712</v>
      </c>
      <c r="M23" s="172">
        <v>42.036702895397895</v>
      </c>
      <c r="N23" s="171">
        <v>60062.66</v>
      </c>
      <c r="O23" s="172">
        <v>12.594613904185369</v>
      </c>
      <c r="R23" s="9"/>
    </row>
    <row r="24" spans="1:18" ht="24" customHeight="1" x14ac:dyDescent="0.25">
      <c r="A24" s="891"/>
      <c r="B24" s="175" t="s">
        <v>997</v>
      </c>
      <c r="C24" s="176" t="s">
        <v>1041</v>
      </c>
      <c r="D24" s="171">
        <v>39461.331000000006</v>
      </c>
      <c r="E24" s="172">
        <v>12.217969085362013</v>
      </c>
      <c r="F24" s="171">
        <v>10676.986000000001</v>
      </c>
      <c r="G24" s="172">
        <v>4.657618088686899</v>
      </c>
      <c r="H24" s="171">
        <v>12298.975</v>
      </c>
      <c r="I24" s="172">
        <v>10.243130563484382</v>
      </c>
      <c r="J24" s="171">
        <v>31586.583999999999</v>
      </c>
      <c r="K24" s="172">
        <v>37.158204543454133</v>
      </c>
      <c r="L24" s="171">
        <v>33073.123</v>
      </c>
      <c r="M24" s="172">
        <v>35.662016323107459</v>
      </c>
      <c r="N24" s="171">
        <v>60950.753000000004</v>
      </c>
      <c r="O24" s="172">
        <v>10.47167560261828</v>
      </c>
      <c r="R24" s="9"/>
    </row>
    <row r="25" spans="1:18" ht="24" customHeight="1" x14ac:dyDescent="0.25">
      <c r="A25" s="891"/>
      <c r="B25" s="175" t="s">
        <v>997</v>
      </c>
      <c r="C25" s="176" t="s">
        <v>1042</v>
      </c>
      <c r="D25" s="171">
        <v>40292.301999999996</v>
      </c>
      <c r="E25" s="172">
        <v>12.191894705917129</v>
      </c>
      <c r="F25" s="171">
        <v>10908.146000000001</v>
      </c>
      <c r="G25" s="172">
        <v>6.1381844619587733</v>
      </c>
      <c r="H25" s="171">
        <v>12668.878000000001</v>
      </c>
      <c r="I25" s="172">
        <v>8.2753356597641279</v>
      </c>
      <c r="J25" s="171">
        <v>31219.847999999998</v>
      </c>
      <c r="K25" s="172">
        <v>22.543401064601952</v>
      </c>
      <c r="L25" s="171">
        <v>32330.161</v>
      </c>
      <c r="M25" s="172">
        <v>19.291717716539878</v>
      </c>
      <c r="N25" s="171">
        <v>62759.012999999999</v>
      </c>
      <c r="O25" s="172">
        <v>11.538949805883369</v>
      </c>
      <c r="R25" s="9"/>
    </row>
    <row r="26" spans="1:18" ht="24" customHeight="1" x14ac:dyDescent="0.25">
      <c r="A26" s="891"/>
      <c r="B26" s="175" t="s">
        <v>1000</v>
      </c>
      <c r="C26" s="176" t="s">
        <v>1044</v>
      </c>
      <c r="D26" s="171">
        <v>41112.523000000001</v>
      </c>
      <c r="E26" s="172">
        <v>9.9526737747380736</v>
      </c>
      <c r="F26" s="171">
        <v>11001.303</v>
      </c>
      <c r="G26" s="172">
        <v>5.2179331333154222</v>
      </c>
      <c r="H26" s="171">
        <v>12680.444</v>
      </c>
      <c r="I26" s="172">
        <v>0.56090081648150214</v>
      </c>
      <c r="J26" s="171">
        <v>32065.611000000001</v>
      </c>
      <c r="K26" s="172">
        <v>18.148750292648863</v>
      </c>
      <c r="L26" s="171">
        <v>31624.339</v>
      </c>
      <c r="M26" s="172">
        <v>8.9434916469513617</v>
      </c>
      <c r="N26" s="171">
        <v>65235.542000000009</v>
      </c>
      <c r="O26" s="172">
        <v>11.383544405117952</v>
      </c>
      <c r="R26" s="9"/>
    </row>
    <row r="27" spans="1:18" ht="24" customHeight="1" x14ac:dyDescent="0.25">
      <c r="A27" s="891"/>
      <c r="B27" s="175" t="s">
        <v>997</v>
      </c>
      <c r="C27" s="176" t="s">
        <v>1039</v>
      </c>
      <c r="D27" s="171">
        <v>41136.063999999998</v>
      </c>
      <c r="E27" s="172">
        <v>7.0705662544688686</v>
      </c>
      <c r="F27" s="171">
        <v>11173.509</v>
      </c>
      <c r="G27" s="172">
        <v>6.1829734477683918</v>
      </c>
      <c r="H27" s="171">
        <v>12669.822</v>
      </c>
      <c r="I27" s="172">
        <v>1.6119392738630278</v>
      </c>
      <c r="J27" s="171">
        <v>31592.212</v>
      </c>
      <c r="K27" s="172">
        <v>4.4298976374381738</v>
      </c>
      <c r="L27" s="171">
        <v>30246.827000000001</v>
      </c>
      <c r="M27" s="172">
        <v>-4.2843496690833982</v>
      </c>
      <c r="N27" s="171">
        <v>66324.779999999984</v>
      </c>
      <c r="O27" s="172">
        <v>10.425978469817988</v>
      </c>
      <c r="R27" s="9"/>
    </row>
    <row r="28" spans="1:18" ht="24" customHeight="1" x14ac:dyDescent="0.25">
      <c r="A28" s="891"/>
      <c r="B28" s="175" t="s">
        <v>997</v>
      </c>
      <c r="C28" s="176" t="s">
        <v>1041</v>
      </c>
      <c r="D28" s="171">
        <v>41737.783000000003</v>
      </c>
      <c r="E28" s="172">
        <v>5.7688170730987087</v>
      </c>
      <c r="F28" s="171">
        <v>11386.978999999999</v>
      </c>
      <c r="G28" s="172">
        <v>6.6497511563656575</v>
      </c>
      <c r="H28" s="171">
        <v>13347.6</v>
      </c>
      <c r="I28" s="172">
        <v>8.5261170138161813</v>
      </c>
      <c r="J28" s="171">
        <v>30589.048999999999</v>
      </c>
      <c r="K28" s="172">
        <v>-3.1580971212334941</v>
      </c>
      <c r="L28" s="171">
        <v>30386.373</v>
      </c>
      <c r="M28" s="172">
        <v>-8.1236658539926783</v>
      </c>
      <c r="N28" s="171">
        <v>66675.038</v>
      </c>
      <c r="O28" s="172">
        <v>9.3916559160474922</v>
      </c>
      <c r="R28" s="9"/>
    </row>
    <row r="29" spans="1:18" ht="24" customHeight="1" x14ac:dyDescent="0.25">
      <c r="A29" s="891"/>
      <c r="B29" s="175" t="s">
        <v>997</v>
      </c>
      <c r="C29" s="176" t="s">
        <v>1042</v>
      </c>
      <c r="D29" s="171">
        <v>42170.45</v>
      </c>
      <c r="E29" s="172">
        <v>4.6613072641022102</v>
      </c>
      <c r="F29" s="171">
        <v>11564.249</v>
      </c>
      <c r="G29" s="172">
        <v>6.0147984817951583</v>
      </c>
      <c r="H29" s="171">
        <v>13312.31</v>
      </c>
      <c r="I29" s="172">
        <v>5.0788396573082428</v>
      </c>
      <c r="J29" s="171">
        <v>31711.538</v>
      </c>
      <c r="K29" s="172">
        <v>1.5749275909351157</v>
      </c>
      <c r="L29" s="171">
        <v>31490.954000000002</v>
      </c>
      <c r="M29" s="172">
        <v>-2.5957402439165</v>
      </c>
      <c r="N29" s="171">
        <v>67267.593000000008</v>
      </c>
      <c r="O29" s="172">
        <v>7.1839561912804495</v>
      </c>
      <c r="R29" s="9"/>
    </row>
    <row r="30" spans="1:18" ht="2.15" customHeight="1" x14ac:dyDescent="0.25">
      <c r="B30" s="177"/>
      <c r="C30" s="178"/>
      <c r="D30" s="179"/>
      <c r="E30" s="180"/>
      <c r="F30" s="179"/>
      <c r="G30" s="180"/>
      <c r="H30" s="179"/>
      <c r="I30" s="180"/>
      <c r="J30" s="179"/>
      <c r="K30" s="180"/>
      <c r="L30" s="179"/>
      <c r="M30" s="180"/>
      <c r="N30" s="179"/>
      <c r="O30" s="181"/>
    </row>
    <row r="31" spans="1:18" ht="18" customHeight="1" x14ac:dyDescent="0.3">
      <c r="B31" s="182" t="s">
        <v>163</v>
      </c>
      <c r="C31" s="183"/>
      <c r="D31" s="184"/>
      <c r="E31" s="184"/>
      <c r="F31" s="184"/>
      <c r="G31" s="184"/>
      <c r="H31" s="184"/>
      <c r="I31" s="184"/>
      <c r="J31" s="184"/>
      <c r="K31" s="184"/>
      <c r="L31" s="184"/>
      <c r="M31" s="184"/>
      <c r="N31" s="184"/>
      <c r="O31" s="184"/>
    </row>
    <row r="32" spans="1:18" ht="18" customHeight="1" x14ac:dyDescent="0.35">
      <c r="B32" s="185"/>
      <c r="C32" s="186"/>
      <c r="D32" s="186"/>
      <c r="E32" s="186"/>
      <c r="F32" s="186"/>
      <c r="G32" s="186"/>
      <c r="H32" s="186"/>
      <c r="I32" s="186"/>
      <c r="J32" s="186"/>
      <c r="K32" s="186"/>
      <c r="L32" s="186"/>
      <c r="M32" s="186"/>
      <c r="N32" s="186"/>
      <c r="O32" s="186"/>
    </row>
    <row r="33" spans="2:15" ht="18" customHeight="1" x14ac:dyDescent="0.35">
      <c r="B33" s="185"/>
      <c r="C33" s="186"/>
      <c r="D33" s="186"/>
      <c r="E33" s="186"/>
      <c r="F33" s="186"/>
      <c r="G33" s="186"/>
      <c r="H33" s="186"/>
      <c r="I33" s="186"/>
      <c r="J33" s="186"/>
      <c r="K33" s="186"/>
      <c r="L33" s="186"/>
      <c r="M33" s="186"/>
      <c r="N33" s="186"/>
      <c r="O33" s="186"/>
    </row>
    <row r="34" spans="2:15" ht="15" customHeight="1" x14ac:dyDescent="0.35">
      <c r="C34" s="186"/>
      <c r="D34" s="186"/>
      <c r="E34" s="186"/>
      <c r="F34" s="186"/>
      <c r="G34" s="186"/>
      <c r="H34" s="186"/>
      <c r="I34" s="186"/>
      <c r="J34" s="186"/>
      <c r="K34" s="186"/>
      <c r="L34" s="186"/>
      <c r="M34" s="186"/>
      <c r="N34" s="186"/>
      <c r="O34" s="186"/>
    </row>
    <row r="35" spans="2:15" ht="3" customHeight="1" x14ac:dyDescent="0.35">
      <c r="B35" s="186"/>
      <c r="C35" s="186"/>
      <c r="D35" s="186"/>
      <c r="E35" s="186"/>
      <c r="F35" s="186"/>
      <c r="G35" s="186"/>
      <c r="H35" s="186"/>
      <c r="I35" s="186"/>
      <c r="J35" s="186"/>
      <c r="K35" s="186"/>
      <c r="L35" s="186"/>
      <c r="M35" s="186"/>
      <c r="N35" s="186"/>
      <c r="O35" s="186"/>
    </row>
    <row r="36" spans="2:15" ht="3" customHeight="1" x14ac:dyDescent="0.35">
      <c r="B36" s="186"/>
      <c r="C36" s="186"/>
      <c r="D36" s="186"/>
      <c r="E36" s="186"/>
      <c r="F36" s="186"/>
      <c r="G36" s="186"/>
      <c r="H36" s="186"/>
      <c r="I36" s="186"/>
      <c r="J36" s="186"/>
      <c r="K36" s="186"/>
      <c r="L36" s="186"/>
      <c r="M36" s="186"/>
      <c r="N36" s="186"/>
      <c r="O36" s="186"/>
    </row>
    <row r="37" spans="2:15" ht="3" customHeight="1" x14ac:dyDescent="0.35">
      <c r="B37" s="186"/>
      <c r="C37" s="186"/>
      <c r="D37" s="186"/>
      <c r="E37" s="186"/>
      <c r="F37" s="186"/>
      <c r="G37" s="186"/>
      <c r="H37" s="186"/>
      <c r="I37" s="186"/>
      <c r="J37" s="186"/>
      <c r="K37" s="186"/>
      <c r="L37" s="186"/>
      <c r="M37" s="186"/>
      <c r="N37" s="186"/>
      <c r="O37" s="186"/>
    </row>
    <row r="38" spans="2:15" ht="3" customHeight="1" x14ac:dyDescent="0.35">
      <c r="B38" s="186"/>
      <c r="C38" s="186"/>
      <c r="D38" s="186"/>
      <c r="E38" s="186"/>
      <c r="F38" s="186"/>
      <c r="G38" s="186"/>
      <c r="H38" s="186"/>
      <c r="I38" s="186"/>
      <c r="J38" s="186"/>
      <c r="K38" s="186"/>
      <c r="L38" s="186"/>
      <c r="M38" s="186"/>
      <c r="N38" s="186"/>
      <c r="O38" s="186"/>
    </row>
    <row r="39" spans="2:15" ht="3" customHeight="1" x14ac:dyDescent="0.35">
      <c r="B39" s="186"/>
      <c r="C39" s="186"/>
      <c r="D39" s="186"/>
      <c r="E39" s="186"/>
      <c r="F39" s="186"/>
      <c r="G39" s="186"/>
      <c r="H39" s="186"/>
      <c r="I39" s="186"/>
      <c r="J39" s="186"/>
      <c r="K39" s="186"/>
      <c r="L39" s="186"/>
      <c r="M39" s="186"/>
      <c r="N39" s="186"/>
      <c r="O39" s="186"/>
    </row>
    <row r="40" spans="2:15" ht="3" customHeight="1" x14ac:dyDescent="0.35">
      <c r="B40" s="186"/>
      <c r="C40" s="186"/>
      <c r="D40" s="186"/>
      <c r="E40" s="186"/>
      <c r="F40" s="186"/>
      <c r="G40" s="186"/>
      <c r="H40" s="186"/>
      <c r="I40" s="186"/>
      <c r="J40" s="186"/>
      <c r="K40" s="186"/>
      <c r="L40" s="186"/>
      <c r="M40" s="186"/>
      <c r="N40" s="186"/>
      <c r="O40" s="186"/>
    </row>
    <row r="41" spans="2:15" ht="3" customHeight="1" x14ac:dyDescent="0.35">
      <c r="B41" s="186"/>
      <c r="C41" s="186"/>
      <c r="D41" s="186"/>
      <c r="E41" s="186"/>
      <c r="F41" s="186"/>
      <c r="G41" s="186"/>
      <c r="H41" s="186"/>
      <c r="I41" s="186"/>
      <c r="J41" s="186"/>
      <c r="K41" s="186"/>
      <c r="L41" s="186"/>
      <c r="M41" s="186"/>
      <c r="N41" s="186"/>
      <c r="O41" s="186"/>
    </row>
    <row r="42" spans="2:15" ht="3" customHeight="1" x14ac:dyDescent="0.35">
      <c r="B42" s="186"/>
      <c r="C42" s="186"/>
      <c r="D42" s="186"/>
      <c r="E42" s="186"/>
      <c r="F42" s="186"/>
      <c r="G42" s="186"/>
      <c r="H42" s="186"/>
      <c r="I42" s="186"/>
      <c r="J42" s="186"/>
      <c r="K42" s="186"/>
      <c r="L42" s="186"/>
      <c r="M42" s="186"/>
      <c r="N42" s="186"/>
      <c r="O42" s="186"/>
    </row>
    <row r="43" spans="2:15" ht="3" customHeight="1" x14ac:dyDescent="0.35">
      <c r="B43" s="186"/>
      <c r="C43" s="186"/>
      <c r="D43" s="186"/>
      <c r="E43" s="186"/>
      <c r="F43" s="186"/>
      <c r="G43" s="186"/>
      <c r="H43" s="186"/>
      <c r="I43" s="186"/>
      <c r="J43" s="186"/>
      <c r="K43" s="186"/>
      <c r="L43" s="186"/>
      <c r="M43" s="186"/>
      <c r="N43" s="186"/>
      <c r="O43" s="186"/>
    </row>
    <row r="44" spans="2:15" ht="3" customHeight="1" x14ac:dyDescent="0.35">
      <c r="B44" s="186"/>
      <c r="C44" s="186"/>
      <c r="D44" s="186"/>
      <c r="E44" s="186"/>
      <c r="F44" s="186"/>
      <c r="G44" s="186"/>
      <c r="H44" s="186"/>
      <c r="I44" s="186"/>
      <c r="J44" s="186"/>
      <c r="K44" s="186"/>
      <c r="L44" s="186"/>
      <c r="M44" s="186"/>
      <c r="N44" s="186"/>
      <c r="O44" s="186"/>
    </row>
    <row r="45" spans="2:15" ht="3" customHeight="1" x14ac:dyDescent="0.35">
      <c r="B45" s="186"/>
      <c r="C45" s="186"/>
      <c r="D45" s="186"/>
      <c r="E45" s="186"/>
      <c r="F45" s="186"/>
      <c r="G45" s="186"/>
      <c r="H45" s="186"/>
      <c r="I45" s="186"/>
      <c r="J45" s="186"/>
      <c r="K45" s="186"/>
      <c r="L45" s="186"/>
      <c r="M45" s="186"/>
      <c r="N45" s="186"/>
      <c r="O45" s="186"/>
    </row>
    <row r="46" spans="2:15" ht="3" customHeight="1" x14ac:dyDescent="0.35">
      <c r="B46" s="186"/>
      <c r="C46" s="186"/>
      <c r="D46" s="186"/>
      <c r="E46" s="186"/>
      <c r="F46" s="186"/>
      <c r="G46" s="186"/>
      <c r="H46" s="186"/>
      <c r="I46" s="186"/>
      <c r="J46" s="186"/>
      <c r="K46" s="186"/>
      <c r="L46" s="186"/>
      <c r="M46" s="186"/>
      <c r="N46" s="186"/>
      <c r="O46" s="186"/>
    </row>
    <row r="47" spans="2:15" ht="3" customHeight="1" x14ac:dyDescent="0.35">
      <c r="B47" s="186"/>
      <c r="C47" s="186"/>
      <c r="D47" s="186"/>
      <c r="E47" s="186"/>
      <c r="F47" s="186"/>
      <c r="G47" s="186"/>
      <c r="H47" s="186"/>
      <c r="I47" s="186"/>
      <c r="J47" s="186"/>
      <c r="K47" s="186"/>
      <c r="L47" s="186"/>
      <c r="M47" s="186"/>
      <c r="N47" s="186"/>
      <c r="O47" s="186"/>
    </row>
    <row r="48" spans="2:15" ht="3" customHeight="1" x14ac:dyDescent="0.35">
      <c r="B48" s="186"/>
      <c r="C48" s="186"/>
      <c r="D48" s="186"/>
      <c r="E48" s="186"/>
      <c r="F48" s="186"/>
      <c r="G48" s="186"/>
      <c r="H48" s="186"/>
      <c r="I48" s="186"/>
      <c r="J48" s="186"/>
      <c r="K48" s="186"/>
      <c r="L48" s="186"/>
      <c r="M48" s="186"/>
      <c r="N48" s="186"/>
      <c r="O48" s="186"/>
    </row>
    <row r="49" spans="2:15" ht="3" customHeight="1" x14ac:dyDescent="0.35">
      <c r="B49" s="186"/>
      <c r="C49" s="186"/>
      <c r="D49" s="186"/>
      <c r="E49" s="186"/>
      <c r="F49" s="186"/>
      <c r="G49" s="186"/>
      <c r="H49" s="186"/>
      <c r="I49" s="186"/>
      <c r="J49" s="186"/>
      <c r="K49" s="186"/>
      <c r="L49" s="186"/>
      <c r="M49" s="186"/>
      <c r="N49" s="186"/>
      <c r="O49" s="186"/>
    </row>
    <row r="50" spans="2:15" ht="3" customHeight="1" x14ac:dyDescent="0.35">
      <c r="B50" s="186"/>
      <c r="C50" s="186"/>
      <c r="D50" s="186"/>
      <c r="E50" s="186"/>
      <c r="F50" s="186"/>
      <c r="G50" s="186"/>
      <c r="H50" s="186"/>
      <c r="I50" s="186"/>
      <c r="J50" s="186"/>
      <c r="K50" s="186"/>
      <c r="L50" s="186"/>
      <c r="M50" s="186"/>
      <c r="N50" s="186"/>
      <c r="O50" s="186"/>
    </row>
    <row r="51" spans="2:15" ht="3" customHeight="1" x14ac:dyDescent="0.35">
      <c r="B51" s="186"/>
      <c r="C51" s="186"/>
      <c r="D51" s="186"/>
      <c r="E51" s="186"/>
      <c r="F51" s="186"/>
      <c r="G51" s="186"/>
      <c r="H51" s="186"/>
      <c r="I51" s="186"/>
      <c r="J51" s="186"/>
      <c r="K51" s="186"/>
      <c r="L51" s="186"/>
      <c r="M51" s="186"/>
      <c r="N51" s="186"/>
      <c r="O51" s="186"/>
    </row>
    <row r="52" spans="2:15" ht="3" customHeight="1" x14ac:dyDescent="0.35">
      <c r="B52" s="186"/>
      <c r="C52" s="186"/>
      <c r="D52" s="186"/>
      <c r="E52" s="186"/>
      <c r="F52" s="186"/>
      <c r="G52" s="186"/>
      <c r="H52" s="186"/>
      <c r="I52" s="186"/>
      <c r="J52" s="186"/>
      <c r="K52" s="186"/>
      <c r="L52" s="186"/>
      <c r="M52" s="186"/>
      <c r="N52" s="186"/>
      <c r="O52" s="186"/>
    </row>
    <row r="53" spans="2:15" ht="3" customHeight="1" x14ac:dyDescent="0.35">
      <c r="B53" s="186"/>
      <c r="C53" s="186"/>
      <c r="D53" s="186"/>
      <c r="E53" s="186"/>
      <c r="F53" s="186"/>
      <c r="G53" s="186"/>
      <c r="H53" s="186"/>
      <c r="I53" s="186"/>
      <c r="J53" s="186"/>
      <c r="K53" s="186"/>
      <c r="L53" s="186"/>
      <c r="M53" s="186"/>
      <c r="N53" s="186"/>
      <c r="O53" s="186"/>
    </row>
    <row r="54" spans="2:15" ht="3" customHeight="1" x14ac:dyDescent="0.35">
      <c r="B54" s="186"/>
      <c r="C54" s="186"/>
      <c r="D54" s="186"/>
      <c r="E54" s="186"/>
      <c r="F54" s="186"/>
      <c r="G54" s="186"/>
      <c r="H54" s="186"/>
      <c r="I54" s="186"/>
      <c r="J54" s="186"/>
      <c r="K54" s="186"/>
      <c r="L54" s="186"/>
      <c r="M54" s="186"/>
      <c r="N54" s="186"/>
      <c r="O54" s="186"/>
    </row>
    <row r="55" spans="2:15" ht="3" customHeight="1" x14ac:dyDescent="0.35">
      <c r="B55" s="186"/>
      <c r="C55" s="186"/>
      <c r="D55" s="186"/>
      <c r="E55" s="186"/>
      <c r="F55" s="186"/>
      <c r="G55" s="186"/>
      <c r="H55" s="186"/>
      <c r="I55" s="186"/>
      <c r="J55" s="186"/>
      <c r="K55" s="186"/>
      <c r="L55" s="186"/>
      <c r="M55" s="186"/>
      <c r="N55" s="186"/>
      <c r="O55" s="186"/>
    </row>
    <row r="56" spans="2:15" ht="3" customHeight="1" x14ac:dyDescent="0.35">
      <c r="B56" s="186"/>
      <c r="C56" s="186"/>
      <c r="D56" s="186"/>
      <c r="E56" s="186"/>
      <c r="F56" s="186"/>
      <c r="G56" s="186"/>
      <c r="H56" s="186"/>
      <c r="I56" s="186"/>
      <c r="J56" s="186"/>
      <c r="K56" s="186"/>
      <c r="L56" s="186"/>
      <c r="M56" s="186"/>
      <c r="N56" s="186"/>
      <c r="O56" s="186"/>
    </row>
    <row r="57" spans="2:15" ht="3" customHeight="1" x14ac:dyDescent="0.35">
      <c r="B57" s="186"/>
      <c r="C57" s="186"/>
      <c r="D57" s="186"/>
      <c r="E57" s="186"/>
      <c r="F57" s="186"/>
      <c r="G57" s="186"/>
      <c r="H57" s="186"/>
      <c r="I57" s="186"/>
      <c r="J57" s="186"/>
      <c r="K57" s="186"/>
      <c r="L57" s="186"/>
      <c r="M57" s="186"/>
      <c r="N57" s="186"/>
      <c r="O57" s="186"/>
    </row>
    <row r="58" spans="2:15" ht="3" customHeight="1" x14ac:dyDescent="0.35">
      <c r="B58" s="186"/>
      <c r="C58" s="186"/>
      <c r="D58" s="186"/>
      <c r="E58" s="186"/>
      <c r="F58" s="186"/>
      <c r="G58" s="186"/>
      <c r="H58" s="186"/>
      <c r="I58" s="186"/>
      <c r="J58" s="186"/>
      <c r="K58" s="186"/>
      <c r="L58" s="186"/>
      <c r="M58" s="186"/>
      <c r="N58" s="186"/>
      <c r="O58" s="186"/>
    </row>
    <row r="59" spans="2:15" ht="29.15" customHeight="1" x14ac:dyDescent="0.35">
      <c r="B59" s="186"/>
      <c r="C59" s="186"/>
      <c r="D59" s="186"/>
      <c r="E59" s="186"/>
      <c r="F59" s="186"/>
      <c r="G59" s="186"/>
      <c r="H59" s="186"/>
      <c r="I59" s="186"/>
      <c r="J59" s="186"/>
      <c r="K59" s="186"/>
      <c r="L59" s="186"/>
      <c r="M59" s="186"/>
      <c r="N59" s="186"/>
      <c r="O59" s="186"/>
    </row>
    <row r="60" spans="2:15" ht="36" customHeight="1" x14ac:dyDescent="0.35">
      <c r="B60" s="186"/>
      <c r="C60" s="186"/>
      <c r="D60" s="186"/>
      <c r="E60" s="186"/>
      <c r="F60" s="186"/>
      <c r="G60" s="186"/>
      <c r="H60" s="186"/>
      <c r="I60" s="186"/>
      <c r="J60" s="186"/>
      <c r="K60" s="186"/>
      <c r="L60" s="186"/>
      <c r="M60" s="186"/>
      <c r="N60" s="186"/>
      <c r="O60" s="186"/>
    </row>
    <row r="61" spans="2:15" ht="24" customHeight="1" x14ac:dyDescent="0.35">
      <c r="B61" s="186"/>
      <c r="C61" s="186"/>
      <c r="D61" s="186"/>
      <c r="E61" s="186"/>
      <c r="F61" s="186"/>
      <c r="G61" s="186"/>
      <c r="H61" s="186"/>
      <c r="I61" s="186"/>
      <c r="J61" s="186"/>
      <c r="K61" s="186"/>
      <c r="L61" s="186"/>
      <c r="M61" s="186"/>
      <c r="N61" s="186"/>
      <c r="O61" s="186"/>
    </row>
    <row r="62" spans="2:15" ht="24" customHeight="1" x14ac:dyDescent="0.35">
      <c r="B62" s="186"/>
      <c r="C62" s="186"/>
      <c r="D62" s="186"/>
      <c r="E62" s="186"/>
      <c r="F62" s="186"/>
      <c r="G62" s="186"/>
      <c r="H62" s="186"/>
      <c r="I62" s="186"/>
      <c r="J62" s="186"/>
      <c r="K62" s="186"/>
      <c r="L62" s="186"/>
      <c r="M62" s="186"/>
      <c r="N62" s="186"/>
      <c r="O62" s="186"/>
    </row>
    <row r="63" spans="2:15" ht="24" customHeight="1" x14ac:dyDescent="0.35">
      <c r="B63" s="186"/>
      <c r="C63" s="186"/>
      <c r="D63" s="186"/>
      <c r="E63" s="186"/>
      <c r="F63" s="186"/>
      <c r="G63" s="186"/>
      <c r="H63" s="186"/>
      <c r="I63" s="186"/>
      <c r="J63" s="186"/>
      <c r="K63" s="186"/>
      <c r="L63" s="186"/>
      <c r="M63" s="186"/>
      <c r="N63" s="186"/>
      <c r="O63" s="186"/>
    </row>
    <row r="64" spans="2:15" ht="24" customHeight="1" x14ac:dyDescent="0.35">
      <c r="B64" s="186"/>
      <c r="C64" s="186"/>
      <c r="D64" s="186"/>
      <c r="E64" s="186"/>
      <c r="F64" s="186"/>
      <c r="G64" s="186"/>
      <c r="H64" s="186"/>
      <c r="I64" s="186"/>
      <c r="J64" s="186"/>
      <c r="K64" s="186"/>
      <c r="L64" s="186"/>
      <c r="M64" s="186"/>
      <c r="N64" s="186"/>
      <c r="O64" s="186"/>
    </row>
    <row r="65" spans="1:18" ht="24" customHeight="1" x14ac:dyDescent="0.35">
      <c r="B65" s="186"/>
      <c r="C65" s="186"/>
      <c r="D65" s="186"/>
      <c r="E65" s="186"/>
      <c r="F65" s="186"/>
      <c r="G65" s="186"/>
      <c r="H65" s="186"/>
      <c r="I65" s="186"/>
      <c r="J65" s="186"/>
      <c r="K65" s="186"/>
      <c r="L65" s="186"/>
      <c r="M65" s="186"/>
      <c r="N65" s="186"/>
      <c r="O65" s="186"/>
    </row>
    <row r="66" spans="1:18" ht="24" customHeight="1" x14ac:dyDescent="0.35">
      <c r="B66" s="186"/>
      <c r="C66" s="186"/>
      <c r="D66" s="186"/>
      <c r="E66" s="186"/>
      <c r="F66" s="186"/>
      <c r="G66" s="186"/>
      <c r="H66" s="186"/>
      <c r="I66" s="186"/>
      <c r="J66" s="186"/>
      <c r="K66" s="186"/>
      <c r="L66" s="186"/>
      <c r="M66" s="186"/>
      <c r="N66" s="186"/>
      <c r="O66" s="186"/>
    </row>
    <row r="67" spans="1:18" ht="18" customHeight="1" x14ac:dyDescent="0.35">
      <c r="B67" s="186"/>
      <c r="C67" s="186"/>
      <c r="D67" s="186"/>
      <c r="E67" s="186"/>
      <c r="F67" s="186"/>
      <c r="G67" s="186"/>
      <c r="H67" s="186"/>
      <c r="I67" s="186"/>
      <c r="J67" s="186"/>
      <c r="K67" s="186"/>
      <c r="L67" s="186"/>
      <c r="M67" s="186"/>
      <c r="N67" s="186"/>
      <c r="O67" s="186"/>
    </row>
    <row r="68" spans="1:18" ht="24" customHeight="1" x14ac:dyDescent="0.35">
      <c r="B68" s="186"/>
      <c r="C68" s="186"/>
      <c r="D68" s="186"/>
      <c r="E68" s="186"/>
      <c r="F68" s="186"/>
      <c r="G68" s="186"/>
      <c r="H68" s="186"/>
      <c r="I68" s="186"/>
      <c r="J68" s="186"/>
      <c r="K68" s="186"/>
      <c r="L68" s="186"/>
      <c r="M68" s="186"/>
      <c r="N68" s="186"/>
      <c r="O68" s="186"/>
    </row>
    <row r="69" spans="1:18" s="9" customFormat="1" ht="18" customHeight="1" x14ac:dyDescent="0.4">
      <c r="B69" s="39" t="s">
        <v>164</v>
      </c>
      <c r="C69" s="40"/>
      <c r="L69" s="41"/>
    </row>
    <row r="70" spans="1:18" s="9" customFormat="1" ht="18" customHeight="1" x14ac:dyDescent="0.35">
      <c r="B70" s="77" t="s">
        <v>165</v>
      </c>
      <c r="C70" s="43"/>
      <c r="D70" s="43"/>
      <c r="E70" s="43"/>
      <c r="F70" s="43"/>
      <c r="G70" s="43"/>
      <c r="H70" s="43"/>
      <c r="I70" s="43"/>
      <c r="J70" s="43"/>
      <c r="K70" s="43"/>
      <c r="L70" s="44"/>
      <c r="M70" s="43"/>
      <c r="N70" s="43"/>
      <c r="O70" s="43"/>
      <c r="P70" s="43"/>
    </row>
    <row r="71" spans="1:18" ht="22.25" customHeight="1" x14ac:dyDescent="0.25">
      <c r="B71" s="1161"/>
      <c r="C71" s="1161"/>
      <c r="D71" s="1274" t="s">
        <v>157</v>
      </c>
      <c r="E71" s="1274"/>
      <c r="F71" s="1274"/>
      <c r="G71" s="1274"/>
      <c r="H71" s="1266" t="s">
        <v>158</v>
      </c>
      <c r="I71" s="1266"/>
      <c r="J71" s="1266" t="s">
        <v>159</v>
      </c>
      <c r="K71" s="1267"/>
      <c r="L71" s="1266" t="s">
        <v>160</v>
      </c>
      <c r="M71" s="1267"/>
      <c r="N71" s="1266" t="s">
        <v>166</v>
      </c>
      <c r="O71" s="1269"/>
    </row>
    <row r="72" spans="1:18" ht="22.25" customHeight="1" x14ac:dyDescent="0.25">
      <c r="B72" s="1161"/>
      <c r="C72" s="1161"/>
      <c r="D72" s="1271" t="s">
        <v>161</v>
      </c>
      <c r="E72" s="1271"/>
      <c r="F72" s="1271" t="s">
        <v>162</v>
      </c>
      <c r="G72" s="1271"/>
      <c r="H72" s="1272"/>
      <c r="I72" s="1272"/>
      <c r="J72" s="1268"/>
      <c r="K72" s="1268"/>
      <c r="L72" s="1268" t="s">
        <v>167</v>
      </c>
      <c r="M72" s="1268"/>
      <c r="N72" s="1268" t="s">
        <v>31</v>
      </c>
      <c r="O72" s="1270"/>
    </row>
    <row r="73" spans="1:18" ht="22.25" customHeight="1" x14ac:dyDescent="0.25">
      <c r="B73" s="1161"/>
      <c r="C73" s="1161"/>
      <c r="D73" s="164" t="s">
        <v>140</v>
      </c>
      <c r="E73" s="165" t="s">
        <v>59</v>
      </c>
      <c r="F73" s="164" t="s">
        <v>140</v>
      </c>
      <c r="G73" s="165" t="s">
        <v>59</v>
      </c>
      <c r="H73" s="164" t="s">
        <v>140</v>
      </c>
      <c r="I73" s="165" t="s">
        <v>59</v>
      </c>
      <c r="J73" s="164" t="s">
        <v>140</v>
      </c>
      <c r="K73" s="165" t="s">
        <v>59</v>
      </c>
      <c r="L73" s="164" t="s">
        <v>140</v>
      </c>
      <c r="M73" s="165" t="s">
        <v>59</v>
      </c>
      <c r="N73" s="164" t="s">
        <v>140</v>
      </c>
      <c r="O73" s="166" t="s">
        <v>59</v>
      </c>
    </row>
    <row r="74" spans="1:18" ht="24" customHeight="1" x14ac:dyDescent="0.25">
      <c r="A74" s="890"/>
      <c r="B74" s="1273">
        <v>2021</v>
      </c>
      <c r="C74" s="1273"/>
      <c r="D74" s="167">
        <v>128551.173</v>
      </c>
      <c r="E74" s="168">
        <v>4.7275362645419428</v>
      </c>
      <c r="F74" s="167">
        <v>35415.891999999993</v>
      </c>
      <c r="G74" s="168">
        <v>4.5072087649403292</v>
      </c>
      <c r="H74" s="167">
        <v>39063.334000000003</v>
      </c>
      <c r="I74" s="168">
        <v>11.421818152465057</v>
      </c>
      <c r="J74" s="167">
        <v>80520.539000000004</v>
      </c>
      <c r="K74" s="168">
        <v>12.322170134613719</v>
      </c>
      <c r="L74" s="167">
        <v>85872.051999999996</v>
      </c>
      <c r="M74" s="168">
        <v>12.244118575528983</v>
      </c>
      <c r="N74" s="167">
        <v>197659.06400000001</v>
      </c>
      <c r="O74" s="168">
        <v>5.737437005256818</v>
      </c>
      <c r="R74" s="904"/>
    </row>
    <row r="75" spans="1:18" ht="24" customHeight="1" x14ac:dyDescent="0.25">
      <c r="A75" s="890"/>
      <c r="B75" s="1273">
        <v>2022</v>
      </c>
      <c r="C75" s="1273"/>
      <c r="D75" s="167">
        <v>135686.038</v>
      </c>
      <c r="E75" s="168">
        <v>5.5502138436340775</v>
      </c>
      <c r="F75" s="167">
        <v>35910.159999999989</v>
      </c>
      <c r="G75" s="168">
        <v>1.3956107614061963</v>
      </c>
      <c r="H75" s="167">
        <v>40417.002</v>
      </c>
      <c r="I75" s="168">
        <v>3.4653160941152672</v>
      </c>
      <c r="J75" s="167">
        <v>94528.548999999999</v>
      </c>
      <c r="K75" s="168">
        <v>17.396815985049475</v>
      </c>
      <c r="L75" s="167">
        <v>95366.313999999998</v>
      </c>
      <c r="M75" s="168">
        <v>11.056288721271045</v>
      </c>
      <c r="N75" s="167">
        <v>211154.258</v>
      </c>
      <c r="O75" s="168">
        <v>6.8275108294552966</v>
      </c>
      <c r="R75" s="904"/>
    </row>
    <row r="76" spans="1:18" ht="24" customHeight="1" x14ac:dyDescent="0.25">
      <c r="A76" s="897"/>
      <c r="B76" s="1273">
        <v>2023</v>
      </c>
      <c r="C76" s="1273"/>
      <c r="D76" s="167">
        <v>137940.81</v>
      </c>
      <c r="E76" s="168">
        <v>1.6617568271836358</v>
      </c>
      <c r="F76" s="167">
        <v>36278.821999999993</v>
      </c>
      <c r="G76" s="168">
        <v>1.0266231061070386</v>
      </c>
      <c r="H76" s="167">
        <v>40808.213000000003</v>
      </c>
      <c r="I76" s="168">
        <v>0.96793671138695192</v>
      </c>
      <c r="J76" s="167">
        <v>98416.882000000012</v>
      </c>
      <c r="K76" s="168">
        <v>4.1133954145429863</v>
      </c>
      <c r="L76" s="167">
        <v>97494.023000000001</v>
      </c>
      <c r="M76" s="168">
        <v>2.2310907392310453</v>
      </c>
      <c r="N76" s="167">
        <v>215928.99400000001</v>
      </c>
      <c r="O76" s="168">
        <v>2.261254897355669</v>
      </c>
      <c r="R76" s="904"/>
    </row>
    <row r="77" spans="1:18" ht="24" customHeight="1" x14ac:dyDescent="0.25">
      <c r="A77" s="891"/>
      <c r="B77" s="894"/>
      <c r="C77" s="894"/>
      <c r="D77" s="167"/>
      <c r="E77" s="168"/>
      <c r="F77" s="169"/>
      <c r="G77" s="168"/>
      <c r="H77" s="169"/>
      <c r="I77" s="168"/>
      <c r="J77" s="169"/>
      <c r="K77" s="168"/>
      <c r="L77" s="169"/>
      <c r="M77" s="168"/>
      <c r="N77" s="169"/>
      <c r="O77" s="170"/>
    </row>
    <row r="78" spans="1:18" ht="24" customHeight="1" x14ac:dyDescent="0.25">
      <c r="A78" s="891"/>
      <c r="B78" s="175" t="s">
        <v>1038</v>
      </c>
      <c r="C78" s="176" t="s">
        <v>1044</v>
      </c>
      <c r="D78" s="171">
        <v>32401.736000000001</v>
      </c>
      <c r="E78" s="172">
        <v>-1.148175643934779</v>
      </c>
      <c r="F78" s="171">
        <v>8397.988000000003</v>
      </c>
      <c r="G78" s="172">
        <v>0.45839140980239446</v>
      </c>
      <c r="H78" s="171">
        <v>8986.2999999999993</v>
      </c>
      <c r="I78" s="172">
        <v>-1.9035490604516481</v>
      </c>
      <c r="J78" s="171">
        <v>20923.125</v>
      </c>
      <c r="K78" s="172">
        <v>-5.1526297809624921</v>
      </c>
      <c r="L78" s="171">
        <v>21495.183000000001</v>
      </c>
      <c r="M78" s="172">
        <v>-1.4803985245514739</v>
      </c>
      <c r="N78" s="171">
        <v>49217.453000000001</v>
      </c>
      <c r="O78" s="172">
        <v>-2.5791283686365407</v>
      </c>
      <c r="R78" s="9"/>
    </row>
    <row r="79" spans="1:18" ht="24" customHeight="1" x14ac:dyDescent="0.25">
      <c r="A79" s="891"/>
      <c r="B79" s="175" t="s">
        <v>997</v>
      </c>
      <c r="C79" s="176" t="s">
        <v>1039</v>
      </c>
      <c r="D79" s="171">
        <v>27355.21</v>
      </c>
      <c r="E79" s="172">
        <v>-16.84016705528505</v>
      </c>
      <c r="F79" s="171">
        <v>8133.9919999999966</v>
      </c>
      <c r="G79" s="172">
        <v>-3.3430113209044987</v>
      </c>
      <c r="H79" s="171">
        <v>8068.2460000000001</v>
      </c>
      <c r="I79" s="172">
        <v>-12.093086094504679</v>
      </c>
      <c r="J79" s="171">
        <v>13288.384</v>
      </c>
      <c r="K79" s="172">
        <v>-38.929445924363769</v>
      </c>
      <c r="L79" s="171">
        <v>15079.386</v>
      </c>
      <c r="M79" s="172">
        <v>-29.55347417356975</v>
      </c>
      <c r="N79" s="171">
        <v>41781.881000000001</v>
      </c>
      <c r="O79" s="172">
        <v>-17.779495755178743</v>
      </c>
      <c r="R79" s="9"/>
    </row>
    <row r="80" spans="1:18" ht="24" customHeight="1" x14ac:dyDescent="0.25">
      <c r="A80" s="891"/>
      <c r="B80" s="175" t="s">
        <v>997</v>
      </c>
      <c r="C80" s="176" t="s">
        <v>1041</v>
      </c>
      <c r="D80" s="171">
        <v>31543.868999999999</v>
      </c>
      <c r="E80" s="172">
        <v>-4.6875984374913688</v>
      </c>
      <c r="F80" s="171">
        <v>8641.9089999999978</v>
      </c>
      <c r="G80" s="172">
        <v>2.0158073044889813</v>
      </c>
      <c r="H80" s="171">
        <v>8702.5329999999994</v>
      </c>
      <c r="I80" s="172">
        <v>-7.8301645494074474</v>
      </c>
      <c r="J80" s="171">
        <v>18382.451000000001</v>
      </c>
      <c r="K80" s="172">
        <v>-15.39068000253334</v>
      </c>
      <c r="L80" s="171">
        <v>19407.598000000002</v>
      </c>
      <c r="M80" s="172">
        <v>-10.42072942705834</v>
      </c>
      <c r="N80" s="171">
        <v>47883.324999999997</v>
      </c>
      <c r="O80" s="172">
        <v>-6.1956635511279838</v>
      </c>
      <c r="R80" s="9"/>
    </row>
    <row r="81" spans="1:18" ht="24" customHeight="1" x14ac:dyDescent="0.25">
      <c r="A81" s="891"/>
      <c r="B81" s="175" t="s">
        <v>997</v>
      </c>
      <c r="C81" s="176" t="s">
        <v>1042</v>
      </c>
      <c r="D81" s="171">
        <v>31447.392</v>
      </c>
      <c r="E81" s="172">
        <v>-5.4218240232670194</v>
      </c>
      <c r="F81" s="171">
        <v>8714.5789999999979</v>
      </c>
      <c r="G81" s="172">
        <v>2.2137890306345387</v>
      </c>
      <c r="H81" s="171">
        <v>9301.884</v>
      </c>
      <c r="I81" s="172">
        <v>3.1885573090236319</v>
      </c>
      <c r="J81" s="171">
        <v>19093.169000000002</v>
      </c>
      <c r="K81" s="172">
        <v>-15.356863441191603</v>
      </c>
      <c r="L81" s="171">
        <v>20522.556</v>
      </c>
      <c r="M81" s="172">
        <v>-6.1254138178073569</v>
      </c>
      <c r="N81" s="171">
        <v>48051.192999999999</v>
      </c>
      <c r="O81" s="172">
        <v>-6.6452206628766941</v>
      </c>
      <c r="R81" s="9"/>
    </row>
    <row r="82" spans="1:18" ht="24" customHeight="1" x14ac:dyDescent="0.25">
      <c r="A82" s="891"/>
      <c r="B82" s="175" t="s">
        <v>1043</v>
      </c>
      <c r="C82" s="176" t="s">
        <v>1044</v>
      </c>
      <c r="D82" s="171">
        <v>30121.212</v>
      </c>
      <c r="E82" s="172">
        <v>-7.0382772083569911</v>
      </c>
      <c r="F82" s="171">
        <v>8615.6039999999975</v>
      </c>
      <c r="G82" s="172">
        <v>2.5912873416822579</v>
      </c>
      <c r="H82" s="171">
        <v>9634.2620000000006</v>
      </c>
      <c r="I82" s="172">
        <v>7.2105538430722538</v>
      </c>
      <c r="J82" s="171">
        <v>19322.704000000002</v>
      </c>
      <c r="K82" s="172">
        <v>-7.6490533799324805</v>
      </c>
      <c r="L82" s="171">
        <v>20820.100999999999</v>
      </c>
      <c r="M82" s="172">
        <v>-3.1406199240081034</v>
      </c>
      <c r="N82" s="171">
        <v>46880.953999999998</v>
      </c>
      <c r="O82" s="172">
        <v>-4.7472976710111414</v>
      </c>
      <c r="R82" s="9"/>
    </row>
    <row r="83" spans="1:18" ht="24" customHeight="1" x14ac:dyDescent="0.25">
      <c r="A83" s="891"/>
      <c r="B83" s="175" t="s">
        <v>997</v>
      </c>
      <c r="C83" s="176" t="s">
        <v>1039</v>
      </c>
      <c r="D83" s="171">
        <v>32408.742999999999</v>
      </c>
      <c r="E83" s="172">
        <v>18.473749607478783</v>
      </c>
      <c r="F83" s="171">
        <v>8893.2020000000011</v>
      </c>
      <c r="G83" s="172">
        <v>9.3337932960839467</v>
      </c>
      <c r="H83" s="171">
        <v>9537.0419999999995</v>
      </c>
      <c r="I83" s="172">
        <v>18.204650676243617</v>
      </c>
      <c r="J83" s="171">
        <v>18641.802</v>
      </c>
      <c r="K83" s="172">
        <v>40.286448675775773</v>
      </c>
      <c r="L83" s="171">
        <v>20510.349999999999</v>
      </c>
      <c r="M83" s="172">
        <v>36.015816559109211</v>
      </c>
      <c r="N83" s="171">
        <v>48967.472999999998</v>
      </c>
      <c r="O83" s="172">
        <v>17.197866223399561</v>
      </c>
      <c r="R83" s="9"/>
    </row>
    <row r="84" spans="1:18" ht="24" customHeight="1" x14ac:dyDescent="0.25">
      <c r="A84" s="891"/>
      <c r="B84" s="175" t="s">
        <v>997</v>
      </c>
      <c r="C84" s="176" t="s">
        <v>1041</v>
      </c>
      <c r="D84" s="171">
        <v>32805.156999999999</v>
      </c>
      <c r="E84" s="172">
        <v>3.9985202829748046</v>
      </c>
      <c r="F84" s="171">
        <v>9003.1759999999995</v>
      </c>
      <c r="G84" s="172">
        <v>4.1804073613827875</v>
      </c>
      <c r="H84" s="171">
        <v>9696.5159999999996</v>
      </c>
      <c r="I84" s="172">
        <v>11.421766513266896</v>
      </c>
      <c r="J84" s="171">
        <v>20475.032999999999</v>
      </c>
      <c r="K84" s="172">
        <v>11.383585355402271</v>
      </c>
      <c r="L84" s="171">
        <v>21541.477999999999</v>
      </c>
      <c r="M84" s="172">
        <v>10.99507522775356</v>
      </c>
      <c r="N84" s="171">
        <v>50427.896000000001</v>
      </c>
      <c r="O84" s="172">
        <v>5.3141067375751527</v>
      </c>
      <c r="R84" s="9"/>
    </row>
    <row r="85" spans="1:18" ht="24" customHeight="1" x14ac:dyDescent="0.25">
      <c r="A85" s="891"/>
      <c r="B85" s="175" t="s">
        <v>997</v>
      </c>
      <c r="C85" s="176" t="s">
        <v>1042</v>
      </c>
      <c r="D85" s="171">
        <v>33216.061000000002</v>
      </c>
      <c r="E85" s="172">
        <v>5.6242151972411669</v>
      </c>
      <c r="F85" s="171">
        <v>8903.909999999998</v>
      </c>
      <c r="G85" s="172">
        <v>2.1725776999669266</v>
      </c>
      <c r="H85" s="171">
        <v>10195.513999999999</v>
      </c>
      <c r="I85" s="172">
        <v>9.6069785432714383</v>
      </c>
      <c r="J85" s="171">
        <v>22081</v>
      </c>
      <c r="K85" s="172">
        <v>15.648690900918538</v>
      </c>
      <c r="L85" s="171">
        <v>23000.123</v>
      </c>
      <c r="M85" s="172">
        <v>12.072409499089677</v>
      </c>
      <c r="N85" s="171">
        <v>51382.741000000002</v>
      </c>
      <c r="O85" s="172">
        <v>6.9333304586215005</v>
      </c>
      <c r="R85" s="9"/>
    </row>
    <row r="86" spans="1:18" ht="24" customHeight="1" x14ac:dyDescent="0.25">
      <c r="A86" s="891"/>
      <c r="B86" s="175" t="s">
        <v>995</v>
      </c>
      <c r="C86" s="176" t="s">
        <v>1044</v>
      </c>
      <c r="D86" s="171">
        <v>33988.669000000002</v>
      </c>
      <c r="E86" s="172">
        <v>12.839646027523743</v>
      </c>
      <c r="F86" s="171">
        <v>8995.8069999999989</v>
      </c>
      <c r="G86" s="172">
        <v>4.4129581628868042</v>
      </c>
      <c r="H86" s="171">
        <v>10465.735000000001</v>
      </c>
      <c r="I86" s="172">
        <v>8.6303756323006464</v>
      </c>
      <c r="J86" s="171">
        <v>22451.879000000001</v>
      </c>
      <c r="K86" s="172">
        <v>16.194291440783857</v>
      </c>
      <c r="L86" s="171">
        <v>23320.069</v>
      </c>
      <c r="M86" s="172">
        <v>12.007472970472154</v>
      </c>
      <c r="N86" s="171">
        <v>52569.7</v>
      </c>
      <c r="O86" s="172">
        <v>12.134450164985978</v>
      </c>
      <c r="R86" s="9"/>
    </row>
    <row r="87" spans="1:18" ht="24" customHeight="1" x14ac:dyDescent="0.25">
      <c r="A87" s="891"/>
      <c r="B87" s="175" t="s">
        <v>997</v>
      </c>
      <c r="C87" s="176" t="s">
        <v>1039</v>
      </c>
      <c r="D87" s="171">
        <v>33806.453000000001</v>
      </c>
      <c r="E87" s="172">
        <v>4.3127559745220756</v>
      </c>
      <c r="F87" s="171">
        <v>8941.3719999999976</v>
      </c>
      <c r="G87" s="172">
        <v>0.54164967803493891</v>
      </c>
      <c r="H87" s="171">
        <v>9986.0139999999992</v>
      </c>
      <c r="I87" s="172">
        <v>4.7076651230014477</v>
      </c>
      <c r="J87" s="171">
        <v>23593.142</v>
      </c>
      <c r="K87" s="172">
        <v>26.560415135832894</v>
      </c>
      <c r="L87" s="171">
        <v>23718.955999999998</v>
      </c>
      <c r="M87" s="172">
        <v>15.643838354781847</v>
      </c>
      <c r="N87" s="171">
        <v>52599.652999999998</v>
      </c>
      <c r="O87" s="172">
        <v>7.41753612648135</v>
      </c>
      <c r="R87" s="9"/>
    </row>
    <row r="88" spans="1:18" ht="24" customHeight="1" x14ac:dyDescent="0.25">
      <c r="A88" s="891"/>
      <c r="B88" s="175" t="s">
        <v>997</v>
      </c>
      <c r="C88" s="176" t="s">
        <v>1041</v>
      </c>
      <c r="D88" s="171">
        <v>33915.54</v>
      </c>
      <c r="E88" s="172">
        <v>3.384781849999996</v>
      </c>
      <c r="F88" s="171">
        <v>8950.7120000000014</v>
      </c>
      <c r="G88" s="172">
        <v>-0.58272769520443246</v>
      </c>
      <c r="H88" s="171">
        <v>9776.4580000000005</v>
      </c>
      <c r="I88" s="172">
        <v>0.82444044850749076</v>
      </c>
      <c r="J88" s="171">
        <v>24261.098000000002</v>
      </c>
      <c r="K88" s="172">
        <v>18.491130148605883</v>
      </c>
      <c r="L88" s="171">
        <v>24042.644</v>
      </c>
      <c r="M88" s="172">
        <v>11.610930317780422</v>
      </c>
      <c r="N88" s="171">
        <v>52858.065000000002</v>
      </c>
      <c r="O88" s="172">
        <v>4.8190965571912825</v>
      </c>
      <c r="R88" s="9"/>
    </row>
    <row r="89" spans="1:18" ht="24" customHeight="1" x14ac:dyDescent="0.25">
      <c r="A89" s="891"/>
      <c r="B89" s="175" t="s">
        <v>997</v>
      </c>
      <c r="C89" s="176" t="s">
        <v>1042</v>
      </c>
      <c r="D89" s="171">
        <v>33975.375999999997</v>
      </c>
      <c r="E89" s="172">
        <v>2.2859874926168811</v>
      </c>
      <c r="F89" s="171">
        <v>9022.2689999999966</v>
      </c>
      <c r="G89" s="172">
        <v>1.3292924119852723</v>
      </c>
      <c r="H89" s="171">
        <v>10188.795</v>
      </c>
      <c r="I89" s="172">
        <v>-6.5901532772150162E-2</v>
      </c>
      <c r="J89" s="171">
        <v>24222.43</v>
      </c>
      <c r="K89" s="172">
        <v>9.6980662107694506</v>
      </c>
      <c r="L89" s="171">
        <v>24284.645</v>
      </c>
      <c r="M89" s="172">
        <v>5.5848483940716287</v>
      </c>
      <c r="N89" s="171">
        <v>53126.84</v>
      </c>
      <c r="O89" s="172">
        <v>3.3943284574873056</v>
      </c>
      <c r="R89" s="9"/>
    </row>
    <row r="90" spans="1:18" ht="24" customHeight="1" x14ac:dyDescent="0.25">
      <c r="A90" s="891"/>
      <c r="B90" s="175" t="s">
        <v>1000</v>
      </c>
      <c r="C90" s="176" t="s">
        <v>1044</v>
      </c>
      <c r="D90" s="171">
        <v>34632.679000000004</v>
      </c>
      <c r="E90" s="172">
        <v>1.8947785216302693</v>
      </c>
      <c r="F90" s="171">
        <v>9004.5329999999994</v>
      </c>
      <c r="G90" s="172">
        <v>9.7000747125863818E-2</v>
      </c>
      <c r="H90" s="171">
        <v>10001.591</v>
      </c>
      <c r="I90" s="172">
        <v>-4.4348915771324275</v>
      </c>
      <c r="J90" s="171">
        <v>24771.501</v>
      </c>
      <c r="K90" s="172">
        <v>10.331527263263807</v>
      </c>
      <c r="L90" s="171">
        <v>24492.9</v>
      </c>
      <c r="M90" s="172">
        <v>5.0292775720346405</v>
      </c>
      <c r="N90" s="171">
        <v>53904.771000000001</v>
      </c>
      <c r="O90" s="172">
        <v>2.5396207320947273</v>
      </c>
      <c r="R90" s="9"/>
    </row>
    <row r="91" spans="1:18" ht="24" customHeight="1" x14ac:dyDescent="0.25">
      <c r="A91" s="891"/>
      <c r="B91" s="175" t="s">
        <v>997</v>
      </c>
      <c r="C91" s="176" t="s">
        <v>1039</v>
      </c>
      <c r="D91" s="171">
        <v>34436.65</v>
      </c>
      <c r="E91" s="172">
        <v>1.8641322708419006</v>
      </c>
      <c r="F91" s="171">
        <v>9036.6599999999944</v>
      </c>
      <c r="G91" s="172">
        <v>1.0656977475044904</v>
      </c>
      <c r="H91" s="171">
        <v>9902.3880000000008</v>
      </c>
      <c r="I91" s="172">
        <v>-0.83743123132010711</v>
      </c>
      <c r="J91" s="171">
        <v>24530.382000000001</v>
      </c>
      <c r="K91" s="172">
        <v>3.9725103167691733</v>
      </c>
      <c r="L91" s="171">
        <v>23936.878000000001</v>
      </c>
      <c r="M91" s="172">
        <v>0.91876725097008727</v>
      </c>
      <c r="N91" s="171">
        <v>53960.614000000001</v>
      </c>
      <c r="O91" s="172">
        <v>2.5873953959354212</v>
      </c>
      <c r="R91" s="9"/>
    </row>
    <row r="92" spans="1:18" ht="24" customHeight="1" x14ac:dyDescent="0.25">
      <c r="A92" s="891"/>
      <c r="B92" s="175" t="s">
        <v>997</v>
      </c>
      <c r="C92" s="176" t="s">
        <v>1041</v>
      </c>
      <c r="D92" s="171">
        <v>34287.766000000003</v>
      </c>
      <c r="E92" s="172">
        <v>1.0975086936549028</v>
      </c>
      <c r="F92" s="171">
        <v>9103.2139999999999</v>
      </c>
      <c r="G92" s="172">
        <v>1.703797418574049</v>
      </c>
      <c r="H92" s="171">
        <v>10345.669</v>
      </c>
      <c r="I92" s="172">
        <v>5.8222620094107613</v>
      </c>
      <c r="J92" s="171">
        <v>24149.732</v>
      </c>
      <c r="K92" s="172">
        <v>-0.45903116173885428</v>
      </c>
      <c r="L92" s="171">
        <v>24045.39</v>
      </c>
      <c r="M92" s="172">
        <v>1.1421372790776374E-2</v>
      </c>
      <c r="N92" s="171">
        <v>53837.834000000003</v>
      </c>
      <c r="O92" s="172">
        <v>1.8535846894887298</v>
      </c>
      <c r="R92" s="9"/>
    </row>
    <row r="93" spans="1:18" ht="24" customHeight="1" x14ac:dyDescent="0.25">
      <c r="A93" s="891"/>
      <c r="B93" s="175" t="s">
        <v>997</v>
      </c>
      <c r="C93" s="176" t="s">
        <v>1042</v>
      </c>
      <c r="D93" s="171">
        <v>34583.714999999997</v>
      </c>
      <c r="E93" s="172">
        <v>1.7905291173230919</v>
      </c>
      <c r="F93" s="171">
        <v>9134.4150000000009</v>
      </c>
      <c r="G93" s="172">
        <v>1.2429910923738241</v>
      </c>
      <c r="H93" s="171">
        <v>10558.565000000001</v>
      </c>
      <c r="I93" s="172">
        <v>3.6291828425245587</v>
      </c>
      <c r="J93" s="171">
        <v>24965.267</v>
      </c>
      <c r="K93" s="172">
        <v>3.0667319505103263</v>
      </c>
      <c r="L93" s="171">
        <v>25018.855</v>
      </c>
      <c r="M93" s="172">
        <v>3.0233507634144896</v>
      </c>
      <c r="N93" s="171">
        <v>54225.775000000001</v>
      </c>
      <c r="O93" s="172">
        <v>2.0685118858942309</v>
      </c>
      <c r="R93" s="9"/>
    </row>
    <row r="94" spans="1:18" ht="2.15" customHeight="1" x14ac:dyDescent="0.25">
      <c r="B94" s="187"/>
      <c r="C94" s="188"/>
      <c r="D94" s="179"/>
      <c r="E94" s="180"/>
      <c r="F94" s="179"/>
      <c r="G94" s="180"/>
      <c r="H94" s="179"/>
      <c r="I94" s="180"/>
      <c r="J94" s="179"/>
      <c r="K94" s="180"/>
      <c r="L94" s="179"/>
      <c r="M94" s="180"/>
      <c r="N94" s="179"/>
      <c r="O94" s="181"/>
    </row>
    <row r="95" spans="1:18" ht="18" customHeight="1" x14ac:dyDescent="0.35">
      <c r="B95" s="189" t="s">
        <v>163</v>
      </c>
      <c r="C95" s="190"/>
      <c r="D95" s="191"/>
      <c r="E95" s="191"/>
      <c r="F95" s="191"/>
      <c r="G95" s="191"/>
      <c r="H95" s="191"/>
      <c r="I95" s="191"/>
      <c r="J95" s="191"/>
      <c r="K95" s="191"/>
      <c r="L95" s="191"/>
      <c r="M95" s="191"/>
      <c r="N95" s="191"/>
      <c r="O95" s="191"/>
    </row>
    <row r="96" spans="1:18" ht="18" customHeight="1" x14ac:dyDescent="0.35">
      <c r="B96" s="192" t="s">
        <v>168</v>
      </c>
      <c r="C96" s="193"/>
      <c r="D96" s="186"/>
      <c r="E96" s="186"/>
      <c r="G96" s="186"/>
      <c r="H96" s="186"/>
      <c r="I96" s="186"/>
      <c r="J96" s="186"/>
      <c r="K96" s="186"/>
      <c r="L96" s="186"/>
      <c r="M96" s="186"/>
      <c r="N96" s="186"/>
      <c r="O96" s="186"/>
    </row>
    <row r="97" spans="2:16" ht="18" customHeight="1" x14ac:dyDescent="0.35">
      <c r="B97" s="194"/>
      <c r="C97" s="193"/>
      <c r="D97" s="186"/>
      <c r="E97" s="186"/>
      <c r="F97" s="186"/>
      <c r="G97" s="186"/>
      <c r="H97" s="186"/>
      <c r="I97" s="186"/>
      <c r="J97" s="186"/>
      <c r="K97" s="186"/>
      <c r="L97" s="186"/>
      <c r="M97" s="186"/>
      <c r="N97" s="186"/>
      <c r="O97" s="186"/>
    </row>
    <row r="98" spans="2:16" ht="18" customHeight="1" x14ac:dyDescent="0.35">
      <c r="B98" s="186"/>
      <c r="C98" s="186"/>
      <c r="D98" s="186"/>
      <c r="E98" s="186"/>
      <c r="F98" s="186"/>
      <c r="G98" s="186"/>
      <c r="H98" s="186"/>
      <c r="I98" s="186"/>
      <c r="J98" s="186"/>
      <c r="K98" s="186"/>
      <c r="L98" s="186"/>
      <c r="M98" s="186"/>
      <c r="N98" s="186"/>
      <c r="O98" s="186"/>
    </row>
    <row r="99" spans="2:16" ht="18" customHeight="1" x14ac:dyDescent="0.35">
      <c r="B99" s="186"/>
      <c r="C99" s="186"/>
      <c r="D99" s="186"/>
      <c r="E99" s="186"/>
      <c r="F99" s="186"/>
      <c r="G99" s="186"/>
      <c r="H99" s="186"/>
      <c r="I99" s="186"/>
      <c r="J99" s="186"/>
      <c r="K99" s="186"/>
      <c r="L99" s="186"/>
      <c r="M99" s="186"/>
      <c r="N99" s="186"/>
      <c r="O99" s="186"/>
    </row>
    <row r="100" spans="2:16" s="195" customFormat="1" ht="4.25" customHeight="1" x14ac:dyDescent="0.35">
      <c r="B100" s="1265"/>
      <c r="C100" s="1265"/>
      <c r="D100" s="1265"/>
      <c r="E100" s="1265"/>
      <c r="F100" s="1265"/>
      <c r="G100" s="1265"/>
      <c r="H100" s="1265"/>
      <c r="I100" s="1265"/>
      <c r="J100" s="1265"/>
      <c r="K100" s="1265"/>
      <c r="L100" s="1265"/>
      <c r="M100" s="1265"/>
      <c r="N100" s="1265"/>
      <c r="O100" s="1265"/>
    </row>
    <row r="101" spans="2:16" ht="18" customHeight="1" x14ac:dyDescent="0.4">
      <c r="B101" s="115" t="s">
        <v>789</v>
      </c>
      <c r="C101" s="196"/>
      <c r="D101" s="186"/>
      <c r="E101" s="186"/>
      <c r="F101" s="186"/>
      <c r="G101" s="186"/>
      <c r="H101" s="186"/>
      <c r="I101" s="186"/>
      <c r="J101" s="186"/>
      <c r="K101" s="186"/>
      <c r="L101" s="186"/>
      <c r="M101" s="186"/>
      <c r="N101" s="186"/>
      <c r="O101" s="118" t="s">
        <v>1011</v>
      </c>
      <c r="P101" s="197"/>
    </row>
    <row r="102" spans="2:16" ht="15.5" x14ac:dyDescent="0.35">
      <c r="B102" s="186"/>
      <c r="C102" s="186"/>
      <c r="D102" s="186"/>
      <c r="E102" s="186"/>
      <c r="F102" s="186"/>
      <c r="G102" s="186"/>
      <c r="H102" s="186"/>
      <c r="I102" s="186"/>
      <c r="J102" s="186"/>
      <c r="K102" s="186"/>
      <c r="L102" s="186"/>
      <c r="M102" s="186"/>
      <c r="N102" s="186"/>
      <c r="O102" s="186"/>
    </row>
    <row r="103" spans="2:16" ht="15.5" x14ac:dyDescent="0.35">
      <c r="B103" s="186"/>
      <c r="C103" s="186"/>
      <c r="D103" s="186"/>
      <c r="E103" s="186"/>
      <c r="F103" s="186"/>
      <c r="G103" s="186"/>
      <c r="H103" s="186"/>
      <c r="I103" s="186"/>
      <c r="J103" s="186"/>
      <c r="K103" s="186"/>
      <c r="L103" s="186"/>
      <c r="M103" s="186"/>
      <c r="N103" s="186"/>
      <c r="O103" s="186"/>
    </row>
    <row r="104" spans="2:16" ht="15.5" x14ac:dyDescent="0.35">
      <c r="B104" s="186"/>
      <c r="C104" s="186"/>
      <c r="D104" s="186"/>
      <c r="E104" s="186"/>
      <c r="F104" s="186"/>
      <c r="G104" s="186"/>
      <c r="H104" s="186"/>
      <c r="I104" s="186"/>
      <c r="J104" s="186"/>
      <c r="K104" s="186"/>
      <c r="L104" s="186"/>
      <c r="M104" s="186"/>
      <c r="N104" s="186"/>
      <c r="O104" s="186"/>
    </row>
    <row r="105" spans="2:16" s="1036" customFormat="1" ht="18.649999999999999" customHeight="1" x14ac:dyDescent="0.35">
      <c r="B105" s="1039"/>
      <c r="C105" s="1039"/>
      <c r="D105" s="1039"/>
      <c r="E105" s="1039"/>
      <c r="F105" s="1039"/>
      <c r="G105" s="1039"/>
      <c r="H105" s="1039"/>
      <c r="I105" s="1039"/>
      <c r="J105" s="1039"/>
      <c r="K105" s="1039"/>
      <c r="L105" s="1039"/>
      <c r="M105" s="1039"/>
      <c r="N105" s="1039"/>
      <c r="O105" s="1039"/>
    </row>
    <row r="106" spans="2:16" s="1036" customFormat="1" ht="18.649999999999999" customHeight="1" x14ac:dyDescent="0.35">
      <c r="B106" s="1039"/>
      <c r="C106" s="1039"/>
      <c r="D106" s="1039"/>
      <c r="E106" s="1039"/>
      <c r="F106" s="1039"/>
      <c r="G106" s="1039"/>
      <c r="H106" s="1039"/>
      <c r="I106" s="1039"/>
      <c r="J106" s="1039"/>
      <c r="K106" s="1039"/>
      <c r="L106" s="1039"/>
      <c r="M106" s="1039"/>
      <c r="N106" s="1039"/>
      <c r="O106" s="1039"/>
    </row>
    <row r="107" spans="2:16" s="1036" customFormat="1" ht="18.649999999999999" customHeight="1" x14ac:dyDescent="0.35">
      <c r="B107" s="1039"/>
      <c r="C107" s="1039"/>
      <c r="D107" s="1039"/>
      <c r="E107" s="1039"/>
      <c r="F107" s="1039"/>
      <c r="G107" s="1039"/>
      <c r="H107" s="1039"/>
      <c r="I107" s="1039"/>
      <c r="J107" s="1039"/>
      <c r="K107" s="1039"/>
      <c r="L107" s="1039"/>
      <c r="M107" s="1039"/>
      <c r="N107" s="1039"/>
      <c r="O107" s="1039"/>
    </row>
    <row r="108" spans="2:16" s="1036" customFormat="1" ht="18.649999999999999" customHeight="1" x14ac:dyDescent="0.35">
      <c r="B108" s="1039"/>
      <c r="C108" s="1039"/>
      <c r="D108" s="1039"/>
      <c r="E108" s="1039"/>
      <c r="F108" s="1039"/>
      <c r="G108" s="1039"/>
      <c r="H108" s="1039"/>
      <c r="I108" s="1039"/>
      <c r="J108" s="1039"/>
      <c r="K108" s="1039"/>
      <c r="L108" s="1039"/>
      <c r="M108" s="1039"/>
      <c r="N108" s="1039"/>
      <c r="O108" s="1039"/>
    </row>
    <row r="109" spans="2:16" s="1036" customFormat="1" ht="18.649999999999999" customHeight="1" x14ac:dyDescent="0.35">
      <c r="B109" s="1039"/>
      <c r="C109" s="1039"/>
      <c r="D109" s="1039"/>
      <c r="E109" s="1039"/>
      <c r="F109" s="1039"/>
      <c r="G109" s="1039"/>
      <c r="H109" s="1039"/>
      <c r="I109" s="1039"/>
      <c r="J109" s="1039"/>
      <c r="K109" s="1039"/>
      <c r="L109" s="1039"/>
      <c r="M109" s="1039"/>
      <c r="N109" s="1039"/>
      <c r="O109" s="1039"/>
    </row>
    <row r="110" spans="2:16" s="1036" customFormat="1" ht="18.649999999999999" customHeight="1" x14ac:dyDescent="0.35">
      <c r="B110" s="1039"/>
      <c r="C110" s="1039"/>
      <c r="D110" s="1039"/>
      <c r="E110" s="1039"/>
      <c r="F110" s="1039"/>
      <c r="G110" s="1039"/>
      <c r="H110" s="1039"/>
      <c r="I110" s="1039"/>
      <c r="J110" s="1039"/>
      <c r="K110" s="1039"/>
      <c r="L110" s="1039"/>
      <c r="M110" s="1039"/>
      <c r="N110" s="1039"/>
      <c r="O110" s="1039"/>
    </row>
    <row r="111" spans="2:16" ht="15.5" x14ac:dyDescent="0.35">
      <c r="B111" s="186"/>
      <c r="C111" s="186"/>
      <c r="D111" s="186"/>
      <c r="E111" s="186"/>
      <c r="F111" s="186"/>
      <c r="G111" s="186"/>
      <c r="H111" s="186"/>
      <c r="I111" s="186"/>
      <c r="J111" s="186"/>
      <c r="K111" s="186"/>
      <c r="L111" s="186"/>
      <c r="M111" s="186"/>
      <c r="N111" s="186"/>
      <c r="O111" s="186"/>
    </row>
    <row r="112" spans="2:16" ht="15.5" x14ac:dyDescent="0.35">
      <c r="B112" s="186"/>
      <c r="C112" s="186"/>
      <c r="D112" s="186"/>
      <c r="E112" s="186"/>
      <c r="F112" s="186"/>
      <c r="G112" s="186"/>
      <c r="H112" s="186"/>
      <c r="I112" s="186"/>
      <c r="J112" s="186"/>
      <c r="K112" s="186"/>
      <c r="L112" s="186"/>
      <c r="M112" s="186"/>
      <c r="N112" s="186"/>
      <c r="O112" s="186"/>
    </row>
    <row r="113" spans="2:15" ht="15.5" x14ac:dyDescent="0.35">
      <c r="B113" s="186"/>
      <c r="C113" s="186"/>
      <c r="D113" s="186"/>
      <c r="E113" s="186"/>
      <c r="F113" s="186"/>
      <c r="G113" s="186"/>
      <c r="H113" s="186"/>
      <c r="I113" s="186"/>
      <c r="J113" s="186"/>
      <c r="K113" s="186"/>
      <c r="L113" s="186"/>
      <c r="M113" s="186"/>
      <c r="N113" s="186"/>
      <c r="O113" s="186"/>
    </row>
    <row r="114" spans="2:15" ht="15.5" x14ac:dyDescent="0.35">
      <c r="B114" s="186"/>
      <c r="C114" s="186"/>
      <c r="D114" s="186"/>
      <c r="E114" s="186"/>
      <c r="F114" s="186"/>
      <c r="G114" s="186"/>
      <c r="H114" s="186"/>
      <c r="I114" s="186"/>
      <c r="J114" s="186"/>
      <c r="K114" s="186"/>
      <c r="L114" s="186"/>
      <c r="M114" s="186"/>
      <c r="N114" s="186"/>
      <c r="O114" s="186"/>
    </row>
    <row r="115" spans="2:15" ht="15.5" x14ac:dyDescent="0.35">
      <c r="B115" s="186"/>
      <c r="C115" s="186"/>
      <c r="D115" s="186"/>
      <c r="E115" s="186"/>
      <c r="F115" s="186"/>
      <c r="G115" s="186"/>
      <c r="H115" s="186"/>
      <c r="I115" s="186"/>
      <c r="J115" s="186"/>
      <c r="K115" s="186"/>
      <c r="L115" s="186"/>
      <c r="M115" s="186"/>
      <c r="N115" s="186"/>
      <c r="O115" s="186"/>
    </row>
    <row r="116" spans="2:15" ht="15.5" x14ac:dyDescent="0.35">
      <c r="B116" s="186"/>
      <c r="C116" s="186"/>
      <c r="D116" s="186"/>
      <c r="E116" s="186"/>
      <c r="F116" s="186"/>
      <c r="G116" s="186"/>
      <c r="H116" s="186"/>
      <c r="I116" s="186"/>
      <c r="J116" s="186"/>
      <c r="K116" s="186"/>
      <c r="L116" s="186"/>
      <c r="M116" s="186"/>
      <c r="N116" s="186"/>
      <c r="O116" s="186"/>
    </row>
    <row r="117" spans="2:15" ht="15.5" x14ac:dyDescent="0.35">
      <c r="B117" s="186"/>
      <c r="C117" s="186"/>
      <c r="D117" s="186"/>
      <c r="E117" s="186"/>
      <c r="F117" s="186"/>
      <c r="G117" s="186"/>
      <c r="H117" s="186"/>
      <c r="I117" s="186"/>
      <c r="J117" s="186"/>
      <c r="K117" s="186"/>
      <c r="L117" s="186"/>
      <c r="M117" s="186"/>
      <c r="N117" s="186"/>
      <c r="O117" s="186"/>
    </row>
    <row r="118" spans="2:15" ht="15.5" x14ac:dyDescent="0.35">
      <c r="B118" s="186"/>
      <c r="C118" s="186"/>
      <c r="D118" s="186"/>
      <c r="E118" s="186"/>
      <c r="F118" s="186"/>
      <c r="G118" s="186"/>
      <c r="H118" s="186"/>
      <c r="I118" s="186"/>
      <c r="J118" s="186"/>
      <c r="K118" s="186"/>
      <c r="L118" s="186"/>
      <c r="M118" s="186"/>
      <c r="N118" s="186"/>
      <c r="O118" s="186"/>
    </row>
    <row r="119" spans="2:15" ht="15.5" x14ac:dyDescent="0.35">
      <c r="B119" s="186"/>
      <c r="C119" s="186"/>
      <c r="D119" s="186"/>
      <c r="E119" s="186"/>
      <c r="F119" s="186"/>
      <c r="G119" s="186"/>
      <c r="H119" s="186"/>
      <c r="I119" s="186"/>
      <c r="J119" s="186"/>
      <c r="K119" s="186"/>
      <c r="L119" s="186"/>
      <c r="M119" s="186"/>
      <c r="N119" s="186"/>
      <c r="O119" s="186"/>
    </row>
    <row r="120" spans="2:15" ht="15.5" x14ac:dyDescent="0.35">
      <c r="B120" s="186"/>
      <c r="C120" s="186"/>
      <c r="D120" s="186"/>
      <c r="E120" s="186"/>
      <c r="F120" s="186"/>
      <c r="G120" s="186"/>
      <c r="H120" s="186"/>
      <c r="I120" s="186"/>
      <c r="J120" s="186"/>
      <c r="K120" s="186"/>
      <c r="L120" s="186"/>
      <c r="M120" s="186"/>
      <c r="N120" s="186"/>
      <c r="O120" s="186"/>
    </row>
    <row r="121" spans="2:15" ht="15.5" x14ac:dyDescent="0.35">
      <c r="B121" s="186"/>
      <c r="C121" s="186"/>
      <c r="D121" s="186"/>
      <c r="E121" s="186"/>
      <c r="F121" s="186"/>
      <c r="G121" s="186"/>
      <c r="H121" s="186"/>
      <c r="I121" s="186"/>
      <c r="J121" s="186"/>
      <c r="K121" s="186"/>
      <c r="L121" s="186"/>
      <c r="M121" s="186"/>
      <c r="N121" s="186"/>
      <c r="O121" s="186"/>
    </row>
    <row r="122" spans="2:15" ht="15.5" x14ac:dyDescent="0.35">
      <c r="B122" s="186"/>
      <c r="C122" s="186"/>
      <c r="D122" s="186"/>
      <c r="E122" s="186"/>
      <c r="F122" s="186"/>
      <c r="G122" s="186"/>
      <c r="H122" s="186"/>
      <c r="I122" s="186"/>
      <c r="J122" s="186"/>
      <c r="K122" s="186"/>
      <c r="L122" s="186"/>
      <c r="M122" s="186"/>
      <c r="N122" s="186"/>
      <c r="O122" s="186"/>
    </row>
  </sheetData>
  <mergeCells count="25"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  <mergeCell ref="B10:C10"/>
    <mergeCell ref="B71:C73"/>
    <mergeCell ref="D71:G71"/>
    <mergeCell ref="B11:C11"/>
    <mergeCell ref="B12:C12"/>
    <mergeCell ref="B100:O100"/>
    <mergeCell ref="J71:K72"/>
    <mergeCell ref="L71:M72"/>
    <mergeCell ref="N71:O72"/>
    <mergeCell ref="D72:E72"/>
    <mergeCell ref="F72:G72"/>
    <mergeCell ref="H71:I72"/>
    <mergeCell ref="B74:C74"/>
    <mergeCell ref="B75:C75"/>
    <mergeCell ref="B76:C76"/>
  </mergeCells>
  <conditionalFormatting sqref="B14:O29 B78:O93">
    <cfRule type="expression" dxfId="48" priority="1">
      <formula>$B14&lt;&gt;""</formula>
    </cfRule>
  </conditionalFormatting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olha10"/>
  <dimension ref="A1:Q1485"/>
  <sheetViews>
    <sheetView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3" width="18.81640625" style="9" customWidth="1"/>
    <col min="14" max="14" width="9.1796875" style="9"/>
    <col min="15" max="15" width="10.1796875" style="9" bestFit="1" customWidth="1"/>
    <col min="16" max="16" width="14.81640625" style="9" bestFit="1" customWidth="1"/>
    <col min="17" max="16384" width="9.1796875" style="9"/>
  </cols>
  <sheetData>
    <row r="1" spans="1:17" ht="26.25" customHeight="1" x14ac:dyDescent="0.25">
      <c r="B1" s="1121" t="s">
        <v>2</v>
      </c>
      <c r="C1" s="1121"/>
      <c r="D1" s="1121"/>
      <c r="E1" s="1121"/>
      <c r="F1" s="1121"/>
      <c r="G1" s="1121"/>
      <c r="H1" s="1121"/>
      <c r="I1" s="1121"/>
      <c r="J1" s="1121"/>
      <c r="K1" s="1121"/>
      <c r="L1" s="1121"/>
      <c r="M1" s="1121"/>
      <c r="N1" s="162"/>
      <c r="O1" s="162"/>
      <c r="P1" s="162"/>
      <c r="Q1" s="198"/>
    </row>
    <row r="2" spans="1:17" ht="4.25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</row>
    <row r="3" spans="1:17" ht="18" customHeight="1" x14ac:dyDescent="0.25"/>
    <row r="4" spans="1:17" ht="18" customHeight="1" x14ac:dyDescent="0.35">
      <c r="O4" s="806" t="s">
        <v>0</v>
      </c>
    </row>
    <row r="5" spans="1:17" ht="18" customHeight="1" x14ac:dyDescent="0.4">
      <c r="B5" s="39" t="s">
        <v>949</v>
      </c>
      <c r="C5" s="40"/>
      <c r="M5" s="805"/>
    </row>
    <row r="6" spans="1:17" ht="18" customHeight="1" x14ac:dyDescent="0.25">
      <c r="B6" s="119" t="s">
        <v>156</v>
      </c>
      <c r="C6" s="89"/>
    </row>
    <row r="7" spans="1:17" ht="22.25" customHeight="1" x14ac:dyDescent="0.25">
      <c r="B7" s="1161"/>
      <c r="C7" s="1188"/>
      <c r="D7" s="1134" t="s">
        <v>169</v>
      </c>
      <c r="E7" s="1134"/>
      <c r="F7" s="1134" t="s">
        <v>170</v>
      </c>
      <c r="G7" s="1134"/>
      <c r="H7" s="1134" t="s">
        <v>171</v>
      </c>
      <c r="I7" s="1134"/>
      <c r="J7" s="1134" t="s">
        <v>172</v>
      </c>
      <c r="K7" s="1134"/>
      <c r="L7" s="1134" t="s">
        <v>173</v>
      </c>
      <c r="M7" s="1110"/>
    </row>
    <row r="8" spans="1:17" ht="22.25" customHeight="1" x14ac:dyDescent="0.25">
      <c r="B8" s="1161"/>
      <c r="C8" s="1188"/>
      <c r="D8" s="1113"/>
      <c r="E8" s="1113"/>
      <c r="F8" s="1113"/>
      <c r="G8" s="1113"/>
      <c r="H8" s="1113"/>
      <c r="I8" s="1113"/>
      <c r="J8" s="1113"/>
      <c r="K8" s="1113"/>
      <c r="L8" s="1113"/>
      <c r="M8" s="1111"/>
    </row>
    <row r="9" spans="1:17" ht="22.25" customHeight="1" x14ac:dyDescent="0.25">
      <c r="B9" s="1161"/>
      <c r="C9" s="1188"/>
      <c r="D9" s="200" t="s">
        <v>140</v>
      </c>
      <c r="E9" s="201" t="s">
        <v>59</v>
      </c>
      <c r="F9" s="200" t="s">
        <v>140</v>
      </c>
      <c r="G9" s="201" t="s">
        <v>59</v>
      </c>
      <c r="H9" s="200" t="s">
        <v>140</v>
      </c>
      <c r="I9" s="201" t="s">
        <v>59</v>
      </c>
      <c r="J9" s="200" t="s">
        <v>140</v>
      </c>
      <c r="K9" s="201" t="s">
        <v>59</v>
      </c>
      <c r="L9" s="200" t="s">
        <v>140</v>
      </c>
      <c r="M9" s="157" t="s">
        <v>59</v>
      </c>
    </row>
    <row r="10" spans="1:17" ht="24" customHeight="1" x14ac:dyDescent="0.25">
      <c r="A10" s="890"/>
      <c r="B10" s="1273">
        <v>2021</v>
      </c>
      <c r="C10" s="1273"/>
      <c r="D10" s="50">
        <v>4645.9480000000003</v>
      </c>
      <c r="E10" s="202">
        <v>6.5789983801921581</v>
      </c>
      <c r="F10" s="50">
        <v>32954.403999999995</v>
      </c>
      <c r="G10" s="202">
        <v>7.6826867942008104</v>
      </c>
      <c r="H10" s="50">
        <v>8620.0250000000015</v>
      </c>
      <c r="I10" s="202">
        <v>3.8767610644999451</v>
      </c>
      <c r="J10" s="50">
        <v>140849.72</v>
      </c>
      <c r="K10" s="202">
        <v>7.1041287039377066</v>
      </c>
      <c r="L10" s="50">
        <v>187070.09700000001</v>
      </c>
      <c r="M10" s="91">
        <v>7.0390991019157134</v>
      </c>
      <c r="P10" s="885"/>
    </row>
    <row r="11" spans="1:17" ht="24" customHeight="1" x14ac:dyDescent="0.25">
      <c r="A11" s="890"/>
      <c r="B11" s="1273">
        <v>2022</v>
      </c>
      <c r="C11" s="1273"/>
      <c r="D11" s="50">
        <v>4494.9120000000003</v>
      </c>
      <c r="E11" s="202">
        <v>-3.2509188652133036</v>
      </c>
      <c r="F11" s="50">
        <v>35959.642999999996</v>
      </c>
      <c r="G11" s="202">
        <v>9.1193850752087755</v>
      </c>
      <c r="H11" s="50">
        <v>9166.2330000000002</v>
      </c>
      <c r="I11" s="202">
        <v>6.3365013442536311</v>
      </c>
      <c r="J11" s="50">
        <v>160169.95799999998</v>
      </c>
      <c r="K11" s="202">
        <v>13.716916157163816</v>
      </c>
      <c r="L11" s="50">
        <v>209790.74599999998</v>
      </c>
      <c r="M11" s="91">
        <v>12.145526925129024</v>
      </c>
      <c r="P11" s="885"/>
    </row>
    <row r="12" spans="1:17" ht="24" customHeight="1" x14ac:dyDescent="0.25">
      <c r="A12" s="897"/>
      <c r="B12" s="1273">
        <v>2023</v>
      </c>
      <c r="C12" s="1273"/>
      <c r="D12" s="50">
        <v>5410.62</v>
      </c>
      <c r="E12" s="202">
        <v>20.37210072188287</v>
      </c>
      <c r="F12" s="50">
        <v>38095.005000000005</v>
      </c>
      <c r="G12" s="202">
        <v>5.9382180184603284</v>
      </c>
      <c r="H12" s="50">
        <v>9745.3989999999994</v>
      </c>
      <c r="I12" s="202">
        <v>6.3184734666901887</v>
      </c>
      <c r="J12" s="50">
        <v>177887.234</v>
      </c>
      <c r="K12" s="202">
        <v>11.061547509427472</v>
      </c>
      <c r="L12" s="50">
        <v>231138.258</v>
      </c>
      <c r="M12" s="91">
        <v>10.1756213784568</v>
      </c>
      <c r="P12" s="885"/>
    </row>
    <row r="13" spans="1:17" ht="24" customHeight="1" x14ac:dyDescent="0.25">
      <c r="A13" s="891"/>
      <c r="B13" s="894"/>
      <c r="C13" s="894"/>
      <c r="D13" s="171"/>
      <c r="E13" s="172"/>
      <c r="F13" s="173"/>
      <c r="G13" s="172"/>
      <c r="H13" s="173"/>
      <c r="I13" s="172"/>
      <c r="J13" s="173"/>
      <c r="K13" s="172"/>
      <c r="L13" s="173"/>
      <c r="M13" s="172"/>
    </row>
    <row r="14" spans="1:17" ht="24" customHeight="1" x14ac:dyDescent="0.25">
      <c r="A14" s="891"/>
      <c r="B14" s="175" t="s">
        <v>1038</v>
      </c>
      <c r="C14" s="176" t="s">
        <v>1044</v>
      </c>
      <c r="D14" s="59">
        <v>1089.0260000000001</v>
      </c>
      <c r="E14" s="203">
        <v>-1.5677381276262725</v>
      </c>
      <c r="F14" s="59">
        <v>7845.1610000000001</v>
      </c>
      <c r="G14" s="203">
        <v>-2.4582745701569153</v>
      </c>
      <c r="H14" s="59">
        <v>2063.5929999999998</v>
      </c>
      <c r="I14" s="203">
        <v>1.6222884298131124</v>
      </c>
      <c r="J14" s="59">
        <v>34510.719000000005</v>
      </c>
      <c r="K14" s="203">
        <v>-0.49349699193003138</v>
      </c>
      <c r="L14" s="59">
        <v>45508.499000000003</v>
      </c>
      <c r="M14" s="93">
        <v>-0.77029733544305978</v>
      </c>
    </row>
    <row r="15" spans="1:17" ht="24" customHeight="1" x14ac:dyDescent="0.25">
      <c r="A15" s="891"/>
      <c r="B15" s="175" t="s">
        <v>997</v>
      </c>
      <c r="C15" s="176" t="s">
        <v>1039</v>
      </c>
      <c r="D15" s="59">
        <v>1078.7149999999999</v>
      </c>
      <c r="E15" s="203">
        <v>-4.1805718529125286</v>
      </c>
      <c r="F15" s="59">
        <v>6464.6670000000004</v>
      </c>
      <c r="G15" s="203">
        <v>-19.61159144916741</v>
      </c>
      <c r="H15" s="59">
        <v>2066.7130000000002</v>
      </c>
      <c r="I15" s="203">
        <v>2.9594875123735598</v>
      </c>
      <c r="J15" s="59">
        <v>30109.983</v>
      </c>
      <c r="K15" s="203">
        <v>-14.064738998682103</v>
      </c>
      <c r="L15" s="59">
        <v>39720.078000000001</v>
      </c>
      <c r="M15" s="93">
        <v>-14.049729880383943</v>
      </c>
    </row>
    <row r="16" spans="1:17" ht="24" customHeight="1" x14ac:dyDescent="0.25">
      <c r="A16" s="891"/>
      <c r="B16" s="175" t="s">
        <v>997</v>
      </c>
      <c r="C16" s="176" t="s">
        <v>1041</v>
      </c>
      <c r="D16" s="59">
        <v>1084.2339999999999</v>
      </c>
      <c r="E16" s="203">
        <v>-3.9651018600531551</v>
      </c>
      <c r="F16" s="59">
        <v>8138.348</v>
      </c>
      <c r="G16" s="203">
        <v>0.97526670822298822</v>
      </c>
      <c r="H16" s="59">
        <v>2087.02</v>
      </c>
      <c r="I16" s="203">
        <v>3.2463671182023646</v>
      </c>
      <c r="J16" s="59">
        <v>33242.978000000003</v>
      </c>
      <c r="K16" s="203">
        <v>-6.191299328261179</v>
      </c>
      <c r="L16" s="59">
        <v>44552.58</v>
      </c>
      <c r="M16" s="93">
        <v>-4.4902012192389869</v>
      </c>
    </row>
    <row r="17" spans="1:13" ht="24" customHeight="1" x14ac:dyDescent="0.25">
      <c r="A17" s="891"/>
      <c r="B17" s="175" t="s">
        <v>997</v>
      </c>
      <c r="C17" s="176" t="s">
        <v>1042</v>
      </c>
      <c r="D17" s="59">
        <v>1107.184</v>
      </c>
      <c r="E17" s="203">
        <v>-0.80489675389369131</v>
      </c>
      <c r="F17" s="59">
        <v>8155.076</v>
      </c>
      <c r="G17" s="203">
        <v>0.17273032573090763</v>
      </c>
      <c r="H17" s="59">
        <v>2080.9929999999995</v>
      </c>
      <c r="I17" s="203">
        <v>2.6231876910937757</v>
      </c>
      <c r="J17" s="59">
        <v>33643.593999999997</v>
      </c>
      <c r="K17" s="203">
        <v>-5.3080910095809397</v>
      </c>
      <c r="L17" s="59">
        <v>44986.846999999987</v>
      </c>
      <c r="M17" s="93">
        <v>-3.9040647136029505</v>
      </c>
    </row>
    <row r="18" spans="1:13" ht="24" customHeight="1" x14ac:dyDescent="0.25">
      <c r="A18" s="891"/>
      <c r="B18" s="175" t="s">
        <v>1043</v>
      </c>
      <c r="C18" s="176" t="s">
        <v>1044</v>
      </c>
      <c r="D18" s="59">
        <v>1147.4639999999999</v>
      </c>
      <c r="E18" s="203">
        <v>5.3660794140819368</v>
      </c>
      <c r="F18" s="59">
        <v>8132.094000000001</v>
      </c>
      <c r="G18" s="203">
        <v>3.65745202679717</v>
      </c>
      <c r="H18" s="59">
        <v>2185.6309999999999</v>
      </c>
      <c r="I18" s="203">
        <v>5.9138599520351054</v>
      </c>
      <c r="J18" s="59">
        <v>33274.828999999998</v>
      </c>
      <c r="K18" s="203">
        <v>-3.5811771988871199</v>
      </c>
      <c r="L18" s="59">
        <v>44740.017999999996</v>
      </c>
      <c r="M18" s="93">
        <v>-1.6886538050837618</v>
      </c>
    </row>
    <row r="19" spans="1:13" ht="24" customHeight="1" x14ac:dyDescent="0.25">
      <c r="A19" s="891"/>
      <c r="B19" s="175" t="s">
        <v>997</v>
      </c>
      <c r="C19" s="176" t="s">
        <v>1039</v>
      </c>
      <c r="D19" s="59">
        <v>1168.873</v>
      </c>
      <c r="E19" s="203">
        <v>8.3579073249190117</v>
      </c>
      <c r="F19" s="59">
        <v>8250.7649999999994</v>
      </c>
      <c r="G19" s="203">
        <v>27.628615673475498</v>
      </c>
      <c r="H19" s="59">
        <v>2171.7539999999999</v>
      </c>
      <c r="I19" s="203">
        <v>5.0825150855488666</v>
      </c>
      <c r="J19" s="59">
        <v>34635.641000000003</v>
      </c>
      <c r="K19" s="203">
        <v>15.030423630594548</v>
      </c>
      <c r="L19" s="59">
        <v>46227.033000000003</v>
      </c>
      <c r="M19" s="93">
        <v>16.382029763385674</v>
      </c>
    </row>
    <row r="20" spans="1:13" ht="24" customHeight="1" x14ac:dyDescent="0.25">
      <c r="A20" s="891"/>
      <c r="B20" s="175" t="s">
        <v>997</v>
      </c>
      <c r="C20" s="176" t="s">
        <v>1041</v>
      </c>
      <c r="D20" s="59">
        <v>1172.0940000000001</v>
      </c>
      <c r="E20" s="203">
        <v>8.1034167901025143</v>
      </c>
      <c r="F20" s="59">
        <v>8270.6200000000008</v>
      </c>
      <c r="G20" s="203">
        <v>1.6252929955809403</v>
      </c>
      <c r="H20" s="59">
        <v>2108.2869999999998</v>
      </c>
      <c r="I20" s="203">
        <v>1.019012755028692</v>
      </c>
      <c r="J20" s="59">
        <v>36049.678999999996</v>
      </c>
      <c r="K20" s="203">
        <v>8.4429890727599535</v>
      </c>
      <c r="L20" s="59">
        <v>47600.68</v>
      </c>
      <c r="M20" s="93">
        <v>6.8415790959805101</v>
      </c>
    </row>
    <row r="21" spans="1:13" ht="24" customHeight="1" x14ac:dyDescent="0.25">
      <c r="A21" s="891"/>
      <c r="B21" s="175" t="s">
        <v>997</v>
      </c>
      <c r="C21" s="176" t="s">
        <v>1042</v>
      </c>
      <c r="D21" s="59">
        <v>1157.5170000000001</v>
      </c>
      <c r="E21" s="203">
        <v>4.5460375149930066</v>
      </c>
      <c r="F21" s="59">
        <v>8300.9249999999993</v>
      </c>
      <c r="G21" s="203">
        <v>1.7884443995371591</v>
      </c>
      <c r="H21" s="59">
        <v>2154.3530000000001</v>
      </c>
      <c r="I21" s="203">
        <v>3.5252401137341849</v>
      </c>
      <c r="J21" s="59">
        <v>36889.570999999996</v>
      </c>
      <c r="K21" s="203">
        <v>9.6481279615964866</v>
      </c>
      <c r="L21" s="59">
        <v>48502.366000000002</v>
      </c>
      <c r="M21" s="93">
        <v>7.8145485501573742</v>
      </c>
    </row>
    <row r="22" spans="1:13" ht="24" customHeight="1" x14ac:dyDescent="0.25">
      <c r="A22" s="891"/>
      <c r="B22" s="175" t="s">
        <v>995</v>
      </c>
      <c r="C22" s="176" t="s">
        <v>1044</v>
      </c>
      <c r="D22" s="59">
        <v>1125.404</v>
      </c>
      <c r="E22" s="203">
        <v>-1.9225004008840307</v>
      </c>
      <c r="F22" s="59">
        <v>8640.8559999999998</v>
      </c>
      <c r="G22" s="203">
        <v>6.2562237967244139</v>
      </c>
      <c r="H22" s="59">
        <v>2331.328</v>
      </c>
      <c r="I22" s="203">
        <v>6.6661298270385139</v>
      </c>
      <c r="J22" s="59">
        <v>38326.427000000003</v>
      </c>
      <c r="K22" s="203">
        <v>15.181439399733666</v>
      </c>
      <c r="L22" s="59">
        <v>50424.014999999999</v>
      </c>
      <c r="M22" s="93">
        <v>12.704503158671066</v>
      </c>
    </row>
    <row r="23" spans="1:13" ht="24" customHeight="1" x14ac:dyDescent="0.25">
      <c r="A23" s="891"/>
      <c r="B23" s="175" t="s">
        <v>997</v>
      </c>
      <c r="C23" s="176" t="s">
        <v>1039</v>
      </c>
      <c r="D23" s="59">
        <v>1112.1089999999999</v>
      </c>
      <c r="E23" s="203">
        <v>-4.8563017539116853</v>
      </c>
      <c r="F23" s="59">
        <v>8899.887999999999</v>
      </c>
      <c r="G23" s="203">
        <v>7.8674280506110694</v>
      </c>
      <c r="H23" s="59">
        <v>2301.0369999999998</v>
      </c>
      <c r="I23" s="203">
        <v>5.952930212169516</v>
      </c>
      <c r="J23" s="59">
        <v>39607.297999999995</v>
      </c>
      <c r="K23" s="203">
        <v>14.354164832693561</v>
      </c>
      <c r="L23" s="59">
        <v>51920.332000000002</v>
      </c>
      <c r="M23" s="93">
        <v>12.31595157751093</v>
      </c>
    </row>
    <row r="24" spans="1:13" ht="24" customHeight="1" x14ac:dyDescent="0.25">
      <c r="A24" s="891"/>
      <c r="B24" s="175" t="s">
        <v>997</v>
      </c>
      <c r="C24" s="176" t="s">
        <v>1041</v>
      </c>
      <c r="D24" s="59">
        <v>1117.33</v>
      </c>
      <c r="E24" s="203">
        <v>-4.6723215032241523</v>
      </c>
      <c r="F24" s="59">
        <v>9023.9840000000004</v>
      </c>
      <c r="G24" s="203">
        <v>9.1089180738566089</v>
      </c>
      <c r="H24" s="59">
        <v>2230.3409999999999</v>
      </c>
      <c r="I24" s="203">
        <v>5.78924975584445</v>
      </c>
      <c r="J24" s="59">
        <v>40481.593000000001</v>
      </c>
      <c r="K24" s="203">
        <v>12.293906972098156</v>
      </c>
      <c r="L24" s="59">
        <v>52853.248</v>
      </c>
      <c r="M24" s="93">
        <v>11.034649084844993</v>
      </c>
    </row>
    <row r="25" spans="1:13" ht="24" customHeight="1" x14ac:dyDescent="0.25">
      <c r="A25" s="891"/>
      <c r="B25" s="175" t="s">
        <v>997</v>
      </c>
      <c r="C25" s="176" t="s">
        <v>1042</v>
      </c>
      <c r="D25" s="59">
        <v>1140.069</v>
      </c>
      <c r="E25" s="203">
        <v>-1.5073644706730116</v>
      </c>
      <c r="F25" s="59">
        <v>9394.9149999999991</v>
      </c>
      <c r="G25" s="203">
        <v>13.179133650767838</v>
      </c>
      <c r="H25" s="59">
        <v>2303.527</v>
      </c>
      <c r="I25" s="203">
        <v>6.9243062766408237</v>
      </c>
      <c r="J25" s="59">
        <v>41754.639999999999</v>
      </c>
      <c r="K25" s="203">
        <v>13.188196197781753</v>
      </c>
      <c r="L25" s="59">
        <v>54593.150999999998</v>
      </c>
      <c r="M25" s="93">
        <v>12.557706978665738</v>
      </c>
    </row>
    <row r="26" spans="1:13" ht="24" customHeight="1" x14ac:dyDescent="0.25">
      <c r="A26" s="891"/>
      <c r="B26" s="175" t="s">
        <v>1000</v>
      </c>
      <c r="C26" s="176" t="s">
        <v>1044</v>
      </c>
      <c r="D26" s="59">
        <v>1269.5519999999999</v>
      </c>
      <c r="E26" s="203">
        <v>12.80855586082863</v>
      </c>
      <c r="F26" s="59">
        <v>9567.9560000000001</v>
      </c>
      <c r="G26" s="203">
        <v>10.729261082466834</v>
      </c>
      <c r="H26" s="59">
        <v>2374.2130000000002</v>
      </c>
      <c r="I26" s="203">
        <v>1.8395094984489546</v>
      </c>
      <c r="J26" s="59">
        <v>43305.39</v>
      </c>
      <c r="K26" s="203">
        <v>12.990939645900191</v>
      </c>
      <c r="L26" s="59">
        <v>56517.110999999997</v>
      </c>
      <c r="M26" s="93">
        <v>12.08371844249212</v>
      </c>
    </row>
    <row r="27" spans="1:13" ht="24" customHeight="1" x14ac:dyDescent="0.25">
      <c r="A27" s="891"/>
      <c r="B27" s="175" t="s">
        <v>997</v>
      </c>
      <c r="C27" s="176" t="s">
        <v>1039</v>
      </c>
      <c r="D27" s="59">
        <v>1339.9580000000001</v>
      </c>
      <c r="E27" s="203">
        <v>20.488009718471865</v>
      </c>
      <c r="F27" s="59">
        <v>9570.49</v>
      </c>
      <c r="G27" s="203">
        <v>7.534948754411297</v>
      </c>
      <c r="H27" s="59">
        <v>2494.8919999999998</v>
      </c>
      <c r="I27" s="203">
        <v>8.4246798291379044</v>
      </c>
      <c r="J27" s="59">
        <v>44547.24</v>
      </c>
      <c r="K27" s="203">
        <v>12.472302452946948</v>
      </c>
      <c r="L27" s="59">
        <v>57952.58</v>
      </c>
      <c r="M27" s="93">
        <v>11.618277017180855</v>
      </c>
    </row>
    <row r="28" spans="1:13" ht="24" customHeight="1" x14ac:dyDescent="0.25">
      <c r="A28" s="891"/>
      <c r="B28" s="175" t="s">
        <v>997</v>
      </c>
      <c r="C28" s="176" t="s">
        <v>1041</v>
      </c>
      <c r="D28" s="59">
        <v>1387.654</v>
      </c>
      <c r="E28" s="203">
        <v>24.193747594712399</v>
      </c>
      <c r="F28" s="59">
        <v>9256.9920000000002</v>
      </c>
      <c r="G28" s="203">
        <v>2.5820967767673286</v>
      </c>
      <c r="H28" s="59">
        <v>2424.0320000000002</v>
      </c>
      <c r="I28" s="203">
        <v>8.6843670990220936</v>
      </c>
      <c r="J28" s="59">
        <v>44665.994999999995</v>
      </c>
      <c r="K28" s="203">
        <v>10.336554690424338</v>
      </c>
      <c r="L28" s="59">
        <v>57734.673000000003</v>
      </c>
      <c r="M28" s="93">
        <v>9.235808932688494</v>
      </c>
    </row>
    <row r="29" spans="1:13" ht="24" customHeight="1" x14ac:dyDescent="0.25">
      <c r="A29" s="891"/>
      <c r="B29" s="175" t="s">
        <v>997</v>
      </c>
      <c r="C29" s="176" t="s">
        <v>1042</v>
      </c>
      <c r="D29" s="59">
        <v>1413.4559999999999</v>
      </c>
      <c r="E29" s="203">
        <v>23.979864376629823</v>
      </c>
      <c r="F29" s="59">
        <v>9699.5669999999991</v>
      </c>
      <c r="G29" s="203">
        <v>3.2427329039166342</v>
      </c>
      <c r="H29" s="59">
        <v>2452.2620000000002</v>
      </c>
      <c r="I29" s="203">
        <v>6.4568377101722696</v>
      </c>
      <c r="J29" s="59">
        <v>45368.609000000004</v>
      </c>
      <c r="K29" s="203">
        <v>8.6552512487235056</v>
      </c>
      <c r="L29" s="59">
        <v>58933.894</v>
      </c>
      <c r="M29" s="93">
        <v>7.9510761340740421</v>
      </c>
    </row>
    <row r="30" spans="1:13" ht="2.15" customHeight="1" x14ac:dyDescent="0.25">
      <c r="B30" s="83"/>
      <c r="C30" s="63"/>
      <c r="D30" s="61"/>
      <c r="E30" s="63"/>
      <c r="F30" s="61"/>
      <c r="G30" s="63"/>
      <c r="H30" s="61"/>
      <c r="I30" s="63"/>
      <c r="J30" s="61"/>
      <c r="K30" s="63"/>
      <c r="L30" s="61"/>
      <c r="M30" s="97"/>
    </row>
    <row r="31" spans="1:13" ht="18" customHeight="1" x14ac:dyDescent="0.25">
      <c r="B31" s="204" t="s">
        <v>163</v>
      </c>
      <c r="C31" s="205"/>
      <c r="D31" s="206"/>
      <c r="E31" s="206"/>
      <c r="F31" s="206"/>
      <c r="G31" s="206"/>
      <c r="H31" s="206"/>
      <c r="I31" s="206"/>
      <c r="J31" s="206"/>
      <c r="K31" s="206"/>
      <c r="L31" s="206"/>
      <c r="M31" s="206"/>
    </row>
    <row r="32" spans="1:13" ht="18" customHeight="1" x14ac:dyDescent="0.35">
      <c r="B32" s="207"/>
      <c r="C32" s="69"/>
      <c r="D32" s="43"/>
      <c r="E32" s="43"/>
      <c r="F32" s="43"/>
      <c r="G32" s="43"/>
      <c r="H32" s="43"/>
      <c r="I32" s="43"/>
      <c r="J32" s="43"/>
      <c r="K32" s="43"/>
      <c r="L32" s="43"/>
      <c r="M32" s="43"/>
    </row>
    <row r="33" spans="2:13" ht="24" customHeight="1" x14ac:dyDescent="0.35">
      <c r="B33" s="69"/>
      <c r="C33" s="69"/>
      <c r="D33" s="43"/>
      <c r="E33" s="43"/>
      <c r="F33" s="43"/>
      <c r="G33" s="43"/>
      <c r="H33" s="43"/>
      <c r="I33" s="43"/>
      <c r="J33" s="43"/>
      <c r="K33" s="43"/>
      <c r="L33" s="43"/>
      <c r="M33" s="43"/>
    </row>
    <row r="34" spans="2:13" ht="24" customHeight="1" x14ac:dyDescent="0.35">
      <c r="B34" s="69"/>
      <c r="C34" s="69"/>
      <c r="D34" s="43"/>
      <c r="E34" s="43"/>
      <c r="F34" s="43"/>
      <c r="G34" s="43"/>
      <c r="H34" s="43"/>
      <c r="I34" s="43"/>
      <c r="J34" s="43"/>
      <c r="K34" s="43"/>
      <c r="L34" s="43"/>
      <c r="M34" s="43"/>
    </row>
    <row r="35" spans="2:13" ht="24" customHeight="1" x14ac:dyDescent="0.35">
      <c r="B35" s="69"/>
      <c r="C35" s="69"/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3" ht="24" customHeight="1" x14ac:dyDescent="0.35">
      <c r="B36" s="69"/>
      <c r="C36" s="69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3" ht="24" customHeight="1" x14ac:dyDescent="0.35">
      <c r="B37" s="69"/>
      <c r="C37" s="69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3" ht="24" customHeight="1" x14ac:dyDescent="0.35">
      <c r="B38" s="69"/>
      <c r="C38" s="69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3" ht="24" customHeight="1" x14ac:dyDescent="0.35">
      <c r="B39" s="69"/>
      <c r="C39" s="69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3" ht="24" customHeight="1" x14ac:dyDescent="0.35">
      <c r="B40" s="69"/>
      <c r="C40" s="69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3" ht="30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3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3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3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3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3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3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3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3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3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3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3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3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1:16" ht="3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1:16" ht="3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1:16" ht="29.15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1:16" ht="18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1:16" ht="30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</row>
    <row r="70" spans="1:16" ht="18" customHeight="1" x14ac:dyDescent="0.4">
      <c r="B70" s="39" t="s">
        <v>174</v>
      </c>
      <c r="C70" s="40"/>
    </row>
    <row r="71" spans="1:16" ht="18" customHeight="1" x14ac:dyDescent="0.25">
      <c r="B71" s="119" t="s">
        <v>165</v>
      </c>
      <c r="C71" s="89"/>
    </row>
    <row r="72" spans="1:16" ht="22.25" customHeight="1" x14ac:dyDescent="0.25">
      <c r="B72" s="1161"/>
      <c r="C72" s="1188"/>
      <c r="D72" s="1134" t="s">
        <v>169</v>
      </c>
      <c r="E72" s="1134"/>
      <c r="F72" s="1134" t="s">
        <v>170</v>
      </c>
      <c r="G72" s="1134"/>
      <c r="H72" s="1134" t="s">
        <v>171</v>
      </c>
      <c r="I72" s="1134"/>
      <c r="J72" s="1134" t="s">
        <v>172</v>
      </c>
      <c r="K72" s="1134"/>
      <c r="L72" s="1134" t="s">
        <v>173</v>
      </c>
      <c r="M72" s="1110"/>
    </row>
    <row r="73" spans="1:16" ht="22.25" customHeight="1" x14ac:dyDescent="0.25">
      <c r="B73" s="1161"/>
      <c r="C73" s="1188"/>
      <c r="D73" s="1113"/>
      <c r="E73" s="1113"/>
      <c r="F73" s="1113"/>
      <c r="G73" s="1113"/>
      <c r="H73" s="1113"/>
      <c r="I73" s="1113"/>
      <c r="J73" s="1113"/>
      <c r="K73" s="1113"/>
      <c r="L73" s="1113"/>
      <c r="M73" s="1111"/>
    </row>
    <row r="74" spans="1:16" ht="22.25" customHeight="1" x14ac:dyDescent="0.25">
      <c r="B74" s="1161"/>
      <c r="C74" s="1188"/>
      <c r="D74" s="200" t="s">
        <v>140</v>
      </c>
      <c r="E74" s="201" t="s">
        <v>59</v>
      </c>
      <c r="F74" s="200" t="s">
        <v>140</v>
      </c>
      <c r="G74" s="201" t="s">
        <v>59</v>
      </c>
      <c r="H74" s="200" t="s">
        <v>140</v>
      </c>
      <c r="I74" s="201" t="s">
        <v>59</v>
      </c>
      <c r="J74" s="200" t="s">
        <v>140</v>
      </c>
      <c r="K74" s="201" t="s">
        <v>59</v>
      </c>
      <c r="L74" s="200" t="s">
        <v>140</v>
      </c>
      <c r="M74" s="157" t="s">
        <v>59</v>
      </c>
    </row>
    <row r="75" spans="1:16" ht="24" customHeight="1" x14ac:dyDescent="0.25">
      <c r="A75" s="890"/>
      <c r="B75" s="1273">
        <v>2021</v>
      </c>
      <c r="C75" s="1273"/>
      <c r="D75" s="50">
        <v>4037.9940000000001</v>
      </c>
      <c r="E75" s="202">
        <v>3.8809817513412836</v>
      </c>
      <c r="F75" s="50">
        <v>31772.289000000001</v>
      </c>
      <c r="G75" s="202">
        <v>6.4465083520986122</v>
      </c>
      <c r="H75" s="50">
        <v>7856.0050000000001</v>
      </c>
      <c r="I75" s="202">
        <v>5.074186528229907</v>
      </c>
      <c r="J75" s="50">
        <v>127883.523</v>
      </c>
      <c r="K75" s="202">
        <v>5.3118221608031924</v>
      </c>
      <c r="L75" s="50">
        <v>171549.81099999999</v>
      </c>
      <c r="M75" s="91">
        <v>5.474936053405477</v>
      </c>
      <c r="P75" s="1027"/>
    </row>
    <row r="76" spans="1:16" ht="24" customHeight="1" x14ac:dyDescent="0.25">
      <c r="A76" s="890"/>
      <c r="B76" s="1273">
        <v>2022</v>
      </c>
      <c r="C76" s="1273"/>
      <c r="D76" s="50">
        <v>3824.9630000000002</v>
      </c>
      <c r="E76" s="202">
        <v>-5.2756641045033748</v>
      </c>
      <c r="F76" s="50">
        <v>32383.488000000001</v>
      </c>
      <c r="G76" s="202">
        <v>1.9236857627727089</v>
      </c>
      <c r="H76" s="50">
        <v>7973.0789999999997</v>
      </c>
      <c r="I76" s="202">
        <v>1.4902485423570866</v>
      </c>
      <c r="J76" s="50">
        <v>138451.04999999999</v>
      </c>
      <c r="K76" s="202">
        <v>8.2633999690483897</v>
      </c>
      <c r="L76" s="50">
        <v>182632.58000000002</v>
      </c>
      <c r="M76" s="91">
        <v>6.4603796036825978</v>
      </c>
      <c r="P76" s="1027"/>
    </row>
    <row r="77" spans="1:16" ht="24" customHeight="1" x14ac:dyDescent="0.25">
      <c r="A77" s="897"/>
      <c r="B77" s="1273">
        <v>2023</v>
      </c>
      <c r="C77" s="1273"/>
      <c r="D77" s="50">
        <v>3831.7159999999999</v>
      </c>
      <c r="E77" s="202">
        <v>0.17655072741880051</v>
      </c>
      <c r="F77" s="50">
        <v>31805.723000000002</v>
      </c>
      <c r="G77" s="202">
        <v>-1.7841345564752031</v>
      </c>
      <c r="H77" s="50">
        <v>8089.3449999999993</v>
      </c>
      <c r="I77" s="202">
        <v>1.4582321334079218</v>
      </c>
      <c r="J77" s="50">
        <v>143397.69399999999</v>
      </c>
      <c r="K77" s="202">
        <v>3.57284686537227</v>
      </c>
      <c r="L77" s="50">
        <v>187124.478</v>
      </c>
      <c r="M77" s="91">
        <v>2.4595272103148158</v>
      </c>
      <c r="P77" s="1027"/>
    </row>
    <row r="78" spans="1:16" ht="24" customHeight="1" x14ac:dyDescent="0.25">
      <c r="A78" s="891"/>
      <c r="B78" s="894"/>
      <c r="C78" s="894"/>
      <c r="D78" s="171"/>
      <c r="E78" s="172"/>
      <c r="F78" s="173"/>
      <c r="G78" s="172"/>
      <c r="H78" s="173"/>
      <c r="I78" s="172"/>
      <c r="J78" s="173"/>
      <c r="K78" s="172"/>
      <c r="L78" s="173"/>
      <c r="M78" s="172"/>
    </row>
    <row r="79" spans="1:16" ht="24" customHeight="1" x14ac:dyDescent="0.25">
      <c r="A79" s="891"/>
      <c r="B79" s="175" t="s">
        <v>1038</v>
      </c>
      <c r="C79" s="176" t="s">
        <v>1044</v>
      </c>
      <c r="D79" s="59">
        <v>976.40200000000004</v>
      </c>
      <c r="E79" s="203">
        <v>-2.5783168353383346</v>
      </c>
      <c r="F79" s="59">
        <v>7802.33</v>
      </c>
      <c r="G79" s="203">
        <v>-3.5464168490187076</v>
      </c>
      <c r="H79" s="59">
        <v>1854.854</v>
      </c>
      <c r="I79" s="203">
        <v>-2.5019290894067181</v>
      </c>
      <c r="J79" s="59">
        <v>32083.876000000004</v>
      </c>
      <c r="K79" s="203">
        <v>-2.4628261970466303</v>
      </c>
      <c r="L79" s="59">
        <v>42717.462</v>
      </c>
      <c r="M79" s="93">
        <v>-2.6668808487077311</v>
      </c>
    </row>
    <row r="80" spans="1:16" ht="24" customHeight="1" x14ac:dyDescent="0.25">
      <c r="A80" s="891"/>
      <c r="B80" s="175" t="s">
        <v>997</v>
      </c>
      <c r="C80" s="176" t="s">
        <v>1039</v>
      </c>
      <c r="D80" s="59">
        <v>965.77300000000002</v>
      </c>
      <c r="E80" s="203">
        <v>-4.4984296879944319</v>
      </c>
      <c r="F80" s="59">
        <v>6355.0010000000002</v>
      </c>
      <c r="G80" s="203">
        <v>-21.596395828213343</v>
      </c>
      <c r="H80" s="59">
        <v>1865.029</v>
      </c>
      <c r="I80" s="203">
        <v>8.4359338584150123E-2</v>
      </c>
      <c r="J80" s="59">
        <v>27421.052</v>
      </c>
      <c r="K80" s="203">
        <v>-17.382097598309564</v>
      </c>
      <c r="L80" s="59">
        <v>36606.855000000003</v>
      </c>
      <c r="M80" s="93">
        <v>-17.123603276337196</v>
      </c>
    </row>
    <row r="81" spans="1:13" ht="24" customHeight="1" x14ac:dyDescent="0.25">
      <c r="A81" s="891"/>
      <c r="B81" s="175" t="s">
        <v>997</v>
      </c>
      <c r="C81" s="176" t="s">
        <v>1041</v>
      </c>
      <c r="D81" s="59">
        <v>966.327</v>
      </c>
      <c r="E81" s="203">
        <v>-4.2287622832620553</v>
      </c>
      <c r="F81" s="59">
        <v>7877.88</v>
      </c>
      <c r="G81" s="203">
        <v>-1.7809977123027121</v>
      </c>
      <c r="H81" s="59">
        <v>1871.297</v>
      </c>
      <c r="I81" s="203">
        <v>0.63025085812526971</v>
      </c>
      <c r="J81" s="59">
        <v>30858.557999999997</v>
      </c>
      <c r="K81" s="203">
        <v>-7.3171790980681051</v>
      </c>
      <c r="L81" s="59">
        <v>41574.061999999998</v>
      </c>
      <c r="M81" s="93">
        <v>-5.9071862028916904</v>
      </c>
    </row>
    <row r="82" spans="1:13" ht="24" customHeight="1" x14ac:dyDescent="0.25">
      <c r="A82" s="891"/>
      <c r="B82" s="175" t="s">
        <v>997</v>
      </c>
      <c r="C82" s="176" t="s">
        <v>1042</v>
      </c>
      <c r="D82" s="59">
        <v>978.63300000000004</v>
      </c>
      <c r="E82" s="203">
        <v>-1.7629078644241347</v>
      </c>
      <c r="F82" s="59">
        <v>7812.9160000000002</v>
      </c>
      <c r="G82" s="203">
        <v>-2.3076792266356172</v>
      </c>
      <c r="H82" s="59">
        <v>1885.4469999999999</v>
      </c>
      <c r="I82" s="203">
        <v>2.0579974201957674</v>
      </c>
      <c r="J82" s="59">
        <v>31069.720999999998</v>
      </c>
      <c r="K82" s="203">
        <v>-6.6728911330850904</v>
      </c>
      <c r="L82" s="59">
        <v>41746.716999999997</v>
      </c>
      <c r="M82" s="93">
        <v>-5.4055282546903722</v>
      </c>
    </row>
    <row r="83" spans="1:13" ht="24" customHeight="1" x14ac:dyDescent="0.25">
      <c r="A83" s="891"/>
      <c r="B83" s="175" t="s">
        <v>1043</v>
      </c>
      <c r="C83" s="176" t="s">
        <v>1044</v>
      </c>
      <c r="D83" s="59">
        <v>1003.276</v>
      </c>
      <c r="E83" s="203">
        <v>2.7523499542196683</v>
      </c>
      <c r="F83" s="59">
        <v>7875.5879999999997</v>
      </c>
      <c r="G83" s="203">
        <v>0.9389246545583152</v>
      </c>
      <c r="H83" s="59">
        <v>1965.6030000000001</v>
      </c>
      <c r="I83" s="203">
        <v>5.9707664322906195</v>
      </c>
      <c r="J83" s="59">
        <v>30344.862000000001</v>
      </c>
      <c r="K83" s="203">
        <v>-5.4202116976140964</v>
      </c>
      <c r="L83" s="59">
        <v>41189.328999999998</v>
      </c>
      <c r="M83" s="93">
        <v>-3.577302883771516</v>
      </c>
    </row>
    <row r="84" spans="1:13" ht="24" customHeight="1" x14ac:dyDescent="0.25">
      <c r="A84" s="891"/>
      <c r="B84" s="175" t="s">
        <v>997</v>
      </c>
      <c r="C84" s="176" t="s">
        <v>1039</v>
      </c>
      <c r="D84" s="59">
        <v>1015.193</v>
      </c>
      <c r="E84" s="203">
        <v>5.1171445049716713</v>
      </c>
      <c r="F84" s="59">
        <v>7917.058</v>
      </c>
      <c r="G84" s="203">
        <v>24.579964660902487</v>
      </c>
      <c r="H84" s="59">
        <v>1972.585</v>
      </c>
      <c r="I84" s="203">
        <v>5.7669880736439083</v>
      </c>
      <c r="J84" s="59">
        <v>31536.933999999997</v>
      </c>
      <c r="K84" s="203">
        <v>15.009934702724026</v>
      </c>
      <c r="L84" s="59">
        <v>42441.77</v>
      </c>
      <c r="M84" s="93">
        <v>15.939405338153168</v>
      </c>
    </row>
    <row r="85" spans="1:13" ht="24" customHeight="1" x14ac:dyDescent="0.25">
      <c r="A85" s="891"/>
      <c r="B85" s="175" t="s">
        <v>997</v>
      </c>
      <c r="C85" s="176" t="s">
        <v>1041</v>
      </c>
      <c r="D85" s="59">
        <v>1015.4059999999999</v>
      </c>
      <c r="E85" s="203">
        <v>5.0789225593406817</v>
      </c>
      <c r="F85" s="59">
        <v>7953.1219999999994</v>
      </c>
      <c r="G85" s="203">
        <v>0.95510467283075329</v>
      </c>
      <c r="H85" s="59">
        <v>1938.4359999999999</v>
      </c>
      <c r="I85" s="203">
        <v>3.5878323964608549</v>
      </c>
      <c r="J85" s="59">
        <v>32735.258000000002</v>
      </c>
      <c r="K85" s="203">
        <v>6.0816192383325474</v>
      </c>
      <c r="L85" s="59">
        <v>43642.222000000002</v>
      </c>
      <c r="M85" s="93">
        <v>4.9746401975347077</v>
      </c>
    </row>
    <row r="86" spans="1:13" ht="24" customHeight="1" x14ac:dyDescent="0.25">
      <c r="A86" s="891"/>
      <c r="B86" s="175" t="s">
        <v>997</v>
      </c>
      <c r="C86" s="176" t="s">
        <v>1042</v>
      </c>
      <c r="D86" s="59">
        <v>1004.119</v>
      </c>
      <c r="E86" s="203">
        <v>2.6042449007952939</v>
      </c>
      <c r="F86" s="59">
        <v>8026.5210000000006</v>
      </c>
      <c r="G86" s="203">
        <v>2.7339984200521306</v>
      </c>
      <c r="H86" s="59">
        <v>1979.3810000000001</v>
      </c>
      <c r="I86" s="203">
        <v>4.9820546533527743</v>
      </c>
      <c r="J86" s="59">
        <v>33266.468999999997</v>
      </c>
      <c r="K86" s="203">
        <v>7.0703821254139987</v>
      </c>
      <c r="L86" s="59">
        <v>44276.49</v>
      </c>
      <c r="M86" s="93">
        <v>6.0598130387115257</v>
      </c>
    </row>
    <row r="87" spans="1:13" ht="24" customHeight="1" x14ac:dyDescent="0.25">
      <c r="A87" s="891"/>
      <c r="B87" s="175" t="s">
        <v>995</v>
      </c>
      <c r="C87" s="176" t="s">
        <v>1044</v>
      </c>
      <c r="D87" s="59">
        <v>983.39</v>
      </c>
      <c r="E87" s="203">
        <v>-1.9821066187170833</v>
      </c>
      <c r="F87" s="59">
        <v>8200.3880000000008</v>
      </c>
      <c r="G87" s="203">
        <v>4.1241365089184523</v>
      </c>
      <c r="H87" s="59">
        <v>2054.11</v>
      </c>
      <c r="I87" s="203">
        <v>4.5027912554061134</v>
      </c>
      <c r="J87" s="59">
        <v>34130.179000000004</v>
      </c>
      <c r="K87" s="203">
        <v>12.474325966616707</v>
      </c>
      <c r="L87" s="59">
        <v>45368.067000000003</v>
      </c>
      <c r="M87" s="93">
        <v>10.145195616078141</v>
      </c>
    </row>
    <row r="88" spans="1:13" ht="24" customHeight="1" x14ac:dyDescent="0.25">
      <c r="A88" s="891"/>
      <c r="B88" s="175" t="s">
        <v>997</v>
      </c>
      <c r="C88" s="176" t="s">
        <v>1039</v>
      </c>
      <c r="D88" s="59">
        <v>963.78700000000003</v>
      </c>
      <c r="E88" s="203">
        <v>-5.0636676966842709</v>
      </c>
      <c r="F88" s="59">
        <v>8179.3509999999997</v>
      </c>
      <c r="G88" s="203">
        <v>3.3130109694788024</v>
      </c>
      <c r="H88" s="59">
        <v>1981.9159999999999</v>
      </c>
      <c r="I88" s="203">
        <v>0.47303411513317517</v>
      </c>
      <c r="J88" s="59">
        <v>34492.100999999995</v>
      </c>
      <c r="K88" s="203">
        <v>9.3704955592702746</v>
      </c>
      <c r="L88" s="59">
        <v>45617.154999999999</v>
      </c>
      <c r="M88" s="93">
        <v>7.4817449884865939</v>
      </c>
    </row>
    <row r="89" spans="1:13" ht="24" customHeight="1" x14ac:dyDescent="0.25">
      <c r="A89" s="891"/>
      <c r="B89" s="175" t="s">
        <v>997</v>
      </c>
      <c r="C89" s="176" t="s">
        <v>1041</v>
      </c>
      <c r="D89" s="59">
        <v>946.33799999999997</v>
      </c>
      <c r="E89" s="203">
        <v>-6.8020082607351151</v>
      </c>
      <c r="F89" s="59">
        <v>8019.0479999999998</v>
      </c>
      <c r="G89" s="203">
        <v>0.82893233625738194</v>
      </c>
      <c r="H89" s="59">
        <v>1938.2750000000001</v>
      </c>
      <c r="I89" s="203">
        <v>-8.3056649793911141E-3</v>
      </c>
      <c r="J89" s="59">
        <v>34766.858</v>
      </c>
      <c r="K89" s="203">
        <v>6.2061523999596968</v>
      </c>
      <c r="L89" s="59">
        <v>45670.519</v>
      </c>
      <c r="M89" s="93">
        <v>4.6475566711520644</v>
      </c>
    </row>
    <row r="90" spans="1:13" ht="24" customHeight="1" x14ac:dyDescent="0.25">
      <c r="A90" s="891"/>
      <c r="B90" s="175" t="s">
        <v>997</v>
      </c>
      <c r="C90" s="176" t="s">
        <v>1042</v>
      </c>
      <c r="D90" s="59">
        <v>931.44799999999998</v>
      </c>
      <c r="E90" s="203">
        <v>-7.2372896041206332</v>
      </c>
      <c r="F90" s="59">
        <v>7984.701</v>
      </c>
      <c r="G90" s="203">
        <v>-0.52102274447423103</v>
      </c>
      <c r="H90" s="59">
        <v>1998.778</v>
      </c>
      <c r="I90" s="203">
        <v>0.97995282363525504</v>
      </c>
      <c r="J90" s="59">
        <v>35061.911999999997</v>
      </c>
      <c r="K90" s="203">
        <v>5.3971553157625474</v>
      </c>
      <c r="L90" s="59">
        <v>45976.839</v>
      </c>
      <c r="M90" s="93">
        <v>3.8402976387694743</v>
      </c>
    </row>
    <row r="91" spans="1:13" ht="24" customHeight="1" x14ac:dyDescent="0.25">
      <c r="A91" s="891"/>
      <c r="B91" s="175" t="s">
        <v>1000</v>
      </c>
      <c r="C91" s="176" t="s">
        <v>1044</v>
      </c>
      <c r="D91" s="59">
        <v>952.37400000000002</v>
      </c>
      <c r="E91" s="203">
        <v>-3.1539877362999347</v>
      </c>
      <c r="F91" s="59">
        <v>8186.3990000000003</v>
      </c>
      <c r="G91" s="203">
        <v>-0.17058948918027284</v>
      </c>
      <c r="H91" s="59">
        <v>1996.4390000000001</v>
      </c>
      <c r="I91" s="203">
        <v>-2.8075906353603242</v>
      </c>
      <c r="J91" s="59">
        <v>35706.754999999997</v>
      </c>
      <c r="K91" s="203">
        <v>4.619301879430493</v>
      </c>
      <c r="L91" s="59">
        <v>46841.966999999997</v>
      </c>
      <c r="M91" s="93">
        <v>3.2487608519886857</v>
      </c>
    </row>
    <row r="92" spans="1:13" ht="24" customHeight="1" x14ac:dyDescent="0.25">
      <c r="A92" s="891"/>
      <c r="B92" s="175" t="s">
        <v>997</v>
      </c>
      <c r="C92" s="176" t="s">
        <v>1039</v>
      </c>
      <c r="D92" s="59">
        <v>957.23400000000004</v>
      </c>
      <c r="E92" s="203">
        <v>-0.67992201596410728</v>
      </c>
      <c r="F92" s="59">
        <v>7921.5680000000002</v>
      </c>
      <c r="G92" s="203">
        <v>-3.1516314680712365</v>
      </c>
      <c r="H92" s="59">
        <v>2033.4269999999999</v>
      </c>
      <c r="I92" s="203">
        <v>2.5990506156668536</v>
      </c>
      <c r="J92" s="59">
        <v>35934.104999999996</v>
      </c>
      <c r="K92" s="203">
        <v>4.1806789328374006</v>
      </c>
      <c r="L92" s="59">
        <v>46846.334000000003</v>
      </c>
      <c r="M92" s="93">
        <v>2.6945542745925311</v>
      </c>
    </row>
    <row r="93" spans="1:13" ht="24" customHeight="1" x14ac:dyDescent="0.25">
      <c r="A93" s="891"/>
      <c r="B93" s="175" t="s">
        <v>997</v>
      </c>
      <c r="C93" s="176" t="s">
        <v>1041</v>
      </c>
      <c r="D93" s="59">
        <v>960.34299999999996</v>
      </c>
      <c r="E93" s="203">
        <v>1.4799152099989721</v>
      </c>
      <c r="F93" s="59">
        <v>7688.9510000000009</v>
      </c>
      <c r="G93" s="203">
        <v>-4.1164113246360268</v>
      </c>
      <c r="H93" s="59">
        <v>2005.1679999999999</v>
      </c>
      <c r="I93" s="203">
        <v>3.451161470895503</v>
      </c>
      <c r="J93" s="59">
        <v>35781.659</v>
      </c>
      <c r="K93" s="203">
        <v>2.9188746362987406</v>
      </c>
      <c r="L93" s="59">
        <v>46436.120999999999</v>
      </c>
      <c r="M93" s="93">
        <v>1.6763593161706725</v>
      </c>
    </row>
    <row r="94" spans="1:13" ht="24" customHeight="1" x14ac:dyDescent="0.25">
      <c r="A94" s="891"/>
      <c r="B94" s="175" t="s">
        <v>997</v>
      </c>
      <c r="C94" s="176" t="s">
        <v>1042</v>
      </c>
      <c r="D94" s="59">
        <v>961.76499999999999</v>
      </c>
      <c r="E94" s="203">
        <v>3.254824745986884</v>
      </c>
      <c r="F94" s="59">
        <v>8008.8050000000003</v>
      </c>
      <c r="G94" s="203">
        <v>0.30187730260657908</v>
      </c>
      <c r="H94" s="59">
        <v>2054.3110000000001</v>
      </c>
      <c r="I94" s="203">
        <v>2.7783475703655025</v>
      </c>
      <c r="J94" s="59">
        <v>35975.175000000003</v>
      </c>
      <c r="K94" s="203">
        <v>2.6047153389695543</v>
      </c>
      <c r="L94" s="59">
        <v>47000.055999999997</v>
      </c>
      <c r="M94" s="93">
        <v>2.2255053245396006</v>
      </c>
    </row>
    <row r="95" spans="1:13" ht="2.15" customHeight="1" x14ac:dyDescent="0.25">
      <c r="B95" s="208"/>
      <c r="C95" s="209"/>
      <c r="D95" s="61"/>
      <c r="E95" s="61"/>
      <c r="F95" s="62"/>
      <c r="G95" s="61"/>
      <c r="H95" s="62"/>
      <c r="I95" s="61"/>
      <c r="J95" s="62"/>
      <c r="K95" s="61"/>
      <c r="L95" s="62"/>
      <c r="M95" s="97"/>
    </row>
    <row r="96" spans="1:13" ht="18" customHeight="1" x14ac:dyDescent="0.35">
      <c r="B96" s="204" t="s">
        <v>163</v>
      </c>
      <c r="C96" s="210"/>
      <c r="D96" s="211"/>
      <c r="E96" s="211"/>
      <c r="F96" s="211"/>
      <c r="G96" s="211"/>
      <c r="H96" s="211"/>
      <c r="I96" s="211"/>
      <c r="J96" s="211"/>
      <c r="K96" s="211"/>
      <c r="L96" s="211"/>
      <c r="M96" s="211"/>
    </row>
    <row r="97" spans="2:15" ht="18" customHeight="1" x14ac:dyDescent="0.35">
      <c r="B97" s="207"/>
      <c r="C97" s="212"/>
      <c r="D97" s="43"/>
      <c r="E97" s="43"/>
      <c r="F97" s="43"/>
      <c r="H97" s="43"/>
      <c r="I97" s="43"/>
      <c r="J97" s="43"/>
      <c r="K97" s="43"/>
      <c r="L97" s="43"/>
      <c r="M97" s="43"/>
    </row>
    <row r="98" spans="2:15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</row>
    <row r="99" spans="2:15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5" s="20" customFormat="1" ht="4.25" customHeight="1" x14ac:dyDescent="0.35">
      <c r="B100" s="1231"/>
      <c r="C100" s="1231"/>
      <c r="D100" s="1231"/>
      <c r="E100" s="1231"/>
      <c r="F100" s="1231"/>
      <c r="G100" s="1231"/>
      <c r="H100" s="1231"/>
      <c r="I100" s="1231"/>
      <c r="J100" s="1231"/>
      <c r="K100" s="1231"/>
      <c r="L100" s="1231"/>
      <c r="M100" s="1231"/>
    </row>
    <row r="101" spans="2:15" ht="18" customHeight="1" x14ac:dyDescent="0.4">
      <c r="B101" s="616" t="s">
        <v>1011</v>
      </c>
      <c r="C101" s="134"/>
      <c r="D101" s="43"/>
      <c r="E101" s="43"/>
      <c r="F101" s="43"/>
      <c r="G101" s="43"/>
      <c r="H101" s="43"/>
      <c r="I101" s="43"/>
      <c r="J101" s="43"/>
      <c r="K101" s="43"/>
      <c r="L101" s="43"/>
      <c r="M101" s="135" t="s">
        <v>800</v>
      </c>
    </row>
    <row r="102" spans="2:15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5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5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5" s="1036" customFormat="1" ht="18.649999999999999" customHeight="1" x14ac:dyDescent="0.35">
      <c r="B105" s="1039"/>
      <c r="C105" s="1039"/>
      <c r="D105" s="1039"/>
      <c r="E105" s="1039"/>
      <c r="F105" s="1039"/>
      <c r="G105" s="1039"/>
      <c r="H105" s="1039"/>
      <c r="I105" s="1039"/>
      <c r="J105" s="1039"/>
      <c r="K105" s="1039"/>
      <c r="L105" s="1039"/>
      <c r="M105" s="1039"/>
      <c r="N105" s="1039"/>
      <c r="O105" s="1039"/>
    </row>
    <row r="106" spans="2:15" s="1036" customFormat="1" ht="18.649999999999999" customHeight="1" x14ac:dyDescent="0.35">
      <c r="B106" s="1039"/>
      <c r="C106" s="1039"/>
      <c r="D106" s="1039"/>
      <c r="E106" s="1039"/>
      <c r="F106" s="1039"/>
      <c r="G106" s="1039"/>
      <c r="H106" s="1039"/>
      <c r="I106" s="1039"/>
      <c r="J106" s="1039"/>
      <c r="K106" s="1039"/>
      <c r="L106" s="1039"/>
      <c r="M106" s="1039"/>
      <c r="N106" s="1039"/>
      <c r="O106" s="1039"/>
    </row>
    <row r="107" spans="2:15" s="1036" customFormat="1" ht="18.649999999999999" customHeight="1" x14ac:dyDescent="0.35">
      <c r="B107" s="1039"/>
      <c r="C107" s="1039"/>
      <c r="D107" s="1039"/>
      <c r="E107" s="1039"/>
      <c r="F107" s="1039"/>
      <c r="G107" s="1039"/>
      <c r="H107" s="1039"/>
      <c r="I107" s="1039"/>
      <c r="J107" s="1039"/>
      <c r="K107" s="1039"/>
      <c r="L107" s="1039"/>
      <c r="M107" s="1039"/>
      <c r="N107" s="1039"/>
      <c r="O107" s="1039"/>
    </row>
    <row r="108" spans="2:15" s="1036" customFormat="1" ht="18.649999999999999" customHeight="1" x14ac:dyDescent="0.35">
      <c r="B108" s="1039"/>
      <c r="C108" s="1039"/>
      <c r="D108" s="1039"/>
      <c r="E108" s="1039"/>
      <c r="F108" s="1039"/>
      <c r="G108" s="1039"/>
      <c r="H108" s="1039"/>
      <c r="I108" s="1039"/>
      <c r="J108" s="1039"/>
      <c r="K108" s="1039"/>
      <c r="L108" s="1039"/>
      <c r="M108" s="1039"/>
      <c r="N108" s="1039"/>
      <c r="O108" s="1039"/>
    </row>
    <row r="109" spans="2:15" s="1036" customFormat="1" ht="18.649999999999999" customHeight="1" x14ac:dyDescent="0.35">
      <c r="B109" s="1039"/>
      <c r="C109" s="1039"/>
      <c r="D109" s="1039"/>
      <c r="E109" s="1039"/>
      <c r="F109" s="1039"/>
      <c r="G109" s="1039"/>
      <c r="H109" s="1039"/>
      <c r="I109" s="1039"/>
      <c r="J109" s="1039"/>
      <c r="K109" s="1039"/>
      <c r="L109" s="1039"/>
      <c r="M109" s="1039"/>
      <c r="N109" s="1039"/>
      <c r="O109" s="1039"/>
    </row>
    <row r="110" spans="2:15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</row>
    <row r="111" spans="2:15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5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  <row r="157" spans="2:13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</row>
    <row r="158" spans="2:13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</row>
    <row r="159" spans="2:13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</row>
    <row r="160" spans="2:13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</row>
    <row r="161" spans="2:13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</row>
    <row r="162" spans="2:13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</row>
    <row r="163" spans="2:13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</row>
    <row r="164" spans="2:13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</row>
    <row r="165" spans="2:13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</row>
    <row r="166" spans="2:13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</row>
    <row r="167" spans="2:13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</row>
    <row r="168" spans="2:13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</row>
    <row r="169" spans="2:13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</row>
    <row r="170" spans="2:13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</row>
    <row r="171" spans="2:13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</row>
    <row r="172" spans="2:13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</row>
    <row r="173" spans="2:13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</row>
    <row r="174" spans="2:13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</row>
    <row r="175" spans="2:13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</row>
    <row r="176" spans="2:13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</row>
    <row r="177" spans="2:13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</row>
    <row r="178" spans="2:13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</row>
    <row r="179" spans="2:13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</row>
    <row r="180" spans="2:13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</row>
    <row r="181" spans="2:13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</row>
    <row r="182" spans="2:13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</row>
    <row r="183" spans="2:13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</row>
    <row r="184" spans="2:13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</row>
    <row r="185" spans="2:13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</row>
    <row r="186" spans="2:13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</row>
    <row r="187" spans="2:13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</row>
    <row r="188" spans="2:13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</row>
    <row r="189" spans="2:13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</row>
    <row r="190" spans="2:13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</row>
    <row r="191" spans="2:13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</row>
    <row r="192" spans="2:13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</row>
    <row r="193" spans="2:13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</row>
    <row r="194" spans="2:13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</row>
    <row r="195" spans="2:13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</row>
    <row r="196" spans="2:13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</row>
    <row r="197" spans="2:13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</row>
    <row r="198" spans="2:13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</row>
    <row r="199" spans="2:13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</row>
    <row r="200" spans="2:13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</row>
    <row r="201" spans="2:13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</row>
    <row r="202" spans="2:13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</row>
    <row r="203" spans="2:13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</row>
    <row r="204" spans="2:13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</row>
    <row r="205" spans="2:13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</row>
    <row r="206" spans="2:13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</row>
    <row r="207" spans="2:13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</row>
    <row r="208" spans="2:13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</row>
    <row r="209" spans="2:13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</row>
    <row r="210" spans="2:13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</row>
    <row r="211" spans="2:13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</row>
    <row r="212" spans="2:13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</row>
    <row r="213" spans="2:13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</row>
    <row r="214" spans="2:13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</row>
    <row r="215" spans="2:13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</row>
    <row r="216" spans="2:13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</row>
    <row r="217" spans="2:13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</row>
    <row r="218" spans="2:13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</row>
    <row r="219" spans="2:13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</row>
    <row r="220" spans="2:13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</row>
    <row r="221" spans="2:13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</row>
    <row r="222" spans="2:13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</row>
    <row r="223" spans="2:13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</row>
    <row r="224" spans="2:13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</row>
    <row r="225" spans="2:13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</row>
    <row r="226" spans="2:13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</row>
    <row r="227" spans="2:13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</row>
    <row r="228" spans="2:13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</row>
    <row r="229" spans="2:13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</row>
    <row r="230" spans="2:13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</row>
    <row r="231" spans="2:13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</row>
    <row r="232" spans="2:13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</row>
    <row r="233" spans="2:13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</row>
    <row r="234" spans="2:13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</row>
    <row r="235" spans="2:13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</row>
    <row r="236" spans="2:13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</row>
    <row r="237" spans="2:13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</row>
    <row r="238" spans="2:13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</row>
    <row r="239" spans="2:13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</row>
    <row r="240" spans="2:13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</row>
    <row r="241" spans="2:13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</row>
    <row r="242" spans="2:13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</row>
    <row r="243" spans="2:13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</row>
    <row r="244" spans="2:13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</row>
    <row r="245" spans="2:13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</row>
    <row r="246" spans="2:13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</row>
    <row r="247" spans="2:13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</row>
    <row r="248" spans="2:13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</row>
    <row r="249" spans="2:13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</row>
    <row r="250" spans="2:13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</row>
    <row r="251" spans="2:13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</row>
    <row r="252" spans="2:13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</row>
    <row r="253" spans="2:13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</row>
    <row r="254" spans="2:13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</row>
    <row r="255" spans="2:13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</row>
    <row r="256" spans="2:13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</row>
    <row r="257" spans="2:13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</row>
    <row r="258" spans="2:13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</row>
    <row r="259" spans="2:13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</row>
    <row r="260" spans="2:13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</row>
    <row r="261" spans="2:13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</row>
    <row r="262" spans="2:13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</row>
    <row r="263" spans="2:13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</row>
    <row r="264" spans="2:13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</row>
    <row r="265" spans="2:13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</row>
    <row r="266" spans="2:13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</row>
    <row r="267" spans="2:13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</row>
    <row r="268" spans="2:13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</row>
    <row r="269" spans="2:13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</row>
    <row r="270" spans="2:13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</row>
    <row r="271" spans="2:13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</row>
    <row r="272" spans="2:13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</row>
    <row r="273" spans="2:13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</row>
    <row r="274" spans="2:13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</row>
    <row r="275" spans="2:13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</row>
    <row r="276" spans="2:13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</row>
    <row r="277" spans="2:13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</row>
    <row r="278" spans="2:13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</row>
    <row r="279" spans="2:13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</row>
    <row r="280" spans="2:13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</row>
    <row r="281" spans="2:13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</row>
    <row r="282" spans="2:13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</row>
    <row r="283" spans="2:13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</row>
    <row r="284" spans="2:13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</row>
    <row r="285" spans="2:13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</row>
    <row r="286" spans="2:13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</row>
    <row r="287" spans="2:13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</row>
    <row r="288" spans="2:13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</row>
    <row r="289" spans="2:13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</row>
    <row r="290" spans="2:13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</row>
    <row r="291" spans="2:13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</row>
    <row r="292" spans="2:13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</row>
    <row r="293" spans="2:13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</row>
    <row r="294" spans="2:13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</row>
    <row r="295" spans="2:13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</row>
    <row r="296" spans="2:13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</row>
    <row r="297" spans="2:13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</row>
    <row r="298" spans="2:13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</row>
    <row r="299" spans="2:13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</row>
    <row r="300" spans="2:13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</row>
    <row r="301" spans="2:13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</row>
    <row r="302" spans="2:13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</row>
    <row r="303" spans="2:13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</row>
    <row r="304" spans="2:13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</row>
    <row r="305" spans="2:13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</row>
    <row r="306" spans="2:13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</row>
    <row r="307" spans="2:13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</row>
    <row r="308" spans="2:13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</row>
    <row r="309" spans="2:13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</row>
    <row r="310" spans="2:13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</row>
    <row r="311" spans="2:13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</row>
    <row r="312" spans="2:13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</row>
    <row r="313" spans="2:13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</row>
    <row r="314" spans="2:13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</row>
    <row r="315" spans="2:13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</row>
    <row r="316" spans="2:13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</row>
    <row r="317" spans="2:13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</row>
    <row r="318" spans="2:13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</row>
    <row r="319" spans="2:13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</row>
    <row r="320" spans="2:13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</row>
    <row r="321" spans="2:13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</row>
    <row r="322" spans="2:13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</row>
    <row r="323" spans="2:13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</row>
    <row r="324" spans="2:13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</row>
    <row r="325" spans="2:13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</row>
    <row r="326" spans="2:13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</row>
    <row r="327" spans="2:13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</row>
    <row r="328" spans="2:13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</row>
    <row r="329" spans="2:13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</row>
    <row r="330" spans="2:13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</row>
    <row r="331" spans="2:13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</row>
    <row r="332" spans="2:13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</row>
    <row r="333" spans="2:13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</row>
    <row r="334" spans="2:13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</row>
    <row r="335" spans="2:13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</row>
    <row r="336" spans="2:13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</row>
    <row r="337" spans="2:13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</row>
    <row r="338" spans="2:13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</row>
    <row r="339" spans="2:13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</row>
    <row r="340" spans="2:13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</row>
    <row r="341" spans="2:13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</row>
    <row r="342" spans="2:13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</row>
    <row r="343" spans="2:13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</row>
    <row r="344" spans="2:13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</row>
    <row r="345" spans="2:13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</row>
    <row r="346" spans="2:13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</row>
    <row r="347" spans="2:13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</row>
    <row r="348" spans="2:13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</row>
    <row r="349" spans="2:13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</row>
    <row r="350" spans="2:13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</row>
    <row r="351" spans="2:13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</row>
    <row r="352" spans="2:13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</row>
    <row r="353" spans="2:13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</row>
    <row r="354" spans="2:13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</row>
    <row r="355" spans="2:13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</row>
    <row r="356" spans="2:13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</row>
    <row r="357" spans="2:13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</row>
    <row r="358" spans="2:13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</row>
    <row r="359" spans="2:13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</row>
    <row r="360" spans="2:13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</row>
    <row r="361" spans="2:13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</row>
    <row r="362" spans="2:13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</row>
    <row r="363" spans="2:13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</row>
    <row r="364" spans="2:13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</row>
    <row r="365" spans="2:13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</row>
    <row r="366" spans="2:13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</row>
    <row r="367" spans="2:13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</row>
    <row r="368" spans="2:13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</row>
    <row r="369" spans="2:13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</row>
    <row r="370" spans="2:13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</row>
    <row r="371" spans="2:13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</row>
    <row r="372" spans="2:13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</row>
    <row r="373" spans="2:13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</row>
    <row r="374" spans="2:13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</row>
    <row r="375" spans="2:13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</row>
    <row r="376" spans="2:13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</row>
    <row r="377" spans="2:13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</row>
    <row r="378" spans="2:13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</row>
    <row r="379" spans="2:13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</row>
    <row r="380" spans="2:13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</row>
    <row r="381" spans="2:13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</row>
    <row r="382" spans="2:13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</row>
    <row r="383" spans="2:13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</row>
    <row r="384" spans="2:13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</row>
    <row r="385" spans="2:13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</row>
    <row r="386" spans="2:13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</row>
    <row r="387" spans="2:13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</row>
    <row r="388" spans="2:13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</row>
    <row r="389" spans="2:13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</row>
    <row r="390" spans="2:13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</row>
    <row r="391" spans="2:13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</row>
    <row r="392" spans="2:13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</row>
    <row r="393" spans="2:13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</row>
    <row r="394" spans="2:13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</row>
    <row r="395" spans="2:13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</row>
    <row r="396" spans="2:13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</row>
    <row r="397" spans="2:13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</row>
    <row r="398" spans="2:13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</row>
    <row r="399" spans="2:13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</row>
    <row r="400" spans="2:13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</row>
    <row r="401" spans="2:13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</row>
    <row r="402" spans="2:13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</row>
    <row r="403" spans="2:13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</row>
    <row r="404" spans="2:13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</row>
    <row r="405" spans="2:13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</row>
    <row r="406" spans="2:13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</row>
    <row r="407" spans="2:13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</row>
    <row r="408" spans="2:13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</row>
    <row r="409" spans="2:13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</row>
    <row r="410" spans="2:13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</row>
    <row r="411" spans="2:13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</row>
    <row r="412" spans="2:13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</row>
    <row r="413" spans="2:13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</row>
    <row r="414" spans="2:13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</row>
    <row r="415" spans="2:13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</row>
    <row r="416" spans="2:13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</row>
    <row r="417" spans="2:13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</row>
    <row r="418" spans="2:13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</row>
    <row r="419" spans="2:13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</row>
    <row r="420" spans="2:13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</row>
    <row r="421" spans="2:13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</row>
    <row r="422" spans="2:13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</row>
    <row r="423" spans="2:13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</row>
    <row r="424" spans="2:13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</row>
    <row r="425" spans="2:13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</row>
    <row r="426" spans="2:13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</row>
    <row r="427" spans="2:13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</row>
    <row r="428" spans="2:13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</row>
    <row r="429" spans="2:13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</row>
    <row r="430" spans="2:13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</row>
    <row r="431" spans="2:13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</row>
    <row r="432" spans="2:13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</row>
    <row r="433" spans="2:13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</row>
    <row r="434" spans="2:13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</row>
    <row r="435" spans="2:13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</row>
    <row r="436" spans="2:13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</row>
    <row r="437" spans="2:13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</row>
    <row r="438" spans="2:13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</row>
    <row r="439" spans="2:13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</row>
    <row r="440" spans="2:13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</row>
    <row r="441" spans="2:13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</row>
    <row r="442" spans="2:13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</row>
    <row r="443" spans="2:13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</row>
    <row r="444" spans="2:13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</row>
    <row r="445" spans="2:13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</row>
    <row r="446" spans="2:13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</row>
    <row r="447" spans="2:13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</row>
    <row r="448" spans="2:13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</row>
    <row r="449" spans="2:13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</row>
    <row r="450" spans="2:13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</row>
    <row r="451" spans="2:13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</row>
    <row r="452" spans="2:13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</row>
    <row r="453" spans="2:13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</row>
    <row r="454" spans="2:13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</row>
    <row r="455" spans="2:13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</row>
    <row r="456" spans="2:13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</row>
    <row r="457" spans="2:13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</row>
    <row r="458" spans="2:13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</row>
    <row r="459" spans="2:13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</row>
    <row r="460" spans="2:13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</row>
    <row r="461" spans="2:13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</row>
    <row r="462" spans="2:13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</row>
    <row r="463" spans="2:13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</row>
    <row r="464" spans="2:13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</row>
    <row r="465" spans="2:13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</row>
    <row r="466" spans="2:13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</row>
    <row r="467" spans="2:13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</row>
    <row r="468" spans="2:13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</row>
    <row r="469" spans="2:13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</row>
    <row r="470" spans="2:13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</row>
    <row r="471" spans="2:13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</row>
    <row r="472" spans="2:13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</row>
    <row r="473" spans="2:13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</row>
    <row r="474" spans="2:13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</row>
    <row r="475" spans="2:13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</row>
    <row r="476" spans="2:13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</row>
    <row r="477" spans="2:13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</row>
    <row r="478" spans="2:13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</row>
    <row r="479" spans="2:13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</row>
    <row r="480" spans="2:13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</row>
    <row r="481" spans="2:13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</row>
    <row r="482" spans="2:13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</row>
    <row r="483" spans="2:13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</row>
    <row r="484" spans="2:13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</row>
    <row r="485" spans="2:13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</row>
    <row r="486" spans="2:13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</row>
    <row r="487" spans="2:13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</row>
    <row r="488" spans="2:13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</row>
    <row r="489" spans="2:13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</row>
    <row r="490" spans="2:13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</row>
    <row r="491" spans="2:13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</row>
    <row r="492" spans="2:13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</row>
    <row r="493" spans="2:13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</row>
    <row r="494" spans="2:13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</row>
    <row r="495" spans="2:13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</row>
    <row r="496" spans="2:13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</row>
    <row r="497" spans="2:13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</row>
    <row r="498" spans="2:13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</row>
    <row r="499" spans="2:13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</row>
    <row r="500" spans="2:13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</row>
    <row r="501" spans="2:13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</row>
    <row r="502" spans="2:13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</row>
    <row r="503" spans="2:13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</row>
    <row r="504" spans="2:13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</row>
    <row r="505" spans="2:13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</row>
    <row r="506" spans="2:13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</row>
    <row r="507" spans="2:13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</row>
    <row r="508" spans="2:13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</row>
    <row r="509" spans="2:13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</row>
    <row r="510" spans="2:13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</row>
    <row r="511" spans="2:13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</row>
    <row r="512" spans="2:13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</row>
    <row r="513" spans="2:13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</row>
    <row r="514" spans="2:13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</row>
    <row r="515" spans="2:13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</row>
    <row r="516" spans="2:13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</row>
    <row r="517" spans="2:13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</row>
    <row r="518" spans="2:13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</row>
    <row r="519" spans="2:13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</row>
    <row r="520" spans="2:13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</row>
    <row r="521" spans="2:13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</row>
    <row r="522" spans="2:13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</row>
    <row r="523" spans="2:13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</row>
    <row r="524" spans="2:13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</row>
    <row r="525" spans="2:13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</row>
    <row r="526" spans="2:13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</row>
    <row r="527" spans="2:13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</row>
    <row r="528" spans="2:13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</row>
    <row r="529" spans="2:13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</row>
    <row r="530" spans="2:13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</row>
    <row r="531" spans="2:13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</row>
    <row r="532" spans="2:13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</row>
    <row r="533" spans="2:13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</row>
    <row r="534" spans="2:13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</row>
    <row r="535" spans="2:13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</row>
    <row r="536" spans="2:13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</row>
    <row r="537" spans="2:13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</row>
    <row r="538" spans="2:13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</row>
    <row r="539" spans="2:13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</row>
    <row r="540" spans="2:13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</row>
    <row r="541" spans="2:13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</row>
    <row r="542" spans="2:13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</row>
    <row r="543" spans="2:13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</row>
    <row r="544" spans="2:13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</row>
    <row r="545" spans="2:13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</row>
    <row r="546" spans="2:13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</row>
    <row r="547" spans="2:13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</row>
    <row r="548" spans="2:13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</row>
    <row r="549" spans="2:13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</row>
    <row r="550" spans="2:13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</row>
    <row r="551" spans="2:13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</row>
    <row r="552" spans="2:13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</row>
    <row r="553" spans="2:13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</row>
    <row r="554" spans="2:13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</row>
    <row r="555" spans="2:13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</row>
    <row r="556" spans="2:13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</row>
    <row r="557" spans="2:13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</row>
    <row r="558" spans="2:13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</row>
    <row r="559" spans="2:13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</row>
    <row r="560" spans="2:13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</row>
    <row r="561" spans="2:13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</row>
    <row r="562" spans="2:13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</row>
    <row r="563" spans="2:13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</row>
    <row r="564" spans="2:13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</row>
    <row r="565" spans="2:13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</row>
    <row r="566" spans="2:13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</row>
    <row r="567" spans="2:13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</row>
    <row r="568" spans="2:13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</row>
    <row r="569" spans="2:13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</row>
    <row r="570" spans="2:13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</row>
    <row r="571" spans="2:13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</row>
    <row r="572" spans="2:13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</row>
    <row r="573" spans="2:13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</row>
    <row r="574" spans="2:13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</row>
    <row r="575" spans="2:13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</row>
    <row r="576" spans="2:13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</row>
    <row r="577" spans="2:13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</row>
    <row r="578" spans="2:13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</row>
    <row r="579" spans="2:13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</row>
    <row r="580" spans="2:13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</row>
    <row r="581" spans="2:13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</row>
    <row r="582" spans="2:13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</row>
    <row r="583" spans="2:13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</row>
    <row r="584" spans="2:13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</row>
    <row r="585" spans="2:13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</row>
    <row r="586" spans="2:13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</row>
    <row r="587" spans="2:13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</row>
    <row r="588" spans="2:13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</row>
    <row r="589" spans="2:13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</row>
    <row r="590" spans="2:13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</row>
    <row r="591" spans="2:13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</row>
    <row r="592" spans="2:13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</row>
    <row r="593" spans="2:13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</row>
    <row r="594" spans="2:13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</row>
    <row r="595" spans="2:13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</row>
    <row r="596" spans="2:13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</row>
    <row r="597" spans="2:13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</row>
    <row r="598" spans="2:13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</row>
    <row r="599" spans="2:13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</row>
    <row r="600" spans="2:13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</row>
    <row r="601" spans="2:13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</row>
    <row r="602" spans="2:13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</row>
    <row r="603" spans="2:13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</row>
    <row r="604" spans="2:13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</row>
    <row r="605" spans="2:13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</row>
    <row r="606" spans="2:13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</row>
    <row r="607" spans="2:13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</row>
    <row r="608" spans="2:13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</row>
    <row r="609" spans="2:13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</row>
    <row r="610" spans="2:13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</row>
    <row r="611" spans="2:13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</row>
    <row r="612" spans="2:13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</row>
    <row r="613" spans="2:13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</row>
    <row r="614" spans="2:13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</row>
    <row r="615" spans="2:13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</row>
    <row r="616" spans="2:13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</row>
    <row r="617" spans="2:13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</row>
    <row r="618" spans="2:13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</row>
    <row r="619" spans="2:13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</row>
    <row r="620" spans="2:13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</row>
    <row r="621" spans="2:13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</row>
    <row r="622" spans="2:13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</row>
    <row r="623" spans="2:13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</row>
    <row r="624" spans="2:13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</row>
    <row r="625" spans="2:13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</row>
    <row r="626" spans="2:13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</row>
    <row r="627" spans="2:13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</row>
    <row r="628" spans="2:13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</row>
    <row r="629" spans="2:13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</row>
    <row r="630" spans="2:13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</row>
    <row r="631" spans="2:13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</row>
    <row r="632" spans="2:13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</row>
    <row r="633" spans="2:13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</row>
    <row r="634" spans="2:13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</row>
    <row r="635" spans="2:13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</row>
    <row r="636" spans="2:13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</row>
    <row r="637" spans="2:13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</row>
    <row r="638" spans="2:13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</row>
    <row r="639" spans="2:13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</row>
    <row r="640" spans="2:13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</row>
    <row r="641" spans="2:13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</row>
    <row r="642" spans="2:13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</row>
    <row r="643" spans="2:13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</row>
    <row r="644" spans="2:13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</row>
    <row r="645" spans="2:13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</row>
    <row r="646" spans="2:13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</row>
    <row r="647" spans="2:13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</row>
    <row r="648" spans="2:13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</row>
    <row r="649" spans="2:13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</row>
    <row r="650" spans="2:13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</row>
    <row r="651" spans="2:13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</row>
    <row r="652" spans="2:13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</row>
    <row r="653" spans="2:13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</row>
    <row r="654" spans="2:13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</row>
    <row r="655" spans="2:13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</row>
    <row r="656" spans="2:13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</row>
    <row r="657" spans="2:13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</row>
    <row r="658" spans="2:13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</row>
    <row r="659" spans="2:13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</row>
    <row r="660" spans="2:13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</row>
    <row r="661" spans="2:13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</row>
    <row r="662" spans="2:13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</row>
    <row r="663" spans="2:13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</row>
    <row r="664" spans="2:13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</row>
    <row r="665" spans="2:13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</row>
    <row r="666" spans="2:13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</row>
    <row r="667" spans="2:13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</row>
    <row r="668" spans="2:13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</row>
    <row r="669" spans="2:13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</row>
    <row r="670" spans="2:13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</row>
    <row r="671" spans="2:13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</row>
    <row r="672" spans="2:13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</row>
    <row r="673" spans="2:13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</row>
    <row r="674" spans="2:13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</row>
    <row r="675" spans="2:13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</row>
    <row r="676" spans="2:13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</row>
    <row r="677" spans="2:13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</row>
    <row r="678" spans="2:13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</row>
    <row r="679" spans="2:13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</row>
    <row r="680" spans="2:13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</row>
    <row r="681" spans="2:13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</row>
    <row r="682" spans="2:13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</row>
    <row r="683" spans="2:13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</row>
    <row r="684" spans="2:13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</row>
    <row r="685" spans="2:13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</row>
    <row r="686" spans="2:13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</row>
    <row r="687" spans="2:13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</row>
    <row r="688" spans="2:13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</row>
    <row r="689" spans="2:13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</row>
    <row r="690" spans="2:13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</row>
    <row r="691" spans="2:13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</row>
    <row r="692" spans="2:13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</row>
    <row r="693" spans="2:13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</row>
    <row r="694" spans="2:13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</row>
    <row r="695" spans="2:13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</row>
    <row r="696" spans="2:13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</row>
    <row r="697" spans="2:13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</row>
    <row r="698" spans="2:13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</row>
    <row r="699" spans="2:13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</row>
    <row r="700" spans="2:13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</row>
    <row r="701" spans="2:13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</row>
    <row r="702" spans="2:13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</row>
    <row r="703" spans="2:13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</row>
    <row r="704" spans="2:13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</row>
    <row r="705" spans="2:13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</row>
    <row r="706" spans="2:13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</row>
    <row r="707" spans="2:13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</row>
    <row r="708" spans="2:13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</row>
    <row r="709" spans="2:13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</row>
    <row r="710" spans="2:13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</row>
    <row r="711" spans="2:13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</row>
    <row r="712" spans="2:13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</row>
    <row r="713" spans="2:13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</row>
    <row r="714" spans="2:13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</row>
    <row r="715" spans="2:13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</row>
    <row r="716" spans="2:13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</row>
    <row r="717" spans="2:13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</row>
    <row r="718" spans="2:13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</row>
    <row r="719" spans="2:13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</row>
    <row r="720" spans="2:13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</row>
    <row r="721" spans="2:13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</row>
    <row r="722" spans="2:13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</row>
    <row r="723" spans="2:13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</row>
    <row r="724" spans="2:13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</row>
    <row r="725" spans="2:13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</row>
    <row r="726" spans="2:13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</row>
    <row r="727" spans="2:13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</row>
    <row r="728" spans="2:13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</row>
    <row r="729" spans="2:13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</row>
    <row r="730" spans="2:13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</row>
    <row r="731" spans="2:13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</row>
    <row r="732" spans="2:13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</row>
    <row r="733" spans="2:13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</row>
    <row r="734" spans="2:13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</row>
    <row r="735" spans="2:13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</row>
    <row r="736" spans="2:13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</row>
    <row r="737" spans="2:13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</row>
    <row r="738" spans="2:13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</row>
    <row r="739" spans="2:13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</row>
    <row r="740" spans="2:13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</row>
    <row r="741" spans="2:13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</row>
    <row r="742" spans="2:13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</row>
    <row r="743" spans="2:13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</row>
    <row r="744" spans="2:13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</row>
    <row r="745" spans="2:13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</row>
    <row r="746" spans="2:13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</row>
    <row r="747" spans="2:13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</row>
    <row r="748" spans="2:13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</row>
    <row r="749" spans="2:13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</row>
    <row r="750" spans="2:13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</row>
    <row r="751" spans="2:13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</row>
    <row r="752" spans="2:13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</row>
    <row r="753" spans="2:13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</row>
    <row r="754" spans="2:13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</row>
    <row r="755" spans="2:13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</row>
    <row r="756" spans="2:13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</row>
    <row r="757" spans="2:13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</row>
    <row r="758" spans="2:13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</row>
    <row r="759" spans="2:13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</row>
    <row r="760" spans="2:13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</row>
    <row r="761" spans="2:13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</row>
    <row r="762" spans="2:13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</row>
    <row r="763" spans="2:13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</row>
    <row r="764" spans="2:13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</row>
    <row r="765" spans="2:13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</row>
    <row r="766" spans="2:13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</row>
    <row r="767" spans="2:13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</row>
    <row r="768" spans="2:13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</row>
    <row r="769" spans="2:13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</row>
    <row r="770" spans="2:13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</row>
    <row r="771" spans="2:13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</row>
    <row r="772" spans="2:13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</row>
    <row r="773" spans="2:13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</row>
    <row r="774" spans="2:13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</row>
    <row r="775" spans="2:13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</row>
    <row r="776" spans="2:13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</row>
    <row r="777" spans="2:13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</row>
    <row r="778" spans="2:13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</row>
    <row r="779" spans="2:13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</row>
    <row r="780" spans="2:13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</row>
    <row r="781" spans="2:13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</row>
    <row r="782" spans="2:13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</row>
    <row r="783" spans="2:13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</row>
    <row r="784" spans="2:13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</row>
    <row r="785" spans="2:13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</row>
    <row r="786" spans="2:13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</row>
    <row r="787" spans="2:13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</row>
    <row r="788" spans="2:13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</row>
    <row r="789" spans="2:13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</row>
    <row r="790" spans="2:13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</row>
    <row r="791" spans="2:13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</row>
    <row r="792" spans="2:13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</row>
    <row r="793" spans="2:13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</row>
    <row r="794" spans="2:13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</row>
    <row r="795" spans="2:13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</row>
    <row r="796" spans="2:13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</row>
    <row r="797" spans="2:13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</row>
    <row r="798" spans="2:13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</row>
    <row r="799" spans="2:13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</row>
    <row r="800" spans="2:13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</row>
    <row r="801" spans="2:13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</row>
    <row r="802" spans="2:13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</row>
    <row r="803" spans="2:13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</row>
    <row r="804" spans="2:13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</row>
    <row r="805" spans="2:13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</row>
    <row r="806" spans="2:13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</row>
    <row r="807" spans="2:13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</row>
    <row r="808" spans="2:13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</row>
    <row r="809" spans="2:13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</row>
    <row r="810" spans="2:13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</row>
    <row r="811" spans="2:13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</row>
    <row r="812" spans="2:13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</row>
    <row r="813" spans="2:13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</row>
    <row r="814" spans="2:13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</row>
    <row r="815" spans="2:13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</row>
    <row r="816" spans="2:13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</row>
    <row r="817" spans="2:13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</row>
    <row r="818" spans="2:13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</row>
    <row r="819" spans="2:13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</row>
    <row r="820" spans="2:13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</row>
    <row r="821" spans="2:13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</row>
    <row r="822" spans="2:13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</row>
    <row r="823" spans="2:13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</row>
    <row r="824" spans="2:13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</row>
    <row r="825" spans="2:13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</row>
    <row r="826" spans="2:13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</row>
    <row r="827" spans="2:13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</row>
    <row r="828" spans="2:13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</row>
    <row r="829" spans="2:13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</row>
    <row r="830" spans="2:13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</row>
    <row r="831" spans="2:13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</row>
    <row r="832" spans="2:13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</row>
    <row r="833" spans="2:13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</row>
    <row r="834" spans="2:13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</row>
    <row r="835" spans="2:13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</row>
    <row r="836" spans="2:13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</row>
    <row r="837" spans="2:13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</row>
    <row r="838" spans="2:13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</row>
    <row r="839" spans="2:13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</row>
    <row r="840" spans="2:13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</row>
    <row r="841" spans="2:13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</row>
    <row r="842" spans="2:13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</row>
    <row r="843" spans="2:13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</row>
    <row r="844" spans="2:13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</row>
    <row r="845" spans="2:13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</row>
    <row r="846" spans="2:13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</row>
    <row r="847" spans="2:13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</row>
    <row r="848" spans="2:13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</row>
    <row r="849" spans="2:13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</row>
    <row r="850" spans="2:13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</row>
    <row r="851" spans="2:13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</row>
    <row r="852" spans="2:13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</row>
    <row r="853" spans="2:13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</row>
    <row r="854" spans="2:13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</row>
    <row r="855" spans="2:13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</row>
    <row r="856" spans="2:13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</row>
    <row r="857" spans="2:13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</row>
    <row r="858" spans="2:13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</row>
    <row r="859" spans="2:13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</row>
    <row r="860" spans="2:13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</row>
    <row r="861" spans="2:13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</row>
    <row r="862" spans="2:13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</row>
    <row r="863" spans="2:13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</row>
    <row r="864" spans="2:13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</row>
    <row r="865" spans="2:13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</row>
    <row r="866" spans="2:13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</row>
    <row r="867" spans="2:13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</row>
    <row r="868" spans="2:13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</row>
    <row r="869" spans="2:13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</row>
    <row r="870" spans="2:13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</row>
    <row r="871" spans="2:13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</row>
    <row r="872" spans="2:13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</row>
    <row r="873" spans="2:13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</row>
    <row r="874" spans="2:13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</row>
    <row r="875" spans="2:13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</row>
    <row r="876" spans="2:13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</row>
    <row r="877" spans="2:13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</row>
    <row r="878" spans="2:13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</row>
    <row r="879" spans="2:13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</row>
    <row r="880" spans="2:13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</row>
    <row r="881" spans="2:13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</row>
    <row r="882" spans="2:13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</row>
    <row r="883" spans="2:13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</row>
    <row r="884" spans="2:13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</row>
    <row r="885" spans="2:13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</row>
    <row r="886" spans="2:13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</row>
    <row r="887" spans="2:13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</row>
    <row r="888" spans="2:13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</row>
    <row r="889" spans="2:13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</row>
    <row r="890" spans="2:13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</row>
    <row r="891" spans="2:13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</row>
    <row r="892" spans="2:13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</row>
    <row r="893" spans="2:13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</row>
    <row r="894" spans="2:13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</row>
    <row r="895" spans="2:13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</row>
    <row r="896" spans="2:13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</row>
    <row r="897" spans="2:13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</row>
    <row r="898" spans="2:13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</row>
    <row r="899" spans="2:13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</row>
    <row r="900" spans="2:13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</row>
    <row r="901" spans="2:13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</row>
    <row r="902" spans="2:13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</row>
    <row r="903" spans="2:13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</row>
    <row r="904" spans="2:13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</row>
    <row r="905" spans="2:13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</row>
    <row r="906" spans="2:13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</row>
    <row r="907" spans="2:13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</row>
    <row r="908" spans="2:13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</row>
    <row r="909" spans="2:13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</row>
    <row r="910" spans="2:13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</row>
    <row r="911" spans="2:13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</row>
    <row r="912" spans="2:13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</row>
    <row r="913" spans="2:13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</row>
    <row r="914" spans="2:13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</row>
    <row r="915" spans="2:13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</row>
    <row r="916" spans="2:13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</row>
    <row r="917" spans="2:13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</row>
    <row r="918" spans="2:13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</row>
    <row r="919" spans="2:13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</row>
    <row r="920" spans="2:13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</row>
    <row r="921" spans="2:13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</row>
    <row r="922" spans="2:13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</row>
    <row r="923" spans="2:13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</row>
    <row r="924" spans="2:13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</row>
    <row r="925" spans="2:13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</row>
    <row r="926" spans="2:13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</row>
    <row r="927" spans="2:13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</row>
    <row r="928" spans="2:13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</row>
    <row r="929" spans="2:13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</row>
    <row r="930" spans="2:13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</row>
    <row r="931" spans="2:13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</row>
    <row r="932" spans="2:13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</row>
    <row r="933" spans="2:13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</row>
    <row r="934" spans="2:13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</row>
    <row r="935" spans="2:13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</row>
    <row r="936" spans="2:13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</row>
    <row r="937" spans="2:13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</row>
    <row r="938" spans="2:13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</row>
    <row r="939" spans="2:13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</row>
    <row r="940" spans="2:13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</row>
    <row r="941" spans="2:13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</row>
    <row r="942" spans="2:13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</row>
    <row r="943" spans="2:13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</row>
    <row r="944" spans="2:13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</row>
    <row r="945" spans="2:13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</row>
    <row r="946" spans="2:13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</row>
    <row r="947" spans="2:13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</row>
    <row r="948" spans="2:13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</row>
    <row r="949" spans="2:13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</row>
    <row r="950" spans="2:13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</row>
    <row r="951" spans="2:13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</row>
    <row r="952" spans="2:13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</row>
    <row r="953" spans="2:13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</row>
    <row r="954" spans="2:13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</row>
    <row r="955" spans="2:13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</row>
    <row r="956" spans="2:13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</row>
    <row r="957" spans="2:13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</row>
    <row r="958" spans="2:13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</row>
    <row r="959" spans="2:13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</row>
    <row r="960" spans="2:13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</row>
    <row r="961" spans="2:13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</row>
    <row r="962" spans="2:13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</row>
    <row r="963" spans="2:13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</row>
    <row r="964" spans="2:13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</row>
    <row r="965" spans="2:13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</row>
    <row r="966" spans="2:13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</row>
    <row r="967" spans="2:13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</row>
    <row r="968" spans="2:13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</row>
    <row r="969" spans="2:13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</row>
    <row r="970" spans="2:13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</row>
    <row r="971" spans="2:13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</row>
    <row r="972" spans="2:13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</row>
    <row r="973" spans="2:13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</row>
    <row r="974" spans="2:13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</row>
    <row r="975" spans="2:13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</row>
    <row r="976" spans="2:13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</row>
    <row r="977" spans="2:13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</row>
    <row r="978" spans="2:13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</row>
    <row r="979" spans="2:13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</row>
    <row r="980" spans="2:13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</row>
    <row r="981" spans="2:13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</row>
    <row r="982" spans="2:13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</row>
    <row r="983" spans="2:13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</row>
    <row r="984" spans="2:13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</row>
    <row r="985" spans="2:13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</row>
    <row r="986" spans="2:13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</row>
    <row r="987" spans="2:13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</row>
    <row r="988" spans="2:13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</row>
    <row r="989" spans="2:13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</row>
    <row r="990" spans="2:13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</row>
    <row r="991" spans="2:13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</row>
    <row r="992" spans="2:13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</row>
    <row r="993" spans="2:13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</row>
    <row r="994" spans="2:13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</row>
    <row r="995" spans="2:13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</row>
    <row r="996" spans="2:13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</row>
    <row r="997" spans="2:13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</row>
    <row r="998" spans="2:13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</row>
    <row r="999" spans="2:13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</row>
    <row r="1000" spans="2:13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</row>
    <row r="1001" spans="2:13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</row>
    <row r="1002" spans="2:13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</row>
    <row r="1003" spans="2:13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</row>
    <row r="1004" spans="2:13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</row>
    <row r="1005" spans="2:13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</row>
    <row r="1006" spans="2:13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</row>
    <row r="1007" spans="2:13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</row>
    <row r="1008" spans="2:13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</row>
    <row r="1009" spans="2:13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</row>
    <row r="1010" spans="2:13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</row>
    <row r="1011" spans="2:13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</row>
    <row r="1012" spans="2:13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</row>
    <row r="1013" spans="2:13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</row>
    <row r="1014" spans="2:13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</row>
    <row r="1015" spans="2:13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</row>
    <row r="1016" spans="2:13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</row>
    <row r="1017" spans="2:13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</row>
    <row r="1018" spans="2:13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</row>
    <row r="1019" spans="2:13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</row>
    <row r="1020" spans="2:13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</row>
    <row r="1021" spans="2:13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</row>
    <row r="1022" spans="2:13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</row>
    <row r="1023" spans="2:13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</row>
    <row r="1024" spans="2:13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</row>
    <row r="1025" spans="2:13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</row>
    <row r="1026" spans="2:13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</row>
    <row r="1027" spans="2:13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</row>
    <row r="1028" spans="2:13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</row>
    <row r="1029" spans="2:13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</row>
    <row r="1030" spans="2:13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</row>
    <row r="1031" spans="2:13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</row>
    <row r="1032" spans="2:13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</row>
    <row r="1033" spans="2:13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</row>
    <row r="1034" spans="2:13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</row>
    <row r="1035" spans="2:13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</row>
    <row r="1036" spans="2:13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</row>
    <row r="1037" spans="2:13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</row>
    <row r="1038" spans="2:13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</row>
    <row r="1039" spans="2:13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</row>
    <row r="1040" spans="2:13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</row>
    <row r="1041" spans="2:13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</row>
    <row r="1042" spans="2:13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</row>
    <row r="1043" spans="2:13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</row>
    <row r="1044" spans="2:13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</row>
    <row r="1045" spans="2:13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</row>
    <row r="1046" spans="2:13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</row>
    <row r="1047" spans="2:13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</row>
    <row r="1048" spans="2:13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</row>
    <row r="1049" spans="2:13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</row>
    <row r="1050" spans="2:13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</row>
    <row r="1051" spans="2:13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</row>
    <row r="1052" spans="2:13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</row>
    <row r="1053" spans="2:13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</row>
    <row r="1054" spans="2:13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</row>
    <row r="1055" spans="2:13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</row>
    <row r="1056" spans="2:13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</row>
    <row r="1057" spans="2:13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</row>
    <row r="1058" spans="2:13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</row>
    <row r="1059" spans="2:13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</row>
    <row r="1060" spans="2:13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</row>
    <row r="1061" spans="2:13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</row>
    <row r="1062" spans="2:13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</row>
    <row r="1063" spans="2:13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</row>
    <row r="1064" spans="2:13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</row>
    <row r="1065" spans="2:13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</row>
    <row r="1066" spans="2:13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</row>
    <row r="1067" spans="2:13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</row>
    <row r="1068" spans="2:13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</row>
    <row r="1069" spans="2:13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</row>
    <row r="1070" spans="2:13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</row>
    <row r="1071" spans="2:13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</row>
    <row r="1072" spans="2:13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</row>
    <row r="1073" spans="2:13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</row>
    <row r="1074" spans="2:13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</row>
    <row r="1075" spans="2:13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</row>
    <row r="1076" spans="2:13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</row>
    <row r="1077" spans="2:13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</row>
    <row r="1078" spans="2:13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</row>
    <row r="1079" spans="2:13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</row>
    <row r="1080" spans="2:13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</row>
    <row r="1081" spans="2:13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</row>
    <row r="1082" spans="2:13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</row>
    <row r="1083" spans="2:13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</row>
    <row r="1084" spans="2:13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</row>
    <row r="1085" spans="2:13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</row>
    <row r="1086" spans="2:13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</row>
    <row r="1087" spans="2:13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</row>
    <row r="1088" spans="2:13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</row>
    <row r="1089" spans="2:13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</row>
    <row r="1090" spans="2:13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</row>
    <row r="1091" spans="2:13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</row>
    <row r="1092" spans="2:13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</row>
    <row r="1093" spans="2:13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</row>
    <row r="1094" spans="2:13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</row>
    <row r="1095" spans="2:13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</row>
    <row r="1096" spans="2:13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</row>
    <row r="1097" spans="2:13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</row>
    <row r="1098" spans="2:13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</row>
    <row r="1099" spans="2:13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</row>
    <row r="1100" spans="2:13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</row>
    <row r="1101" spans="2:13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</row>
    <row r="1102" spans="2:13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</row>
    <row r="1103" spans="2:13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</row>
    <row r="1104" spans="2:13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</row>
    <row r="1105" spans="2:13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</row>
    <row r="1106" spans="2:13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</row>
    <row r="1107" spans="2:13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</row>
    <row r="1108" spans="2:13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</row>
    <row r="1109" spans="2:13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</row>
    <row r="1110" spans="2:13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</row>
    <row r="1111" spans="2:13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</row>
    <row r="1112" spans="2:13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</row>
    <row r="1113" spans="2:13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</row>
    <row r="1114" spans="2:13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</row>
    <row r="1115" spans="2:13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</row>
    <row r="1116" spans="2:13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</row>
    <row r="1117" spans="2:13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</row>
    <row r="1118" spans="2:13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</row>
    <row r="1119" spans="2:13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</row>
    <row r="1120" spans="2:13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</row>
    <row r="1121" spans="2:13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</row>
    <row r="1122" spans="2:13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</row>
    <row r="1123" spans="2:13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</row>
    <row r="1124" spans="2:13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</row>
    <row r="1125" spans="2:13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</row>
    <row r="1126" spans="2:13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</row>
    <row r="1127" spans="2:13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</row>
    <row r="1128" spans="2:13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</row>
    <row r="1129" spans="2:13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</row>
    <row r="1130" spans="2:13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</row>
    <row r="1131" spans="2:13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</row>
    <row r="1132" spans="2:13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</row>
    <row r="1133" spans="2:13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</row>
    <row r="1134" spans="2:13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</row>
    <row r="1135" spans="2:13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</row>
    <row r="1136" spans="2:13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</row>
    <row r="1137" spans="2:13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</row>
    <row r="1138" spans="2:13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</row>
    <row r="1139" spans="2:13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</row>
    <row r="1140" spans="2:13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</row>
    <row r="1141" spans="2:13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</row>
    <row r="1142" spans="2:13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</row>
    <row r="1143" spans="2:13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</row>
    <row r="1144" spans="2:13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</row>
    <row r="1145" spans="2:13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</row>
    <row r="1146" spans="2:13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</row>
    <row r="1147" spans="2:13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</row>
    <row r="1148" spans="2:13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</row>
    <row r="1149" spans="2:13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</row>
    <row r="1150" spans="2:13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</row>
    <row r="1151" spans="2:13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</row>
    <row r="1152" spans="2:13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</row>
    <row r="1153" spans="2:13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</row>
    <row r="1154" spans="2:13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</row>
    <row r="1155" spans="2:13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</row>
    <row r="1156" spans="2:13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</row>
    <row r="1157" spans="2:13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</row>
    <row r="1158" spans="2:13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</row>
    <row r="1159" spans="2:13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</row>
    <row r="1160" spans="2:13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</row>
    <row r="1161" spans="2:13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</row>
    <row r="1162" spans="2:13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</row>
    <row r="1163" spans="2:13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</row>
    <row r="1164" spans="2:13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</row>
    <row r="1165" spans="2:13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</row>
    <row r="1166" spans="2:13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</row>
    <row r="1167" spans="2:13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</row>
    <row r="1168" spans="2:13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</row>
    <row r="1169" spans="2:13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</row>
    <row r="1170" spans="2:13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</row>
    <row r="1171" spans="2:13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</row>
    <row r="1172" spans="2:13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</row>
    <row r="1173" spans="2:13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</row>
    <row r="1174" spans="2:13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</row>
    <row r="1175" spans="2:13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</row>
    <row r="1176" spans="2:13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</row>
    <row r="1177" spans="2:13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</row>
    <row r="1178" spans="2:13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</row>
    <row r="1179" spans="2:13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</row>
    <row r="1180" spans="2:13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</row>
    <row r="1181" spans="2:13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</row>
    <row r="1182" spans="2:13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</row>
    <row r="1183" spans="2:13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</row>
    <row r="1184" spans="2:13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</row>
    <row r="1185" spans="2:13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</row>
    <row r="1186" spans="2:13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</row>
    <row r="1187" spans="2:13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</row>
    <row r="1188" spans="2:13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</row>
    <row r="1189" spans="2:13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</row>
    <row r="1190" spans="2:13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</row>
    <row r="1191" spans="2:13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</row>
    <row r="1192" spans="2:13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</row>
    <row r="1193" spans="2:13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</row>
    <row r="1194" spans="2:13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</row>
    <row r="1195" spans="2:13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</row>
    <row r="1196" spans="2:13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</row>
    <row r="1197" spans="2:13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</row>
    <row r="1198" spans="2:13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</row>
    <row r="1199" spans="2:13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</row>
    <row r="1200" spans="2:13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</row>
    <row r="1201" spans="2:13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</row>
    <row r="1202" spans="2:13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</row>
    <row r="1203" spans="2:13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</row>
    <row r="1204" spans="2:13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</row>
    <row r="1205" spans="2:13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</row>
    <row r="1206" spans="2:13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</row>
    <row r="1207" spans="2:13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</row>
    <row r="1208" spans="2:13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</row>
    <row r="1209" spans="2:13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</row>
    <row r="1210" spans="2:13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</row>
    <row r="1211" spans="2:13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</row>
    <row r="1212" spans="2:13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</row>
    <row r="1213" spans="2:13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</row>
    <row r="1214" spans="2:13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</row>
    <row r="1215" spans="2:13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</row>
    <row r="1216" spans="2:13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</row>
    <row r="1217" spans="2:13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</row>
    <row r="1218" spans="2:13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</row>
    <row r="1219" spans="2:13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</row>
    <row r="1220" spans="2:13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</row>
    <row r="1221" spans="2:13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</row>
    <row r="1222" spans="2:13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</row>
    <row r="1223" spans="2:13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</row>
    <row r="1224" spans="2:13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</row>
    <row r="1225" spans="2:13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</row>
    <row r="1226" spans="2:13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</row>
    <row r="1227" spans="2:13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</row>
    <row r="1228" spans="2:13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</row>
    <row r="1229" spans="2:13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</row>
    <row r="1230" spans="2:13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</row>
    <row r="1231" spans="2:13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</row>
    <row r="1232" spans="2:13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</row>
    <row r="1233" spans="2:13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</row>
    <row r="1234" spans="2:13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</row>
    <row r="1235" spans="2:13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</row>
    <row r="1236" spans="2:13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</row>
    <row r="1237" spans="2:13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</row>
    <row r="1238" spans="2:13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</row>
    <row r="1239" spans="2:13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</row>
    <row r="1240" spans="2:13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</row>
    <row r="1241" spans="2:13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</row>
    <row r="1242" spans="2:13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</row>
    <row r="1243" spans="2:13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</row>
    <row r="1244" spans="2:13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</row>
    <row r="1245" spans="2:13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</row>
    <row r="1246" spans="2:13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</row>
    <row r="1247" spans="2:13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</row>
    <row r="1248" spans="2:13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</row>
    <row r="1249" spans="2:13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</row>
    <row r="1250" spans="2:13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</row>
    <row r="1251" spans="2:13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</row>
    <row r="1252" spans="2:13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</row>
    <row r="1253" spans="2:13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</row>
    <row r="1254" spans="2:13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</row>
    <row r="1255" spans="2:13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</row>
    <row r="1256" spans="2:13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</row>
    <row r="1257" spans="2:13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</row>
    <row r="1258" spans="2:13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</row>
    <row r="1259" spans="2:13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</row>
    <row r="1260" spans="2:13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</row>
    <row r="1261" spans="2:13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</row>
    <row r="1262" spans="2:13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</row>
    <row r="1263" spans="2:13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</row>
    <row r="1264" spans="2:13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</row>
    <row r="1265" spans="2:13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</row>
    <row r="1266" spans="2:13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</row>
    <row r="1267" spans="2:13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</row>
    <row r="1268" spans="2:13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</row>
    <row r="1269" spans="2:13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</row>
    <row r="1270" spans="2:13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</row>
    <row r="1271" spans="2:13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</row>
    <row r="1272" spans="2:13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</row>
    <row r="1273" spans="2:13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</row>
    <row r="1274" spans="2:13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</row>
    <row r="1275" spans="2:13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</row>
    <row r="1276" spans="2:13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</row>
    <row r="1277" spans="2:13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</row>
    <row r="1278" spans="2:13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</row>
    <row r="1279" spans="2:13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</row>
    <row r="1280" spans="2:13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</row>
    <row r="1281" spans="2:13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</row>
    <row r="1282" spans="2:13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</row>
    <row r="1283" spans="2:13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</row>
    <row r="1284" spans="2:13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</row>
    <row r="1285" spans="2:13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</row>
    <row r="1286" spans="2:13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</row>
    <row r="1287" spans="2:13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</row>
    <row r="1288" spans="2:13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</row>
    <row r="1289" spans="2:13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</row>
    <row r="1290" spans="2:13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</row>
    <row r="1291" spans="2:13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</row>
    <row r="1292" spans="2:13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</row>
    <row r="1293" spans="2:13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</row>
    <row r="1294" spans="2:13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</row>
    <row r="1295" spans="2:13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</row>
    <row r="1296" spans="2:13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</row>
    <row r="1297" spans="2:13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</row>
    <row r="1298" spans="2:13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</row>
    <row r="1299" spans="2:13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</row>
    <row r="1300" spans="2:13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</row>
    <row r="1301" spans="2:13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</row>
    <row r="1302" spans="2:13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</row>
    <row r="1303" spans="2:13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</row>
    <row r="1304" spans="2:13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</row>
    <row r="1305" spans="2:13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</row>
    <row r="1306" spans="2:13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</row>
    <row r="1307" spans="2:13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</row>
    <row r="1308" spans="2:13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</row>
    <row r="1309" spans="2:13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</row>
    <row r="1310" spans="2:13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</row>
    <row r="1311" spans="2:13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</row>
    <row r="1312" spans="2:13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</row>
    <row r="1313" spans="2:13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</row>
    <row r="1314" spans="2:13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</row>
    <row r="1315" spans="2:13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</row>
    <row r="1316" spans="2:13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</row>
    <row r="1317" spans="2:13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</row>
    <row r="1318" spans="2:13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</row>
    <row r="1319" spans="2:13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</row>
    <row r="1320" spans="2:13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</row>
    <row r="1321" spans="2:13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</row>
    <row r="1322" spans="2:13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</row>
    <row r="1323" spans="2:13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</row>
    <row r="1324" spans="2:13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</row>
    <row r="1325" spans="2:13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</row>
    <row r="1326" spans="2:13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</row>
    <row r="1327" spans="2:13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</row>
    <row r="1328" spans="2:13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</row>
    <row r="1329" spans="2:13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</row>
    <row r="1330" spans="2:13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</row>
    <row r="1331" spans="2:13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</row>
    <row r="1332" spans="2:13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</row>
    <row r="1333" spans="2:13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</row>
    <row r="1334" spans="2:13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</row>
    <row r="1335" spans="2:13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</row>
    <row r="1336" spans="2:13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</row>
    <row r="1337" spans="2:13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</row>
    <row r="1338" spans="2:13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</row>
    <row r="1339" spans="2:13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</row>
    <row r="1340" spans="2:13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</row>
    <row r="1341" spans="2:13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</row>
    <row r="1342" spans="2:13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</row>
    <row r="1343" spans="2:13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</row>
    <row r="1344" spans="2:13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</row>
    <row r="1345" spans="2:13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</row>
    <row r="1346" spans="2:13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</row>
    <row r="1347" spans="2:13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</row>
    <row r="1348" spans="2:13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</row>
    <row r="1349" spans="2:13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</row>
    <row r="1350" spans="2:13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</row>
    <row r="1351" spans="2:13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</row>
    <row r="1352" spans="2:13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</row>
    <row r="1353" spans="2:13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</row>
    <row r="1354" spans="2:13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</row>
    <row r="1355" spans="2:13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</row>
    <row r="1356" spans="2:13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</row>
    <row r="1357" spans="2:13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</row>
    <row r="1358" spans="2:13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</row>
    <row r="1359" spans="2:13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</row>
    <row r="1360" spans="2:13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</row>
    <row r="1361" spans="2:13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</row>
    <row r="1362" spans="2:13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</row>
    <row r="1363" spans="2:13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</row>
    <row r="1364" spans="2:13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</row>
    <row r="1365" spans="2:13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</row>
    <row r="1366" spans="2:13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</row>
    <row r="1367" spans="2:13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</row>
    <row r="1368" spans="2:13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</row>
    <row r="1369" spans="2:13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</row>
    <row r="1370" spans="2:13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</row>
    <row r="1371" spans="2:13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</row>
    <row r="1372" spans="2:13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</row>
    <row r="1373" spans="2:13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</row>
    <row r="1374" spans="2:13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</row>
    <row r="1375" spans="2:13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</row>
    <row r="1376" spans="2:13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</row>
    <row r="1377" spans="2:13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</row>
    <row r="1378" spans="2:13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</row>
    <row r="1379" spans="2:13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</row>
    <row r="1380" spans="2:13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</row>
    <row r="1381" spans="2:13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</row>
    <row r="1382" spans="2:13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</row>
    <row r="1383" spans="2:13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</row>
    <row r="1384" spans="2:13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</row>
    <row r="1385" spans="2:13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</row>
    <row r="1386" spans="2:13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</row>
    <row r="1387" spans="2:13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</row>
    <row r="1388" spans="2:13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</row>
    <row r="1389" spans="2:13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</row>
    <row r="1390" spans="2:13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</row>
    <row r="1391" spans="2:13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</row>
    <row r="1392" spans="2:13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</row>
    <row r="1393" spans="2:13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</row>
    <row r="1394" spans="2:13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</row>
    <row r="1395" spans="2:13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</row>
    <row r="1396" spans="2:13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</row>
    <row r="1397" spans="2:13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</row>
    <row r="1398" spans="2:13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</row>
    <row r="1399" spans="2:13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</row>
    <row r="1400" spans="2:13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</row>
    <row r="1401" spans="2:13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</row>
    <row r="1402" spans="2:13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</row>
    <row r="1403" spans="2:13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</row>
    <row r="1404" spans="2:13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</row>
    <row r="1405" spans="2:13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</row>
    <row r="1406" spans="2:13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</row>
    <row r="1407" spans="2:13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</row>
    <row r="1408" spans="2:13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</row>
    <row r="1409" spans="2:13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</row>
    <row r="1410" spans="2:13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</row>
    <row r="1411" spans="2:13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</row>
    <row r="1412" spans="2:13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</row>
    <row r="1413" spans="2:13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</row>
    <row r="1414" spans="2:13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</row>
    <row r="1415" spans="2:13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</row>
    <row r="1416" spans="2:13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</row>
    <row r="1417" spans="2:13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</row>
    <row r="1418" spans="2:13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</row>
    <row r="1419" spans="2:13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</row>
    <row r="1420" spans="2:13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</row>
    <row r="1421" spans="2:13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</row>
    <row r="1422" spans="2:13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</row>
    <row r="1423" spans="2:13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</row>
    <row r="1424" spans="2:13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</row>
    <row r="1425" spans="2:13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</row>
    <row r="1426" spans="2:13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</row>
    <row r="1427" spans="2:13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</row>
    <row r="1428" spans="2:13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</row>
    <row r="1429" spans="2:13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</row>
    <row r="1430" spans="2:13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</row>
    <row r="1431" spans="2:13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</row>
    <row r="1432" spans="2:13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</row>
    <row r="1433" spans="2:13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</row>
    <row r="1434" spans="2:13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</row>
    <row r="1435" spans="2:13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</row>
    <row r="1436" spans="2:13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</row>
    <row r="1437" spans="2:13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</row>
    <row r="1438" spans="2:13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</row>
    <row r="1439" spans="2:13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</row>
    <row r="1440" spans="2:13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</row>
    <row r="1441" spans="2:13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</row>
    <row r="1442" spans="2:13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</row>
    <row r="1443" spans="2:13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</row>
    <row r="1444" spans="2:13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</row>
    <row r="1445" spans="2:13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</row>
    <row r="1446" spans="2:13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</row>
    <row r="1447" spans="2:13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</row>
    <row r="1448" spans="2:13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</row>
    <row r="1449" spans="2:13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</row>
    <row r="1450" spans="2:13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</row>
    <row r="1451" spans="2:13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</row>
    <row r="1452" spans="2:13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</row>
    <row r="1453" spans="2:13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</row>
    <row r="1454" spans="2:13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</row>
    <row r="1455" spans="2:13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</row>
    <row r="1456" spans="2:13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</row>
    <row r="1457" spans="2:13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</row>
    <row r="1458" spans="2:13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</row>
    <row r="1459" spans="2:13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</row>
    <row r="1460" spans="2:13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</row>
    <row r="1461" spans="2:13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</row>
    <row r="1462" spans="2:13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</row>
    <row r="1463" spans="2:13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</row>
    <row r="1464" spans="2:13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</row>
    <row r="1465" spans="2:13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</row>
    <row r="1466" spans="2:13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</row>
    <row r="1467" spans="2:13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</row>
    <row r="1468" spans="2:13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</row>
    <row r="1469" spans="2:13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</row>
    <row r="1470" spans="2:13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</row>
    <row r="1471" spans="2:13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</row>
    <row r="1472" spans="2:13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</row>
    <row r="1473" spans="2:13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</row>
    <row r="1474" spans="2:13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</row>
    <row r="1475" spans="2:13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</row>
    <row r="1476" spans="2:13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</row>
    <row r="1477" spans="2:13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</row>
    <row r="1478" spans="2:13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</row>
    <row r="1479" spans="2:13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</row>
    <row r="1480" spans="2:13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</row>
    <row r="1481" spans="2:13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</row>
    <row r="1482" spans="2:13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</row>
    <row r="1483" spans="2:13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</row>
    <row r="1484" spans="2:13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</row>
    <row r="1485" spans="2:13" ht="18" customHeight="1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</row>
  </sheetData>
  <mergeCells count="20">
    <mergeCell ref="B1:M1"/>
    <mergeCell ref="B10:C10"/>
    <mergeCell ref="B7:C9"/>
    <mergeCell ref="D7:E8"/>
    <mergeCell ref="F7:G8"/>
    <mergeCell ref="H7:I8"/>
    <mergeCell ref="J7:K8"/>
    <mergeCell ref="L7:M8"/>
    <mergeCell ref="B11:C11"/>
    <mergeCell ref="B12:C12"/>
    <mergeCell ref="B72:C74"/>
    <mergeCell ref="B75:C75"/>
    <mergeCell ref="B100:M100"/>
    <mergeCell ref="F72:G73"/>
    <mergeCell ref="H72:I73"/>
    <mergeCell ref="J72:K73"/>
    <mergeCell ref="L72:M73"/>
    <mergeCell ref="D72:E73"/>
    <mergeCell ref="B76:C76"/>
    <mergeCell ref="B77:C77"/>
  </mergeCells>
  <conditionalFormatting sqref="B14:M29 B79:M94">
    <cfRule type="expression" dxfId="47" priority="1">
      <formula>$B14&lt;&gt;""</formula>
    </cfRule>
  </conditionalFormatting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Folha11"/>
  <dimension ref="A1:V123"/>
  <sheetViews>
    <sheetView showGridLines="0" view="pageBreakPreview" topLeftCell="A67" zoomScale="65" zoomScaleNormal="75" zoomScaleSheetLayoutView="139" workbookViewId="0">
      <selection activeCell="I87" sqref="I87:L87"/>
    </sheetView>
  </sheetViews>
  <sheetFormatPr defaultColWidth="9.1796875" defaultRowHeight="12.5" x14ac:dyDescent="0.25"/>
  <cols>
    <col min="1" max="1" width="9.1796875" style="898"/>
    <col min="2" max="3" width="5.81640625" style="9" customWidth="1"/>
    <col min="4" max="4" width="12.81640625" style="9" customWidth="1"/>
    <col min="5" max="5" width="9.81640625" style="9" customWidth="1"/>
    <col min="6" max="7" width="13.1796875" style="9" customWidth="1"/>
    <col min="8" max="8" width="11.81640625" style="9" customWidth="1"/>
    <col min="9" max="9" width="10" style="9" customWidth="1"/>
    <col min="10" max="11" width="12.54296875" style="9" customWidth="1"/>
    <col min="12" max="12" width="10" style="9" customWidth="1"/>
    <col min="13" max="13" width="11.81640625" style="9" customWidth="1"/>
    <col min="14" max="14" width="12.54296875" style="9" customWidth="1"/>
    <col min="15" max="15" width="11.81640625" style="9" customWidth="1"/>
    <col min="16" max="16" width="11.1796875" style="9" customWidth="1"/>
    <col min="17" max="17" width="10.81640625" style="9" customWidth="1"/>
    <col min="18" max="18" width="11.1796875" style="9" customWidth="1"/>
    <col min="19" max="19" width="12.54296875" style="9" customWidth="1"/>
    <col min="20" max="20" width="9.1796875" style="9"/>
    <col min="21" max="21" width="10.81640625" style="9" bestFit="1" customWidth="1"/>
    <col min="22" max="22" width="11.1796875" style="9" bestFit="1" customWidth="1"/>
    <col min="23" max="16384" width="9.1796875" style="9"/>
  </cols>
  <sheetData>
    <row r="1" spans="1:21" ht="26.25" customHeight="1" x14ac:dyDescent="0.6">
      <c r="B1" s="590" t="s">
        <v>175</v>
      </c>
      <c r="C1" s="136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  <c r="Q1" s="136"/>
      <c r="R1" s="136"/>
    </row>
    <row r="2" spans="1:21" ht="4.25" customHeight="1" x14ac:dyDescent="0.35">
      <c r="B2" s="1231"/>
      <c r="C2" s="1231"/>
      <c r="D2" s="1231"/>
      <c r="E2" s="1231"/>
      <c r="F2" s="1231"/>
      <c r="G2" s="1231"/>
      <c r="H2" s="1231"/>
      <c r="I2" s="1231"/>
      <c r="J2" s="1231"/>
      <c r="K2" s="1231"/>
      <c r="L2" s="1231"/>
      <c r="M2" s="1231"/>
      <c r="N2" s="1231"/>
      <c r="O2" s="1231"/>
      <c r="P2" s="1231"/>
      <c r="Q2" s="1231"/>
      <c r="R2" s="1231"/>
      <c r="S2" s="1231"/>
    </row>
    <row r="3" spans="1:21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37"/>
      <c r="P3" s="137"/>
      <c r="Q3" s="137"/>
      <c r="R3" s="137"/>
      <c r="S3" s="137"/>
    </row>
    <row r="4" spans="1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U4" s="806" t="s">
        <v>0</v>
      </c>
    </row>
    <row r="5" spans="1:21" ht="18" customHeight="1" x14ac:dyDescent="0.4">
      <c r="B5" s="39" t="s">
        <v>176</v>
      </c>
      <c r="C5" s="213"/>
      <c r="D5" s="214"/>
      <c r="E5" s="214"/>
      <c r="F5" s="214"/>
      <c r="G5" s="214"/>
      <c r="H5" s="214"/>
      <c r="I5" s="214"/>
      <c r="J5" s="214"/>
      <c r="K5" s="214"/>
      <c r="L5" s="214"/>
      <c r="M5" s="214"/>
      <c r="N5" s="214"/>
      <c r="O5" s="214"/>
      <c r="P5" s="214"/>
      <c r="Q5" s="214"/>
      <c r="R5" s="214"/>
      <c r="S5" s="805"/>
    </row>
    <row r="6" spans="1:21" ht="18" customHeight="1" x14ac:dyDescent="0.35">
      <c r="B6" s="119" t="s">
        <v>165</v>
      </c>
      <c r="C6" s="215"/>
      <c r="D6" s="216"/>
      <c r="E6" s="216"/>
      <c r="F6" s="216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1:21" ht="21.75" customHeight="1" x14ac:dyDescent="0.25">
      <c r="B7" s="1314"/>
      <c r="C7" s="1315"/>
      <c r="D7" s="1316" t="s">
        <v>58</v>
      </c>
      <c r="E7" s="1316"/>
      <c r="F7" s="1316"/>
      <c r="G7" s="1316"/>
      <c r="H7" s="1316" t="s">
        <v>177</v>
      </c>
      <c r="I7" s="1316"/>
      <c r="J7" s="1316"/>
      <c r="K7" s="1316"/>
      <c r="L7" s="1316" t="s">
        <v>178</v>
      </c>
      <c r="M7" s="1316"/>
      <c r="N7" s="1316"/>
      <c r="O7" s="1316"/>
      <c r="P7" s="1316" t="s">
        <v>179</v>
      </c>
      <c r="Q7" s="1316"/>
      <c r="R7" s="1316"/>
      <c r="S7" s="1316"/>
    </row>
    <row r="8" spans="1:21" ht="22.25" customHeight="1" x14ac:dyDescent="0.25">
      <c r="B8" s="1314"/>
      <c r="C8" s="1315"/>
      <c r="D8" s="1312"/>
      <c r="E8" s="1312"/>
      <c r="F8" s="1312"/>
      <c r="G8" s="1312"/>
      <c r="H8" s="1312"/>
      <c r="I8" s="1312"/>
      <c r="J8" s="1312"/>
      <c r="K8" s="1312"/>
      <c r="L8" s="1312"/>
      <c r="M8" s="1312"/>
      <c r="N8" s="1312"/>
      <c r="O8" s="1312"/>
      <c r="P8" s="1312"/>
      <c r="Q8" s="1312"/>
      <c r="R8" s="1312"/>
      <c r="S8" s="1312"/>
    </row>
    <row r="9" spans="1:21" ht="22.25" customHeight="1" x14ac:dyDescent="0.25">
      <c r="B9" s="1314"/>
      <c r="C9" s="1315"/>
      <c r="D9" s="1312" t="s">
        <v>180</v>
      </c>
      <c r="E9" s="1312"/>
      <c r="F9" s="1312" t="s">
        <v>59</v>
      </c>
      <c r="G9" s="1312" t="s">
        <v>116</v>
      </c>
      <c r="H9" s="1312" t="s">
        <v>180</v>
      </c>
      <c r="I9" s="1312"/>
      <c r="J9" s="1312" t="s">
        <v>59</v>
      </c>
      <c r="K9" s="1312" t="s">
        <v>116</v>
      </c>
      <c r="L9" s="1312" t="s">
        <v>180</v>
      </c>
      <c r="M9" s="1312"/>
      <c r="N9" s="1312" t="s">
        <v>59</v>
      </c>
      <c r="O9" s="1312" t="s">
        <v>116</v>
      </c>
      <c r="P9" s="1312" t="s">
        <v>180</v>
      </c>
      <c r="Q9" s="1312"/>
      <c r="R9" s="1312" t="s">
        <v>59</v>
      </c>
      <c r="S9" s="1312" t="s">
        <v>116</v>
      </c>
    </row>
    <row r="10" spans="1:21" ht="22.25" customHeight="1" x14ac:dyDescent="0.25">
      <c r="B10" s="1314"/>
      <c r="C10" s="1315"/>
      <c r="D10" s="1313"/>
      <c r="E10" s="1313"/>
      <c r="F10" s="1313"/>
      <c r="G10" s="1313"/>
      <c r="H10" s="1313"/>
      <c r="I10" s="1313"/>
      <c r="J10" s="1313"/>
      <c r="K10" s="1313"/>
      <c r="L10" s="1313"/>
      <c r="M10" s="1313"/>
      <c r="N10" s="1313"/>
      <c r="O10" s="1313"/>
      <c r="P10" s="1313"/>
      <c r="Q10" s="1313"/>
      <c r="R10" s="1313"/>
      <c r="S10" s="1313"/>
    </row>
    <row r="11" spans="1:21" ht="24" customHeight="1" x14ac:dyDescent="0.25">
      <c r="A11" s="890"/>
      <c r="B11" s="1281">
        <v>2021</v>
      </c>
      <c r="C11" s="1282"/>
      <c r="D11" s="1283">
        <v>124745.63400000001</v>
      </c>
      <c r="E11" s="1284"/>
      <c r="F11" s="837">
        <v>4.7928165945682277</v>
      </c>
      <c r="G11" s="838"/>
      <c r="H11" s="1283">
        <v>25438.486000000001</v>
      </c>
      <c r="I11" s="1284"/>
      <c r="J11" s="837">
        <v>2.355194791033699</v>
      </c>
      <c r="K11" s="838"/>
      <c r="L11" s="1283">
        <v>11133.162</v>
      </c>
      <c r="M11" s="1284"/>
      <c r="N11" s="837">
        <v>4.6758382289628697</v>
      </c>
      <c r="O11" s="838"/>
      <c r="P11" s="1283">
        <v>88173.986000000004</v>
      </c>
      <c r="Q11" s="1284"/>
      <c r="R11" s="837">
        <v>5.5328022581586644</v>
      </c>
      <c r="S11" s="837"/>
    </row>
    <row r="12" spans="1:21" ht="24" customHeight="1" x14ac:dyDescent="0.25">
      <c r="A12" s="890"/>
      <c r="B12" s="1281">
        <v>2022</v>
      </c>
      <c r="C12" s="1282"/>
      <c r="D12" s="1283">
        <v>131779.394</v>
      </c>
      <c r="E12" s="1284"/>
      <c r="F12" s="837">
        <v>5.6384819047053725</v>
      </c>
      <c r="G12" s="838"/>
      <c r="H12" s="1283">
        <v>25080.779000000002</v>
      </c>
      <c r="I12" s="1284"/>
      <c r="J12" s="837">
        <v>-1.4061646593276023</v>
      </c>
      <c r="K12" s="838"/>
      <c r="L12" s="1283">
        <v>12441.255999999999</v>
      </c>
      <c r="M12" s="1284"/>
      <c r="N12" s="837">
        <v>11.749528121480669</v>
      </c>
      <c r="O12" s="838"/>
      <c r="P12" s="1283">
        <v>94257.358999999997</v>
      </c>
      <c r="Q12" s="1284"/>
      <c r="R12" s="837">
        <v>6.8992831967469304</v>
      </c>
      <c r="S12" s="837"/>
    </row>
    <row r="13" spans="1:21" ht="24" customHeight="1" x14ac:dyDescent="0.25">
      <c r="A13" s="897"/>
      <c r="B13" s="1281">
        <v>2023</v>
      </c>
      <c r="C13" s="1282"/>
      <c r="D13" s="1283">
        <v>133918.65600000002</v>
      </c>
      <c r="E13" s="1284"/>
      <c r="F13" s="837">
        <v>1.6233660931844973</v>
      </c>
      <c r="G13" s="838"/>
      <c r="H13" s="1283">
        <v>25385.348999999998</v>
      </c>
      <c r="I13" s="1284"/>
      <c r="J13" s="837">
        <v>1.2143562207537428</v>
      </c>
      <c r="K13" s="838"/>
      <c r="L13" s="1283">
        <v>13320.002</v>
      </c>
      <c r="M13" s="1284"/>
      <c r="N13" s="837">
        <v>7.0631614685848554</v>
      </c>
      <c r="O13" s="838"/>
      <c r="P13" s="1283">
        <v>95213.305000000008</v>
      </c>
      <c r="Q13" s="1284"/>
      <c r="R13" s="837">
        <v>1.0141871256970081</v>
      </c>
      <c r="S13" s="837"/>
    </row>
    <row r="14" spans="1:21" ht="24" customHeight="1" x14ac:dyDescent="0.25">
      <c r="A14" s="891"/>
      <c r="B14" s="839"/>
      <c r="C14" s="840"/>
      <c r="D14" s="1279"/>
      <c r="E14" s="1280"/>
      <c r="F14" s="842"/>
      <c r="G14" s="843"/>
      <c r="H14" s="1279"/>
      <c r="I14" s="1280"/>
      <c r="J14" s="842"/>
      <c r="K14" s="843"/>
      <c r="L14" s="1279"/>
      <c r="M14" s="1280"/>
      <c r="N14" s="842"/>
      <c r="O14" s="843"/>
      <c r="P14" s="1279"/>
      <c r="Q14" s="1280"/>
      <c r="R14" s="842"/>
      <c r="S14" s="842"/>
    </row>
    <row r="15" spans="1:21" ht="24" customHeight="1" x14ac:dyDescent="0.25">
      <c r="A15" s="891"/>
      <c r="B15" s="839" t="s">
        <v>1038</v>
      </c>
      <c r="C15" s="243" t="s">
        <v>1044</v>
      </c>
      <c r="D15" s="1279">
        <v>31461.085999999999</v>
      </c>
      <c r="E15" s="1280" t="s">
        <v>1074</v>
      </c>
      <c r="F15" s="842">
        <v>-1.0324513330666751</v>
      </c>
      <c r="G15" s="843">
        <v>-1.0324513330666751</v>
      </c>
      <c r="H15" s="1279">
        <v>6134.0150000000003</v>
      </c>
      <c r="I15" s="1280" t="s">
        <v>1074</v>
      </c>
      <c r="J15" s="842">
        <v>3.8207253689570342</v>
      </c>
      <c r="K15" s="843">
        <v>3.8207253689570342</v>
      </c>
      <c r="L15" s="1279">
        <v>2824.0450000000001</v>
      </c>
      <c r="M15" s="1280" t="s">
        <v>1074</v>
      </c>
      <c r="N15" s="842">
        <v>-9.9353388134552638</v>
      </c>
      <c r="O15" s="843">
        <v>-9.9353388134552638</v>
      </c>
      <c r="P15" s="1279">
        <v>22503.025999999998</v>
      </c>
      <c r="Q15" s="1280" t="s">
        <v>1074</v>
      </c>
      <c r="R15" s="842">
        <v>-1.0657870648732914</v>
      </c>
      <c r="S15" s="843">
        <v>-1.0657870648732914</v>
      </c>
    </row>
    <row r="16" spans="1:21" ht="24" customHeight="1" x14ac:dyDescent="0.25">
      <c r="A16" s="891"/>
      <c r="B16" s="839" t="s">
        <v>997</v>
      </c>
      <c r="C16" s="840" t="s">
        <v>1039</v>
      </c>
      <c r="D16" s="1279">
        <v>26429.325000000001</v>
      </c>
      <c r="E16" s="1280" t="s">
        <v>1074</v>
      </c>
      <c r="F16" s="842">
        <v>-17.16599484159449</v>
      </c>
      <c r="G16" s="843">
        <v>-9.1140502400901102</v>
      </c>
      <c r="H16" s="1279">
        <v>6216.3140000000003</v>
      </c>
      <c r="I16" s="1280" t="s">
        <v>1074</v>
      </c>
      <c r="J16" s="842">
        <v>4.1972822913125762</v>
      </c>
      <c r="K16" s="843">
        <v>4.0099176499202027</v>
      </c>
      <c r="L16" s="1279">
        <v>2121.547</v>
      </c>
      <c r="M16" s="1280" t="s">
        <v>1074</v>
      </c>
      <c r="N16" s="842">
        <v>-30.83764304864436</v>
      </c>
      <c r="O16" s="843">
        <v>-20.271775411599069</v>
      </c>
      <c r="P16" s="1279">
        <v>18091.464</v>
      </c>
      <c r="Q16" s="1280" t="s">
        <v>1074</v>
      </c>
      <c r="R16" s="842">
        <v>-20.904630901751954</v>
      </c>
      <c r="S16" s="843">
        <v>-11.012939751375416</v>
      </c>
    </row>
    <row r="17" spans="1:19" ht="24" customHeight="1" x14ac:dyDescent="0.25">
      <c r="A17" s="891"/>
      <c r="B17" s="839" t="s">
        <v>997</v>
      </c>
      <c r="C17" s="840" t="s">
        <v>1041</v>
      </c>
      <c r="D17" s="1279">
        <v>30624.357</v>
      </c>
      <c r="E17" s="1280" t="s">
        <v>1074</v>
      </c>
      <c r="F17" s="842">
        <v>-4.6438115476791548</v>
      </c>
      <c r="G17" s="843">
        <v>-7.6156372093355351</v>
      </c>
      <c r="H17" s="1279">
        <v>6236.8950000000004</v>
      </c>
      <c r="I17" s="1280" t="s">
        <v>1074</v>
      </c>
      <c r="J17" s="842">
        <v>3.7382319494184024</v>
      </c>
      <c r="K17" s="843">
        <v>3.9185957142356287</v>
      </c>
      <c r="L17" s="1279">
        <v>2930.1060000000002</v>
      </c>
      <c r="M17" s="1280" t="s">
        <v>1074</v>
      </c>
      <c r="N17" s="842">
        <v>-4.4222517824768159</v>
      </c>
      <c r="O17" s="843">
        <v>-15.029473798005577</v>
      </c>
      <c r="P17" s="1279">
        <v>21457.356</v>
      </c>
      <c r="Q17" s="1280" t="s">
        <v>1074</v>
      </c>
      <c r="R17" s="842">
        <v>-6.8607344749377797</v>
      </c>
      <c r="S17" s="843">
        <v>-9.6196497261884506</v>
      </c>
    </row>
    <row r="18" spans="1:19" ht="24" customHeight="1" x14ac:dyDescent="0.25">
      <c r="A18" s="891"/>
      <c r="B18" s="839" t="s">
        <v>997</v>
      </c>
      <c r="C18" s="840" t="s">
        <v>1042</v>
      </c>
      <c r="D18" s="1279">
        <v>30525.485000000001</v>
      </c>
      <c r="E18" s="1280" t="s">
        <v>1074</v>
      </c>
      <c r="F18" s="842">
        <v>-5.4635442868307909</v>
      </c>
      <c r="G18" s="843">
        <v>-7.073172430061514</v>
      </c>
      <c r="H18" s="1279">
        <v>6265.9219999999996</v>
      </c>
      <c r="I18" s="1280" t="s">
        <v>1074</v>
      </c>
      <c r="J18" s="842">
        <v>4.501108566095513</v>
      </c>
      <c r="K18" s="843">
        <v>4.0648444992780197</v>
      </c>
      <c r="L18" s="1279">
        <v>2760.1489999999999</v>
      </c>
      <c r="M18" s="1280" t="s">
        <v>1074</v>
      </c>
      <c r="N18" s="842">
        <v>-9.261351663304163</v>
      </c>
      <c r="O18" s="843">
        <v>-13.604210287582873</v>
      </c>
      <c r="P18" s="1279">
        <v>21499.414000000001</v>
      </c>
      <c r="Q18" s="1280" t="s">
        <v>1074</v>
      </c>
      <c r="R18" s="842">
        <v>-7.5363339427930276</v>
      </c>
      <c r="S18" s="843">
        <v>-9.0925935800928226</v>
      </c>
    </row>
    <row r="19" spans="1:19" ht="24" customHeight="1" x14ac:dyDescent="0.25">
      <c r="A19" s="891"/>
      <c r="B19" s="839" t="s">
        <v>1043</v>
      </c>
      <c r="C19" s="840" t="s">
        <v>1044</v>
      </c>
      <c r="D19" s="1279">
        <v>29187.717000000001</v>
      </c>
      <c r="E19" s="1280" t="s">
        <v>1074</v>
      </c>
      <c r="F19" s="842">
        <v>-7.2259711568761436</v>
      </c>
      <c r="G19" s="843">
        <v>-7.2259711568761436</v>
      </c>
      <c r="H19" s="1279">
        <v>6341.0190000000002</v>
      </c>
      <c r="I19" s="1280" t="s">
        <v>1074</v>
      </c>
      <c r="J19" s="842">
        <v>3.3746901499262627</v>
      </c>
      <c r="K19" s="843">
        <v>3.3746901499262627</v>
      </c>
      <c r="L19" s="1279">
        <v>2483.8490000000002</v>
      </c>
      <c r="M19" s="1280" t="s">
        <v>1074</v>
      </c>
      <c r="N19" s="842">
        <v>-12.046408608927972</v>
      </c>
      <c r="O19" s="843">
        <v>-12.046408608927972</v>
      </c>
      <c r="P19" s="1279">
        <v>20362.849000000002</v>
      </c>
      <c r="Q19" s="1280" t="s">
        <v>1074</v>
      </c>
      <c r="R19" s="842">
        <v>-9.5106187052354514</v>
      </c>
      <c r="S19" s="843">
        <v>-9.5106187052354514</v>
      </c>
    </row>
    <row r="20" spans="1:19" ht="24" customHeight="1" x14ac:dyDescent="0.25">
      <c r="A20" s="891"/>
      <c r="B20" s="839" t="s">
        <v>997</v>
      </c>
      <c r="C20" s="840" t="s">
        <v>1039</v>
      </c>
      <c r="D20" s="1279">
        <v>31461.654999999999</v>
      </c>
      <c r="E20" s="1280" t="s">
        <v>1074</v>
      </c>
      <c r="F20" s="842">
        <v>19.040705731228471</v>
      </c>
      <c r="G20" s="843">
        <v>4.7658341897071743</v>
      </c>
      <c r="H20" s="1279">
        <v>6384.0780000000004</v>
      </c>
      <c r="I20" s="1280" t="s">
        <v>1074</v>
      </c>
      <c r="J20" s="842">
        <v>2.6987697210919537</v>
      </c>
      <c r="K20" s="843">
        <v>3.0344778669458838</v>
      </c>
      <c r="L20" s="1279">
        <v>2961.5349999999999</v>
      </c>
      <c r="M20" s="1280" t="s">
        <v>1074</v>
      </c>
      <c r="N20" s="842">
        <v>39.593183653249241</v>
      </c>
      <c r="O20" s="843">
        <v>10.105807353295603</v>
      </c>
      <c r="P20" s="1279">
        <v>22116.041999999998</v>
      </c>
      <c r="Q20" s="1280" t="s">
        <v>1074</v>
      </c>
      <c r="R20" s="842">
        <v>22.245728703879351</v>
      </c>
      <c r="S20" s="843">
        <v>4.6420117607094191</v>
      </c>
    </row>
    <row r="21" spans="1:19" ht="24" customHeight="1" x14ac:dyDescent="0.25">
      <c r="A21" s="891"/>
      <c r="B21" s="839" t="s">
        <v>997</v>
      </c>
      <c r="C21" s="840" t="s">
        <v>1041</v>
      </c>
      <c r="D21" s="1279">
        <v>31846.212</v>
      </c>
      <c r="E21" s="1280" t="s">
        <v>1074</v>
      </c>
      <c r="F21" s="842">
        <v>3.9898143820619625</v>
      </c>
      <c r="G21" s="843">
        <v>4.4973467026429015</v>
      </c>
      <c r="H21" s="1279">
        <v>6367.2259999999997</v>
      </c>
      <c r="I21" s="1280" t="s">
        <v>1074</v>
      </c>
      <c r="J21" s="842">
        <v>2.0896776360672886</v>
      </c>
      <c r="K21" s="843">
        <v>2.7174525900155899</v>
      </c>
      <c r="L21" s="1279">
        <v>2767.4769999999999</v>
      </c>
      <c r="M21" s="1280" t="s">
        <v>1074</v>
      </c>
      <c r="N21" s="842">
        <v>-5.5502770206948266</v>
      </c>
      <c r="O21" s="843">
        <v>4.2810554696231407</v>
      </c>
      <c r="P21" s="1279">
        <v>22711.509000000002</v>
      </c>
      <c r="Q21" s="1280" t="s">
        <v>1074</v>
      </c>
      <c r="R21" s="842">
        <v>5.8448627128151465</v>
      </c>
      <c r="S21" s="843">
        <v>5.0579542790717413</v>
      </c>
    </row>
    <row r="22" spans="1:19" ht="24" customHeight="1" x14ac:dyDescent="0.25">
      <c r="A22" s="891"/>
      <c r="B22" s="839" t="s">
        <v>997</v>
      </c>
      <c r="C22" s="840" t="s">
        <v>1042</v>
      </c>
      <c r="D22" s="1279">
        <v>32250.05</v>
      </c>
      <c r="E22" s="1280" t="s">
        <v>1074</v>
      </c>
      <c r="F22" s="842">
        <v>5.6495908255020266</v>
      </c>
      <c r="G22" s="843">
        <v>4.7928165945682277</v>
      </c>
      <c r="H22" s="1279">
        <v>6346.1629999999996</v>
      </c>
      <c r="I22" s="1280" t="s">
        <v>1074</v>
      </c>
      <c r="J22" s="842">
        <v>1.2805936620341019</v>
      </c>
      <c r="K22" s="843">
        <v>2.355194791033699</v>
      </c>
      <c r="L22" s="1279">
        <v>2920.3009999999999</v>
      </c>
      <c r="M22" s="1280" t="s">
        <v>1074</v>
      </c>
      <c r="N22" s="842">
        <v>5.8022954557888085</v>
      </c>
      <c r="O22" s="843">
        <v>4.6758382289628697</v>
      </c>
      <c r="P22" s="1279">
        <v>22983.585999999999</v>
      </c>
      <c r="Q22" s="1280" t="s">
        <v>1074</v>
      </c>
      <c r="R22" s="842">
        <v>6.9033137368302189</v>
      </c>
      <c r="S22" s="843">
        <v>5.5328022581586644</v>
      </c>
    </row>
    <row r="23" spans="1:19" ht="24" customHeight="1" x14ac:dyDescent="0.25">
      <c r="A23" s="891"/>
      <c r="B23" s="839" t="s">
        <v>995</v>
      </c>
      <c r="C23" s="839" t="s">
        <v>1044</v>
      </c>
      <c r="D23" s="1279">
        <v>33017.196000000004</v>
      </c>
      <c r="E23" s="1280" t="s">
        <v>1074</v>
      </c>
      <c r="F23" s="842">
        <v>13.120173119398149</v>
      </c>
      <c r="G23" s="843">
        <v>13.120173119398149</v>
      </c>
      <c r="H23" s="1279">
        <v>6287.201</v>
      </c>
      <c r="I23" s="1280" t="s">
        <v>1074</v>
      </c>
      <c r="J23" s="842">
        <v>-0.84872794104544624</v>
      </c>
      <c r="K23" s="843">
        <v>-0.84872794104544624</v>
      </c>
      <c r="L23" s="1279">
        <v>3028.0070000000001</v>
      </c>
      <c r="M23" s="1280" t="s">
        <v>1074</v>
      </c>
      <c r="N23" s="842">
        <v>21.907853496730279</v>
      </c>
      <c r="O23" s="843">
        <v>21.907853496730279</v>
      </c>
      <c r="P23" s="1279">
        <v>23701.988000000001</v>
      </c>
      <c r="Q23" s="1280" t="s">
        <v>1074</v>
      </c>
      <c r="R23" s="842">
        <v>16.398191628293258</v>
      </c>
      <c r="S23" s="843">
        <v>16.398191628293258</v>
      </c>
    </row>
    <row r="24" spans="1:19" ht="24" customHeight="1" x14ac:dyDescent="0.25">
      <c r="A24" s="891"/>
      <c r="B24" s="839" t="s">
        <v>997</v>
      </c>
      <c r="C24" s="840" t="s">
        <v>1039</v>
      </c>
      <c r="D24" s="1279">
        <v>32832.243999999999</v>
      </c>
      <c r="E24" s="1280" t="s">
        <v>1074</v>
      </c>
      <c r="F24" s="842">
        <v>4.3563792178129113</v>
      </c>
      <c r="G24" s="843">
        <v>8.5739849045757701</v>
      </c>
      <c r="H24" s="1279">
        <v>6279.3220000000001</v>
      </c>
      <c r="I24" s="1280" t="s">
        <v>1074</v>
      </c>
      <c r="J24" s="842">
        <v>-1.6408947384414785</v>
      </c>
      <c r="K24" s="843">
        <v>-1.246151601044776</v>
      </c>
      <c r="L24" s="1279">
        <v>3103.1529999999998</v>
      </c>
      <c r="M24" s="1280" t="s">
        <v>1074</v>
      </c>
      <c r="N24" s="842">
        <v>4.7819120827543804</v>
      </c>
      <c r="O24" s="843">
        <v>12.593712399345947</v>
      </c>
      <c r="P24" s="1279">
        <v>23449.769</v>
      </c>
      <c r="Q24" s="1280" t="s">
        <v>1074</v>
      </c>
      <c r="R24" s="842">
        <v>6.0305863047285024</v>
      </c>
      <c r="S24" s="843">
        <v>11.000442549218148</v>
      </c>
    </row>
    <row r="25" spans="1:19" ht="24" customHeight="1" x14ac:dyDescent="0.25">
      <c r="A25" s="891"/>
      <c r="B25" s="839" t="s">
        <v>997</v>
      </c>
      <c r="C25" s="840" t="s">
        <v>1041</v>
      </c>
      <c r="D25" s="1279">
        <v>32937.17</v>
      </c>
      <c r="E25" s="1280" t="s">
        <v>1074</v>
      </c>
      <c r="F25" s="842">
        <v>3.425707270930678</v>
      </c>
      <c r="G25" s="843">
        <v>6.8014338933197083</v>
      </c>
      <c r="H25" s="1279">
        <v>6312.6440000000002</v>
      </c>
      <c r="I25" s="1280" t="s">
        <v>1074</v>
      </c>
      <c r="J25" s="842">
        <v>-0.85723358963541996</v>
      </c>
      <c r="K25" s="843">
        <v>-1.1164487422510083</v>
      </c>
      <c r="L25" s="1279">
        <v>3164.5680000000002</v>
      </c>
      <c r="M25" s="1280" t="s">
        <v>1074</v>
      </c>
      <c r="N25" s="842">
        <v>14.348484196977985</v>
      </c>
      <c r="O25" s="843">
        <v>13.18501555061018</v>
      </c>
      <c r="P25" s="1279">
        <v>23459.957999999999</v>
      </c>
      <c r="Q25" s="1280" t="s">
        <v>1074</v>
      </c>
      <c r="R25" s="842">
        <v>3.295461345170847</v>
      </c>
      <c r="S25" s="843">
        <v>8.3161247668368077</v>
      </c>
    </row>
    <row r="26" spans="1:19" ht="24" customHeight="1" x14ac:dyDescent="0.25">
      <c r="A26" s="891"/>
      <c r="B26" s="839" t="s">
        <v>997</v>
      </c>
      <c r="C26" s="839" t="s">
        <v>1042</v>
      </c>
      <c r="D26" s="1279">
        <v>32992.784</v>
      </c>
      <c r="E26" s="1280" t="s">
        <v>1074</v>
      </c>
      <c r="F26" s="842">
        <v>2.3030475921742788</v>
      </c>
      <c r="G26" s="843">
        <v>5.6384819047053725</v>
      </c>
      <c r="H26" s="1279">
        <v>6201.6120000000001</v>
      </c>
      <c r="I26" s="1280" t="s">
        <v>1074</v>
      </c>
      <c r="J26" s="842">
        <v>-2.2777700478225915</v>
      </c>
      <c r="K26" s="843">
        <v>-1.4061646593276023</v>
      </c>
      <c r="L26" s="1279">
        <v>3145.5279999999998</v>
      </c>
      <c r="M26" s="1280" t="s">
        <v>1074</v>
      </c>
      <c r="N26" s="842">
        <v>7.7124584075408675</v>
      </c>
      <c r="O26" s="843">
        <v>11.749528121480669</v>
      </c>
      <c r="P26" s="1279">
        <v>23645.644</v>
      </c>
      <c r="Q26" s="1280" t="s">
        <v>1074</v>
      </c>
      <c r="R26" s="842">
        <v>2.8805687676414005</v>
      </c>
      <c r="S26" s="843">
        <v>6.8992831967469304</v>
      </c>
    </row>
    <row r="27" spans="1:19" ht="24" customHeight="1" x14ac:dyDescent="0.25">
      <c r="A27" s="891"/>
      <c r="B27" s="839" t="s">
        <v>1000</v>
      </c>
      <c r="C27" s="839" t="s">
        <v>1044</v>
      </c>
      <c r="D27" s="1279">
        <v>33639.805</v>
      </c>
      <c r="E27" s="1280" t="s">
        <v>1074</v>
      </c>
      <c r="F27" s="842">
        <v>1.8857113123718738</v>
      </c>
      <c r="G27" s="843">
        <v>1.8857113123718738</v>
      </c>
      <c r="H27" s="1279">
        <v>6318.6819999999998</v>
      </c>
      <c r="I27" s="1280" t="s">
        <v>1074</v>
      </c>
      <c r="J27" s="842">
        <v>0.50071566027554137</v>
      </c>
      <c r="K27" s="843">
        <v>0.50071566027554137</v>
      </c>
      <c r="L27" s="1279">
        <v>3361.4749999999999</v>
      </c>
      <c r="M27" s="1280" t="s">
        <v>1074</v>
      </c>
      <c r="N27" s="842">
        <v>11.012788279551522</v>
      </c>
      <c r="O27" s="843">
        <v>11.012788279551522</v>
      </c>
      <c r="P27" s="1279">
        <v>23959.648000000001</v>
      </c>
      <c r="Q27" s="1280" t="s">
        <v>1074</v>
      </c>
      <c r="R27" s="842">
        <v>1.0870818093402068</v>
      </c>
      <c r="S27" s="843">
        <v>1.0870818093402068</v>
      </c>
    </row>
    <row r="28" spans="1:19" ht="24" customHeight="1" x14ac:dyDescent="0.25">
      <c r="A28" s="891"/>
      <c r="B28" s="839" t="s">
        <v>997</v>
      </c>
      <c r="C28" s="840" t="s">
        <v>1039</v>
      </c>
      <c r="D28" s="1279">
        <v>33434.963000000003</v>
      </c>
      <c r="E28" s="1280" t="s">
        <v>1074</v>
      </c>
      <c r="F28" s="842">
        <v>1.8357532917945063</v>
      </c>
      <c r="G28" s="843">
        <v>1.8608024608865348</v>
      </c>
      <c r="H28" s="1279">
        <v>6381.9089999999997</v>
      </c>
      <c r="I28" s="1280" t="s">
        <v>1074</v>
      </c>
      <c r="J28" s="842">
        <v>1.6337273355307991</v>
      </c>
      <c r="K28" s="843">
        <v>1.0668663082063379</v>
      </c>
      <c r="L28" s="1279">
        <v>3390.15</v>
      </c>
      <c r="M28" s="1280" t="s">
        <v>1074</v>
      </c>
      <c r="N28" s="842">
        <v>9.2485610603151081</v>
      </c>
      <c r="O28" s="843">
        <v>10.119863125411843</v>
      </c>
      <c r="P28" s="1279">
        <v>23662.904000000002</v>
      </c>
      <c r="Q28" s="1280" t="s">
        <v>1074</v>
      </c>
      <c r="R28" s="842">
        <v>0.90890021134111265</v>
      </c>
      <c r="S28" s="843">
        <v>0.99846756505808099</v>
      </c>
    </row>
    <row r="29" spans="1:19" ht="24" customHeight="1" x14ac:dyDescent="0.25">
      <c r="A29" s="891"/>
      <c r="B29" s="839" t="s">
        <v>997</v>
      </c>
      <c r="C29" s="840" t="s">
        <v>1041</v>
      </c>
      <c r="D29" s="1279">
        <v>33277.995000000003</v>
      </c>
      <c r="E29" s="1280" t="s">
        <v>1074</v>
      </c>
      <c r="F29" s="842">
        <v>1.034773175716075</v>
      </c>
      <c r="G29" s="843">
        <v>1.5853899632753965</v>
      </c>
      <c r="H29" s="1279">
        <v>6418.5479999999998</v>
      </c>
      <c r="I29" s="1280" t="s">
        <v>1074</v>
      </c>
      <c r="J29" s="842">
        <v>1.677648858386438</v>
      </c>
      <c r="K29" s="843">
        <v>1.2710942172395434</v>
      </c>
      <c r="L29" s="1279">
        <v>3262.69</v>
      </c>
      <c r="M29" s="1280" t="s">
        <v>1074</v>
      </c>
      <c r="N29" s="842">
        <v>3.100644384952389</v>
      </c>
      <c r="O29" s="843">
        <v>7.7302928829243056</v>
      </c>
      <c r="P29" s="1279">
        <v>23596.757000000005</v>
      </c>
      <c r="Q29" s="1280" t="s">
        <v>1074</v>
      </c>
      <c r="R29" s="842">
        <v>0.58311698597246497</v>
      </c>
      <c r="S29" s="843">
        <v>0.86047194859948384</v>
      </c>
    </row>
    <row r="30" spans="1:19" ht="24" customHeight="1" x14ac:dyDescent="0.25">
      <c r="A30" s="891"/>
      <c r="B30" s="839" t="s">
        <v>997</v>
      </c>
      <c r="C30" s="839" t="s">
        <v>1042</v>
      </c>
      <c r="D30" s="1279">
        <v>33565.892999999996</v>
      </c>
      <c r="E30" s="1280" t="s">
        <v>1074</v>
      </c>
      <c r="F30" s="842">
        <v>1.7370737795270541</v>
      </c>
      <c r="G30" s="843">
        <v>1.6233660931844973</v>
      </c>
      <c r="H30" s="1279">
        <v>6266.21</v>
      </c>
      <c r="I30" s="1280" t="s">
        <v>1074</v>
      </c>
      <c r="J30" s="842">
        <v>1.0416324013820866</v>
      </c>
      <c r="K30" s="843">
        <v>1.2143562207537428</v>
      </c>
      <c r="L30" s="1279">
        <v>3305.6869999999999</v>
      </c>
      <c r="M30" s="1280" t="s">
        <v>1074</v>
      </c>
      <c r="N30" s="842">
        <v>5.0916412125404653</v>
      </c>
      <c r="O30" s="843">
        <v>7.0631614685848554</v>
      </c>
      <c r="P30" s="1279">
        <v>23993.995999999999</v>
      </c>
      <c r="Q30" s="1280" t="s">
        <v>1074</v>
      </c>
      <c r="R30" s="842">
        <v>1.4732184921670832</v>
      </c>
      <c r="S30" s="843">
        <v>1.0141871256970081</v>
      </c>
    </row>
    <row r="31" spans="1:19" ht="3" customHeight="1" x14ac:dyDescent="0.25">
      <c r="A31" s="899"/>
      <c r="B31" s="844" t="s">
        <v>997</v>
      </c>
      <c r="C31" s="844"/>
      <c r="D31" s="1311"/>
      <c r="E31" s="1311"/>
      <c r="F31" s="845"/>
      <c r="G31" s="845"/>
      <c r="H31" s="846"/>
      <c r="I31" s="846"/>
      <c r="J31" s="846"/>
      <c r="K31" s="846"/>
      <c r="L31" s="845"/>
      <c r="M31" s="845"/>
      <c r="N31" s="845"/>
      <c r="O31" s="845"/>
      <c r="P31" s="845"/>
      <c r="Q31" s="845"/>
      <c r="R31" s="845"/>
      <c r="S31" s="845"/>
    </row>
    <row r="32" spans="1:19" s="66" customFormat="1" ht="18" customHeight="1" x14ac:dyDescent="0.3">
      <c r="A32" s="284"/>
      <c r="B32" s="139" t="s">
        <v>163</v>
      </c>
      <c r="C32" s="139"/>
      <c r="D32" s="64"/>
      <c r="E32" s="64"/>
      <c r="K32" s="218"/>
      <c r="R32" s="219"/>
      <c r="S32" s="218"/>
    </row>
    <row r="33" spans="2:19" ht="18" customHeight="1" x14ac:dyDescent="0.35">
      <c r="B33" s="207"/>
      <c r="C33" s="220"/>
      <c r="D33" s="89"/>
      <c r="E33" s="89"/>
      <c r="F33" s="43"/>
      <c r="G33" s="43"/>
      <c r="H33" s="43"/>
      <c r="I33" s="43"/>
      <c r="J33" s="43"/>
      <c r="K33" s="44"/>
      <c r="L33" s="43"/>
      <c r="M33" s="43"/>
      <c r="N33" s="43"/>
      <c r="O33" s="43"/>
      <c r="P33" s="43"/>
      <c r="Q33" s="43"/>
      <c r="R33" s="221"/>
      <c r="S33" s="44"/>
    </row>
    <row r="34" spans="2:19" ht="3" customHeight="1" x14ac:dyDescent="0.35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3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3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3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3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3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3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3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28.2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 t="s">
        <v>181</v>
      </c>
      <c r="P61" s="43"/>
      <c r="Q61" s="43"/>
      <c r="R61" s="43"/>
      <c r="S61" s="43"/>
    </row>
    <row r="62" spans="2:19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1:22" ht="18" customHeight="1" x14ac:dyDescent="0.4">
      <c r="B65" s="39" t="s">
        <v>182</v>
      </c>
      <c r="C65" s="213"/>
      <c r="D65" s="214"/>
      <c r="E65" s="214"/>
      <c r="F65" s="214"/>
      <c r="G65" s="214"/>
      <c r="H65" s="214"/>
      <c r="I65" s="214"/>
      <c r="J65" s="214"/>
      <c r="K65" s="214"/>
      <c r="L65" s="214"/>
      <c r="M65" s="214"/>
      <c r="N65" s="214"/>
      <c r="O65" s="214"/>
      <c r="P65" s="214"/>
      <c r="Q65" s="214"/>
      <c r="R65" s="214"/>
      <c r="S65" s="214"/>
    </row>
    <row r="66" spans="1:22" ht="18" customHeight="1" x14ac:dyDescent="0.35">
      <c r="B66" s="119" t="s">
        <v>183</v>
      </c>
      <c r="C66" s="215"/>
      <c r="D66" s="216"/>
      <c r="E66" s="216"/>
      <c r="F66" s="216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1:22" ht="22.25" customHeight="1" x14ac:dyDescent="0.25">
      <c r="B67" s="1158"/>
      <c r="C67" s="1187"/>
      <c r="D67" s="1113" t="s">
        <v>184</v>
      </c>
      <c r="E67" s="1113"/>
      <c r="F67" s="1164" t="s">
        <v>185</v>
      </c>
      <c r="G67" s="1164"/>
      <c r="H67" s="1164"/>
      <c r="I67" s="1164"/>
      <c r="J67" s="1164"/>
      <c r="K67" s="1164"/>
      <c r="L67" s="1164"/>
      <c r="M67" s="1164"/>
      <c r="N67" s="1164"/>
      <c r="O67" s="1164"/>
      <c r="P67" s="1164"/>
      <c r="Q67" s="1164"/>
      <c r="R67" s="1164"/>
      <c r="S67" s="1226"/>
    </row>
    <row r="68" spans="1:22" ht="19.5" customHeight="1" x14ac:dyDescent="0.25">
      <c r="B68" s="1160"/>
      <c r="C68" s="1188"/>
      <c r="D68" s="1113"/>
      <c r="E68" s="1113"/>
      <c r="F68" s="1115"/>
      <c r="G68" s="1115"/>
      <c r="H68" s="1115"/>
      <c r="I68" s="1115"/>
      <c r="J68" s="1115"/>
      <c r="K68" s="1115"/>
      <c r="L68" s="1115"/>
      <c r="M68" s="1115"/>
      <c r="N68" s="1115"/>
      <c r="O68" s="1115"/>
      <c r="P68" s="1115"/>
      <c r="Q68" s="1115"/>
      <c r="R68" s="1115"/>
      <c r="S68" s="1190"/>
    </row>
    <row r="69" spans="1:22" ht="18" customHeight="1" x14ac:dyDescent="0.25">
      <c r="B69" s="1160"/>
      <c r="C69" s="1188"/>
      <c r="D69" s="1113"/>
      <c r="E69" s="1113"/>
      <c r="F69" s="1113" t="s">
        <v>186</v>
      </c>
      <c r="G69" s="1113"/>
      <c r="H69" s="1113"/>
      <c r="I69" s="1113" t="s">
        <v>187</v>
      </c>
      <c r="J69" s="1113"/>
      <c r="K69" s="1113"/>
      <c r="L69" s="1113"/>
      <c r="M69" s="1113" t="s">
        <v>188</v>
      </c>
      <c r="N69" s="1113"/>
      <c r="O69" s="1113"/>
      <c r="P69" s="1113"/>
      <c r="Q69" s="1113" t="s">
        <v>189</v>
      </c>
      <c r="R69" s="1113"/>
      <c r="S69" s="1113"/>
    </row>
    <row r="70" spans="1:22" ht="26.25" customHeight="1" x14ac:dyDescent="0.25">
      <c r="B70" s="1162"/>
      <c r="C70" s="1189"/>
      <c r="D70" s="1113"/>
      <c r="E70" s="1113"/>
      <c r="F70" s="1113"/>
      <c r="G70" s="1113"/>
      <c r="H70" s="1113"/>
      <c r="I70" s="1113"/>
      <c r="J70" s="1113"/>
      <c r="K70" s="1113"/>
      <c r="L70" s="1113"/>
      <c r="M70" s="1113"/>
      <c r="N70" s="1113"/>
      <c r="O70" s="1113"/>
      <c r="P70" s="1113"/>
      <c r="Q70" s="1113"/>
      <c r="R70" s="1113"/>
      <c r="S70" s="1113"/>
    </row>
    <row r="71" spans="1:22" ht="22.25" customHeight="1" x14ac:dyDescent="0.25">
      <c r="A71" s="900"/>
      <c r="B71" s="1301" t="s">
        <v>190</v>
      </c>
      <c r="C71" s="1302"/>
      <c r="D71" s="824">
        <v>-0.14547255624688216</v>
      </c>
      <c r="E71" s="825">
        <v>35674</v>
      </c>
      <c r="F71" s="1303">
        <v>8.5527540484773272</v>
      </c>
      <c r="G71" s="1304">
        <v>-0.14547255624688216</v>
      </c>
      <c r="H71" s="826">
        <v>36192</v>
      </c>
      <c r="I71" s="1304">
        <v>16.591833066622989</v>
      </c>
      <c r="J71" s="1304">
        <v>-0.14547255624688216</v>
      </c>
      <c r="K71" s="1305">
        <v>42887</v>
      </c>
      <c r="L71" s="1305"/>
      <c r="M71" s="1303">
        <v>85.532837883914439</v>
      </c>
      <c r="N71" s="1304">
        <v>-0.14547255624688216</v>
      </c>
      <c r="O71" s="1306">
        <v>39845</v>
      </c>
      <c r="P71" s="1307"/>
      <c r="Q71" s="1304">
        <v>0.8560669674237289</v>
      </c>
      <c r="R71" s="1304">
        <v>-0.14547255624688216</v>
      </c>
      <c r="S71" s="825">
        <v>35704</v>
      </c>
    </row>
    <row r="72" spans="1:22" ht="22.25" customHeight="1" x14ac:dyDescent="0.25">
      <c r="A72" s="900"/>
      <c r="B72" s="1308" t="s">
        <v>191</v>
      </c>
      <c r="C72" s="1309"/>
      <c r="D72" s="827">
        <v>-47.846514222913548</v>
      </c>
      <c r="E72" s="828">
        <v>41183</v>
      </c>
      <c r="F72" s="1288">
        <v>-35.580579284856</v>
      </c>
      <c r="G72" s="1289">
        <v>-47.846514222913548</v>
      </c>
      <c r="H72" s="829">
        <v>41183</v>
      </c>
      <c r="I72" s="1289">
        <v>-72.746535039732692</v>
      </c>
      <c r="J72" s="1289">
        <v>-47.846514222913548</v>
      </c>
      <c r="K72" s="1310">
        <v>43922</v>
      </c>
      <c r="L72" s="1310"/>
      <c r="M72" s="1288">
        <v>-19.970745834292082</v>
      </c>
      <c r="N72" s="1289">
        <v>-47.846514222913548</v>
      </c>
      <c r="O72" s="1286">
        <v>42887</v>
      </c>
      <c r="P72" s="1287"/>
      <c r="Q72" s="1289">
        <v>-43.442100753199199</v>
      </c>
      <c r="R72" s="1289">
        <v>-47.846514222913548</v>
      </c>
      <c r="S72" s="828">
        <v>44866</v>
      </c>
    </row>
    <row r="73" spans="1:22" ht="24" customHeight="1" x14ac:dyDescent="0.25">
      <c r="A73" s="890"/>
      <c r="B73" s="1281">
        <v>2021</v>
      </c>
      <c r="C73" s="1282"/>
      <c r="D73" s="1298">
        <v>-16.638237350635894</v>
      </c>
      <c r="E73" s="1300"/>
      <c r="F73" s="1298">
        <v>-3.0095880139285867</v>
      </c>
      <c r="G73" s="1299"/>
      <c r="H73" s="1300"/>
      <c r="I73" s="1298">
        <v>-19.806652515119286</v>
      </c>
      <c r="J73" s="1299"/>
      <c r="K73" s="1299"/>
      <c r="L73" s="1300"/>
      <c r="M73" s="1298">
        <v>30.331992105091647</v>
      </c>
      <c r="N73" s="1299"/>
      <c r="O73" s="1299"/>
      <c r="P73" s="1300"/>
      <c r="Q73" s="1298">
        <v>-18.984086485135474</v>
      </c>
      <c r="R73" s="1299"/>
      <c r="S73" s="1299"/>
      <c r="V73" s="885"/>
    </row>
    <row r="74" spans="1:22" ht="24" customHeight="1" x14ac:dyDescent="0.25">
      <c r="A74" s="890"/>
      <c r="B74" s="1281">
        <v>2022</v>
      </c>
      <c r="C74" s="1282"/>
      <c r="D74" s="1298">
        <v>-31.172119679027158</v>
      </c>
      <c r="E74" s="1300"/>
      <c r="F74" s="1298">
        <v>-18.588581975654339</v>
      </c>
      <c r="G74" s="1299"/>
      <c r="H74" s="1300"/>
      <c r="I74" s="1298">
        <v>-47.03527994467148</v>
      </c>
      <c r="J74" s="1299"/>
      <c r="K74" s="1299"/>
      <c r="L74" s="1300"/>
      <c r="M74" s="1298">
        <v>26.194093584175331</v>
      </c>
      <c r="N74" s="1299"/>
      <c r="O74" s="1299"/>
      <c r="P74" s="1300"/>
      <c r="Q74" s="1298">
        <v>-34.210679382125406</v>
      </c>
      <c r="R74" s="1299"/>
      <c r="S74" s="1299"/>
      <c r="V74" s="885"/>
    </row>
    <row r="75" spans="1:22" ht="24" customHeight="1" x14ac:dyDescent="0.25">
      <c r="A75" s="890"/>
      <c r="B75" s="1281">
        <v>2023</v>
      </c>
      <c r="C75" s="1282"/>
      <c r="D75" s="1298">
        <v>-27.805188824491029</v>
      </c>
      <c r="E75" s="1300"/>
      <c r="F75" s="1298">
        <v>-13.716065589784499</v>
      </c>
      <c r="G75" s="1299"/>
      <c r="H75" s="1300"/>
      <c r="I75" s="1298">
        <v>-35.362694312361064</v>
      </c>
      <c r="J75" s="1299"/>
      <c r="K75" s="1299"/>
      <c r="L75" s="1300"/>
      <c r="M75" s="1298">
        <v>28.556959521183831</v>
      </c>
      <c r="N75" s="1299"/>
      <c r="O75" s="1299"/>
      <c r="P75" s="1300"/>
      <c r="Q75" s="1298">
        <v>-35.820752010283705</v>
      </c>
      <c r="R75" s="1299"/>
      <c r="S75" s="1299"/>
      <c r="V75" s="885"/>
    </row>
    <row r="76" spans="1:22" ht="24" customHeight="1" x14ac:dyDescent="0.25">
      <c r="A76" s="890"/>
      <c r="B76" s="1278"/>
      <c r="C76" s="1295"/>
      <c r="D76" s="1285"/>
      <c r="E76" s="1285"/>
      <c r="F76" s="1285"/>
      <c r="G76" s="1285"/>
      <c r="H76" s="1285"/>
      <c r="I76" s="1285"/>
      <c r="J76" s="1285"/>
      <c r="K76" s="1285"/>
      <c r="L76" s="1285"/>
      <c r="M76" s="2223"/>
      <c r="N76" s="1394"/>
      <c r="O76" s="1394"/>
      <c r="P76" s="1397"/>
      <c r="Q76" s="1285"/>
      <c r="R76" s="1285"/>
      <c r="S76" s="2223"/>
    </row>
    <row r="77" spans="1:22" ht="24" customHeight="1" x14ac:dyDescent="0.25">
      <c r="A77" s="891"/>
      <c r="B77" s="832" t="s">
        <v>995</v>
      </c>
      <c r="C77" s="833" t="s">
        <v>998</v>
      </c>
      <c r="D77" s="1285">
        <v>-38.653802932500604</v>
      </c>
      <c r="E77" s="1285">
        <v>44835</v>
      </c>
      <c r="F77" s="1285">
        <v>-27.1691436872939</v>
      </c>
      <c r="G77" s="1285" t="s">
        <v>996</v>
      </c>
      <c r="H77" s="1285" t="s">
        <v>996</v>
      </c>
      <c r="I77" s="1285">
        <v>-59.4457082321127</v>
      </c>
      <c r="J77" s="1285">
        <v>44835</v>
      </c>
      <c r="K77" s="1285">
        <v>44835</v>
      </c>
      <c r="L77" s="1285">
        <v>44835</v>
      </c>
      <c r="M77" s="1285">
        <v>42.758485592710102</v>
      </c>
      <c r="N77" s="1285">
        <v>44835</v>
      </c>
      <c r="O77" s="1285">
        <v>44835</v>
      </c>
      <c r="P77" s="1285">
        <v>44835</v>
      </c>
      <c r="Q77" s="1285">
        <v>-43.442100753199199</v>
      </c>
      <c r="R77" s="1285" t="s">
        <v>996</v>
      </c>
      <c r="S77" s="2223" t="s">
        <v>996</v>
      </c>
      <c r="V77" s="885"/>
    </row>
    <row r="78" spans="1:22" ht="24" customHeight="1" x14ac:dyDescent="0.25">
      <c r="A78" s="891"/>
      <c r="B78" s="832" t="s">
        <v>997</v>
      </c>
      <c r="C78" s="834" t="s">
        <v>999</v>
      </c>
      <c r="D78" s="1285">
        <v>-37.059511023338523</v>
      </c>
      <c r="E78" s="1285">
        <v>44835</v>
      </c>
      <c r="F78" s="1285">
        <v>-23.758626171680401</v>
      </c>
      <c r="G78" s="1285" t="s">
        <v>996</v>
      </c>
      <c r="H78" s="1285" t="s">
        <v>996</v>
      </c>
      <c r="I78" s="1285">
        <v>-52.3779719421672</v>
      </c>
      <c r="J78" s="1285">
        <v>44835</v>
      </c>
      <c r="K78" s="1285">
        <v>44835</v>
      </c>
      <c r="L78" s="1285">
        <v>44835</v>
      </c>
      <c r="M78" s="1285">
        <v>38.043298520584599</v>
      </c>
      <c r="N78" s="1285">
        <v>44835</v>
      </c>
      <c r="O78" s="1285">
        <v>44835</v>
      </c>
      <c r="P78" s="1285">
        <v>44835</v>
      </c>
      <c r="Q78" s="1285">
        <v>-42.563008461617301</v>
      </c>
      <c r="R78" s="1285" t="s">
        <v>996</v>
      </c>
      <c r="S78" s="2223" t="s">
        <v>996</v>
      </c>
      <c r="V78" s="885"/>
    </row>
    <row r="79" spans="1:22" ht="24" customHeight="1" x14ac:dyDescent="0.25">
      <c r="A79" s="891"/>
      <c r="B79" s="832" t="s">
        <v>1000</v>
      </c>
      <c r="C79" s="834" t="s">
        <v>1001</v>
      </c>
      <c r="D79" s="1285">
        <v>-35.362170226305025</v>
      </c>
      <c r="E79" s="1285">
        <v>44835</v>
      </c>
      <c r="F79" s="1285">
        <v>-23.712351047373499</v>
      </c>
      <c r="G79" s="1285" t="s">
        <v>996</v>
      </c>
      <c r="H79" s="1285" t="s">
        <v>996</v>
      </c>
      <c r="I79" s="1285">
        <v>-50.272419183260901</v>
      </c>
      <c r="J79" s="1285">
        <v>44835</v>
      </c>
      <c r="K79" s="1285">
        <v>44835</v>
      </c>
      <c r="L79" s="1285">
        <v>44835</v>
      </c>
      <c r="M79" s="1285">
        <v>36.110063051497399</v>
      </c>
      <c r="N79" s="1285">
        <v>44835</v>
      </c>
      <c r="O79" s="1285">
        <v>44835</v>
      </c>
      <c r="P79" s="1285">
        <v>44835</v>
      </c>
      <c r="Q79" s="1285">
        <v>-34.8335137030897</v>
      </c>
      <c r="R79" s="1285" t="s">
        <v>996</v>
      </c>
      <c r="S79" s="2223" t="s">
        <v>996</v>
      </c>
      <c r="V79" s="885"/>
    </row>
    <row r="80" spans="1:22" ht="24" customHeight="1" x14ac:dyDescent="0.25">
      <c r="A80" s="891"/>
      <c r="B80" s="832" t="s">
        <v>997</v>
      </c>
      <c r="C80" s="834" t="s">
        <v>1002</v>
      </c>
      <c r="D80" s="1285">
        <v>-32.456297751446996</v>
      </c>
      <c r="E80" s="1285">
        <v>44835</v>
      </c>
      <c r="F80" s="1285">
        <v>-19.1097212044961</v>
      </c>
      <c r="G80" s="1285" t="s">
        <v>996</v>
      </c>
      <c r="H80" s="1285" t="s">
        <v>996</v>
      </c>
      <c r="I80" s="1285">
        <v>-41.814313626102901</v>
      </c>
      <c r="J80" s="1285">
        <v>44835</v>
      </c>
      <c r="K80" s="1285">
        <v>44835</v>
      </c>
      <c r="L80" s="1285">
        <v>44835</v>
      </c>
      <c r="M80" s="1285">
        <v>33.066219737694297</v>
      </c>
      <c r="N80" s="1285">
        <v>44835</v>
      </c>
      <c r="O80" s="1285">
        <v>44835</v>
      </c>
      <c r="P80" s="1285">
        <v>44835</v>
      </c>
      <c r="Q80" s="1285">
        <v>-38.265379878234803</v>
      </c>
      <c r="R80" s="1285" t="s">
        <v>996</v>
      </c>
      <c r="S80" s="2223" t="s">
        <v>996</v>
      </c>
      <c r="V80" s="885"/>
    </row>
    <row r="81" spans="1:22" ht="24" customHeight="1" x14ac:dyDescent="0.25">
      <c r="A81" s="891"/>
      <c r="B81" s="832" t="s">
        <v>997</v>
      </c>
      <c r="C81" s="834" t="s">
        <v>1003</v>
      </c>
      <c r="D81" s="1285">
        <v>-32.344310343323151</v>
      </c>
      <c r="E81" s="1285">
        <v>44835</v>
      </c>
      <c r="F81" s="1285">
        <v>-19.1506543081911</v>
      </c>
      <c r="G81" s="1285" t="s">
        <v>996</v>
      </c>
      <c r="H81" s="1285" t="s">
        <v>996</v>
      </c>
      <c r="I81" s="1285">
        <v>-45.063708683165899</v>
      </c>
      <c r="J81" s="1285">
        <v>44835</v>
      </c>
      <c r="K81" s="1285">
        <v>44835</v>
      </c>
      <c r="L81" s="1285">
        <v>44835</v>
      </c>
      <c r="M81" s="1285">
        <v>31.474159838635099</v>
      </c>
      <c r="N81" s="1285">
        <v>44835</v>
      </c>
      <c r="O81" s="1285">
        <v>44835</v>
      </c>
      <c r="P81" s="1285">
        <v>44835</v>
      </c>
      <c r="Q81" s="1285">
        <v>-39.614697335258903</v>
      </c>
      <c r="R81" s="1285" t="s">
        <v>996</v>
      </c>
      <c r="S81" s="2223" t="s">
        <v>996</v>
      </c>
      <c r="V81" s="885"/>
    </row>
    <row r="82" spans="1:22" ht="24" customHeight="1" x14ac:dyDescent="0.25">
      <c r="A82" s="891"/>
      <c r="B82" s="832" t="s">
        <v>997</v>
      </c>
      <c r="C82" s="834" t="s">
        <v>1004</v>
      </c>
      <c r="D82" s="1285">
        <v>-30.19404517640945</v>
      </c>
      <c r="E82" s="1285">
        <v>44835</v>
      </c>
      <c r="F82" s="1285">
        <v>-16.819452771875099</v>
      </c>
      <c r="G82" s="1285" t="s">
        <v>996</v>
      </c>
      <c r="H82" s="1285" t="s">
        <v>996</v>
      </c>
      <c r="I82" s="1285">
        <v>-38.005294981551799</v>
      </c>
      <c r="J82" s="1285">
        <v>44835</v>
      </c>
      <c r="K82" s="1285">
        <v>44835</v>
      </c>
      <c r="L82" s="1285">
        <v>44835</v>
      </c>
      <c r="M82" s="1285">
        <v>26.224646488666501</v>
      </c>
      <c r="N82" s="1285">
        <v>44835</v>
      </c>
      <c r="O82" s="1285">
        <v>44835</v>
      </c>
      <c r="P82" s="1285">
        <v>44835</v>
      </c>
      <c r="Q82" s="1285">
        <v>-39.558859939285597</v>
      </c>
      <c r="R82" s="1285" t="s">
        <v>996</v>
      </c>
      <c r="S82" s="2223" t="s">
        <v>996</v>
      </c>
      <c r="V82" s="885"/>
    </row>
    <row r="83" spans="1:22" ht="24" customHeight="1" x14ac:dyDescent="0.25">
      <c r="A83" s="891"/>
      <c r="B83" s="832" t="s">
        <v>997</v>
      </c>
      <c r="C83" s="834" t="s">
        <v>1005</v>
      </c>
      <c r="D83" s="1285">
        <v>-26.955145454294325</v>
      </c>
      <c r="E83" s="1285">
        <v>44835</v>
      </c>
      <c r="F83" s="1285">
        <v>-12.483151115068599</v>
      </c>
      <c r="G83" s="1285" t="s">
        <v>996</v>
      </c>
      <c r="H83" s="1285" t="s">
        <v>996</v>
      </c>
      <c r="I83" s="1285">
        <v>-31.596666977220401</v>
      </c>
      <c r="J83" s="1285">
        <v>44835</v>
      </c>
      <c r="K83" s="1285">
        <v>44835</v>
      </c>
      <c r="L83" s="1285">
        <v>44835</v>
      </c>
      <c r="M83" s="1285">
        <v>24.643885189390399</v>
      </c>
      <c r="N83" s="1285">
        <v>44835</v>
      </c>
      <c r="O83" s="1285">
        <v>44835</v>
      </c>
      <c r="P83" s="1285">
        <v>44835</v>
      </c>
      <c r="Q83" s="1285">
        <v>-37.751604314163799</v>
      </c>
      <c r="R83" s="1285" t="s">
        <v>996</v>
      </c>
      <c r="S83" s="2223" t="s">
        <v>996</v>
      </c>
      <c r="V83" s="885"/>
    </row>
    <row r="84" spans="1:22" ht="24" customHeight="1" x14ac:dyDescent="0.25">
      <c r="A84" s="891"/>
      <c r="B84" s="832" t="s">
        <v>997</v>
      </c>
      <c r="C84" s="834" t="s">
        <v>1006</v>
      </c>
      <c r="D84" s="1285">
        <v>-23.244817506342827</v>
      </c>
      <c r="E84" s="1285">
        <v>44835</v>
      </c>
      <c r="F84" s="1285">
        <v>-9.0802849187172097</v>
      </c>
      <c r="G84" s="1285" t="s">
        <v>996</v>
      </c>
      <c r="H84" s="1285" t="s">
        <v>996</v>
      </c>
      <c r="I84" s="1285">
        <v>-24.258196763942301</v>
      </c>
      <c r="J84" s="1285">
        <v>44835</v>
      </c>
      <c r="K84" s="1285">
        <v>44835</v>
      </c>
      <c r="L84" s="1285">
        <v>44835</v>
      </c>
      <c r="M84" s="1285">
        <v>16.909795152149702</v>
      </c>
      <c r="N84" s="1285">
        <v>44835</v>
      </c>
      <c r="O84" s="1285">
        <v>44835</v>
      </c>
      <c r="P84" s="1285">
        <v>44835</v>
      </c>
      <c r="Q84" s="1285">
        <v>-35.5246560288601</v>
      </c>
      <c r="R84" s="1285" t="s">
        <v>996</v>
      </c>
      <c r="S84" s="2223" t="s">
        <v>996</v>
      </c>
      <c r="V84" s="885"/>
    </row>
    <row r="85" spans="1:22" ht="24" customHeight="1" x14ac:dyDescent="0.25">
      <c r="A85" s="891"/>
      <c r="B85" s="832" t="s">
        <v>997</v>
      </c>
      <c r="C85" s="834" t="s">
        <v>1007</v>
      </c>
      <c r="D85" s="1285">
        <v>-20.897765525934421</v>
      </c>
      <c r="E85" s="1285">
        <v>44835</v>
      </c>
      <c r="F85" s="1285">
        <v>-6.4914480557279903</v>
      </c>
      <c r="G85" s="1285" t="s">
        <v>996</v>
      </c>
      <c r="H85" s="1285" t="s">
        <v>996</v>
      </c>
      <c r="I85" s="1285">
        <v>-24.433182243928499</v>
      </c>
      <c r="J85" s="1285">
        <v>44835</v>
      </c>
      <c r="K85" s="1285">
        <v>44835</v>
      </c>
      <c r="L85" s="1285">
        <v>44835</v>
      </c>
      <c r="M85" s="1285">
        <v>17.087239775426301</v>
      </c>
      <c r="N85" s="1285">
        <v>44835</v>
      </c>
      <c r="O85" s="1285">
        <v>44835</v>
      </c>
      <c r="P85" s="1285">
        <v>44835</v>
      </c>
      <c r="Q85" s="1285">
        <v>-31.900702565172299</v>
      </c>
      <c r="R85" s="1285" t="s">
        <v>996</v>
      </c>
      <c r="S85" s="2223" t="s">
        <v>996</v>
      </c>
      <c r="V85" s="885"/>
    </row>
    <row r="86" spans="1:22" ht="24" customHeight="1" x14ac:dyDescent="0.25">
      <c r="A86" s="891"/>
      <c r="B86" s="832" t="s">
        <v>997</v>
      </c>
      <c r="C86" s="834" t="s">
        <v>1008</v>
      </c>
      <c r="D86" s="1285">
        <v>-21.642140589784283</v>
      </c>
      <c r="E86" s="1285">
        <v>44835</v>
      </c>
      <c r="F86" s="1285">
        <v>-9.6283558716240396</v>
      </c>
      <c r="G86" s="1285" t="s">
        <v>996</v>
      </c>
      <c r="H86" s="1285" t="s">
        <v>996</v>
      </c>
      <c r="I86" s="1285">
        <v>-25.2515198176498</v>
      </c>
      <c r="J86" s="1285">
        <v>44835</v>
      </c>
      <c r="K86" s="1285">
        <v>44835</v>
      </c>
      <c r="L86" s="1285">
        <v>44835</v>
      </c>
      <c r="M86" s="1285">
        <v>23.007807647762899</v>
      </c>
      <c r="N86" s="1285">
        <v>44835</v>
      </c>
      <c r="O86" s="1285">
        <v>44835</v>
      </c>
      <c r="P86" s="1285">
        <v>44835</v>
      </c>
      <c r="Q86" s="1285">
        <v>-33.4112002686987</v>
      </c>
      <c r="R86" s="1285" t="s">
        <v>996</v>
      </c>
      <c r="S86" s="2223" t="s">
        <v>996</v>
      </c>
      <c r="V86" s="885"/>
    </row>
    <row r="87" spans="1:22" ht="24" customHeight="1" x14ac:dyDescent="0.25">
      <c r="A87" s="891"/>
      <c r="B87" s="832" t="s">
        <v>997</v>
      </c>
      <c r="C87" s="834" t="s">
        <v>1009</v>
      </c>
      <c r="D87" s="1285">
        <v>-26.092412175893074</v>
      </c>
      <c r="E87" s="1285">
        <v>44835</v>
      </c>
      <c r="F87" s="1285">
        <v>-10.7319999316059</v>
      </c>
      <c r="G87" s="1285" t="s">
        <v>996</v>
      </c>
      <c r="H87" s="1285" t="s">
        <v>996</v>
      </c>
      <c r="I87" s="1285">
        <v>-32.185641106683597</v>
      </c>
      <c r="J87" s="1285">
        <v>44835</v>
      </c>
      <c r="K87" s="1285">
        <v>44835</v>
      </c>
      <c r="L87" s="1285">
        <v>44835</v>
      </c>
      <c r="M87" s="1285">
        <v>30.7889916958406</v>
      </c>
      <c r="N87" s="1285">
        <v>44835</v>
      </c>
      <c r="O87" s="1285">
        <v>44835</v>
      </c>
      <c r="P87" s="1285">
        <v>44835</v>
      </c>
      <c r="Q87" s="1285">
        <v>-33.453977543134698</v>
      </c>
      <c r="R87" s="1285" t="s">
        <v>996</v>
      </c>
      <c r="S87" s="2223" t="s">
        <v>996</v>
      </c>
      <c r="V87" s="885"/>
    </row>
    <row r="88" spans="1:22" ht="24" customHeight="1" x14ac:dyDescent="0.25">
      <c r="A88" s="891"/>
      <c r="B88" s="832" t="s">
        <v>997</v>
      </c>
      <c r="C88" s="834" t="s">
        <v>996</v>
      </c>
      <c r="D88" s="1285">
        <v>-27.671353820953129</v>
      </c>
      <c r="E88" s="1285">
        <v>44835</v>
      </c>
      <c r="F88" s="1285">
        <v>-13.0320246897079</v>
      </c>
      <c r="G88" s="1285" t="s">
        <v>996</v>
      </c>
      <c r="H88" s="1285" t="s">
        <v>996</v>
      </c>
      <c r="I88" s="1285">
        <v>-35.194480711747097</v>
      </c>
      <c r="J88" s="1285">
        <v>44835</v>
      </c>
      <c r="K88" s="1285">
        <v>44835</v>
      </c>
      <c r="L88" s="1285">
        <v>44835</v>
      </c>
      <c r="M88" s="1285">
        <v>30.1358902303406</v>
      </c>
      <c r="N88" s="1285">
        <v>44835</v>
      </c>
      <c r="O88" s="1285">
        <v>44835</v>
      </c>
      <c r="P88" s="1285">
        <v>44835</v>
      </c>
      <c r="Q88" s="1285">
        <v>-34.337135086225501</v>
      </c>
      <c r="R88" s="1285" t="s">
        <v>996</v>
      </c>
      <c r="S88" s="2223" t="s">
        <v>996</v>
      </c>
      <c r="V88" s="885"/>
    </row>
    <row r="89" spans="1:22" ht="24" customHeight="1" x14ac:dyDescent="0.25">
      <c r="A89" s="891"/>
      <c r="B89" s="832" t="s">
        <v>997</v>
      </c>
      <c r="C89" s="834" t="s">
        <v>998</v>
      </c>
      <c r="D89" s="1285">
        <v>-30.758495698094325</v>
      </c>
      <c r="E89" s="1285">
        <v>44835</v>
      </c>
      <c r="F89" s="1285">
        <v>-14.429498917495399</v>
      </c>
      <c r="G89" s="1285" t="s">
        <v>996</v>
      </c>
      <c r="H89" s="1285" t="s">
        <v>996</v>
      </c>
      <c r="I89" s="1285">
        <v>-42.5971224743177</v>
      </c>
      <c r="J89" s="1285">
        <v>44835</v>
      </c>
      <c r="K89" s="1285">
        <v>44835</v>
      </c>
      <c r="L89" s="1285">
        <v>44835</v>
      </c>
      <c r="M89" s="1285">
        <v>36.498373597229602</v>
      </c>
      <c r="N89" s="1285">
        <v>44835</v>
      </c>
      <c r="O89" s="1285">
        <v>44835</v>
      </c>
      <c r="P89" s="1285">
        <v>44835</v>
      </c>
      <c r="Q89" s="1285">
        <v>-37.722955500851597</v>
      </c>
      <c r="R89" s="1285" t="s">
        <v>996</v>
      </c>
      <c r="S89" s="2223" t="s">
        <v>996</v>
      </c>
      <c r="V89" s="885"/>
    </row>
    <row r="90" spans="1:22" ht="24" customHeight="1" x14ac:dyDescent="0.25">
      <c r="A90" s="891"/>
      <c r="B90" s="832" t="s">
        <v>997</v>
      </c>
      <c r="C90" s="834" t="s">
        <v>999</v>
      </c>
      <c r="D90" s="1285">
        <v>-26.043311625111357</v>
      </c>
      <c r="E90" s="1285">
        <v>44835</v>
      </c>
      <c r="F90" s="1285">
        <v>-9.9238442455311304</v>
      </c>
      <c r="G90" s="1285" t="s">
        <v>996</v>
      </c>
      <c r="H90" s="1285" t="s">
        <v>996</v>
      </c>
      <c r="I90" s="1285">
        <v>-33.679785178761897</v>
      </c>
      <c r="J90" s="1285">
        <v>44835</v>
      </c>
      <c r="K90" s="1285">
        <v>44835</v>
      </c>
      <c r="L90" s="1285">
        <v>44835</v>
      </c>
      <c r="M90" s="1285">
        <v>36.7364418495726</v>
      </c>
      <c r="N90" s="1285">
        <v>44835</v>
      </c>
      <c r="O90" s="1285">
        <v>44835</v>
      </c>
      <c r="P90" s="1285">
        <v>44835</v>
      </c>
      <c r="Q90" s="1285">
        <v>-33.474341960428802</v>
      </c>
      <c r="R90" s="1285" t="s">
        <v>996</v>
      </c>
      <c r="S90" s="2223" t="s">
        <v>996</v>
      </c>
      <c r="V90" s="885"/>
    </row>
    <row r="91" spans="1:22" ht="24" customHeight="1" x14ac:dyDescent="0.25">
      <c r="A91" s="891"/>
      <c r="B91" s="832" t="s">
        <v>1010</v>
      </c>
      <c r="C91" s="834" t="s">
        <v>1001</v>
      </c>
      <c r="D91" s="1285">
        <v>-23.948597691431104</v>
      </c>
      <c r="E91" s="1285">
        <v>44835</v>
      </c>
      <c r="F91" s="1285">
        <v>-8.8979286039942096</v>
      </c>
      <c r="G91" s="1285" t="s">
        <v>996</v>
      </c>
      <c r="H91" s="1285" t="s">
        <v>996</v>
      </c>
      <c r="I91" s="1285">
        <v>-32.086171360525299</v>
      </c>
      <c r="J91" s="1285">
        <v>44835</v>
      </c>
      <c r="K91" s="1285">
        <v>44835</v>
      </c>
      <c r="L91" s="1285">
        <v>44835</v>
      </c>
      <c r="M91" s="1285">
        <v>31.013781473702501</v>
      </c>
      <c r="N91" s="1285">
        <v>44835</v>
      </c>
      <c r="O91" s="1285">
        <v>44835</v>
      </c>
      <c r="P91" s="1285">
        <v>44835</v>
      </c>
      <c r="Q91" s="1285">
        <v>-27.923729753114301</v>
      </c>
      <c r="R91" s="1285" t="s">
        <v>996</v>
      </c>
      <c r="S91" s="2223" t="s">
        <v>996</v>
      </c>
      <c r="V91" s="885"/>
    </row>
    <row r="92" spans="1:22" ht="24" customHeight="1" x14ac:dyDescent="0.25">
      <c r="A92" s="891"/>
      <c r="B92" s="832" t="s">
        <v>997</v>
      </c>
      <c r="C92" s="834" t="s">
        <v>1002</v>
      </c>
      <c r="D92" s="1285">
        <v>-23.156919149727749</v>
      </c>
      <c r="E92" s="1285">
        <v>44835</v>
      </c>
      <c r="F92" s="1285">
        <v>-8.2663325140011903</v>
      </c>
      <c r="G92" s="1285" t="s">
        <v>996</v>
      </c>
      <c r="H92" s="1285" t="s">
        <v>996</v>
      </c>
      <c r="I92" s="1285">
        <v>-28.252751054985598</v>
      </c>
      <c r="J92" s="1285">
        <v>44835</v>
      </c>
      <c r="K92" s="1285">
        <v>44835</v>
      </c>
      <c r="L92" s="1285">
        <v>44835</v>
      </c>
      <c r="M92" s="1285">
        <v>31.370966722099599</v>
      </c>
      <c r="N92" s="1285">
        <v>44835</v>
      </c>
      <c r="O92" s="1285">
        <v>44835</v>
      </c>
      <c r="P92" s="1285">
        <v>44835</v>
      </c>
      <c r="Q92" s="1285">
        <v>-32.369109379832501</v>
      </c>
      <c r="R92" s="1285" t="s">
        <v>996</v>
      </c>
      <c r="S92" s="2223" t="s">
        <v>996</v>
      </c>
      <c r="V92" s="885"/>
    </row>
    <row r="93" spans="1:22" ht="24" customHeight="1" x14ac:dyDescent="0.25">
      <c r="A93" s="891"/>
      <c r="B93" s="832" t="s">
        <v>997</v>
      </c>
      <c r="C93" s="834" t="s">
        <v>1003</v>
      </c>
      <c r="D93" s="1285">
        <v>-20.664605777267319</v>
      </c>
      <c r="E93" s="1285">
        <v>44835</v>
      </c>
      <c r="F93" s="1285">
        <v>-5.4742787894112697</v>
      </c>
      <c r="G93" s="1285" t="s">
        <v>996</v>
      </c>
      <c r="H93" s="1285" t="s">
        <v>996</v>
      </c>
      <c r="I93" s="1285">
        <v>-24.185699351899999</v>
      </c>
      <c r="J93" s="1285">
        <v>44835</v>
      </c>
      <c r="K93" s="1285">
        <v>44835</v>
      </c>
      <c r="L93" s="1285">
        <v>44835</v>
      </c>
      <c r="M93" s="1285">
        <v>26.628038564048001</v>
      </c>
      <c r="N93" s="1285">
        <v>44835</v>
      </c>
      <c r="O93" s="1285">
        <v>44835</v>
      </c>
      <c r="P93" s="1285">
        <v>44835</v>
      </c>
      <c r="Q93" s="1285">
        <v>-30.920867541020801</v>
      </c>
      <c r="R93" s="1285" t="s">
        <v>996</v>
      </c>
      <c r="S93" s="2223" t="s">
        <v>996</v>
      </c>
      <c r="V93" s="885"/>
    </row>
    <row r="94" spans="1:22" ht="24" customHeight="1" x14ac:dyDescent="0.25">
      <c r="A94" s="891"/>
      <c r="B94" s="832" t="s">
        <v>997</v>
      </c>
      <c r="C94" s="834" t="s">
        <v>1004</v>
      </c>
      <c r="D94" s="1285">
        <v>-17.383748990297356</v>
      </c>
      <c r="E94" s="1285">
        <v>44835</v>
      </c>
      <c r="F94" s="1285">
        <v>-3.0345118688942199</v>
      </c>
      <c r="G94" s="1285" t="s">
        <v>996</v>
      </c>
      <c r="H94" s="1285" t="s">
        <v>996</v>
      </c>
      <c r="I94" s="1285">
        <v>-16.9764936857203</v>
      </c>
      <c r="J94" s="1285">
        <v>44835</v>
      </c>
      <c r="K94" s="1285">
        <v>44835</v>
      </c>
      <c r="L94" s="1285">
        <v>44835</v>
      </c>
      <c r="M94" s="1285">
        <v>19.244571955975601</v>
      </c>
      <c r="N94" s="1285">
        <v>44835</v>
      </c>
      <c r="O94" s="1285">
        <v>44835</v>
      </c>
      <c r="P94" s="1285">
        <v>44835</v>
      </c>
      <c r="Q94" s="1285">
        <v>-26.969935734251401</v>
      </c>
      <c r="R94" s="1285" t="s">
        <v>996</v>
      </c>
      <c r="S94" s="2223" t="s">
        <v>996</v>
      </c>
      <c r="V94" s="885"/>
    </row>
    <row r="95" spans="1:22" ht="2.15" customHeight="1" x14ac:dyDescent="0.25">
      <c r="A95" s="890"/>
      <c r="B95" s="1290"/>
      <c r="C95" s="1291"/>
      <c r="D95" s="1292"/>
      <c r="E95" s="1292"/>
      <c r="F95" s="1292"/>
      <c r="G95" s="1292"/>
      <c r="H95" s="1292"/>
      <c r="I95" s="1293"/>
      <c r="J95" s="1293"/>
      <c r="K95" s="1293"/>
      <c r="L95" s="1293"/>
      <c r="M95" s="1293"/>
      <c r="N95" s="1293"/>
      <c r="O95" s="1293"/>
      <c r="P95" s="1293"/>
      <c r="Q95" s="1292"/>
      <c r="R95" s="1292"/>
      <c r="S95" s="1294"/>
    </row>
    <row r="96" spans="1:22" s="66" customFormat="1" ht="18" customHeight="1" x14ac:dyDescent="0.3">
      <c r="A96" s="284"/>
      <c r="B96" s="64" t="s">
        <v>192</v>
      </c>
      <c r="C96" s="64"/>
      <c r="D96" s="64"/>
      <c r="E96" s="64"/>
      <c r="K96" s="218"/>
      <c r="R96" s="219"/>
      <c r="S96" s="218"/>
    </row>
    <row r="97" spans="2:19" ht="18" customHeight="1" x14ac:dyDescent="0.35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</row>
    <row r="98" spans="2:19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</row>
    <row r="99" spans="2:19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</row>
    <row r="100" spans="2:19" ht="4.25" customHeight="1" x14ac:dyDescent="0.35">
      <c r="B100" s="1231"/>
      <c r="C100" s="1231"/>
      <c r="D100" s="1231"/>
      <c r="E100" s="1231"/>
      <c r="F100" s="1231"/>
      <c r="G100" s="1231"/>
      <c r="H100" s="1231"/>
      <c r="I100" s="1231"/>
      <c r="J100" s="1231"/>
      <c r="K100" s="1231"/>
      <c r="L100" s="1231"/>
      <c r="M100" s="1231"/>
      <c r="N100" s="1231"/>
      <c r="O100" s="1231"/>
      <c r="P100" s="1231"/>
      <c r="Q100" s="1231"/>
      <c r="R100" s="1231"/>
      <c r="S100" s="1231"/>
    </row>
    <row r="101" spans="2:19" ht="18" customHeight="1" x14ac:dyDescent="0.4">
      <c r="B101" s="115" t="s">
        <v>301</v>
      </c>
      <c r="C101" s="134"/>
      <c r="D101" s="151"/>
      <c r="E101" s="151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18" t="s">
        <v>1011</v>
      </c>
    </row>
    <row r="102" spans="2:19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</row>
    <row r="103" spans="2:19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</row>
    <row r="104" spans="2:19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</row>
    <row r="105" spans="2:19" s="499" customFormat="1" ht="18" customHeight="1" x14ac:dyDescent="0.35">
      <c r="B105" s="490"/>
      <c r="C105" s="490"/>
      <c r="D105" s="1278"/>
      <c r="E105" s="1278"/>
      <c r="F105" s="831"/>
      <c r="G105" s="831"/>
      <c r="H105" s="1278"/>
      <c r="I105" s="1278"/>
      <c r="J105" s="831"/>
      <c r="K105" s="831"/>
      <c r="L105" s="1278"/>
      <c r="M105" s="1278"/>
      <c r="N105" s="831"/>
      <c r="O105" s="831"/>
      <c r="P105" s="1278"/>
      <c r="Q105" s="1278"/>
      <c r="R105" s="831"/>
      <c r="S105" s="831"/>
    </row>
    <row r="106" spans="2:19" s="499" customFormat="1" ht="18" customHeight="1" x14ac:dyDescent="0.35">
      <c r="B106" s="490"/>
      <c r="C106" s="490"/>
      <c r="D106" s="1278"/>
      <c r="E106" s="1278"/>
      <c r="F106" s="831"/>
      <c r="G106" s="831"/>
      <c r="H106" s="1278"/>
      <c r="I106" s="1278"/>
      <c r="J106" s="831"/>
      <c r="K106" s="831"/>
      <c r="L106" s="1278"/>
      <c r="M106" s="1278"/>
      <c r="N106" s="831"/>
      <c r="O106" s="831"/>
      <c r="P106" s="1278"/>
      <c r="Q106" s="1278"/>
      <c r="R106" s="831"/>
      <c r="S106" s="831"/>
    </row>
    <row r="107" spans="2:19" s="499" customFormat="1" ht="18" customHeight="1" x14ac:dyDescent="0.35">
      <c r="B107" s="490"/>
      <c r="C107" s="490"/>
      <c r="D107" s="831"/>
      <c r="E107" s="831"/>
      <c r="F107" s="831"/>
      <c r="G107" s="831"/>
      <c r="H107" s="831"/>
      <c r="I107" s="831"/>
      <c r="J107" s="831"/>
      <c r="K107" s="831"/>
      <c r="L107" s="831"/>
      <c r="M107" s="831"/>
      <c r="N107" s="831"/>
      <c r="O107" s="831"/>
      <c r="P107" s="831"/>
      <c r="Q107" s="831"/>
      <c r="R107" s="831"/>
      <c r="S107" s="831"/>
    </row>
    <row r="108" spans="2:19" s="499" customFormat="1" ht="18" customHeight="1" x14ac:dyDescent="0.35">
      <c r="B108" s="490"/>
      <c r="C108" s="490"/>
      <c r="D108" s="1278"/>
      <c r="E108" s="1278"/>
      <c r="F108" s="1278"/>
      <c r="G108" s="1278"/>
      <c r="H108" s="1278"/>
      <c r="I108" s="1278"/>
      <c r="J108" s="1278"/>
      <c r="K108" s="1278"/>
      <c r="L108" s="1278"/>
      <c r="M108" s="1278"/>
      <c r="N108" s="1278"/>
      <c r="O108" s="1278"/>
      <c r="P108" s="1278"/>
      <c r="Q108" s="1278"/>
      <c r="R108" s="1278"/>
      <c r="S108" s="1278"/>
    </row>
    <row r="109" spans="2:19" s="499" customFormat="1" ht="18" customHeight="1" x14ac:dyDescent="0.35">
      <c r="B109" s="490"/>
      <c r="C109" s="490"/>
      <c r="D109" s="1278"/>
      <c r="E109" s="1278"/>
      <c r="F109" s="1278"/>
      <c r="G109" s="1278"/>
      <c r="H109" s="1278"/>
      <c r="I109" s="1278"/>
      <c r="J109" s="1278"/>
      <c r="K109" s="1278"/>
      <c r="L109" s="1278"/>
      <c r="M109" s="1278"/>
      <c r="N109" s="1278"/>
      <c r="O109" s="1278"/>
      <c r="P109" s="1278"/>
      <c r="Q109" s="1278"/>
      <c r="R109" s="1278"/>
      <c r="S109" s="1278"/>
    </row>
    <row r="110" spans="2:19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  <c r="N110" s="490"/>
      <c r="O110" s="490"/>
      <c r="P110" s="490"/>
      <c r="Q110" s="490"/>
      <c r="R110" s="490"/>
      <c r="S110" s="490"/>
    </row>
    <row r="111" spans="2:19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9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  <row r="122" spans="2:19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</row>
    <row r="123" spans="2:19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</row>
  </sheetData>
  <mergeCells count="262">
    <mergeCell ref="D109:E109"/>
    <mergeCell ref="F109:H109"/>
    <mergeCell ref="I109:L109"/>
    <mergeCell ref="M109:P109"/>
    <mergeCell ref="Q109:S109"/>
    <mergeCell ref="I94:L94"/>
    <mergeCell ref="M94:P94"/>
    <mergeCell ref="Q94:S94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  <mergeCell ref="O9:O10"/>
    <mergeCell ref="P9:Q10"/>
    <mergeCell ref="D15:E15"/>
    <mergeCell ref="H15:I15"/>
    <mergeCell ref="L15:M15"/>
    <mergeCell ref="P15:Q15"/>
    <mergeCell ref="D16:E16"/>
    <mergeCell ref="H16:I16"/>
    <mergeCell ref="L16:M16"/>
    <mergeCell ref="P16:Q16"/>
    <mergeCell ref="B11:C11"/>
    <mergeCell ref="D11:E11"/>
    <mergeCell ref="H11:I11"/>
    <mergeCell ref="L11:M11"/>
    <mergeCell ref="P11:Q11"/>
    <mergeCell ref="D14:E14"/>
    <mergeCell ref="H14:I14"/>
    <mergeCell ref="L14:M14"/>
    <mergeCell ref="P14:Q14"/>
    <mergeCell ref="B12:C12"/>
    <mergeCell ref="D12:E12"/>
    <mergeCell ref="H12:I12"/>
    <mergeCell ref="L12:M12"/>
    <mergeCell ref="P12:Q12"/>
    <mergeCell ref="D19:E19"/>
    <mergeCell ref="H19:I19"/>
    <mergeCell ref="L19:M19"/>
    <mergeCell ref="P19:Q19"/>
    <mergeCell ref="D20:E20"/>
    <mergeCell ref="H20:I20"/>
    <mergeCell ref="L20:M20"/>
    <mergeCell ref="P20:Q20"/>
    <mergeCell ref="D17:E17"/>
    <mergeCell ref="H17:I17"/>
    <mergeCell ref="L17:M17"/>
    <mergeCell ref="P17:Q17"/>
    <mergeCell ref="D18:E18"/>
    <mergeCell ref="H18:I18"/>
    <mergeCell ref="L18:M18"/>
    <mergeCell ref="P18:Q18"/>
    <mergeCell ref="D23:E23"/>
    <mergeCell ref="H23:I23"/>
    <mergeCell ref="L23:M23"/>
    <mergeCell ref="P23:Q23"/>
    <mergeCell ref="D24:E24"/>
    <mergeCell ref="H24:I24"/>
    <mergeCell ref="L24:M24"/>
    <mergeCell ref="P24:Q24"/>
    <mergeCell ref="D21:E21"/>
    <mergeCell ref="H21:I21"/>
    <mergeCell ref="L21:M21"/>
    <mergeCell ref="P21:Q21"/>
    <mergeCell ref="D22:E22"/>
    <mergeCell ref="H22:I22"/>
    <mergeCell ref="L22:M22"/>
    <mergeCell ref="P22:Q22"/>
    <mergeCell ref="D25:E25"/>
    <mergeCell ref="H25:I25"/>
    <mergeCell ref="L25:M25"/>
    <mergeCell ref="P25:Q25"/>
    <mergeCell ref="D31:E31"/>
    <mergeCell ref="B67:C70"/>
    <mergeCell ref="D67:E70"/>
    <mergeCell ref="F67:S68"/>
    <mergeCell ref="F69:H70"/>
    <mergeCell ref="I69:L70"/>
    <mergeCell ref="M69:P70"/>
    <mergeCell ref="Q69:S70"/>
    <mergeCell ref="D26:E26"/>
    <mergeCell ref="H26:I26"/>
    <mergeCell ref="L26:M26"/>
    <mergeCell ref="P26:Q26"/>
    <mergeCell ref="D27:E27"/>
    <mergeCell ref="H27:I27"/>
    <mergeCell ref="L27:M27"/>
    <mergeCell ref="P27:Q27"/>
    <mergeCell ref="D28:E28"/>
    <mergeCell ref="H28:I28"/>
    <mergeCell ref="L28:M28"/>
    <mergeCell ref="P28:Q28"/>
    <mergeCell ref="B71:C71"/>
    <mergeCell ref="F71:G71"/>
    <mergeCell ref="I71:J71"/>
    <mergeCell ref="K71:L71"/>
    <mergeCell ref="M71:N71"/>
    <mergeCell ref="O71:P71"/>
    <mergeCell ref="Q71:R71"/>
    <mergeCell ref="B73:C73"/>
    <mergeCell ref="D73:E73"/>
    <mergeCell ref="F73:H73"/>
    <mergeCell ref="I73:L73"/>
    <mergeCell ref="M73:P73"/>
    <mergeCell ref="Q73:S73"/>
    <mergeCell ref="Q72:R72"/>
    <mergeCell ref="B72:C72"/>
    <mergeCell ref="F72:G72"/>
    <mergeCell ref="I72:J72"/>
    <mergeCell ref="K72:L72"/>
    <mergeCell ref="B76:C76"/>
    <mergeCell ref="D76:E76"/>
    <mergeCell ref="F76:H76"/>
    <mergeCell ref="I76:L76"/>
    <mergeCell ref="M76:P76"/>
    <mergeCell ref="Q76:S76"/>
    <mergeCell ref="B74:C74"/>
    <mergeCell ref="D74:E74"/>
    <mergeCell ref="F74:H74"/>
    <mergeCell ref="I74:L74"/>
    <mergeCell ref="M74:P74"/>
    <mergeCell ref="Q74:S74"/>
    <mergeCell ref="B75:C75"/>
    <mergeCell ref="D75:E75"/>
    <mergeCell ref="F75:H75"/>
    <mergeCell ref="I75:L75"/>
    <mergeCell ref="M75:P75"/>
    <mergeCell ref="Q75:S75"/>
    <mergeCell ref="B100:S100"/>
    <mergeCell ref="B95:C95"/>
    <mergeCell ref="D95:E95"/>
    <mergeCell ref="F95:H95"/>
    <mergeCell ref="I95:L95"/>
    <mergeCell ref="M95:P95"/>
    <mergeCell ref="Q95:S95"/>
    <mergeCell ref="D79:E79"/>
    <mergeCell ref="F79:H79"/>
    <mergeCell ref="I79:L79"/>
    <mergeCell ref="M79:P79"/>
    <mergeCell ref="Q79:S79"/>
    <mergeCell ref="D80:E80"/>
    <mergeCell ref="F80:H80"/>
    <mergeCell ref="I80:L80"/>
    <mergeCell ref="M80:P80"/>
    <mergeCell ref="Q80:S80"/>
    <mergeCell ref="D81:E81"/>
    <mergeCell ref="F81:H81"/>
    <mergeCell ref="D84:E84"/>
    <mergeCell ref="F84:H84"/>
    <mergeCell ref="D87:E87"/>
    <mergeCell ref="D94:E94"/>
    <mergeCell ref="F94:H94"/>
    <mergeCell ref="D83:E83"/>
    <mergeCell ref="F83:H83"/>
    <mergeCell ref="I83:L83"/>
    <mergeCell ref="M83:P83"/>
    <mergeCell ref="Q83:S83"/>
    <mergeCell ref="I84:L84"/>
    <mergeCell ref="M84:P84"/>
    <mergeCell ref="Q84:S84"/>
    <mergeCell ref="M77:P77"/>
    <mergeCell ref="Q77:S77"/>
    <mergeCell ref="D85:E85"/>
    <mergeCell ref="F85:H85"/>
    <mergeCell ref="I85:L85"/>
    <mergeCell ref="M85:P85"/>
    <mergeCell ref="Q85:S85"/>
    <mergeCell ref="I87:L87"/>
    <mergeCell ref="M87:P87"/>
    <mergeCell ref="Q87:S87"/>
    <mergeCell ref="F87:H87"/>
    <mergeCell ref="I86:L86"/>
    <mergeCell ref="M86:P86"/>
    <mergeCell ref="Q86:S86"/>
    <mergeCell ref="D29:E29"/>
    <mergeCell ref="H29:I29"/>
    <mergeCell ref="L29:M29"/>
    <mergeCell ref="P29:Q29"/>
    <mergeCell ref="I81:L81"/>
    <mergeCell ref="M81:P81"/>
    <mergeCell ref="Q81:S81"/>
    <mergeCell ref="D82:E82"/>
    <mergeCell ref="F82:H82"/>
    <mergeCell ref="I82:L82"/>
    <mergeCell ref="M82:P82"/>
    <mergeCell ref="Q82:S82"/>
    <mergeCell ref="Q78:S78"/>
    <mergeCell ref="O72:P72"/>
    <mergeCell ref="D78:E78"/>
    <mergeCell ref="F78:H78"/>
    <mergeCell ref="I78:L78"/>
    <mergeCell ref="M78:P78"/>
    <mergeCell ref="M72:N72"/>
    <mergeCell ref="D77:E77"/>
    <mergeCell ref="F77:H77"/>
    <mergeCell ref="I77:L77"/>
    <mergeCell ref="D30:E30"/>
    <mergeCell ref="H30:I30"/>
    <mergeCell ref="D90:E90"/>
    <mergeCell ref="F90:H90"/>
    <mergeCell ref="I90:L90"/>
    <mergeCell ref="M90:P90"/>
    <mergeCell ref="Q90:S90"/>
    <mergeCell ref="F88:H88"/>
    <mergeCell ref="I88:L88"/>
    <mergeCell ref="M88:P88"/>
    <mergeCell ref="Q88:S88"/>
    <mergeCell ref="M89:P89"/>
    <mergeCell ref="Q89:S89"/>
    <mergeCell ref="D88:E88"/>
    <mergeCell ref="D89:E89"/>
    <mergeCell ref="F89:H89"/>
    <mergeCell ref="I89:L89"/>
    <mergeCell ref="L30:M30"/>
    <mergeCell ref="P30:Q30"/>
    <mergeCell ref="B13:C13"/>
    <mergeCell ref="D13:E13"/>
    <mergeCell ref="H13:I13"/>
    <mergeCell ref="L13:M13"/>
    <mergeCell ref="P13:Q13"/>
    <mergeCell ref="D93:E93"/>
    <mergeCell ref="F93:H93"/>
    <mergeCell ref="I93:L93"/>
    <mergeCell ref="M93:P93"/>
    <mergeCell ref="Q93:S93"/>
    <mergeCell ref="D92:E92"/>
    <mergeCell ref="F92:H92"/>
    <mergeCell ref="I92:L92"/>
    <mergeCell ref="M92:P92"/>
    <mergeCell ref="Q92:S92"/>
    <mergeCell ref="D91:E91"/>
    <mergeCell ref="F91:H91"/>
    <mergeCell ref="I91:L91"/>
    <mergeCell ref="M91:P91"/>
    <mergeCell ref="Q91:S91"/>
    <mergeCell ref="D86:E86"/>
    <mergeCell ref="F86:H86"/>
    <mergeCell ref="D105:E105"/>
    <mergeCell ref="H105:I105"/>
    <mergeCell ref="L105:M105"/>
    <mergeCell ref="P105:Q105"/>
    <mergeCell ref="D108:E108"/>
    <mergeCell ref="F108:H108"/>
    <mergeCell ref="I108:L108"/>
    <mergeCell ref="M108:P108"/>
    <mergeCell ref="Q108:S108"/>
    <mergeCell ref="D106:E106"/>
    <mergeCell ref="H106:I106"/>
    <mergeCell ref="L106:M106"/>
    <mergeCell ref="P106:Q106"/>
  </mergeCells>
  <phoneticPr fontId="93" type="noConversion"/>
  <conditionalFormatting sqref="B15:S30 B77:S94">
    <cfRule type="expression" dxfId="46" priority="1">
      <formula>$B15&lt;&gt;""</formula>
    </cfRule>
  </conditionalFormatting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olha12"/>
  <dimension ref="A1:W124"/>
  <sheetViews>
    <sheetView showGridLines="0" view="pageBreakPreview" topLeftCell="A69" zoomScale="70" zoomScaleNormal="75" zoomScaleSheetLayoutView="70" workbookViewId="0">
      <selection activeCell="H92" sqref="H92:I92"/>
    </sheetView>
  </sheetViews>
  <sheetFormatPr defaultColWidth="9.1796875" defaultRowHeight="12.5" x14ac:dyDescent="0.25"/>
  <cols>
    <col min="1" max="1" width="9.1796875" style="891"/>
    <col min="2" max="3" width="5.81640625" style="222" customWidth="1"/>
    <col min="4" max="4" width="14.81640625" style="222" customWidth="1"/>
    <col min="5" max="5" width="11.453125" style="222" customWidth="1"/>
    <col min="6" max="7" width="12.54296875" style="222" customWidth="1"/>
    <col min="8" max="8" width="16.1796875" style="222" customWidth="1"/>
    <col min="9" max="10" width="12.54296875" style="222" customWidth="1"/>
    <col min="11" max="11" width="10.81640625" style="222" customWidth="1"/>
    <col min="12" max="12" width="9.81640625" style="222" customWidth="1"/>
    <col min="13" max="13" width="8.81640625" style="222" customWidth="1"/>
    <col min="14" max="14" width="12.54296875" style="222" customWidth="1"/>
    <col min="15" max="15" width="1.81640625" style="222" customWidth="1"/>
    <col min="16" max="17" width="10.81640625" style="222" customWidth="1"/>
    <col min="18" max="19" width="9.54296875" style="222" customWidth="1"/>
    <col min="20" max="20" width="12.54296875" style="222" customWidth="1"/>
    <col min="21" max="21" width="9.1796875" style="222"/>
    <col min="22" max="22" width="12.54296875" style="222" bestFit="1" customWidth="1"/>
    <col min="23" max="23" width="10.1796875" style="222" bestFit="1" customWidth="1"/>
    <col min="24" max="16384" width="9.1796875" style="222"/>
  </cols>
  <sheetData>
    <row r="1" spans="1:23" ht="26.25" customHeight="1" x14ac:dyDescent="0.25">
      <c r="C1" s="162"/>
      <c r="D1" s="162"/>
      <c r="E1" s="162"/>
      <c r="F1" s="162"/>
      <c r="G1" s="162"/>
      <c r="H1" s="162"/>
      <c r="I1" s="162"/>
      <c r="J1" s="162"/>
      <c r="K1" s="162"/>
      <c r="L1" s="162"/>
      <c r="M1" s="162"/>
      <c r="N1" s="162"/>
      <c r="O1" s="162"/>
      <c r="P1" s="162"/>
      <c r="Q1" s="162"/>
      <c r="R1" s="162"/>
      <c r="S1" s="162"/>
      <c r="T1" s="589" t="s">
        <v>175</v>
      </c>
    </row>
    <row r="2" spans="1:23" ht="4.25" customHeight="1" x14ac:dyDescent="0.35">
      <c r="B2" s="1319"/>
      <c r="C2" s="1319"/>
      <c r="D2" s="1319"/>
      <c r="E2" s="1319"/>
      <c r="F2" s="1319"/>
      <c r="G2" s="1319"/>
      <c r="H2" s="1319"/>
      <c r="I2" s="1319"/>
      <c r="J2" s="1319"/>
      <c r="K2" s="1319"/>
      <c r="L2" s="1319"/>
      <c r="M2" s="1319"/>
      <c r="N2" s="1319"/>
      <c r="O2" s="1319"/>
      <c r="P2" s="1319"/>
      <c r="Q2" s="1319"/>
      <c r="R2" s="1319"/>
      <c r="S2" s="1319"/>
      <c r="T2" s="1319"/>
    </row>
    <row r="3" spans="1:23" ht="18" customHeight="1" x14ac:dyDescent="0.35">
      <c r="C3" s="162"/>
      <c r="D3" s="162"/>
      <c r="E3" s="162"/>
      <c r="F3" s="162"/>
      <c r="G3" s="162"/>
      <c r="H3" s="223"/>
      <c r="I3" s="223"/>
      <c r="J3" s="223"/>
      <c r="K3" s="223"/>
      <c r="L3" s="223"/>
      <c r="M3" s="223"/>
      <c r="N3" s="796"/>
      <c r="O3" s="796"/>
      <c r="P3" s="796"/>
      <c r="Q3" s="796"/>
      <c r="R3" s="796"/>
      <c r="S3" s="796"/>
      <c r="T3" s="796"/>
    </row>
    <row r="4" spans="1:23" ht="18" customHeight="1" x14ac:dyDescent="0.35"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V4" s="806" t="s">
        <v>0</v>
      </c>
    </row>
    <row r="5" spans="1:23" s="9" customFormat="1" ht="18" customHeight="1" x14ac:dyDescent="0.4">
      <c r="A5" s="889"/>
      <c r="B5" s="39" t="s">
        <v>986</v>
      </c>
      <c r="C5" s="213"/>
      <c r="D5" s="214"/>
      <c r="E5" s="214"/>
      <c r="F5" s="214"/>
      <c r="G5" s="214"/>
      <c r="H5" s="214"/>
      <c r="I5" s="214"/>
      <c r="J5" s="214"/>
      <c r="K5" s="214"/>
      <c r="L5" s="214"/>
      <c r="M5" s="214"/>
      <c r="N5" s="214"/>
      <c r="O5" s="214"/>
      <c r="P5" s="214"/>
      <c r="Q5" s="214"/>
      <c r="R5" s="214"/>
      <c r="S5" s="214"/>
      <c r="T5" s="805"/>
    </row>
    <row r="6" spans="1:23" s="9" customFormat="1" ht="18" customHeight="1" x14ac:dyDescent="0.35">
      <c r="A6" s="889"/>
      <c r="B6" s="119" t="s">
        <v>984</v>
      </c>
      <c r="C6" s="215"/>
      <c r="D6" s="216"/>
      <c r="E6" s="216"/>
      <c r="F6" s="216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1:23" ht="22.25" customHeight="1" x14ac:dyDescent="0.25">
      <c r="B7" s="1158"/>
      <c r="C7" s="1187"/>
      <c r="D7" s="1346" t="s">
        <v>193</v>
      </c>
      <c r="E7" s="1346"/>
      <c r="F7" s="1347" t="s">
        <v>194</v>
      </c>
      <c r="G7" s="1347"/>
      <c r="H7" s="1347"/>
      <c r="I7" s="1347"/>
      <c r="J7" s="1347"/>
      <c r="K7" s="1347"/>
      <c r="L7" s="1347"/>
      <c r="M7" s="1347"/>
      <c r="N7" s="1347"/>
      <c r="O7" s="1347"/>
      <c r="P7" s="1347"/>
      <c r="Q7" s="1347"/>
      <c r="R7" s="1347"/>
      <c r="S7" s="1347"/>
      <c r="T7" s="1347"/>
    </row>
    <row r="8" spans="1:23" ht="22.25" customHeight="1" x14ac:dyDescent="0.25">
      <c r="B8" s="1160"/>
      <c r="C8" s="1188"/>
      <c r="D8" s="1346"/>
      <c r="E8" s="1346"/>
      <c r="F8" s="1347" t="s">
        <v>58</v>
      </c>
      <c r="G8" s="1347"/>
      <c r="H8" s="1347"/>
      <c r="I8" s="1347"/>
      <c r="J8" s="1347" t="s">
        <v>195</v>
      </c>
      <c r="K8" s="1347"/>
      <c r="L8" s="1347"/>
      <c r="M8" s="1347"/>
      <c r="N8" s="1347"/>
      <c r="O8" s="1348" t="s">
        <v>196</v>
      </c>
      <c r="P8" s="1349"/>
      <c r="Q8" s="1349"/>
      <c r="R8" s="1349"/>
      <c r="S8" s="1349"/>
      <c r="T8" s="1350"/>
    </row>
    <row r="9" spans="1:23" ht="22.25" customHeight="1" x14ac:dyDescent="0.25">
      <c r="B9" s="1160"/>
      <c r="C9" s="1188"/>
      <c r="D9" s="1347" t="s">
        <v>58</v>
      </c>
      <c r="E9" s="1347" t="s">
        <v>59</v>
      </c>
      <c r="F9" s="1347"/>
      <c r="G9" s="1347"/>
      <c r="H9" s="1347"/>
      <c r="I9" s="1347"/>
      <c r="J9" s="1347"/>
      <c r="K9" s="1347"/>
      <c r="L9" s="1347"/>
      <c r="M9" s="1347"/>
      <c r="N9" s="1347"/>
      <c r="O9" s="1351"/>
      <c r="P9" s="1352"/>
      <c r="Q9" s="1352"/>
      <c r="R9" s="1352"/>
      <c r="S9" s="1352"/>
      <c r="T9" s="1353"/>
    </row>
    <row r="10" spans="1:23" ht="22.25" customHeight="1" x14ac:dyDescent="0.25">
      <c r="B10" s="1160"/>
      <c r="C10" s="1188"/>
      <c r="D10" s="1354"/>
      <c r="E10" s="1354"/>
      <c r="F10" s="1355" t="s">
        <v>0</v>
      </c>
      <c r="G10" s="1355"/>
      <c r="H10" s="224" t="s">
        <v>59</v>
      </c>
      <c r="I10" s="224" t="s">
        <v>116</v>
      </c>
      <c r="J10" s="1355" t="s">
        <v>0</v>
      </c>
      <c r="K10" s="1355"/>
      <c r="L10" s="1355" t="s">
        <v>59</v>
      </c>
      <c r="M10" s="1355"/>
      <c r="N10" s="224" t="s">
        <v>116</v>
      </c>
      <c r="O10" s="1356" t="s">
        <v>0</v>
      </c>
      <c r="P10" s="1357"/>
      <c r="Q10" s="1358"/>
      <c r="R10" s="1355" t="s">
        <v>59</v>
      </c>
      <c r="S10" s="1355"/>
      <c r="T10" s="224" t="s">
        <v>116</v>
      </c>
    </row>
    <row r="11" spans="1:23" ht="24" customHeight="1" x14ac:dyDescent="0.25">
      <c r="B11" s="1336">
        <v>2021</v>
      </c>
      <c r="C11" s="1337"/>
      <c r="D11" s="1085">
        <v>100.00083333333332</v>
      </c>
      <c r="E11" s="1086" t="s">
        <v>220</v>
      </c>
      <c r="F11" s="1344">
        <v>99.999166666666667</v>
      </c>
      <c r="G11" s="1345"/>
      <c r="H11" s="1055" t="s">
        <v>220</v>
      </c>
      <c r="I11" s="1086"/>
      <c r="J11" s="1344">
        <v>100</v>
      </c>
      <c r="K11" s="1345"/>
      <c r="L11" s="1345" t="s">
        <v>220</v>
      </c>
      <c r="M11" s="1345" t="e" vm="1">
        <v>#VALUE!</v>
      </c>
      <c r="N11" s="1055"/>
      <c r="O11" s="1344">
        <v>100.00083333333333</v>
      </c>
      <c r="P11" s="1345"/>
      <c r="Q11" s="1345"/>
      <c r="R11" s="1345" t="s">
        <v>220</v>
      </c>
      <c r="S11" s="1345" t="e" vm="1">
        <v>#VALUE!</v>
      </c>
      <c r="T11" s="1055"/>
      <c r="W11" s="887"/>
    </row>
    <row r="12" spans="1:23" ht="24" customHeight="1" x14ac:dyDescent="0.25">
      <c r="B12" s="1336">
        <v>2022</v>
      </c>
      <c r="C12" s="1337"/>
      <c r="D12" s="1085">
        <v>117.94499999999999</v>
      </c>
      <c r="E12" s="1086">
        <v>17.94401713319056</v>
      </c>
      <c r="F12" s="1344">
        <v>104.68583333333333</v>
      </c>
      <c r="G12" s="1345"/>
      <c r="H12" s="1055">
        <v>4.6867057225476794</v>
      </c>
      <c r="I12" s="1086"/>
      <c r="J12" s="1344">
        <v>99.385833333333338</v>
      </c>
      <c r="K12" s="1345"/>
      <c r="L12" s="1345">
        <v>-0.61416666666666009</v>
      </c>
      <c r="M12" s="1345" t="e" vm="1">
        <v>#VALUE!</v>
      </c>
      <c r="N12" s="1055"/>
      <c r="O12" s="1344">
        <v>109.73583333333333</v>
      </c>
      <c r="P12" s="1345"/>
      <c r="Q12" s="1345"/>
      <c r="R12" s="1345">
        <v>9.7349188756760352</v>
      </c>
      <c r="S12" s="1345" t="e" vm="1">
        <v>#VALUE!</v>
      </c>
      <c r="T12" s="1055"/>
      <c r="W12" s="887"/>
    </row>
    <row r="13" spans="1:23" ht="24" customHeight="1" x14ac:dyDescent="0.25">
      <c r="B13" s="1336">
        <v>2023</v>
      </c>
      <c r="C13" s="1337"/>
      <c r="D13" s="1085">
        <v>119.74333333333335</v>
      </c>
      <c r="E13" s="1086">
        <v>1.5247219749318308</v>
      </c>
      <c r="F13" s="1344">
        <v>103.84583333333335</v>
      </c>
      <c r="G13" s="1345"/>
      <c r="H13" s="1055">
        <v>-0.80240083424212294</v>
      </c>
      <c r="I13" s="1086"/>
      <c r="J13" s="1344">
        <v>99.995000000000005</v>
      </c>
      <c r="K13" s="1345"/>
      <c r="L13" s="1345">
        <v>0.61293108508087002</v>
      </c>
      <c r="M13" s="1345" t="e" vm="1">
        <v>#VALUE!</v>
      </c>
      <c r="N13" s="1055"/>
      <c r="O13" s="1344">
        <v>111.32000000000001</v>
      </c>
      <c r="P13" s="1345"/>
      <c r="Q13" s="1345"/>
      <c r="R13" s="1345">
        <v>1.4436183865798924</v>
      </c>
      <c r="S13" s="1345" t="e" vm="1">
        <v>#VALUE!</v>
      </c>
      <c r="T13" s="1055"/>
      <c r="W13" s="887"/>
    </row>
    <row r="14" spans="1:23" ht="24" customHeight="1" x14ac:dyDescent="0.25">
      <c r="B14" s="353"/>
      <c r="C14" s="243"/>
      <c r="D14" s="1084"/>
      <c r="E14" s="1057"/>
      <c r="F14" s="1333"/>
      <c r="G14" s="1334"/>
      <c r="H14" s="915"/>
      <c r="I14" s="2224"/>
      <c r="J14" s="1333"/>
      <c r="K14" s="1334"/>
      <c r="L14" s="1334"/>
      <c r="M14" s="1334"/>
      <c r="N14" s="2225"/>
      <c r="O14" s="1333"/>
      <c r="P14" s="1334"/>
      <c r="Q14" s="1334"/>
      <c r="R14" s="1334"/>
      <c r="S14" s="1334"/>
      <c r="T14" s="915"/>
    </row>
    <row r="15" spans="1:23" ht="24" customHeight="1" x14ac:dyDescent="0.25">
      <c r="B15" s="227" t="s">
        <v>995</v>
      </c>
      <c r="C15" s="228" t="s">
        <v>996</v>
      </c>
      <c r="D15" s="1084">
        <v>119.68</v>
      </c>
      <c r="E15" s="1057">
        <v>13.151177082348497</v>
      </c>
      <c r="F15" s="1333">
        <v>103.64</v>
      </c>
      <c r="G15" s="1334"/>
      <c r="H15" s="915">
        <v>-0.47056563910495841</v>
      </c>
      <c r="I15" s="1057">
        <v>5.7695030440322759</v>
      </c>
      <c r="J15" s="1333">
        <v>99.29</v>
      </c>
      <c r="K15" s="1334"/>
      <c r="L15" s="1334">
        <v>-1.6053909424239343</v>
      </c>
      <c r="M15" s="1334"/>
      <c r="N15" s="915">
        <v>0.20546703462724913</v>
      </c>
      <c r="O15" s="1333">
        <v>111.25</v>
      </c>
      <c r="P15" s="1334"/>
      <c r="Q15" s="1334"/>
      <c r="R15" s="1334">
        <v>2.6386197988744309</v>
      </c>
      <c r="S15" s="1334"/>
      <c r="T15" s="915">
        <v>11.844699872286068</v>
      </c>
      <c r="W15" s="887"/>
    </row>
    <row r="16" spans="1:23" ht="24" customHeight="1" x14ac:dyDescent="0.25">
      <c r="B16" s="227" t="s">
        <v>997</v>
      </c>
      <c r="C16" s="228" t="s">
        <v>998</v>
      </c>
      <c r="D16" s="1084">
        <v>120.42</v>
      </c>
      <c r="E16" s="1057">
        <v>9.4130474286752595</v>
      </c>
      <c r="F16" s="1333">
        <v>103.39</v>
      </c>
      <c r="G16" s="1334"/>
      <c r="H16" s="915">
        <v>-3.7068082332122554</v>
      </c>
      <c r="I16" s="1057">
        <v>4.8413140057836701</v>
      </c>
      <c r="J16" s="1333">
        <v>98.51</v>
      </c>
      <c r="K16" s="1334"/>
      <c r="L16" s="1334">
        <v>-4.3220668220668168</v>
      </c>
      <c r="M16" s="1334"/>
      <c r="N16" s="915">
        <v>-0.21992663028598258</v>
      </c>
      <c r="O16" s="1333">
        <v>110.53</v>
      </c>
      <c r="P16" s="1334"/>
      <c r="Q16" s="1334"/>
      <c r="R16" s="1334">
        <v>-1.8819351975144283</v>
      </c>
      <c r="S16" s="1334"/>
      <c r="T16" s="915">
        <v>10.427890782481185</v>
      </c>
      <c r="W16" s="887"/>
    </row>
    <row r="17" spans="2:23" ht="24" customHeight="1" x14ac:dyDescent="0.25">
      <c r="B17" s="227" t="s">
        <v>997</v>
      </c>
      <c r="C17" s="228" t="s">
        <v>999</v>
      </c>
      <c r="D17" s="1084">
        <v>122.82</v>
      </c>
      <c r="E17" s="1057">
        <v>15.736901620806631</v>
      </c>
      <c r="F17" s="1333">
        <v>106.97</v>
      </c>
      <c r="G17" s="1334"/>
      <c r="H17" s="915">
        <v>3.0539499036608797</v>
      </c>
      <c r="I17" s="1057">
        <v>4.6867057225476794</v>
      </c>
      <c r="J17" s="1333">
        <v>99.22</v>
      </c>
      <c r="K17" s="1334"/>
      <c r="L17" s="1334">
        <v>-4.760990593204073</v>
      </c>
      <c r="M17" s="1334"/>
      <c r="N17" s="915">
        <v>-0.61416666666666009</v>
      </c>
      <c r="O17" s="1333">
        <v>111.62</v>
      </c>
      <c r="P17" s="1334"/>
      <c r="Q17" s="1334"/>
      <c r="R17" s="1334">
        <v>2.7713838504741739</v>
      </c>
      <c r="S17" s="1334"/>
      <c r="T17" s="915">
        <v>9.7349188756760352</v>
      </c>
      <c r="W17" s="887"/>
    </row>
    <row r="18" spans="2:23" ht="24" customHeight="1" x14ac:dyDescent="0.25">
      <c r="B18" s="227" t="s">
        <v>1000</v>
      </c>
      <c r="C18" s="228" t="s">
        <v>1001</v>
      </c>
      <c r="D18" s="1084">
        <v>120.38</v>
      </c>
      <c r="E18" s="1057">
        <v>9.6257171478007386</v>
      </c>
      <c r="F18" s="1333">
        <v>104.55</v>
      </c>
      <c r="G18" s="1334"/>
      <c r="H18" s="915">
        <v>-6.6908812846500076E-2</v>
      </c>
      <c r="I18" s="1057">
        <v>-6.6908812846500076E-2</v>
      </c>
      <c r="J18" s="1333">
        <v>99.41</v>
      </c>
      <c r="K18" s="1334"/>
      <c r="L18" s="1334">
        <v>-0.64961023385968764</v>
      </c>
      <c r="M18" s="1334"/>
      <c r="N18" s="915">
        <v>-0.64961023385968764</v>
      </c>
      <c r="O18" s="1333">
        <v>111.49</v>
      </c>
      <c r="P18" s="1334"/>
      <c r="Q18" s="1334"/>
      <c r="R18" s="1334">
        <v>6.2112984662284321</v>
      </c>
      <c r="S18" s="1334"/>
      <c r="T18" s="915">
        <v>6.2112984662284321</v>
      </c>
      <c r="W18" s="887"/>
    </row>
    <row r="19" spans="2:23" ht="24" customHeight="1" x14ac:dyDescent="0.25">
      <c r="B19" s="227" t="s">
        <v>997</v>
      </c>
      <c r="C19" s="228" t="s">
        <v>1002</v>
      </c>
      <c r="D19" s="1084">
        <v>120.28</v>
      </c>
      <c r="E19" s="1057">
        <v>6.8585643212508929</v>
      </c>
      <c r="F19" s="1333">
        <v>103.95</v>
      </c>
      <c r="G19" s="1334"/>
      <c r="H19" s="915">
        <v>-1.7021276595744705</v>
      </c>
      <c r="I19" s="1057">
        <v>-0.88891001568665029</v>
      </c>
      <c r="J19" s="1333">
        <v>99.11</v>
      </c>
      <c r="K19" s="1334"/>
      <c r="L19" s="1334">
        <v>-1.422319474835898</v>
      </c>
      <c r="M19" s="1334"/>
      <c r="N19" s="915">
        <v>-1.0368893320040096</v>
      </c>
      <c r="O19" s="1333">
        <v>110.1</v>
      </c>
      <c r="P19" s="1334"/>
      <c r="Q19" s="1334"/>
      <c r="R19" s="1334">
        <v>0.18198362147405778</v>
      </c>
      <c r="S19" s="1334"/>
      <c r="T19" s="915">
        <v>3.1274724251873165</v>
      </c>
      <c r="W19" s="887"/>
    </row>
    <row r="20" spans="2:23" ht="24" customHeight="1" x14ac:dyDescent="0.25">
      <c r="B20" s="227" t="s">
        <v>997</v>
      </c>
      <c r="C20" s="228" t="s">
        <v>1003</v>
      </c>
      <c r="D20" s="1084">
        <v>120.32</v>
      </c>
      <c r="E20" s="1057">
        <v>2.855188921183105</v>
      </c>
      <c r="F20" s="1333">
        <v>103.86</v>
      </c>
      <c r="G20" s="1334"/>
      <c r="H20" s="915">
        <v>-1.9356057029553342</v>
      </c>
      <c r="I20" s="1057">
        <v>-1.2394081193878748</v>
      </c>
      <c r="J20" s="1333">
        <v>96.92</v>
      </c>
      <c r="K20" s="1334"/>
      <c r="L20" s="1334">
        <v>-3.4372820563913553</v>
      </c>
      <c r="M20" s="1334"/>
      <c r="N20" s="915">
        <v>-1.8373924311393286</v>
      </c>
      <c r="O20" s="1333">
        <v>112.87</v>
      </c>
      <c r="P20" s="1334"/>
      <c r="Q20" s="1334"/>
      <c r="R20" s="1334">
        <v>3.0117732956101317</v>
      </c>
      <c r="S20" s="1334"/>
      <c r="T20" s="915">
        <v>3.0883984712119394</v>
      </c>
      <c r="W20" s="887"/>
    </row>
    <row r="21" spans="2:23" ht="24" customHeight="1" x14ac:dyDescent="0.25">
      <c r="B21" s="227" t="s">
        <v>997</v>
      </c>
      <c r="C21" s="228" t="s">
        <v>1004</v>
      </c>
      <c r="D21" s="1084">
        <v>120.51</v>
      </c>
      <c r="E21" s="1057">
        <v>3.4953624184129284</v>
      </c>
      <c r="F21" s="1333">
        <v>104.05</v>
      </c>
      <c r="G21" s="1334"/>
      <c r="H21" s="915">
        <v>-0.78192047296653522</v>
      </c>
      <c r="I21" s="1057">
        <v>-1.1254897304998068</v>
      </c>
      <c r="J21" s="1333">
        <v>100</v>
      </c>
      <c r="K21" s="1334"/>
      <c r="L21" s="1334">
        <v>1.4095933475306799</v>
      </c>
      <c r="M21" s="1334"/>
      <c r="N21" s="915">
        <v>-1.0360878922869077</v>
      </c>
      <c r="O21" s="1333">
        <v>112.41</v>
      </c>
      <c r="P21" s="1334"/>
      <c r="Q21" s="1334"/>
      <c r="R21" s="1334">
        <v>3.6610106971597167</v>
      </c>
      <c r="S21" s="1334"/>
      <c r="T21" s="915">
        <v>3.231842542968022</v>
      </c>
      <c r="W21" s="887"/>
    </row>
    <row r="22" spans="2:23" ht="24" customHeight="1" x14ac:dyDescent="0.25">
      <c r="B22" s="227" t="s">
        <v>997</v>
      </c>
      <c r="C22" s="228" t="s">
        <v>1005</v>
      </c>
      <c r="D22" s="1084">
        <v>119.38</v>
      </c>
      <c r="E22" s="1057">
        <v>2.4105687569700551</v>
      </c>
      <c r="F22" s="1333">
        <v>104.32</v>
      </c>
      <c r="G22" s="1334"/>
      <c r="H22" s="915">
        <v>0.25949062950503254</v>
      </c>
      <c r="I22" s="1057">
        <v>-0.85110434120333478</v>
      </c>
      <c r="J22" s="1333">
        <v>100.11</v>
      </c>
      <c r="K22" s="1334"/>
      <c r="L22" s="1334">
        <v>0.92751285411836193</v>
      </c>
      <c r="M22" s="1334"/>
      <c r="N22" s="915">
        <v>-0.64558814684123611</v>
      </c>
      <c r="O22" s="1333">
        <v>111.04</v>
      </c>
      <c r="P22" s="1334"/>
      <c r="Q22" s="1334"/>
      <c r="R22" s="1334">
        <v>1.3971326819468555</v>
      </c>
      <c r="S22" s="1334"/>
      <c r="T22" s="915">
        <v>2.8614096867567662</v>
      </c>
      <c r="W22" s="887"/>
    </row>
    <row r="23" spans="2:23" ht="24" customHeight="1" x14ac:dyDescent="0.25">
      <c r="B23" s="227" t="s">
        <v>997</v>
      </c>
      <c r="C23" s="228" t="s">
        <v>1006</v>
      </c>
      <c r="D23" s="1084">
        <v>117.83</v>
      </c>
      <c r="E23" s="1057">
        <v>0.23819651212251269</v>
      </c>
      <c r="F23" s="1333">
        <v>103.52</v>
      </c>
      <c r="G23" s="1334"/>
      <c r="H23" s="915">
        <v>1.5499313321561736</v>
      </c>
      <c r="I23" s="1057">
        <v>-0.46082214497558116</v>
      </c>
      <c r="J23" s="1333">
        <v>100.52</v>
      </c>
      <c r="K23" s="1334"/>
      <c r="L23" s="1334">
        <v>1.6071970079854392</v>
      </c>
      <c r="M23" s="1334"/>
      <c r="N23" s="915">
        <v>-0.27271206290780947</v>
      </c>
      <c r="O23" s="1333">
        <v>111.49</v>
      </c>
      <c r="P23" s="1334"/>
      <c r="Q23" s="1334"/>
      <c r="R23" s="1334">
        <v>2.7462906644548868</v>
      </c>
      <c r="S23" s="1334"/>
      <c r="T23" s="915">
        <v>2.8422184667383554</v>
      </c>
      <c r="W23" s="887"/>
    </row>
    <row r="24" spans="2:23" ht="24" customHeight="1" x14ac:dyDescent="0.25">
      <c r="B24" s="227" t="s">
        <v>997</v>
      </c>
      <c r="C24" s="228" t="s">
        <v>1007</v>
      </c>
      <c r="D24" s="1084">
        <v>119.42</v>
      </c>
      <c r="E24" s="1057">
        <v>1.868122494242086</v>
      </c>
      <c r="F24" s="1333">
        <v>104.97</v>
      </c>
      <c r="G24" s="1334"/>
      <c r="H24" s="915">
        <v>3.0532102886314583</v>
      </c>
      <c r="I24" s="1057">
        <v>3.0178326474650241E-2</v>
      </c>
      <c r="J24" s="1333">
        <v>100.62</v>
      </c>
      <c r="K24" s="1334"/>
      <c r="L24" s="1334">
        <v>0.9936766034327027</v>
      </c>
      <c r="M24" s="1334"/>
      <c r="N24" s="915">
        <v>-9.1778641389295146E-2</v>
      </c>
      <c r="O24" s="1333">
        <v>112.56</v>
      </c>
      <c r="P24" s="1334"/>
      <c r="Q24" s="1334"/>
      <c r="R24" s="1334">
        <v>3.7037037037036979</v>
      </c>
      <c r="S24" s="1334"/>
      <c r="T24" s="915">
        <v>2.965342884230493</v>
      </c>
      <c r="W24" s="887"/>
    </row>
    <row r="25" spans="2:23" ht="24" customHeight="1" x14ac:dyDescent="0.25">
      <c r="B25" s="227" t="s">
        <v>997</v>
      </c>
      <c r="C25" s="228" t="s">
        <v>1008</v>
      </c>
      <c r="D25" s="1084">
        <v>118.71</v>
      </c>
      <c r="E25" s="1057">
        <v>-3.8240298144697538</v>
      </c>
      <c r="F25" s="1333">
        <v>103.05</v>
      </c>
      <c r="G25" s="1334"/>
      <c r="H25" s="915">
        <v>-4.3974394656276168</v>
      </c>
      <c r="I25" s="1057">
        <v>-0.54015941873108986</v>
      </c>
      <c r="J25" s="1333">
        <v>101.39</v>
      </c>
      <c r="K25" s="1334"/>
      <c r="L25" s="1334">
        <v>2.1150166179876972</v>
      </c>
      <c r="M25" s="1334"/>
      <c r="N25" s="915">
        <v>0.18327433406142291</v>
      </c>
      <c r="O25" s="1333">
        <v>108.64</v>
      </c>
      <c r="P25" s="1334"/>
      <c r="Q25" s="1334"/>
      <c r="R25" s="1334">
        <v>-3.4053525384546979</v>
      </c>
      <c r="S25" s="1334"/>
      <c r="T25" s="915">
        <v>2.1435698638621048</v>
      </c>
      <c r="W25" s="887"/>
    </row>
    <row r="26" spans="2:23" ht="24" customHeight="1" x14ac:dyDescent="0.25">
      <c r="B26" s="227" t="s">
        <v>997</v>
      </c>
      <c r="C26" s="228" t="s">
        <v>1009</v>
      </c>
      <c r="D26" s="1084">
        <v>120.01</v>
      </c>
      <c r="E26" s="1057">
        <v>-1.5100533442757413</v>
      </c>
      <c r="F26" s="1333">
        <v>103.47</v>
      </c>
      <c r="G26" s="1334"/>
      <c r="H26" s="915">
        <v>-1.8683611532625211</v>
      </c>
      <c r="I26" s="1057">
        <v>-0.68879148403253598</v>
      </c>
      <c r="J26" s="1333">
        <v>101.45</v>
      </c>
      <c r="K26" s="1334"/>
      <c r="L26" s="1334">
        <v>2.4850995050005098</v>
      </c>
      <c r="M26" s="1334"/>
      <c r="N26" s="915">
        <v>0.43769051261153269</v>
      </c>
      <c r="O26" s="1333">
        <v>110.51</v>
      </c>
      <c r="P26" s="1334"/>
      <c r="Q26" s="1334"/>
      <c r="R26" s="1334">
        <v>-0.90566714490672995</v>
      </c>
      <c r="S26" s="1334"/>
      <c r="T26" s="915">
        <v>1.7977893698585712</v>
      </c>
      <c r="W26" s="887"/>
    </row>
    <row r="27" spans="2:23" ht="24" customHeight="1" x14ac:dyDescent="0.25">
      <c r="B27" s="227" t="s">
        <v>997</v>
      </c>
      <c r="C27" s="228" t="s">
        <v>996</v>
      </c>
      <c r="D27" s="1084">
        <v>118.49</v>
      </c>
      <c r="E27" s="1057">
        <v>-0.99431818181818787</v>
      </c>
      <c r="F27" s="1333">
        <v>101.9</v>
      </c>
      <c r="G27" s="1334"/>
      <c r="H27" s="915">
        <v>-1.6788884600540288</v>
      </c>
      <c r="I27" s="1057">
        <v>-0.78690468222626375</v>
      </c>
      <c r="J27" s="1333">
        <v>100.16</v>
      </c>
      <c r="K27" s="1334"/>
      <c r="L27" s="1334">
        <v>0.87622117030918822</v>
      </c>
      <c r="M27" s="1334"/>
      <c r="N27" s="915">
        <v>0.4814554226555412</v>
      </c>
      <c r="O27" s="1333">
        <v>110.5</v>
      </c>
      <c r="P27" s="1334"/>
      <c r="Q27" s="1334"/>
      <c r="R27" s="1334">
        <v>-0.6741573033707815</v>
      </c>
      <c r="S27" s="1334"/>
      <c r="T27" s="915">
        <v>1.546570687324178</v>
      </c>
      <c r="W27" s="887"/>
    </row>
    <row r="28" spans="2:23" ht="24" customHeight="1" x14ac:dyDescent="0.25">
      <c r="B28" s="227" t="s">
        <v>997</v>
      </c>
      <c r="C28" s="228" t="s">
        <v>998</v>
      </c>
      <c r="D28" s="1084">
        <v>118.21</v>
      </c>
      <c r="E28" s="1057">
        <v>-1.8352433150639502</v>
      </c>
      <c r="F28" s="1333">
        <v>101.67</v>
      </c>
      <c r="G28" s="1334"/>
      <c r="H28" s="915">
        <v>-1.6636038301576561</v>
      </c>
      <c r="I28" s="1057">
        <v>-0.86577449837285103</v>
      </c>
      <c r="J28" s="1333">
        <v>100.98</v>
      </c>
      <c r="K28" s="1334"/>
      <c r="L28" s="1334">
        <v>2.5073596589178848</v>
      </c>
      <c r="M28" s="1334"/>
      <c r="N28" s="915">
        <v>0.66397783082283723</v>
      </c>
      <c r="O28" s="1333">
        <v>110.69</v>
      </c>
      <c r="P28" s="1334"/>
      <c r="Q28" s="1334"/>
      <c r="R28" s="1334">
        <v>0.14475707952592565</v>
      </c>
      <c r="S28" s="1334"/>
      <c r="T28" s="915">
        <v>1.4180101393118427</v>
      </c>
      <c r="W28" s="887"/>
    </row>
    <row r="29" spans="2:23" ht="24" customHeight="1" x14ac:dyDescent="0.25">
      <c r="B29" s="227" t="s">
        <v>997</v>
      </c>
      <c r="C29" s="228" t="s">
        <v>999</v>
      </c>
      <c r="D29" s="1084">
        <v>123.07</v>
      </c>
      <c r="E29" s="1057">
        <v>0.20354991043805004</v>
      </c>
      <c r="F29" s="1333">
        <v>107.06</v>
      </c>
      <c r="G29" s="1334"/>
      <c r="H29" s="915">
        <v>8.4135738992241471E-2</v>
      </c>
      <c r="I29" s="1057">
        <v>-0.78488811762176258</v>
      </c>
      <c r="J29" s="1333">
        <v>99.05</v>
      </c>
      <c r="K29" s="1334"/>
      <c r="L29" s="1334">
        <v>-0.17133642410804839</v>
      </c>
      <c r="M29" s="1334"/>
      <c r="N29" s="915">
        <v>0.59448445871728151</v>
      </c>
      <c r="O29" s="1333">
        <v>112.57</v>
      </c>
      <c r="P29" s="1334"/>
      <c r="Q29" s="1334"/>
      <c r="R29" s="1334">
        <v>0.85110195305500014</v>
      </c>
      <c r="S29" s="1334"/>
      <c r="T29" s="915">
        <v>1.3699566382904482</v>
      </c>
      <c r="W29" s="887"/>
    </row>
    <row r="30" spans="2:23" ht="24" customHeight="1" x14ac:dyDescent="0.25">
      <c r="B30" s="227" t="s">
        <v>1010</v>
      </c>
      <c r="C30" s="228" t="s">
        <v>1001</v>
      </c>
      <c r="D30" s="1084">
        <v>119.63</v>
      </c>
      <c r="E30" s="1057">
        <v>-0.62302708091045433</v>
      </c>
      <c r="F30" s="1333">
        <v>104.1</v>
      </c>
      <c r="G30" s="1334"/>
      <c r="H30" s="915">
        <v>-0.43041606886657924</v>
      </c>
      <c r="I30" s="1057">
        <v>-0.43041606886657924</v>
      </c>
      <c r="J30" s="1333">
        <v>100.68</v>
      </c>
      <c r="K30" s="1334"/>
      <c r="L30" s="1334">
        <v>1.2775374710793708</v>
      </c>
      <c r="M30" s="1334"/>
      <c r="N30" s="915">
        <v>1.2775374710793708</v>
      </c>
      <c r="O30" s="1333">
        <v>111.13</v>
      </c>
      <c r="P30" s="1334"/>
      <c r="Q30" s="1334"/>
      <c r="R30" s="1334">
        <v>-0.32289891470086429</v>
      </c>
      <c r="S30" s="1334"/>
      <c r="T30" s="915">
        <v>-0.32289891470086429</v>
      </c>
      <c r="W30" s="887"/>
    </row>
    <row r="31" spans="2:23" ht="24" customHeight="1" x14ac:dyDescent="0.25">
      <c r="B31" s="227" t="s">
        <v>997</v>
      </c>
      <c r="C31" s="228" t="s">
        <v>1002</v>
      </c>
      <c r="D31" s="1084">
        <v>119.45</v>
      </c>
      <c r="E31" s="1057">
        <v>-0.69005653475224804</v>
      </c>
      <c r="F31" s="1333">
        <v>104.64</v>
      </c>
      <c r="G31" s="1334"/>
      <c r="H31" s="915">
        <v>0.66378066378065537</v>
      </c>
      <c r="I31" s="1057">
        <v>0.11510791366906581</v>
      </c>
      <c r="J31" s="1333">
        <v>101.62</v>
      </c>
      <c r="K31" s="1334"/>
      <c r="L31" s="1334">
        <v>2.532539602461914</v>
      </c>
      <c r="M31" s="1334"/>
      <c r="N31" s="915">
        <v>1.9040902679830829</v>
      </c>
      <c r="O31" s="1333">
        <v>110.17</v>
      </c>
      <c r="P31" s="1334"/>
      <c r="Q31" s="1334"/>
      <c r="R31" s="1334">
        <v>6.3578564940969251E-2</v>
      </c>
      <c r="S31" s="1334"/>
      <c r="T31" s="915">
        <v>-0.13087233178390445</v>
      </c>
      <c r="W31" s="887"/>
    </row>
    <row r="32" spans="2:23" ht="24" customHeight="1" x14ac:dyDescent="0.25">
      <c r="B32" s="244" t="s">
        <v>997</v>
      </c>
      <c r="C32" s="817" t="s">
        <v>1003</v>
      </c>
      <c r="D32" s="1084">
        <v>121.9</v>
      </c>
      <c r="E32" s="1057">
        <v>1.3131648936170359</v>
      </c>
      <c r="F32" s="1333">
        <v>107.2</v>
      </c>
      <c r="G32" s="1334"/>
      <c r="H32" s="915">
        <v>3.2158675139611015</v>
      </c>
      <c r="I32" s="1057">
        <v>1.1461134588295563</v>
      </c>
      <c r="J32" s="1333">
        <v>101.86</v>
      </c>
      <c r="K32" s="1334"/>
      <c r="L32" s="1334">
        <v>5.0969872059430488</v>
      </c>
      <c r="M32" s="1334"/>
      <c r="N32" s="915">
        <v>2.9515299214730728</v>
      </c>
      <c r="O32" s="1333">
        <v>110.03</v>
      </c>
      <c r="P32" s="1334"/>
      <c r="Q32" s="1334"/>
      <c r="R32" s="1334">
        <v>-2.5161690440329565</v>
      </c>
      <c r="S32" s="1334"/>
      <c r="T32" s="915">
        <v>-0.93583687137474003</v>
      </c>
      <c r="W32" s="887"/>
    </row>
    <row r="33" spans="1:20" ht="2.15" customHeight="1" x14ac:dyDescent="0.25">
      <c r="B33" s="847"/>
      <c r="C33" s="848" t="s">
        <v>66</v>
      </c>
      <c r="D33" s="231"/>
      <c r="E33" s="232"/>
      <c r="F33" s="1360"/>
      <c r="G33" s="1361"/>
      <c r="H33" s="235"/>
      <c r="I33" s="232"/>
      <c r="J33" s="1362"/>
      <c r="K33" s="1363"/>
      <c r="L33" s="1361"/>
      <c r="M33" s="1361"/>
      <c r="N33" s="232"/>
      <c r="O33" s="1360"/>
      <c r="P33" s="1361"/>
      <c r="Q33" s="1361"/>
      <c r="R33" s="1361"/>
      <c r="S33" s="1361"/>
      <c r="T33" s="235"/>
    </row>
    <row r="34" spans="1:20" s="237" customFormat="1" ht="18" customHeight="1" x14ac:dyDescent="0.3">
      <c r="A34" s="901"/>
      <c r="B34" s="236" t="s">
        <v>197</v>
      </c>
      <c r="C34" s="236"/>
      <c r="D34" s="236"/>
      <c r="E34" s="236"/>
      <c r="K34" s="238"/>
      <c r="S34" s="239"/>
      <c r="T34" s="238"/>
    </row>
    <row r="35" spans="1:20" ht="24" customHeight="1" x14ac:dyDescent="0.35">
      <c r="B35" s="240"/>
      <c r="C35" s="240"/>
      <c r="D35" s="240"/>
      <c r="E35" s="240"/>
      <c r="F35" s="223"/>
      <c r="G35" s="223"/>
      <c r="H35" s="223"/>
      <c r="I35" s="223"/>
      <c r="J35" s="223"/>
      <c r="K35" s="241"/>
      <c r="L35" s="223"/>
      <c r="M35" s="223"/>
      <c r="N35" s="223"/>
      <c r="O35" s="223"/>
      <c r="P35" s="223"/>
      <c r="Q35" s="223"/>
      <c r="R35" s="223"/>
      <c r="S35" s="242"/>
      <c r="T35" s="241"/>
    </row>
    <row r="36" spans="1:20" ht="3" customHeight="1" x14ac:dyDescent="0.35">
      <c r="B36" s="223"/>
      <c r="C36" s="223"/>
      <c r="D36" s="223"/>
      <c r="E36" s="223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</row>
    <row r="37" spans="1:20" ht="3" customHeight="1" x14ac:dyDescent="0.35">
      <c r="B37" s="223"/>
      <c r="C37" s="223"/>
      <c r="D37" s="223"/>
      <c r="E37" s="223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</row>
    <row r="38" spans="1:20" ht="3" customHeight="1" x14ac:dyDescent="0.35">
      <c r="B38" s="223"/>
      <c r="C38" s="223"/>
      <c r="D38" s="223"/>
      <c r="E38" s="223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</row>
    <row r="39" spans="1:20" ht="3" customHeight="1" x14ac:dyDescent="0.35">
      <c r="B39" s="223"/>
      <c r="C39" s="223"/>
      <c r="D39" s="223"/>
      <c r="E39" s="223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</row>
    <row r="40" spans="1:20" ht="3" customHeight="1" x14ac:dyDescent="0.35">
      <c r="B40" s="223"/>
      <c r="C40" s="223"/>
      <c r="D40" s="223"/>
      <c r="E40" s="223"/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</row>
    <row r="41" spans="1:20" ht="3" customHeight="1" x14ac:dyDescent="0.35">
      <c r="B41" s="223"/>
      <c r="C41" s="223"/>
      <c r="D41" s="223"/>
      <c r="E41" s="223"/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</row>
    <row r="42" spans="1:20" ht="3" customHeight="1" x14ac:dyDescent="0.35">
      <c r="B42" s="223"/>
      <c r="C42" s="223"/>
      <c r="D42" s="223"/>
      <c r="E42" s="223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</row>
    <row r="43" spans="1:20" ht="3" customHeight="1" x14ac:dyDescent="0.35">
      <c r="B43" s="223"/>
      <c r="C43" s="223"/>
      <c r="D43" s="223"/>
      <c r="E43" s="223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</row>
    <row r="44" spans="1:20" ht="3" customHeight="1" x14ac:dyDescent="0.35">
      <c r="B44" s="223"/>
      <c r="C44" s="223"/>
      <c r="D44" s="223"/>
      <c r="E44" s="223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</row>
    <row r="45" spans="1:20" ht="3" customHeight="1" x14ac:dyDescent="0.35">
      <c r="B45" s="223"/>
      <c r="C45" s="223"/>
      <c r="D45" s="223"/>
      <c r="E45" s="223"/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</row>
    <row r="46" spans="1:20" ht="3" customHeight="1" x14ac:dyDescent="0.35"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</row>
    <row r="47" spans="1:20" ht="3" customHeight="1" x14ac:dyDescent="0.35">
      <c r="B47" s="223"/>
      <c r="C47" s="223"/>
      <c r="D47" s="223"/>
      <c r="E47" s="223"/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</row>
    <row r="48" spans="1:20" ht="3" customHeight="1" x14ac:dyDescent="0.35">
      <c r="B48" s="223"/>
      <c r="C48" s="223"/>
      <c r="D48" s="223"/>
      <c r="E48" s="223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</row>
    <row r="49" spans="2:20" ht="3" customHeight="1" x14ac:dyDescent="0.35">
      <c r="B49" s="223"/>
      <c r="C49" s="223"/>
      <c r="D49" s="223"/>
      <c r="E49" s="223"/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</row>
    <row r="50" spans="2:20" ht="3" customHeight="1" x14ac:dyDescent="0.35">
      <c r="B50" s="223"/>
      <c r="C50" s="223"/>
      <c r="D50" s="223"/>
      <c r="E50" s="223"/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</row>
    <row r="51" spans="2:20" ht="3" customHeight="1" x14ac:dyDescent="0.35">
      <c r="B51" s="223"/>
      <c r="C51" s="223"/>
      <c r="D51" s="223"/>
      <c r="E51" s="223"/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</row>
    <row r="52" spans="2:20" ht="3" customHeight="1" x14ac:dyDescent="0.35">
      <c r="B52" s="223"/>
      <c r="C52" s="223"/>
      <c r="D52" s="223"/>
      <c r="E52" s="223"/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</row>
    <row r="53" spans="2:20" ht="3" customHeight="1" x14ac:dyDescent="0.35">
      <c r="B53" s="223"/>
      <c r="C53" s="223"/>
      <c r="D53" s="223"/>
      <c r="E53" s="223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</row>
    <row r="54" spans="2:20" ht="3" customHeight="1" x14ac:dyDescent="0.35">
      <c r="B54" s="223"/>
      <c r="C54" s="223"/>
      <c r="D54" s="223"/>
      <c r="E54" s="223"/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</row>
    <row r="55" spans="2:20" ht="3" customHeight="1" x14ac:dyDescent="0.35">
      <c r="B55" s="223"/>
      <c r="C55" s="223"/>
      <c r="D55" s="223"/>
      <c r="E55" s="223"/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</row>
    <row r="56" spans="2:20" ht="3" customHeight="1" x14ac:dyDescent="0.35">
      <c r="B56" s="223"/>
      <c r="C56" s="223"/>
      <c r="D56" s="223"/>
      <c r="E56" s="223"/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</row>
    <row r="57" spans="2:20" ht="3" customHeight="1" x14ac:dyDescent="0.35">
      <c r="B57" s="223"/>
      <c r="C57" s="223"/>
      <c r="D57" s="223"/>
      <c r="E57" s="223"/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</row>
    <row r="58" spans="2:20" ht="3" customHeight="1" x14ac:dyDescent="0.35">
      <c r="B58" s="223"/>
      <c r="C58" s="223"/>
      <c r="D58" s="223"/>
      <c r="E58" s="223"/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</row>
    <row r="59" spans="2:20" ht="3" customHeight="1" x14ac:dyDescent="0.35">
      <c r="B59" s="223"/>
      <c r="C59" s="223"/>
      <c r="D59" s="223"/>
      <c r="E59" s="223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</row>
    <row r="60" spans="2:20" ht="24" customHeight="1" x14ac:dyDescent="0.35">
      <c r="B60" s="223"/>
      <c r="C60" s="223"/>
      <c r="D60" s="223"/>
      <c r="E60" s="223"/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</row>
    <row r="61" spans="2:20" ht="18" customHeight="1" x14ac:dyDescent="0.35">
      <c r="B61" s="223"/>
      <c r="C61" s="223"/>
      <c r="D61" s="223"/>
      <c r="E61" s="223"/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</row>
    <row r="62" spans="2:20" ht="24" customHeight="1" x14ac:dyDescent="0.35">
      <c r="B62" s="223"/>
      <c r="C62" s="223"/>
      <c r="D62" s="223"/>
      <c r="E62" s="223"/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</row>
    <row r="63" spans="2:20" ht="24" customHeight="1" x14ac:dyDescent="0.35">
      <c r="B63" s="223"/>
      <c r="C63" s="223"/>
      <c r="D63" s="223"/>
      <c r="E63" s="223"/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</row>
    <row r="64" spans="2:20" ht="18" customHeight="1" x14ac:dyDescent="0.35">
      <c r="B64" s="223"/>
      <c r="C64" s="223"/>
      <c r="D64" s="223"/>
      <c r="E64" s="223"/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</row>
    <row r="65" spans="1:23" ht="24" customHeight="1" x14ac:dyDescent="0.35">
      <c r="B65" s="223"/>
      <c r="C65" s="223"/>
      <c r="D65" s="223"/>
      <c r="E65" s="223"/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</row>
    <row r="66" spans="1:23" ht="24" customHeight="1" x14ac:dyDescent="0.35">
      <c r="B66" s="223"/>
      <c r="C66" s="223"/>
      <c r="D66" s="223"/>
      <c r="E66" s="223"/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</row>
    <row r="67" spans="1:23" s="9" customFormat="1" ht="18" customHeight="1" x14ac:dyDescent="0.4">
      <c r="A67" s="889"/>
      <c r="B67" s="39" t="s">
        <v>198</v>
      </c>
      <c r="C67" s="213"/>
      <c r="D67" s="214"/>
      <c r="E67" s="214"/>
      <c r="F67" s="214"/>
      <c r="G67" s="214"/>
      <c r="H67" s="214"/>
      <c r="I67" s="214"/>
      <c r="J67" s="214"/>
      <c r="K67" s="214"/>
      <c r="L67" s="214"/>
      <c r="M67" s="214"/>
      <c r="N67" s="214"/>
      <c r="O67" s="214"/>
      <c r="P67" s="214"/>
      <c r="Q67" s="214"/>
      <c r="R67" s="214"/>
      <c r="S67" s="214"/>
    </row>
    <row r="68" spans="1:23" ht="21.75" customHeight="1" x14ac:dyDescent="0.25">
      <c r="B68" s="1154"/>
      <c r="C68" s="1154"/>
      <c r="D68" s="1343" t="s">
        <v>199</v>
      </c>
      <c r="E68" s="1343"/>
      <c r="F68" s="1343"/>
      <c r="G68" s="1343"/>
      <c r="H68" s="1341" t="s">
        <v>200</v>
      </c>
      <c r="I68" s="1341"/>
      <c r="J68" s="1341" t="s">
        <v>201</v>
      </c>
      <c r="K68" s="1341"/>
      <c r="L68" s="1341"/>
      <c r="M68" s="1341" t="s">
        <v>202</v>
      </c>
      <c r="N68" s="1341"/>
      <c r="O68" s="1341"/>
      <c r="P68" s="1341"/>
      <c r="Q68" s="1341"/>
      <c r="R68" s="1341"/>
      <c r="S68" s="1341"/>
      <c r="T68" s="1341"/>
    </row>
    <row r="69" spans="1:23" ht="19.5" customHeight="1" x14ac:dyDescent="0.25">
      <c r="B69" s="1154"/>
      <c r="C69" s="1154"/>
      <c r="D69" s="1343"/>
      <c r="E69" s="1343"/>
      <c r="F69" s="1343"/>
      <c r="G69" s="1343"/>
      <c r="H69" s="1341"/>
      <c r="I69" s="1341"/>
      <c r="J69" s="1341"/>
      <c r="K69" s="1341"/>
      <c r="L69" s="1341"/>
      <c r="M69" s="1341"/>
      <c r="N69" s="1341"/>
      <c r="O69" s="1341"/>
      <c r="P69" s="1341"/>
      <c r="Q69" s="1341"/>
      <c r="R69" s="1341"/>
      <c r="S69" s="1341"/>
      <c r="T69" s="1341"/>
    </row>
    <row r="70" spans="1:23" ht="18" customHeight="1" x14ac:dyDescent="0.25">
      <c r="B70" s="1154"/>
      <c r="C70" s="1154"/>
      <c r="D70" s="1341" t="s">
        <v>203</v>
      </c>
      <c r="E70" s="1341"/>
      <c r="F70" s="1342" t="s">
        <v>59</v>
      </c>
      <c r="G70" s="1342" t="s">
        <v>116</v>
      </c>
      <c r="H70" s="1341"/>
      <c r="I70" s="1341"/>
      <c r="J70" s="1341"/>
      <c r="K70" s="1341"/>
      <c r="L70" s="1341"/>
      <c r="M70" s="1342" t="s">
        <v>204</v>
      </c>
      <c r="N70" s="1342"/>
      <c r="O70" s="1342"/>
      <c r="P70" s="1342"/>
      <c r="Q70" s="1342" t="s">
        <v>59</v>
      </c>
      <c r="R70" s="1342"/>
      <c r="S70" s="1342" t="s">
        <v>116</v>
      </c>
      <c r="T70" s="1342"/>
    </row>
    <row r="71" spans="1:23" ht="26.25" customHeight="1" x14ac:dyDescent="0.25">
      <c r="B71" s="1154"/>
      <c r="C71" s="1154"/>
      <c r="D71" s="1341"/>
      <c r="E71" s="1341"/>
      <c r="F71" s="1342"/>
      <c r="G71" s="1342"/>
      <c r="H71" s="1341" t="s">
        <v>205</v>
      </c>
      <c r="I71" s="1341"/>
      <c r="J71" s="1341" t="s">
        <v>206</v>
      </c>
      <c r="K71" s="1341"/>
      <c r="L71" s="1341"/>
      <c r="M71" s="1342"/>
      <c r="N71" s="1342"/>
      <c r="O71" s="1342"/>
      <c r="P71" s="1342"/>
      <c r="Q71" s="1342"/>
      <c r="R71" s="1342"/>
      <c r="S71" s="1342"/>
      <c r="T71" s="1342"/>
    </row>
    <row r="72" spans="1:23" ht="24" customHeight="1" x14ac:dyDescent="0.25">
      <c r="B72" s="1336">
        <v>2021</v>
      </c>
      <c r="C72" s="1337"/>
      <c r="D72" s="1344">
        <v>146637</v>
      </c>
      <c r="E72" s="1345"/>
      <c r="F72" s="1055">
        <v>0.83896655824284849</v>
      </c>
      <c r="G72" s="1086"/>
      <c r="H72" s="1340">
        <v>-9.9880193425826231</v>
      </c>
      <c r="I72" s="1340"/>
      <c r="J72" s="1340">
        <v>-23.431281893611114</v>
      </c>
      <c r="K72" s="1340"/>
      <c r="L72" s="1340"/>
      <c r="M72" s="1340">
        <v>19737.320188000002</v>
      </c>
      <c r="N72" s="1340"/>
      <c r="O72" s="1340"/>
      <c r="P72" s="1340"/>
      <c r="Q72" s="1340">
        <v>8.5754491263090316</v>
      </c>
      <c r="R72" s="1340"/>
      <c r="S72" s="1085"/>
      <c r="T72" s="1055"/>
      <c r="W72" s="887"/>
    </row>
    <row r="73" spans="1:23" ht="24" customHeight="1" x14ac:dyDescent="0.25">
      <c r="B73" s="1336">
        <v>2022</v>
      </c>
      <c r="C73" s="1337"/>
      <c r="D73" s="1344">
        <v>157223</v>
      </c>
      <c r="E73" s="1345"/>
      <c r="F73" s="1055">
        <v>7.219187517475123</v>
      </c>
      <c r="G73" s="1086"/>
      <c r="H73" s="1340">
        <v>1.9557848423821209</v>
      </c>
      <c r="I73" s="1340"/>
      <c r="J73" s="1340">
        <v>-10.896837209383335</v>
      </c>
      <c r="K73" s="1340"/>
      <c r="L73" s="1340"/>
      <c r="M73" s="1340">
        <v>24441.514110999997</v>
      </c>
      <c r="N73" s="1340"/>
      <c r="O73" s="1340"/>
      <c r="P73" s="1340"/>
      <c r="Q73" s="1340">
        <v>23.834005215460174</v>
      </c>
      <c r="R73" s="1340"/>
      <c r="S73" s="1085"/>
      <c r="T73" s="1055"/>
      <c r="W73" s="887"/>
    </row>
    <row r="74" spans="1:23" ht="24" customHeight="1" x14ac:dyDescent="0.25">
      <c r="B74" s="1336">
        <v>2023</v>
      </c>
      <c r="C74" s="1337"/>
      <c r="D74" s="1344">
        <v>199623</v>
      </c>
      <c r="E74" s="1345"/>
      <c r="F74" s="1055">
        <v>26.968064468939023</v>
      </c>
      <c r="G74" s="1086"/>
      <c r="H74" s="1340">
        <v>9.9210085956360459</v>
      </c>
      <c r="I74" s="1340"/>
      <c r="J74" s="1340">
        <v>-15.818697333075001</v>
      </c>
      <c r="K74" s="1340"/>
      <c r="L74" s="1340"/>
      <c r="M74" s="1340">
        <v>25957.506469</v>
      </c>
      <c r="N74" s="1340"/>
      <c r="O74" s="1340"/>
      <c r="P74" s="1340"/>
      <c r="Q74" s="1340">
        <v>6.202530461554856</v>
      </c>
      <c r="R74" s="1340"/>
      <c r="S74" s="1085"/>
      <c r="T74" s="1055"/>
      <c r="W74" s="887"/>
    </row>
    <row r="75" spans="1:23" ht="24" customHeight="1" x14ac:dyDescent="0.25">
      <c r="B75" s="1317"/>
      <c r="C75" s="1335"/>
      <c r="D75" s="1333"/>
      <c r="E75" s="1334"/>
      <c r="F75" s="915"/>
      <c r="G75" s="1057"/>
      <c r="H75" s="1318"/>
      <c r="I75" s="1318"/>
      <c r="J75" s="1318"/>
      <c r="K75" s="1318"/>
      <c r="L75" s="1318"/>
      <c r="M75" s="1318"/>
      <c r="N75" s="1318"/>
      <c r="O75" s="1318"/>
      <c r="P75" s="1318"/>
      <c r="Q75" s="1318"/>
      <c r="R75" s="1318"/>
      <c r="S75" s="1084"/>
      <c r="T75" s="915"/>
    </row>
    <row r="76" spans="1:23" ht="24" customHeight="1" x14ac:dyDescent="0.25">
      <c r="B76" s="227" t="s">
        <v>995</v>
      </c>
      <c r="C76" s="243" t="s">
        <v>998</v>
      </c>
      <c r="D76" s="1333">
        <v>15351</v>
      </c>
      <c r="E76" s="1334"/>
      <c r="F76" s="915">
        <v>40.474011713030755</v>
      </c>
      <c r="G76" s="1057">
        <v>6.1352393884905432</v>
      </c>
      <c r="H76" s="1318">
        <v>0.59722803389895307</v>
      </c>
      <c r="I76" s="1318"/>
      <c r="J76" s="1318">
        <v>-11.160456310800001</v>
      </c>
      <c r="K76" s="1318"/>
      <c r="L76" s="1318"/>
      <c r="M76" s="1318">
        <v>2285.7214269999999</v>
      </c>
      <c r="N76" s="1318"/>
      <c r="O76" s="1318"/>
      <c r="P76" s="1318"/>
      <c r="Q76" s="1318">
        <v>19.68621210534387</v>
      </c>
      <c r="R76" s="1318"/>
      <c r="S76" s="1318">
        <v>24.571529761756338</v>
      </c>
      <c r="T76" s="1318"/>
      <c r="W76" s="887"/>
    </row>
    <row r="77" spans="1:23" ht="24" customHeight="1" x14ac:dyDescent="0.25">
      <c r="B77" s="227" t="s">
        <v>997</v>
      </c>
      <c r="C77" s="243" t="s">
        <v>999</v>
      </c>
      <c r="D77" s="1333">
        <v>14971</v>
      </c>
      <c r="E77" s="1334"/>
      <c r="F77" s="915">
        <v>18.742068527918775</v>
      </c>
      <c r="G77" s="1057">
        <v>7.219187517475123</v>
      </c>
      <c r="H77" s="1318">
        <v>5.0982226699185231</v>
      </c>
      <c r="I77" s="1318"/>
      <c r="J77" s="1318">
        <v>-10.435333781000001</v>
      </c>
      <c r="K77" s="1318"/>
      <c r="L77" s="1318"/>
      <c r="M77" s="1318">
        <v>2141.3251239999995</v>
      </c>
      <c r="N77" s="1318"/>
      <c r="O77" s="1318"/>
      <c r="P77" s="1318"/>
      <c r="Q77" s="1318">
        <v>16.642178188424282</v>
      </c>
      <c r="R77" s="1318"/>
      <c r="S77" s="1318">
        <v>23.834005215460174</v>
      </c>
      <c r="T77" s="1333"/>
      <c r="W77" s="887"/>
    </row>
    <row r="78" spans="1:23" ht="24" customHeight="1" x14ac:dyDescent="0.25">
      <c r="B78" s="227" t="s">
        <v>1000</v>
      </c>
      <c r="C78" s="243" t="s">
        <v>1001</v>
      </c>
      <c r="D78" s="1333">
        <v>14639</v>
      </c>
      <c r="E78" s="1334"/>
      <c r="F78" s="915">
        <v>48.363230971926626</v>
      </c>
      <c r="G78" s="1057">
        <v>48.363230971926626</v>
      </c>
      <c r="H78" s="1318">
        <v>9.604642502476036</v>
      </c>
      <c r="I78" s="1318"/>
      <c r="J78" s="1318">
        <v>-13.5509842196</v>
      </c>
      <c r="K78" s="1318"/>
      <c r="L78" s="1318"/>
      <c r="M78" s="1318">
        <v>2006.5855029999993</v>
      </c>
      <c r="N78" s="1318"/>
      <c r="O78" s="1318"/>
      <c r="P78" s="1318"/>
      <c r="Q78" s="1318">
        <v>24.680345425931627</v>
      </c>
      <c r="R78" s="1318"/>
      <c r="S78" s="1318">
        <v>24.680345425931627</v>
      </c>
      <c r="T78" s="1333"/>
      <c r="W78" s="887"/>
    </row>
    <row r="79" spans="1:23" ht="24" customHeight="1" x14ac:dyDescent="0.25">
      <c r="B79" s="227" t="s">
        <v>997</v>
      </c>
      <c r="C79" s="243" t="s">
        <v>1002</v>
      </c>
      <c r="D79" s="1333">
        <v>16080</v>
      </c>
      <c r="E79" s="1334"/>
      <c r="F79" s="915">
        <v>38.405921845412294</v>
      </c>
      <c r="G79" s="1057">
        <v>42.978822434256458</v>
      </c>
      <c r="H79" s="1318">
        <v>13.552947424478853</v>
      </c>
      <c r="I79" s="1318"/>
      <c r="J79" s="1318">
        <v>-16.959468901000001</v>
      </c>
      <c r="K79" s="1318"/>
      <c r="L79" s="1318"/>
      <c r="M79" s="1318">
        <v>1961.5001669999995</v>
      </c>
      <c r="N79" s="1318"/>
      <c r="O79" s="1318"/>
      <c r="P79" s="1318"/>
      <c r="Q79" s="1318">
        <v>15.038781646143429</v>
      </c>
      <c r="R79" s="1318"/>
      <c r="S79" s="1318">
        <v>19.720380526839556</v>
      </c>
      <c r="T79" s="1333"/>
      <c r="W79" s="887"/>
    </row>
    <row r="80" spans="1:23" ht="24" customHeight="1" x14ac:dyDescent="0.25">
      <c r="B80" s="227" t="s">
        <v>997</v>
      </c>
      <c r="C80" s="243" t="s">
        <v>1003</v>
      </c>
      <c r="D80" s="1333">
        <v>21472</v>
      </c>
      <c r="E80" s="1334"/>
      <c r="F80" s="915">
        <v>60.131255127153402</v>
      </c>
      <c r="G80" s="1057">
        <v>49.570126669341441</v>
      </c>
      <c r="H80" s="1318">
        <v>16.288940929265667</v>
      </c>
      <c r="I80" s="1318"/>
      <c r="J80" s="1318">
        <v>-15.964675785300001</v>
      </c>
      <c r="K80" s="1318"/>
      <c r="L80" s="1318"/>
      <c r="M80" s="1318">
        <v>2233.6883209999996</v>
      </c>
      <c r="N80" s="1318"/>
      <c r="O80" s="1318"/>
      <c r="P80" s="1318"/>
      <c r="Q80" s="1318">
        <v>13.120902875654416</v>
      </c>
      <c r="R80" s="1318"/>
      <c r="S80" s="1318">
        <v>17.256552122980672</v>
      </c>
      <c r="T80" s="1333"/>
      <c r="W80" s="887"/>
    </row>
    <row r="81" spans="1:23" ht="24" customHeight="1" x14ac:dyDescent="0.25">
      <c r="B81" s="227" t="s">
        <v>997</v>
      </c>
      <c r="C81" s="243" t="s">
        <v>1004</v>
      </c>
      <c r="D81" s="1333">
        <v>16107</v>
      </c>
      <c r="E81" s="1334"/>
      <c r="F81" s="915">
        <v>29.114228456913828</v>
      </c>
      <c r="G81" s="1057">
        <v>44.182904431168055</v>
      </c>
      <c r="H81" s="1318">
        <v>16.306514829776788</v>
      </c>
      <c r="I81" s="1318"/>
      <c r="J81" s="1318">
        <v>-12.734293489500001</v>
      </c>
      <c r="K81" s="1318"/>
      <c r="L81" s="1318"/>
      <c r="M81" s="1318">
        <v>1975.4593729999997</v>
      </c>
      <c r="N81" s="1318"/>
      <c r="O81" s="1318"/>
      <c r="P81" s="1318"/>
      <c r="Q81" s="1318">
        <v>6.300893938142571</v>
      </c>
      <c r="R81" s="1318"/>
      <c r="S81" s="1318">
        <v>14.408028858106814</v>
      </c>
      <c r="T81" s="1333"/>
      <c r="W81" s="887"/>
    </row>
    <row r="82" spans="1:23" ht="24" customHeight="1" x14ac:dyDescent="0.25">
      <c r="B82" s="227" t="s">
        <v>997</v>
      </c>
      <c r="C82" s="243" t="s">
        <v>1005</v>
      </c>
      <c r="D82" s="1333">
        <v>19816</v>
      </c>
      <c r="E82" s="1334"/>
      <c r="F82" s="915">
        <v>55.44399121430812</v>
      </c>
      <c r="G82" s="1057">
        <v>46.570853502337116</v>
      </c>
      <c r="H82" s="1318">
        <v>14.286858944018315</v>
      </c>
      <c r="I82" s="1318"/>
      <c r="J82" s="1318">
        <v>-17.812067451899999</v>
      </c>
      <c r="K82" s="1318"/>
      <c r="L82" s="1318"/>
      <c r="M82" s="1318">
        <v>2300.3819189999999</v>
      </c>
      <c r="N82" s="1318"/>
      <c r="O82" s="1318"/>
      <c r="P82" s="1318"/>
      <c r="Q82" s="1318">
        <v>8.4660187633268649</v>
      </c>
      <c r="R82" s="1318"/>
      <c r="S82" s="1318">
        <v>13.048334327042156</v>
      </c>
      <c r="T82" s="1333"/>
      <c r="W82" s="887"/>
    </row>
    <row r="83" spans="1:23" ht="24" customHeight="1" x14ac:dyDescent="0.25">
      <c r="B83" s="227" t="s">
        <v>997</v>
      </c>
      <c r="C83" s="243" t="s">
        <v>1006</v>
      </c>
      <c r="D83" s="1333">
        <v>22041</v>
      </c>
      <c r="E83" s="1334"/>
      <c r="F83" s="915">
        <v>41.706313488491695</v>
      </c>
      <c r="G83" s="1057">
        <v>45.570958491363925</v>
      </c>
      <c r="H83" s="1318">
        <v>10.510056332370489</v>
      </c>
      <c r="I83" s="1318"/>
      <c r="J83" s="1318">
        <v>-13.9775656355</v>
      </c>
      <c r="K83" s="1318"/>
      <c r="L83" s="1318"/>
      <c r="M83" s="1318">
        <v>2147.2516089999999</v>
      </c>
      <c r="N83" s="1318"/>
      <c r="O83" s="1318"/>
      <c r="P83" s="1318"/>
      <c r="Q83" s="1318">
        <v>8.0764036428951904</v>
      </c>
      <c r="R83" s="1318"/>
      <c r="S83" s="1318">
        <v>12.170667640106615</v>
      </c>
      <c r="T83" s="1333"/>
      <c r="W83" s="887"/>
    </row>
    <row r="84" spans="1:23" ht="24" customHeight="1" x14ac:dyDescent="0.25">
      <c r="B84" s="227" t="s">
        <v>997</v>
      </c>
      <c r="C84" s="243" t="s">
        <v>1007</v>
      </c>
      <c r="D84" s="1333">
        <v>16074</v>
      </c>
      <c r="E84" s="1334"/>
      <c r="F84" s="915">
        <v>9.6079099897715672</v>
      </c>
      <c r="G84" s="1057">
        <v>39.732775416223866</v>
      </c>
      <c r="H84" s="1318">
        <v>11.359296756087893</v>
      </c>
      <c r="I84" s="1318"/>
      <c r="J84" s="1318">
        <v>-14.7474550612</v>
      </c>
      <c r="K84" s="1318"/>
      <c r="L84" s="1318"/>
      <c r="M84" s="1318">
        <v>2202.9041560000001</v>
      </c>
      <c r="N84" s="1318"/>
      <c r="O84" s="1318"/>
      <c r="P84" s="1318"/>
      <c r="Q84" s="1318">
        <v>8.0322448782916176</v>
      </c>
      <c r="R84" s="1318"/>
      <c r="S84" s="1318">
        <v>11.535898428368974</v>
      </c>
      <c r="T84" s="1333"/>
      <c r="W84" s="887"/>
    </row>
    <row r="85" spans="1:23" ht="24" customHeight="1" x14ac:dyDescent="0.25">
      <c r="B85" s="227" t="s">
        <v>997</v>
      </c>
      <c r="C85" s="243" t="s">
        <v>1008</v>
      </c>
      <c r="D85" s="1333">
        <v>13050</v>
      </c>
      <c r="E85" s="1334"/>
      <c r="F85" s="915">
        <v>14.13328668882281</v>
      </c>
      <c r="G85" s="1057">
        <v>36.856637515967371</v>
      </c>
      <c r="H85" s="1318">
        <v>6.8318573628269785</v>
      </c>
      <c r="I85" s="1318"/>
      <c r="J85" s="1318">
        <v>-17.138050417799999</v>
      </c>
      <c r="K85" s="1318"/>
      <c r="L85" s="1318"/>
      <c r="M85" s="1318">
        <v>2157.6534540000002</v>
      </c>
      <c r="N85" s="1318"/>
      <c r="O85" s="1318"/>
      <c r="P85" s="1318"/>
      <c r="Q85" s="1318">
        <v>-0.24258538026559195</v>
      </c>
      <c r="R85" s="1318"/>
      <c r="S85" s="1318">
        <v>9.8877408316648143</v>
      </c>
      <c r="T85" s="1333"/>
      <c r="W85" s="887"/>
    </row>
    <row r="86" spans="1:23" ht="24" customHeight="1" x14ac:dyDescent="0.25">
      <c r="B86" s="227" t="s">
        <v>997</v>
      </c>
      <c r="C86" s="243" t="s">
        <v>1009</v>
      </c>
      <c r="D86" s="1333">
        <v>14077</v>
      </c>
      <c r="E86" s="1334"/>
      <c r="F86" s="915">
        <v>12.597984322508404</v>
      </c>
      <c r="G86" s="1057">
        <v>34.202604312517494</v>
      </c>
      <c r="H86" s="1318">
        <v>2.4351018966617382</v>
      </c>
      <c r="I86" s="1318"/>
      <c r="J86" s="1318">
        <v>-16.553998738600001</v>
      </c>
      <c r="K86" s="1318"/>
      <c r="L86" s="1318"/>
      <c r="M86" s="1318">
        <v>2249.8541540000006</v>
      </c>
      <c r="N86" s="1318"/>
      <c r="O86" s="1318"/>
      <c r="P86" s="1318"/>
      <c r="Q86" s="1318">
        <v>-0.86727838625784148</v>
      </c>
      <c r="R86" s="1318"/>
      <c r="S86" s="1318">
        <v>8.5107757933149166</v>
      </c>
      <c r="T86" s="1333"/>
      <c r="W86" s="887"/>
    </row>
    <row r="87" spans="1:23" ht="24" customHeight="1" x14ac:dyDescent="0.25">
      <c r="B87" s="227" t="s">
        <v>997</v>
      </c>
      <c r="C87" s="243" t="s">
        <v>996</v>
      </c>
      <c r="D87" s="1333">
        <v>13863</v>
      </c>
      <c r="E87" s="1334"/>
      <c r="F87" s="915">
        <v>9.7711616121624942</v>
      </c>
      <c r="G87" s="1057">
        <v>31.771223237011537</v>
      </c>
      <c r="H87" s="1318">
        <v>2.738220937920028</v>
      </c>
      <c r="I87" s="1318"/>
      <c r="J87" s="1318">
        <v>-15.3384689526</v>
      </c>
      <c r="K87" s="1318"/>
      <c r="L87" s="1318"/>
      <c r="M87" s="1318">
        <v>2312.138195</v>
      </c>
      <c r="N87" s="1318"/>
      <c r="O87" s="1318"/>
      <c r="P87" s="1318"/>
      <c r="Q87" s="1318">
        <v>1.0611451692456919</v>
      </c>
      <c r="R87" s="1318"/>
      <c r="S87" s="1318">
        <v>7.6592059539154711</v>
      </c>
      <c r="T87" s="1333"/>
      <c r="W87" s="887"/>
    </row>
    <row r="88" spans="1:23" ht="24" customHeight="1" x14ac:dyDescent="0.25">
      <c r="B88" s="227" t="s">
        <v>997</v>
      </c>
      <c r="C88" s="243" t="s">
        <v>998</v>
      </c>
      <c r="D88" s="1333">
        <v>15769</v>
      </c>
      <c r="E88" s="1334"/>
      <c r="F88" s="915">
        <v>2.7229496449742596</v>
      </c>
      <c r="G88" s="1057">
        <v>28.63650423192643</v>
      </c>
      <c r="H88" s="1318">
        <v>2.9399643352313261</v>
      </c>
      <c r="I88" s="1318"/>
      <c r="J88" s="1318">
        <v>-16.213573792999998</v>
      </c>
      <c r="K88" s="1318"/>
      <c r="L88" s="1318"/>
      <c r="M88" s="1318">
        <v>2237.1531889999997</v>
      </c>
      <c r="N88" s="1318"/>
      <c r="O88" s="1318"/>
      <c r="P88" s="1318"/>
      <c r="Q88" s="1318">
        <v>-2.1248537737928119</v>
      </c>
      <c r="R88" s="1318"/>
      <c r="S88" s="1318">
        <v>6.6563608670102692</v>
      </c>
      <c r="T88" s="1333"/>
      <c r="W88" s="887"/>
    </row>
    <row r="89" spans="1:23" ht="24" customHeight="1" x14ac:dyDescent="0.25">
      <c r="B89" s="227" t="s">
        <v>997</v>
      </c>
      <c r="C89" s="243" t="s">
        <v>999</v>
      </c>
      <c r="D89" s="1333">
        <v>16635</v>
      </c>
      <c r="E89" s="1334"/>
      <c r="F89" s="915">
        <v>11.114821989179081</v>
      </c>
      <c r="G89" s="1057">
        <v>26.968064468939023</v>
      </c>
      <c r="H89" s="1318">
        <v>12.197700896518407</v>
      </c>
      <c r="I89" s="1318"/>
      <c r="J89" s="1318">
        <v>-18.833765550900001</v>
      </c>
      <c r="K89" s="1318"/>
      <c r="L89" s="1318"/>
      <c r="M89" s="1318">
        <v>2172.9364290000003</v>
      </c>
      <c r="N89" s="1318"/>
      <c r="O89" s="1318"/>
      <c r="P89" s="1318"/>
      <c r="Q89" s="1318">
        <v>1.476249666419216</v>
      </c>
      <c r="R89" s="1318"/>
      <c r="S89" s="1318">
        <v>6.202530461554856</v>
      </c>
      <c r="T89" s="1333"/>
      <c r="W89" s="887"/>
    </row>
    <row r="90" spans="1:23" ht="24" customHeight="1" x14ac:dyDescent="0.25">
      <c r="B90" s="227" t="s">
        <v>1010</v>
      </c>
      <c r="C90" s="243" t="s">
        <v>1001</v>
      </c>
      <c r="D90" s="1333">
        <v>15737</v>
      </c>
      <c r="E90" s="1334"/>
      <c r="F90" s="915">
        <v>7.5005123300771803</v>
      </c>
      <c r="G90" s="1057">
        <v>7.5005123300771803</v>
      </c>
      <c r="H90" s="1318">
        <v>6.8813044039661309</v>
      </c>
      <c r="I90" s="1318"/>
      <c r="J90" s="1318">
        <v>-18.378276489899999</v>
      </c>
      <c r="K90" s="1318"/>
      <c r="L90" s="1318"/>
      <c r="M90" s="1318">
        <v>2039.6061429999995</v>
      </c>
      <c r="N90" s="1318"/>
      <c r="O90" s="1318"/>
      <c r="P90" s="1318"/>
      <c r="Q90" s="1318">
        <v>1.6456134039955828</v>
      </c>
      <c r="R90" s="1318"/>
      <c r="S90" s="1318">
        <v>1.6456134039955828</v>
      </c>
      <c r="T90" s="1333"/>
      <c r="W90" s="887"/>
    </row>
    <row r="91" spans="1:23" ht="24" customHeight="1" x14ac:dyDescent="0.25">
      <c r="B91" s="227" t="s">
        <v>997</v>
      </c>
      <c r="C91" s="243" t="s">
        <v>1002</v>
      </c>
      <c r="D91" s="1333">
        <v>20511</v>
      </c>
      <c r="E91" s="1334"/>
      <c r="F91" s="915">
        <v>27.555970149253728</v>
      </c>
      <c r="G91" s="1057">
        <v>17.998632767993762</v>
      </c>
      <c r="H91" s="1318">
        <v>6.6105186914861696</v>
      </c>
      <c r="I91" s="1318"/>
      <c r="J91" s="1318">
        <v>-16.486696890400001</v>
      </c>
      <c r="K91" s="1318"/>
      <c r="L91" s="1318"/>
      <c r="M91" s="1318">
        <v>2085.9682300000004</v>
      </c>
      <c r="N91" s="1318"/>
      <c r="O91" s="1318"/>
      <c r="P91" s="1318"/>
      <c r="Q91" s="1318">
        <v>6.3455545451401862</v>
      </c>
      <c r="R91" s="1318"/>
      <c r="S91" s="1318">
        <v>3.9688836405591177</v>
      </c>
      <c r="T91" s="1333"/>
      <c r="W91" s="887"/>
    </row>
    <row r="92" spans="1:23" ht="24" customHeight="1" x14ac:dyDescent="0.25">
      <c r="B92" s="227" t="s">
        <v>997</v>
      </c>
      <c r="C92" s="243" t="s">
        <v>1003</v>
      </c>
      <c r="D92" s="1333">
        <v>22796</v>
      </c>
      <c r="E92" s="1334"/>
      <c r="F92" s="915">
        <v>6.1661698956780864</v>
      </c>
      <c r="G92" s="1057">
        <v>13.130616389798998</v>
      </c>
      <c r="H92" s="1318">
        <v>9.2262888292892189</v>
      </c>
      <c r="I92" s="1318"/>
      <c r="J92" s="1318">
        <v>-21.2109295514</v>
      </c>
      <c r="K92" s="1318"/>
      <c r="L92" s="1318"/>
      <c r="M92" s="1318" t="s">
        <v>220</v>
      </c>
      <c r="N92" s="1318"/>
      <c r="O92" s="1318"/>
      <c r="P92" s="1318"/>
      <c r="Q92" s="1318" t="s">
        <v>220</v>
      </c>
      <c r="R92" s="1318"/>
      <c r="S92" s="1318" t="s">
        <v>220</v>
      </c>
      <c r="T92" s="1333"/>
      <c r="W92" s="887"/>
    </row>
    <row r="93" spans="1:23" ht="24" customHeight="1" x14ac:dyDescent="0.25">
      <c r="B93" s="227" t="s">
        <v>997</v>
      </c>
      <c r="C93" s="243" t="s">
        <v>1004</v>
      </c>
      <c r="D93" s="1333" t="s">
        <v>220</v>
      </c>
      <c r="E93" s="1334"/>
      <c r="F93" s="915" t="s">
        <v>220</v>
      </c>
      <c r="G93" s="1057" t="s">
        <v>220</v>
      </c>
      <c r="H93" s="1318">
        <v>9.6428095026732787</v>
      </c>
      <c r="I93" s="1318"/>
      <c r="J93" s="1318">
        <v>-16.7022367605</v>
      </c>
      <c r="K93" s="1318"/>
      <c r="L93" s="1318"/>
      <c r="M93" s="1318" t="s">
        <v>220</v>
      </c>
      <c r="N93" s="1318"/>
      <c r="O93" s="1318"/>
      <c r="P93" s="1318"/>
      <c r="Q93" s="1318" t="s">
        <v>220</v>
      </c>
      <c r="R93" s="1318"/>
      <c r="S93" s="1318" t="s">
        <v>220</v>
      </c>
      <c r="T93" s="1333"/>
      <c r="W93" s="887"/>
    </row>
    <row r="94" spans="1:23" ht="2.15" customHeight="1" x14ac:dyDescent="0.25">
      <c r="B94" s="245"/>
      <c r="C94" s="246"/>
      <c r="D94" s="1320"/>
      <c r="E94" s="1321"/>
      <c r="F94" s="247"/>
      <c r="G94" s="248"/>
      <c r="H94" s="1322"/>
      <c r="I94" s="1323"/>
      <c r="J94" s="1324"/>
      <c r="K94" s="1325"/>
      <c r="L94" s="1326"/>
      <c r="M94" s="1327" t="s">
        <v>997</v>
      </c>
      <c r="N94" s="1328"/>
      <c r="O94" s="1328"/>
      <c r="P94" s="1329"/>
      <c r="Q94" s="1330" t="s">
        <v>997</v>
      </c>
      <c r="R94" s="1331"/>
      <c r="S94" s="1330" t="s">
        <v>997</v>
      </c>
      <c r="T94" s="1332"/>
    </row>
    <row r="95" spans="1:23" s="237" customFormat="1" ht="18" customHeight="1" x14ac:dyDescent="0.3">
      <c r="A95" s="901"/>
      <c r="B95" s="249" t="s">
        <v>207</v>
      </c>
      <c r="C95" s="249"/>
      <c r="D95" s="249"/>
      <c r="E95" s="249"/>
      <c r="F95" s="249"/>
      <c r="G95" s="249"/>
      <c r="H95" s="249"/>
      <c r="I95" s="249"/>
      <c r="J95" s="249"/>
      <c r="K95" s="249"/>
      <c r="L95" s="249"/>
      <c r="M95" s="249"/>
      <c r="N95" s="249"/>
      <c r="O95" s="249"/>
      <c r="P95" s="249"/>
      <c r="Q95" s="249"/>
      <c r="R95" s="249"/>
      <c r="S95" s="249"/>
      <c r="T95" s="249"/>
      <c r="V95" s="888"/>
    </row>
    <row r="96" spans="1:23" s="237" customFormat="1" ht="18" customHeight="1" x14ac:dyDescent="0.3">
      <c r="A96" s="901"/>
      <c r="B96" s="250" t="s">
        <v>208</v>
      </c>
      <c r="C96" s="250"/>
      <c r="D96" s="249"/>
      <c r="E96" s="249"/>
      <c r="F96" s="249"/>
      <c r="G96" s="249"/>
      <c r="H96" s="249"/>
      <c r="I96" s="249"/>
      <c r="J96" s="249"/>
      <c r="K96" s="249"/>
      <c r="L96" s="249"/>
      <c r="M96" s="249"/>
      <c r="N96" s="249"/>
      <c r="O96" s="249"/>
      <c r="P96" s="249"/>
      <c r="Q96" s="249"/>
      <c r="R96" s="249"/>
      <c r="S96" s="249"/>
      <c r="T96" s="249"/>
    </row>
    <row r="97" spans="2:20" ht="18" customHeight="1" x14ac:dyDescent="0.3">
      <c r="B97" s="251"/>
      <c r="C97" s="252"/>
      <c r="D97" s="253"/>
      <c r="E97" s="253"/>
      <c r="F97" s="253"/>
      <c r="G97" s="253"/>
      <c r="H97" s="253"/>
      <c r="I97" s="253"/>
      <c r="J97" s="253"/>
      <c r="K97" s="253"/>
      <c r="L97" s="253"/>
      <c r="M97" s="253"/>
      <c r="N97" s="253"/>
      <c r="O97" s="253"/>
      <c r="P97" s="253"/>
      <c r="Q97" s="253"/>
      <c r="R97" s="253"/>
      <c r="S97" s="253"/>
      <c r="T97" s="253"/>
    </row>
    <row r="98" spans="2:20" ht="21.75" customHeight="1" x14ac:dyDescent="0.25">
      <c r="B98" s="253"/>
      <c r="C98" s="253"/>
      <c r="D98" s="253"/>
      <c r="E98" s="253"/>
      <c r="F98" s="253"/>
      <c r="G98" s="253"/>
      <c r="H98" s="253"/>
      <c r="J98" s="253"/>
      <c r="K98" s="253"/>
      <c r="L98" s="253"/>
      <c r="M98" s="253"/>
      <c r="N98" s="253"/>
      <c r="O98" s="253"/>
      <c r="P98" s="253"/>
      <c r="Q98" s="253"/>
      <c r="R98" s="253"/>
      <c r="S98" s="253"/>
      <c r="T98" s="253"/>
    </row>
    <row r="99" spans="2:20" ht="18" customHeight="1" x14ac:dyDescent="0.25">
      <c r="B99" s="253"/>
      <c r="C99" s="253"/>
      <c r="D99" s="253"/>
      <c r="E99" s="253"/>
      <c r="F99" s="253"/>
      <c r="G99" s="253"/>
      <c r="H99" s="253"/>
      <c r="I99" s="253"/>
      <c r="J99" s="253"/>
      <c r="K99" s="253"/>
      <c r="L99" s="253"/>
      <c r="M99" s="253"/>
      <c r="N99" s="253"/>
      <c r="O99" s="253"/>
      <c r="P99" s="253"/>
      <c r="Q99" s="253"/>
      <c r="R99" s="253"/>
      <c r="S99" s="253"/>
      <c r="T99" s="253"/>
    </row>
    <row r="100" spans="2:20" ht="4.25" customHeight="1" x14ac:dyDescent="0.35">
      <c r="B100" s="1319"/>
      <c r="C100" s="1319"/>
      <c r="D100" s="1319"/>
      <c r="E100" s="1319"/>
      <c r="F100" s="1319"/>
      <c r="G100" s="1319"/>
      <c r="H100" s="1319"/>
      <c r="I100" s="1319"/>
      <c r="J100" s="1319"/>
      <c r="K100" s="1319"/>
      <c r="L100" s="1319"/>
      <c r="M100" s="1319"/>
      <c r="N100" s="1319"/>
      <c r="O100" s="1319"/>
      <c r="P100" s="1319"/>
      <c r="Q100" s="1319"/>
      <c r="R100" s="1319"/>
      <c r="S100" s="1319"/>
      <c r="T100" s="1319"/>
    </row>
    <row r="101" spans="2:20" ht="18" customHeight="1" x14ac:dyDescent="0.4">
      <c r="B101" s="616" t="s">
        <v>1011</v>
      </c>
      <c r="C101" s="254"/>
      <c r="D101" s="254"/>
      <c r="E101" s="254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135" t="s">
        <v>816</v>
      </c>
    </row>
    <row r="102" spans="2:20" ht="18" customHeight="1" x14ac:dyDescent="0.35">
      <c r="B102" s="223"/>
      <c r="C102" s="223"/>
      <c r="D102" s="223"/>
      <c r="E102" s="223"/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</row>
    <row r="103" spans="2:20" ht="18" customHeight="1" x14ac:dyDescent="0.35">
      <c r="B103" s="223"/>
      <c r="C103" s="223"/>
      <c r="D103" s="223"/>
      <c r="E103" s="223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</row>
    <row r="104" spans="2:20" ht="18" customHeight="1" x14ac:dyDescent="0.35">
      <c r="B104" s="223"/>
      <c r="C104" s="223"/>
      <c r="D104" s="223"/>
      <c r="E104" s="223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</row>
    <row r="105" spans="2:20" s="914" customFormat="1" ht="18" customHeight="1" x14ac:dyDescent="0.35">
      <c r="B105" s="913"/>
      <c r="C105" s="913"/>
      <c r="D105" s="353"/>
      <c r="E105" s="353"/>
      <c r="F105" s="1317"/>
      <c r="G105" s="1317"/>
      <c r="H105" s="353"/>
      <c r="I105" s="353"/>
      <c r="J105" s="1317"/>
      <c r="K105" s="1317"/>
      <c r="L105" s="1317"/>
      <c r="M105" s="1317"/>
      <c r="N105" s="353"/>
      <c r="O105" s="1317"/>
      <c r="P105" s="1317"/>
      <c r="Q105" s="1317"/>
      <c r="R105" s="1317"/>
      <c r="S105" s="1317"/>
      <c r="T105" s="353"/>
    </row>
    <row r="106" spans="2:20" s="914" customFormat="1" ht="18" customHeight="1" x14ac:dyDescent="0.35">
      <c r="B106" s="913"/>
      <c r="C106" s="913"/>
      <c r="D106" s="353"/>
      <c r="E106" s="353"/>
      <c r="F106" s="1317"/>
      <c r="G106" s="1317"/>
      <c r="H106" s="353"/>
      <c r="I106" s="353"/>
      <c r="J106" s="1317"/>
      <c r="K106" s="1317"/>
      <c r="L106" s="1317"/>
      <c r="M106" s="1317"/>
      <c r="N106" s="353"/>
      <c r="O106" s="1317"/>
      <c r="P106" s="1317"/>
      <c r="Q106" s="1317"/>
      <c r="R106" s="1317"/>
      <c r="S106" s="1317"/>
      <c r="T106" s="353"/>
    </row>
    <row r="107" spans="2:20" s="914" customFormat="1" ht="18" customHeight="1" x14ac:dyDescent="0.35">
      <c r="B107" s="913"/>
      <c r="C107" s="913"/>
      <c r="D107" s="353"/>
      <c r="E107" s="353"/>
      <c r="F107" s="353"/>
      <c r="G107" s="353"/>
      <c r="H107" s="353"/>
      <c r="I107" s="353"/>
      <c r="J107" s="353"/>
      <c r="K107" s="353"/>
      <c r="L107" s="353"/>
      <c r="M107" s="353"/>
      <c r="N107" s="353"/>
      <c r="O107" s="353"/>
      <c r="P107" s="353"/>
      <c r="Q107" s="353"/>
      <c r="R107" s="353"/>
      <c r="S107" s="353"/>
      <c r="T107" s="353"/>
    </row>
    <row r="108" spans="2:20" s="914" customFormat="1" ht="18" customHeight="1" x14ac:dyDescent="0.35">
      <c r="B108" s="913"/>
      <c r="C108" s="913"/>
      <c r="D108" s="1317"/>
      <c r="E108" s="1317"/>
      <c r="F108" s="353"/>
      <c r="G108" s="353"/>
      <c r="H108" s="1317"/>
      <c r="I108" s="1317"/>
      <c r="J108" s="1317"/>
      <c r="K108" s="1317"/>
      <c r="L108" s="1317"/>
      <c r="M108" s="1317"/>
      <c r="N108" s="1317"/>
      <c r="O108" s="1317"/>
      <c r="P108" s="1317"/>
      <c r="Q108" s="1317"/>
      <c r="R108" s="1317"/>
      <c r="S108" s="1317"/>
      <c r="T108" s="1317"/>
    </row>
    <row r="109" spans="2:20" s="914" customFormat="1" ht="18" customHeight="1" x14ac:dyDescent="0.35">
      <c r="B109" s="913"/>
      <c r="C109" s="913"/>
      <c r="D109" s="1317"/>
      <c r="E109" s="1317"/>
      <c r="F109" s="353"/>
      <c r="G109" s="353"/>
      <c r="H109" s="1317"/>
      <c r="I109" s="1317"/>
      <c r="J109" s="1317"/>
      <c r="K109" s="1317"/>
      <c r="L109" s="1317"/>
      <c r="M109" s="1317"/>
      <c r="N109" s="1317"/>
      <c r="O109" s="1317"/>
      <c r="P109" s="1317"/>
      <c r="Q109" s="1317"/>
      <c r="R109" s="1317"/>
      <c r="S109" s="1317"/>
      <c r="T109" s="1317"/>
    </row>
    <row r="110" spans="2:20" s="914" customFormat="1" ht="18" customHeight="1" x14ac:dyDescent="0.35">
      <c r="B110" s="913"/>
      <c r="C110" s="913"/>
      <c r="D110" s="913"/>
      <c r="E110" s="913"/>
      <c r="F110" s="913"/>
      <c r="G110" s="913"/>
      <c r="H110" s="913"/>
      <c r="I110" s="913"/>
      <c r="J110" s="913"/>
      <c r="K110" s="913"/>
      <c r="L110" s="913"/>
      <c r="M110" s="913"/>
      <c r="N110" s="913"/>
      <c r="O110" s="913"/>
      <c r="P110" s="913"/>
      <c r="Q110" s="913"/>
      <c r="R110" s="913"/>
      <c r="S110" s="913"/>
      <c r="T110" s="913"/>
    </row>
    <row r="111" spans="2:20" ht="18" customHeight="1" x14ac:dyDescent="0.35">
      <c r="B111" s="223"/>
      <c r="C111" s="223"/>
      <c r="D111" s="223"/>
      <c r="E111" s="223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</row>
    <row r="112" spans="2:20" ht="18" customHeight="1" x14ac:dyDescent="0.35">
      <c r="B112" s="223"/>
      <c r="C112" s="223"/>
      <c r="D112" s="223"/>
      <c r="E112" s="223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</row>
    <row r="113" spans="2:20" ht="18" customHeight="1" x14ac:dyDescent="0.35">
      <c r="B113" s="223"/>
      <c r="C113" s="223"/>
      <c r="D113" s="223"/>
      <c r="E113" s="223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</row>
    <row r="114" spans="2:20" ht="18" customHeight="1" x14ac:dyDescent="0.35">
      <c r="B114" s="223"/>
      <c r="C114" s="223"/>
      <c r="D114" s="223"/>
      <c r="E114" s="223"/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</row>
    <row r="115" spans="2:20" ht="18" customHeight="1" x14ac:dyDescent="0.35">
      <c r="B115" s="223"/>
      <c r="C115" s="223"/>
      <c r="D115" s="223"/>
      <c r="E115" s="223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</row>
    <row r="116" spans="2:20" ht="18" customHeight="1" x14ac:dyDescent="0.35">
      <c r="B116" s="223"/>
      <c r="C116" s="223"/>
      <c r="D116" s="223"/>
      <c r="E116" s="223"/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</row>
    <row r="117" spans="2:20" ht="18" customHeight="1" x14ac:dyDescent="0.35">
      <c r="B117" s="223"/>
      <c r="C117" s="223"/>
      <c r="D117" s="223"/>
      <c r="E117" s="223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</row>
    <row r="118" spans="2:20" ht="18" customHeight="1" x14ac:dyDescent="0.35">
      <c r="B118" s="223"/>
      <c r="C118" s="223"/>
      <c r="D118" s="223"/>
      <c r="E118" s="223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</row>
    <row r="119" spans="2:20" ht="18" customHeight="1" x14ac:dyDescent="0.35">
      <c r="B119" s="223"/>
      <c r="C119" s="223"/>
      <c r="D119" s="223"/>
      <c r="E119" s="223"/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</row>
    <row r="120" spans="2:20" ht="18" customHeight="1" x14ac:dyDescent="0.35">
      <c r="B120" s="223"/>
      <c r="C120" s="223"/>
      <c r="D120" s="223"/>
      <c r="E120" s="223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</row>
    <row r="121" spans="2:20" ht="18" customHeight="1" x14ac:dyDescent="0.35">
      <c r="B121" s="223"/>
      <c r="C121" s="223"/>
      <c r="D121" s="223"/>
      <c r="E121" s="223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</row>
    <row r="122" spans="2:20" ht="18" customHeight="1" x14ac:dyDescent="0.35">
      <c r="B122" s="223"/>
      <c r="C122" s="223"/>
      <c r="D122" s="223"/>
      <c r="E122" s="223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</row>
    <row r="123" spans="2:20" ht="18" customHeight="1" x14ac:dyDescent="0.35">
      <c r="B123" s="223"/>
      <c r="C123" s="223"/>
      <c r="D123" s="223"/>
      <c r="E123" s="223"/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</row>
    <row r="124" spans="2:20" ht="18" customHeight="1" x14ac:dyDescent="0.35">
      <c r="B124" s="223"/>
      <c r="C124" s="223"/>
      <c r="D124" s="223"/>
      <c r="E124" s="223"/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</row>
  </sheetData>
  <mergeCells count="306">
    <mergeCell ref="L26:M26"/>
    <mergeCell ref="O26:Q26"/>
    <mergeCell ref="R26:S26"/>
    <mergeCell ref="F27:G27"/>
    <mergeCell ref="J27:K27"/>
    <mergeCell ref="L27:M27"/>
    <mergeCell ref="J77:L77"/>
    <mergeCell ref="M77:P77"/>
    <mergeCell ref="F33:G33"/>
    <mergeCell ref="J33:K33"/>
    <mergeCell ref="L33:M33"/>
    <mergeCell ref="O33:Q33"/>
    <mergeCell ref="R33:S33"/>
    <mergeCell ref="L32:M32"/>
    <mergeCell ref="F32:G32"/>
    <mergeCell ref="J31:K31"/>
    <mergeCell ref="L31:M31"/>
    <mergeCell ref="O31:Q31"/>
    <mergeCell ref="R31:S31"/>
    <mergeCell ref="O32:Q32"/>
    <mergeCell ref="R32:S32"/>
    <mergeCell ref="F26:G26"/>
    <mergeCell ref="J26:K26"/>
    <mergeCell ref="S77:T77"/>
    <mergeCell ref="S81:T81"/>
    <mergeCell ref="F28:G28"/>
    <mergeCell ref="J28:K28"/>
    <mergeCell ref="L28:M28"/>
    <mergeCell ref="F29:G29"/>
    <mergeCell ref="O28:Q28"/>
    <mergeCell ref="O27:Q27"/>
    <mergeCell ref="R27:S27"/>
    <mergeCell ref="Q79:R79"/>
    <mergeCell ref="S79:T79"/>
    <mergeCell ref="S76:T76"/>
    <mergeCell ref="M79:P79"/>
    <mergeCell ref="J30:K30"/>
    <mergeCell ref="L30:M30"/>
    <mergeCell ref="O30:Q30"/>
    <mergeCell ref="R30:S30"/>
    <mergeCell ref="J32:K32"/>
    <mergeCell ref="M76:P76"/>
    <mergeCell ref="H81:I81"/>
    <mergeCell ref="J81:L81"/>
    <mergeCell ref="M80:P80"/>
    <mergeCell ref="Q80:R80"/>
    <mergeCell ref="S80:T80"/>
    <mergeCell ref="H77:I77"/>
    <mergeCell ref="R15:S15"/>
    <mergeCell ref="F24:G24"/>
    <mergeCell ref="J24:K24"/>
    <mergeCell ref="L24:M24"/>
    <mergeCell ref="O24:Q24"/>
    <mergeCell ref="R24:S24"/>
    <mergeCell ref="F16:G16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F19:G19"/>
    <mergeCell ref="L19:M19"/>
    <mergeCell ref="O19:Q19"/>
    <mergeCell ref="J19:K19"/>
    <mergeCell ref="R19:S19"/>
    <mergeCell ref="L11:M11"/>
    <mergeCell ref="O11:Q11"/>
    <mergeCell ref="R11:S11"/>
    <mergeCell ref="R12:S12"/>
    <mergeCell ref="B12:C12"/>
    <mergeCell ref="F12:G12"/>
    <mergeCell ref="J12:K12"/>
    <mergeCell ref="F15:G15"/>
    <mergeCell ref="J15:K15"/>
    <mergeCell ref="L15:M15"/>
    <mergeCell ref="O15:Q15"/>
    <mergeCell ref="F14:G14"/>
    <mergeCell ref="J14:K14"/>
    <mergeCell ref="L14:M14"/>
    <mergeCell ref="O14:Q14"/>
    <mergeCell ref="R14:S14"/>
    <mergeCell ref="L12:M12"/>
    <mergeCell ref="O12:Q12"/>
    <mergeCell ref="B11:C11"/>
    <mergeCell ref="F11:G11"/>
    <mergeCell ref="J11:K11"/>
    <mergeCell ref="B13:C13"/>
    <mergeCell ref="F13:G13"/>
    <mergeCell ref="J13:K13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L13:M13"/>
    <mergeCell ref="O13:Q13"/>
    <mergeCell ref="R13:S13"/>
    <mergeCell ref="D70:E71"/>
    <mergeCell ref="F70:F71"/>
    <mergeCell ref="Q70:R71"/>
    <mergeCell ref="G70:G71"/>
    <mergeCell ref="M70:P71"/>
    <mergeCell ref="S70:T71"/>
    <mergeCell ref="H71:I71"/>
    <mergeCell ref="J71:L71"/>
    <mergeCell ref="B72:C72"/>
    <mergeCell ref="D72:E72"/>
    <mergeCell ref="H72:I72"/>
    <mergeCell ref="J72:L72"/>
    <mergeCell ref="B68:C71"/>
    <mergeCell ref="D68:G69"/>
    <mergeCell ref="Q72:R72"/>
    <mergeCell ref="H68:I70"/>
    <mergeCell ref="J68:L70"/>
    <mergeCell ref="M68:T69"/>
    <mergeCell ref="M72:P72"/>
    <mergeCell ref="B73:C73"/>
    <mergeCell ref="D73:E73"/>
    <mergeCell ref="H73:I73"/>
    <mergeCell ref="J73:L73"/>
    <mergeCell ref="M73:P73"/>
    <mergeCell ref="Q73:R73"/>
    <mergeCell ref="B74:C74"/>
    <mergeCell ref="M74:P74"/>
    <mergeCell ref="Q74:R74"/>
    <mergeCell ref="D74:E74"/>
    <mergeCell ref="H74:I74"/>
    <mergeCell ref="J74:L74"/>
    <mergeCell ref="B75:C75"/>
    <mergeCell ref="D75:E75"/>
    <mergeCell ref="H75:I75"/>
    <mergeCell ref="J75:L75"/>
    <mergeCell ref="M75:P75"/>
    <mergeCell ref="Q75:R75"/>
    <mergeCell ref="Q76:R76"/>
    <mergeCell ref="M78:P78"/>
    <mergeCell ref="Q78:R78"/>
    <mergeCell ref="D76:E76"/>
    <mergeCell ref="H76:I76"/>
    <mergeCell ref="J76:L76"/>
    <mergeCell ref="Q77:R77"/>
    <mergeCell ref="D77:E77"/>
    <mergeCell ref="D78:E78"/>
    <mergeCell ref="H78:I78"/>
    <mergeCell ref="J78:L78"/>
    <mergeCell ref="H80:I80"/>
    <mergeCell ref="J80:L80"/>
    <mergeCell ref="Q84:R84"/>
    <mergeCell ref="D82:E82"/>
    <mergeCell ref="D79:E79"/>
    <mergeCell ref="H79:I79"/>
    <mergeCell ref="J79:L79"/>
    <mergeCell ref="D80:E80"/>
    <mergeCell ref="Q83:R83"/>
    <mergeCell ref="J83:L83"/>
    <mergeCell ref="M82:P82"/>
    <mergeCell ref="Q82:R82"/>
    <mergeCell ref="J82:L82"/>
    <mergeCell ref="Q81:R81"/>
    <mergeCell ref="H82:I82"/>
    <mergeCell ref="D81:E81"/>
    <mergeCell ref="M83:P83"/>
    <mergeCell ref="S83:T83"/>
    <mergeCell ref="Q85:R85"/>
    <mergeCell ref="S86:T86"/>
    <mergeCell ref="D86:E86"/>
    <mergeCell ref="M85:P85"/>
    <mergeCell ref="D85:E85"/>
    <mergeCell ref="M87:P87"/>
    <mergeCell ref="Q87:R87"/>
    <mergeCell ref="S87:T87"/>
    <mergeCell ref="M84:P84"/>
    <mergeCell ref="S84:T84"/>
    <mergeCell ref="D84:E84"/>
    <mergeCell ref="H84:I84"/>
    <mergeCell ref="J84:L84"/>
    <mergeCell ref="D83:E83"/>
    <mergeCell ref="H83:I83"/>
    <mergeCell ref="H85:I85"/>
    <mergeCell ref="J85:L85"/>
    <mergeCell ref="D87:E87"/>
    <mergeCell ref="H87:I87"/>
    <mergeCell ref="J87:L87"/>
    <mergeCell ref="M86:P86"/>
    <mergeCell ref="Q86:R86"/>
    <mergeCell ref="S82:T82"/>
    <mergeCell ref="J86:L86"/>
    <mergeCell ref="S85:T85"/>
    <mergeCell ref="M81:P81"/>
    <mergeCell ref="H86:I86"/>
    <mergeCell ref="S78:T78"/>
    <mergeCell ref="F22:G22"/>
    <mergeCell ref="J22:K22"/>
    <mergeCell ref="L22:M22"/>
    <mergeCell ref="O22:Q22"/>
    <mergeCell ref="R28:S28"/>
    <mergeCell ref="F31:G31"/>
    <mergeCell ref="J29:K29"/>
    <mergeCell ref="L29:M29"/>
    <mergeCell ref="O29:Q29"/>
    <mergeCell ref="L23:M23"/>
    <mergeCell ref="O23:Q23"/>
    <mergeCell ref="R23:S23"/>
    <mergeCell ref="R29:S29"/>
    <mergeCell ref="F30:G30"/>
    <mergeCell ref="R22:S22"/>
    <mergeCell ref="F23:G23"/>
    <mergeCell ref="J23:K23"/>
    <mergeCell ref="F25:G25"/>
    <mergeCell ref="J25:K25"/>
    <mergeCell ref="L25:M25"/>
    <mergeCell ref="O25:Q25"/>
    <mergeCell ref="R25:S25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D93:E93"/>
    <mergeCell ref="B100:T100"/>
    <mergeCell ref="D94:E94"/>
    <mergeCell ref="H94:I94"/>
    <mergeCell ref="J94:L94"/>
    <mergeCell ref="M93:P93"/>
    <mergeCell ref="M94:P94"/>
    <mergeCell ref="Q93:R93"/>
    <mergeCell ref="S93:T93"/>
    <mergeCell ref="H93:I93"/>
    <mergeCell ref="J93:L93"/>
    <mergeCell ref="Q94:R94"/>
    <mergeCell ref="S94:T94"/>
    <mergeCell ref="D92:E92"/>
    <mergeCell ref="H92:I92"/>
    <mergeCell ref="J92:L92"/>
    <mergeCell ref="M91:P91"/>
    <mergeCell ref="Q91:R91"/>
    <mergeCell ref="S91:T91"/>
    <mergeCell ref="M92:P92"/>
    <mergeCell ref="Q92:R92"/>
    <mergeCell ref="S92:T92"/>
    <mergeCell ref="S88:T88"/>
    <mergeCell ref="D90:E90"/>
    <mergeCell ref="H90:I90"/>
    <mergeCell ref="J90:L90"/>
    <mergeCell ref="D88:E88"/>
    <mergeCell ref="D91:E91"/>
    <mergeCell ref="H91:I91"/>
    <mergeCell ref="J91:L91"/>
    <mergeCell ref="M90:P90"/>
    <mergeCell ref="Q90:R90"/>
    <mergeCell ref="S90:T90"/>
    <mergeCell ref="J89:L89"/>
    <mergeCell ref="D89:E89"/>
    <mergeCell ref="M89:P89"/>
    <mergeCell ref="Q89:R89"/>
    <mergeCell ref="S89:T89"/>
    <mergeCell ref="Q88:R88"/>
    <mergeCell ref="H88:I88"/>
    <mergeCell ref="M88:P88"/>
    <mergeCell ref="H89:I89"/>
    <mergeCell ref="J88:L88"/>
    <mergeCell ref="D109:E109"/>
    <mergeCell ref="H109:I109"/>
    <mergeCell ref="J109:L109"/>
    <mergeCell ref="M109:P109"/>
    <mergeCell ref="Q109:R109"/>
    <mergeCell ref="S109:T109"/>
    <mergeCell ref="F105:G105"/>
    <mergeCell ref="J105:K105"/>
    <mergeCell ref="L105:M105"/>
    <mergeCell ref="O105:Q105"/>
    <mergeCell ref="R105:S105"/>
    <mergeCell ref="F106:G106"/>
    <mergeCell ref="J106:K106"/>
    <mergeCell ref="L106:M106"/>
    <mergeCell ref="O106:Q106"/>
    <mergeCell ref="R106:S106"/>
    <mergeCell ref="M108:P108"/>
    <mergeCell ref="Q108:R108"/>
    <mergeCell ref="S108:T108"/>
    <mergeCell ref="D108:E108"/>
    <mergeCell ref="H108:I108"/>
    <mergeCell ref="J108:L108"/>
  </mergeCells>
  <phoneticPr fontId="93" type="noConversion"/>
  <conditionalFormatting sqref="B76:T93 B15:T32">
    <cfRule type="expression" dxfId="45" priority="1">
      <formula>$B15&lt;&gt;""</formula>
    </cfRule>
  </conditionalFormatting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6F34A-A2E1-4F40-94DE-93DBAD41B2A0}">
  <sheetPr codeName="Folha13"/>
  <dimension ref="B1:S121"/>
  <sheetViews>
    <sheetView showGridLines="0" view="pageBreakPreview" topLeftCell="A65" zoomScale="65" zoomScaleNormal="75" zoomScaleSheetLayoutView="65" workbookViewId="0">
      <selection activeCell="G24" sqref="G24"/>
    </sheetView>
  </sheetViews>
  <sheetFormatPr defaultColWidth="9.1796875" defaultRowHeight="12.5" x14ac:dyDescent="0.25"/>
  <cols>
    <col min="1" max="1" width="9.1796875" style="163"/>
    <col min="2" max="3" width="5.81640625" style="163" customWidth="1"/>
    <col min="4" max="4" width="19.81640625" style="163" customWidth="1"/>
    <col min="5" max="5" width="15.81640625" style="163" customWidth="1"/>
    <col min="6" max="7" width="14.81640625" style="163" customWidth="1"/>
    <col min="8" max="8" width="16.81640625" style="163" customWidth="1"/>
    <col min="9" max="9" width="19.81640625" style="163" customWidth="1"/>
    <col min="10" max="11" width="15.81640625" style="163" customWidth="1"/>
    <col min="12" max="12" width="14.81640625" style="163" customWidth="1"/>
    <col min="13" max="13" width="13.81640625" style="163" customWidth="1"/>
    <col min="14" max="14" width="15.81640625" style="163" customWidth="1"/>
    <col min="15" max="15" width="12.81640625" style="163" customWidth="1"/>
    <col min="17" max="17" width="10.81640625" bestFit="1" customWidth="1"/>
    <col min="18" max="18" width="11.1796875" style="163" bestFit="1" customWidth="1"/>
    <col min="19" max="16384" width="9.1796875" style="163"/>
  </cols>
  <sheetData>
    <row r="1" spans="2:19" ht="26.25" customHeight="1" x14ac:dyDescent="0.6">
      <c r="B1" s="1389" t="s">
        <v>209</v>
      </c>
      <c r="C1" s="1389"/>
      <c r="D1" s="1389"/>
      <c r="E1" s="1389"/>
      <c r="F1" s="1389"/>
      <c r="G1" s="1389"/>
      <c r="H1" s="1389"/>
      <c r="I1" s="1389"/>
      <c r="J1" s="1389"/>
      <c r="K1" s="1389"/>
      <c r="L1" s="1389"/>
      <c r="M1" s="1389"/>
      <c r="N1" s="1389"/>
      <c r="O1" s="1389"/>
    </row>
    <row r="2" spans="2:19" ht="4.25" customHeight="1" x14ac:dyDescent="0.35">
      <c r="B2" s="1265"/>
      <c r="C2" s="1265"/>
      <c r="D2" s="1265"/>
      <c r="E2" s="1265"/>
      <c r="F2" s="1265"/>
      <c r="G2" s="1265"/>
      <c r="H2" s="1265"/>
      <c r="I2" s="1265"/>
      <c r="J2" s="1265"/>
      <c r="K2" s="1265"/>
      <c r="L2" s="1265"/>
      <c r="M2" s="1265"/>
      <c r="N2" s="1265"/>
      <c r="O2" s="1265"/>
    </row>
    <row r="3" spans="2:19" ht="18" customHeight="1" x14ac:dyDescent="0.35"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255"/>
      <c r="M3" s="255"/>
      <c r="N3" s="255"/>
      <c r="O3" s="255"/>
    </row>
    <row r="4" spans="2:19" ht="18" customHeight="1" x14ac:dyDescent="0.35">
      <c r="B4" s="186"/>
      <c r="C4" s="186"/>
      <c r="D4" s="186"/>
      <c r="E4" s="186"/>
      <c r="F4" s="186"/>
      <c r="G4" s="186"/>
      <c r="H4" s="186"/>
      <c r="I4" s="186"/>
      <c r="J4" s="186"/>
      <c r="K4" s="186"/>
      <c r="L4" s="186"/>
      <c r="M4" s="186"/>
      <c r="N4" s="186"/>
      <c r="Q4" s="806" t="s">
        <v>0</v>
      </c>
    </row>
    <row r="5" spans="2:19" s="9" customFormat="1" ht="18" customHeight="1" x14ac:dyDescent="0.4">
      <c r="B5" s="39" t="s">
        <v>211</v>
      </c>
      <c r="C5" s="213"/>
      <c r="D5" s="214"/>
      <c r="E5" s="214"/>
      <c r="F5" s="214"/>
      <c r="G5" s="214"/>
      <c r="H5" s="214"/>
      <c r="I5" s="214"/>
      <c r="J5" s="214"/>
      <c r="K5" s="214"/>
      <c r="L5" s="214"/>
      <c r="M5" s="214"/>
      <c r="N5" s="214"/>
      <c r="O5" s="805"/>
      <c r="P5"/>
      <c r="Q5"/>
      <c r="R5" s="214"/>
      <c r="S5" s="214"/>
    </row>
    <row r="6" spans="2:19" s="9" customFormat="1" ht="18" customHeight="1" x14ac:dyDescent="0.35">
      <c r="B6" s="119" t="s">
        <v>212</v>
      </c>
      <c r="C6" s="215"/>
      <c r="D6" s="216"/>
      <c r="E6" s="216"/>
      <c r="F6" s="216"/>
      <c r="G6" s="43"/>
      <c r="H6" s="43"/>
      <c r="I6" s="43"/>
      <c r="J6" s="43"/>
      <c r="K6" s="43"/>
      <c r="L6" s="43"/>
      <c r="M6" s="43"/>
      <c r="N6" s="43"/>
      <c r="O6" s="43"/>
      <c r="P6"/>
      <c r="Q6"/>
      <c r="R6" s="43"/>
      <c r="S6" s="43"/>
    </row>
    <row r="7" spans="2:19" ht="22.25" customHeight="1" x14ac:dyDescent="0.25">
      <c r="B7" s="1158"/>
      <c r="C7" s="1187"/>
      <c r="D7" s="1390" t="s">
        <v>213</v>
      </c>
      <c r="E7" s="1390"/>
      <c r="F7" s="1390" t="s">
        <v>214</v>
      </c>
      <c r="G7" s="1390"/>
      <c r="H7" s="1390" t="s">
        <v>215</v>
      </c>
      <c r="I7" s="1390"/>
      <c r="J7" s="1390" t="s">
        <v>171</v>
      </c>
      <c r="K7" s="1390"/>
      <c r="L7" s="1390" t="s">
        <v>216</v>
      </c>
      <c r="M7" s="1390"/>
      <c r="N7" s="1390" t="s">
        <v>58</v>
      </c>
      <c r="O7" s="1390"/>
    </row>
    <row r="8" spans="2:19" ht="22.25" customHeight="1" x14ac:dyDescent="0.25">
      <c r="B8" s="1160"/>
      <c r="C8" s="1188"/>
      <c r="D8" s="1272"/>
      <c r="E8" s="1272"/>
      <c r="F8" s="1272"/>
      <c r="G8" s="1272"/>
      <c r="H8" s="1272"/>
      <c r="I8" s="1272"/>
      <c r="J8" s="1272"/>
      <c r="K8" s="1272"/>
      <c r="L8" s="1272"/>
      <c r="M8" s="1272"/>
      <c r="N8" s="1272"/>
      <c r="O8" s="1272"/>
    </row>
    <row r="9" spans="2:19" ht="30" customHeight="1" x14ac:dyDescent="0.25">
      <c r="B9" s="1162"/>
      <c r="C9" s="1189"/>
      <c r="D9" s="256" t="s">
        <v>140</v>
      </c>
      <c r="E9" s="257" t="s">
        <v>59</v>
      </c>
      <c r="F9" s="256" t="s">
        <v>140</v>
      </c>
      <c r="G9" s="257" t="s">
        <v>59</v>
      </c>
      <c r="H9" s="256" t="s">
        <v>140</v>
      </c>
      <c r="I9" s="258" t="s">
        <v>59</v>
      </c>
      <c r="J9" s="256" t="s">
        <v>140</v>
      </c>
      <c r="K9" s="257" t="s">
        <v>59</v>
      </c>
      <c r="L9" s="256" t="s">
        <v>140</v>
      </c>
      <c r="M9" s="257" t="s">
        <v>59</v>
      </c>
      <c r="N9" s="256" t="s">
        <v>140</v>
      </c>
      <c r="O9" s="257" t="s">
        <v>59</v>
      </c>
    </row>
    <row r="10" spans="2:19" ht="24" customHeight="1" x14ac:dyDescent="0.25">
      <c r="B10" s="1273">
        <v>2021</v>
      </c>
      <c r="C10" s="1273"/>
      <c r="D10" s="2226">
        <v>467.65100000000007</v>
      </c>
      <c r="E10" s="1058">
        <v>-9.4110422792764261</v>
      </c>
      <c r="F10" s="2226">
        <v>9535.5009999999984</v>
      </c>
      <c r="G10" s="1058">
        <v>14.46684003250278</v>
      </c>
      <c r="H10" s="2226">
        <v>2550.3989999999999</v>
      </c>
      <c r="I10" s="1058">
        <v>6.6595766570004988</v>
      </c>
      <c r="J10" s="2226">
        <v>19110.587000000003</v>
      </c>
      <c r="K10" s="1058">
        <v>7.3574804405847516</v>
      </c>
      <c r="L10" s="2226">
        <v>6442.3</v>
      </c>
      <c r="M10" s="1058">
        <v>3.509951885056295</v>
      </c>
      <c r="N10" s="2226">
        <v>38106.438000000002</v>
      </c>
      <c r="O10" s="1058">
        <v>8.0650829837905391</v>
      </c>
      <c r="R10" s="905"/>
    </row>
    <row r="11" spans="2:19" ht="24" customHeight="1" x14ac:dyDescent="0.25">
      <c r="B11" s="1273">
        <v>2022</v>
      </c>
      <c r="C11" s="1273"/>
      <c r="D11" s="2226">
        <v>465.851</v>
      </c>
      <c r="E11" s="1058">
        <v>-0.38490241654568491</v>
      </c>
      <c r="F11" s="2226">
        <v>10043.129999999999</v>
      </c>
      <c r="G11" s="1058">
        <v>5.3235692597588757</v>
      </c>
      <c r="H11" s="2226">
        <v>2822.1809999999996</v>
      </c>
      <c r="I11" s="1058">
        <v>10.656450226023439</v>
      </c>
      <c r="J11" s="2226">
        <v>19340.72</v>
      </c>
      <c r="K11" s="1058">
        <v>1.2042173272856393</v>
      </c>
      <c r="L11" s="2226">
        <v>6576.5390000000007</v>
      </c>
      <c r="M11" s="1058">
        <v>2.0837123387610124</v>
      </c>
      <c r="N11" s="2226">
        <v>39248.421000000002</v>
      </c>
      <c r="O11" s="1058">
        <v>2.9968243161431207</v>
      </c>
      <c r="R11" s="905"/>
    </row>
    <row r="12" spans="2:19" ht="24" customHeight="1" x14ac:dyDescent="0.25">
      <c r="B12" s="1273">
        <v>2023</v>
      </c>
      <c r="C12" s="1273"/>
      <c r="D12" s="2226">
        <v>470.14499999999998</v>
      </c>
      <c r="E12" s="1058">
        <v>0.92175395137070737</v>
      </c>
      <c r="F12" s="2226">
        <v>10481.17</v>
      </c>
      <c r="G12" s="1058">
        <v>4.3615884689335083</v>
      </c>
      <c r="H12" s="2226">
        <v>3347.2000000000003</v>
      </c>
      <c r="I12" s="1058">
        <v>18.603307158541593</v>
      </c>
      <c r="J12" s="2226">
        <v>19263.233</v>
      </c>
      <c r="K12" s="1058">
        <v>-0.40064175480540865</v>
      </c>
      <c r="L12" s="2226">
        <v>6687.2860000000001</v>
      </c>
      <c r="M12" s="1058">
        <v>1.6839708545786758</v>
      </c>
      <c r="N12" s="2226">
        <v>40249.034</v>
      </c>
      <c r="O12" s="1058">
        <v>2.5494350460621096</v>
      </c>
      <c r="R12" s="905"/>
    </row>
    <row r="13" spans="2:19" ht="24" customHeight="1" x14ac:dyDescent="0.25">
      <c r="B13" s="176"/>
      <c r="C13" s="260"/>
      <c r="D13" s="2237"/>
      <c r="E13" s="2238"/>
      <c r="F13" s="2237"/>
      <c r="G13" s="2238"/>
      <c r="H13" s="2231"/>
      <c r="I13" s="1059"/>
      <c r="J13" s="2231"/>
      <c r="K13" s="1059"/>
      <c r="L13" s="2237"/>
      <c r="M13" s="2238"/>
      <c r="N13" s="2231"/>
      <c r="O13" s="1061"/>
      <c r="R13"/>
    </row>
    <row r="14" spans="2:19" ht="24" customHeight="1" x14ac:dyDescent="0.25">
      <c r="B14" s="175" t="s">
        <v>1038</v>
      </c>
      <c r="C14" s="260" t="s">
        <v>1044</v>
      </c>
      <c r="D14" s="2231">
        <v>130.38999999999999</v>
      </c>
      <c r="E14" s="1059">
        <v>7.392002635588657</v>
      </c>
      <c r="F14" s="2231">
        <v>2079.7950000000001</v>
      </c>
      <c r="G14" s="1059">
        <v>-6.8169242521657125</v>
      </c>
      <c r="H14" s="2231">
        <v>852.69799999999998</v>
      </c>
      <c r="I14" s="1059">
        <v>5.6435886444335948</v>
      </c>
      <c r="J14" s="2231">
        <v>4359.4539999999988</v>
      </c>
      <c r="K14" s="1059">
        <v>-2.8182015771728408</v>
      </c>
      <c r="L14" s="2231">
        <v>1530.41</v>
      </c>
      <c r="M14" s="1059">
        <v>6.8065713807157646</v>
      </c>
      <c r="N14" s="2231">
        <v>8952.7469999999994</v>
      </c>
      <c r="O14" s="1059">
        <v>-1.3934393999687988</v>
      </c>
      <c r="R14"/>
    </row>
    <row r="15" spans="2:19" ht="24" customHeight="1" x14ac:dyDescent="0.25">
      <c r="B15" s="175" t="s">
        <v>997</v>
      </c>
      <c r="C15" s="260" t="s">
        <v>1039</v>
      </c>
      <c r="D15" s="2231">
        <v>130.87700000000001</v>
      </c>
      <c r="E15" s="1059">
        <v>6.2304689085316056</v>
      </c>
      <c r="F15" s="2231">
        <v>1813.364</v>
      </c>
      <c r="G15" s="1059">
        <v>-18.471547201028681</v>
      </c>
      <c r="H15" s="2231">
        <v>273.83699999999999</v>
      </c>
      <c r="I15" s="1059">
        <v>-66.386881607712539</v>
      </c>
      <c r="J15" s="2231">
        <v>4421.887999999999</v>
      </c>
      <c r="K15" s="1059">
        <v>0.86731665612038711</v>
      </c>
      <c r="L15" s="2231">
        <v>1536.0229999999999</v>
      </c>
      <c r="M15" s="1059">
        <v>5.5279029872330909</v>
      </c>
      <c r="N15" s="2231">
        <v>8175.9889999999996</v>
      </c>
      <c r="O15" s="1059">
        <v>-9.170926969927617</v>
      </c>
      <c r="R15"/>
    </row>
    <row r="16" spans="2:19" ht="24" customHeight="1" x14ac:dyDescent="0.25">
      <c r="B16" s="175" t="s">
        <v>997</v>
      </c>
      <c r="C16" s="260" t="s">
        <v>1041</v>
      </c>
      <c r="D16" s="2231">
        <v>129.239</v>
      </c>
      <c r="E16" s="1059">
        <v>3.3572988059916486</v>
      </c>
      <c r="F16" s="2231">
        <v>2168.5259999999998</v>
      </c>
      <c r="G16" s="1059">
        <v>1.2972999232980564</v>
      </c>
      <c r="H16" s="2231">
        <v>664.95699999999999</v>
      </c>
      <c r="I16" s="1059">
        <v>-19.233997276855831</v>
      </c>
      <c r="J16" s="2231">
        <v>4487.7299999999996</v>
      </c>
      <c r="K16" s="1059">
        <v>2.0388998962723726</v>
      </c>
      <c r="L16" s="2231">
        <v>1573.2159999999999</v>
      </c>
      <c r="M16" s="1059">
        <v>6.3223008960799909</v>
      </c>
      <c r="N16" s="2231">
        <v>9023.6679999999997</v>
      </c>
      <c r="O16" s="1059">
        <v>0.63383582587073217</v>
      </c>
      <c r="R16"/>
    </row>
    <row r="17" spans="2:18" ht="24" customHeight="1" x14ac:dyDescent="0.25">
      <c r="B17" s="175" t="s">
        <v>997</v>
      </c>
      <c r="C17" s="260" t="s">
        <v>1042</v>
      </c>
      <c r="D17" s="2231">
        <v>125.72799999999999</v>
      </c>
      <c r="E17" s="1059">
        <v>-0.71231145858011713</v>
      </c>
      <c r="F17" s="2231">
        <v>2268.6759999999999</v>
      </c>
      <c r="G17" s="1059">
        <v>2.4310185011691576</v>
      </c>
      <c r="H17" s="2231">
        <v>599.66600000000005</v>
      </c>
      <c r="I17" s="1059">
        <v>-24.977230418159614</v>
      </c>
      <c r="J17" s="2231">
        <v>4531.8179999999984</v>
      </c>
      <c r="K17" s="1059">
        <v>3.8791432698075168</v>
      </c>
      <c r="L17" s="2231">
        <v>1584.1969999999999</v>
      </c>
      <c r="M17" s="1059">
        <v>5.8685588763824015</v>
      </c>
      <c r="N17" s="2231">
        <v>9110.0849999999991</v>
      </c>
      <c r="O17" s="1059">
        <v>1.2260572329676478</v>
      </c>
      <c r="R17"/>
    </row>
    <row r="18" spans="2:18" ht="24" customHeight="1" x14ac:dyDescent="0.25">
      <c r="B18" s="175" t="s">
        <v>1043</v>
      </c>
      <c r="C18" s="260" t="s">
        <v>1044</v>
      </c>
      <c r="D18" s="2231">
        <v>121.242</v>
      </c>
      <c r="E18" s="1059">
        <v>-7.0158754505713521</v>
      </c>
      <c r="F18" s="2231">
        <v>2399.6689999999999</v>
      </c>
      <c r="G18" s="1059">
        <v>15.380073516861037</v>
      </c>
      <c r="H18" s="2231">
        <v>625.18399999999997</v>
      </c>
      <c r="I18" s="1059">
        <v>-26.681662206314549</v>
      </c>
      <c r="J18" s="2231">
        <v>4659.058</v>
      </c>
      <c r="K18" s="1059">
        <v>6.8725120164131015</v>
      </c>
      <c r="L18" s="2231">
        <v>1614.0530000000001</v>
      </c>
      <c r="M18" s="1059">
        <v>5.4653981612770464</v>
      </c>
      <c r="N18" s="2231">
        <v>9419.2060000000001</v>
      </c>
      <c r="O18" s="1059">
        <v>5.2102332390270956</v>
      </c>
      <c r="R18"/>
    </row>
    <row r="19" spans="2:18" ht="24" customHeight="1" x14ac:dyDescent="0.25">
      <c r="B19" s="175" t="s">
        <v>997</v>
      </c>
      <c r="C19" s="260" t="s">
        <v>1039</v>
      </c>
      <c r="D19" s="2231">
        <v>117.322</v>
      </c>
      <c r="E19" s="1059">
        <v>-10.357052805305745</v>
      </c>
      <c r="F19" s="2231">
        <v>2399.9789999999998</v>
      </c>
      <c r="G19" s="1059">
        <v>32.34954482387429</v>
      </c>
      <c r="H19" s="2231">
        <v>605.77</v>
      </c>
      <c r="I19" s="1059">
        <v>121.21554063183572</v>
      </c>
      <c r="J19" s="2231">
        <v>4754.3630000000012</v>
      </c>
      <c r="K19" s="1059">
        <v>7.5188471530713175</v>
      </c>
      <c r="L19" s="2231">
        <v>1616.4269999999999</v>
      </c>
      <c r="M19" s="1059">
        <v>5.2345570346277404</v>
      </c>
      <c r="N19" s="2231">
        <v>9493.8610000000008</v>
      </c>
      <c r="O19" s="1059">
        <v>16.118808379023019</v>
      </c>
      <c r="R19"/>
    </row>
    <row r="20" spans="2:18" ht="24" customHeight="1" x14ac:dyDescent="0.25">
      <c r="B20" s="175" t="s">
        <v>997</v>
      </c>
      <c r="C20" s="260" t="s">
        <v>1041</v>
      </c>
      <c r="D20" s="2231">
        <v>114.881</v>
      </c>
      <c r="E20" s="1059">
        <v>-11.109649563986101</v>
      </c>
      <c r="F20" s="2231">
        <v>2232.2109999999998</v>
      </c>
      <c r="G20" s="1059">
        <v>2.9367874768390978</v>
      </c>
      <c r="H20" s="2231">
        <v>654.90099999999995</v>
      </c>
      <c r="I20" s="1059">
        <v>-1.5122782375401767</v>
      </c>
      <c r="J20" s="2231">
        <v>4770.54</v>
      </c>
      <c r="K20" s="1059">
        <v>6.3018497102098392</v>
      </c>
      <c r="L20" s="2231">
        <v>1613.075</v>
      </c>
      <c r="M20" s="1059">
        <v>2.533599963387112</v>
      </c>
      <c r="N20" s="2231">
        <v>9385.6080000000002</v>
      </c>
      <c r="O20" s="1059">
        <v>4.0110074971730025</v>
      </c>
      <c r="R20"/>
    </row>
    <row r="21" spans="2:18" ht="24" customHeight="1" x14ac:dyDescent="0.25">
      <c r="B21" s="175" t="s">
        <v>997</v>
      </c>
      <c r="C21" s="260" t="s">
        <v>1042</v>
      </c>
      <c r="D21" s="2231">
        <v>114.206</v>
      </c>
      <c r="E21" s="1059">
        <v>-9.1642275388139396</v>
      </c>
      <c r="F21" s="2231">
        <v>2503.6419999999998</v>
      </c>
      <c r="G21" s="1059">
        <v>10.356965913158156</v>
      </c>
      <c r="H21" s="2231">
        <v>664.54399999999998</v>
      </c>
      <c r="I21" s="1059">
        <v>10.819022589241323</v>
      </c>
      <c r="J21" s="2231">
        <v>4926.6260000000002</v>
      </c>
      <c r="K21" s="1059">
        <v>8.7119120847307219</v>
      </c>
      <c r="L21" s="2231">
        <v>1598.7449999999999</v>
      </c>
      <c r="M21" s="1059">
        <v>0.9183201331652624</v>
      </c>
      <c r="N21" s="2231">
        <v>9807.7630000000008</v>
      </c>
      <c r="O21" s="1059">
        <v>7.6583039565492728</v>
      </c>
      <c r="R21"/>
    </row>
    <row r="22" spans="2:18" ht="24" customHeight="1" x14ac:dyDescent="0.25">
      <c r="B22" s="175" t="s">
        <v>995</v>
      </c>
      <c r="C22" s="260" t="s">
        <v>1044</v>
      </c>
      <c r="D22" s="2231">
        <v>114.955</v>
      </c>
      <c r="E22" s="1059">
        <v>-5.1854967750449514</v>
      </c>
      <c r="F22" s="2231">
        <v>2473.6799999999998</v>
      </c>
      <c r="G22" s="1059">
        <v>3.0842170315989348</v>
      </c>
      <c r="H22" s="2231">
        <v>733.39400000000001</v>
      </c>
      <c r="I22" s="1059">
        <v>17.308504376311618</v>
      </c>
      <c r="J22" s="2231">
        <v>5036.5709999999999</v>
      </c>
      <c r="K22" s="1059">
        <v>8.1027752820419963</v>
      </c>
      <c r="L22" s="2231">
        <v>1627.6769999999999</v>
      </c>
      <c r="M22" s="1059">
        <v>0.84408628465111324</v>
      </c>
      <c r="N22" s="2231">
        <v>9986.277</v>
      </c>
      <c r="O22" s="1059">
        <v>6.0203694451528067</v>
      </c>
      <c r="R22"/>
    </row>
    <row r="23" spans="2:18" ht="24" customHeight="1" x14ac:dyDescent="0.25">
      <c r="B23" s="175" t="s">
        <v>997</v>
      </c>
      <c r="C23" s="260" t="s">
        <v>1039</v>
      </c>
      <c r="D23" s="2231">
        <v>116.15900000000001</v>
      </c>
      <c r="E23" s="1059">
        <v>-0.99128893131722462</v>
      </c>
      <c r="F23" s="2231">
        <v>2483.8339999999998</v>
      </c>
      <c r="G23" s="1059">
        <v>3.4939889057362672</v>
      </c>
      <c r="H23" s="2231">
        <v>668.54100000000005</v>
      </c>
      <c r="I23" s="1059">
        <v>10.362183667068381</v>
      </c>
      <c r="J23" s="2231">
        <v>4766.7749999999996</v>
      </c>
      <c r="K23" s="1059">
        <v>0.26106546765567451</v>
      </c>
      <c r="L23" s="2231">
        <v>1626.2670000000001</v>
      </c>
      <c r="M23" s="1059">
        <v>0.60875003943885453</v>
      </c>
      <c r="N23" s="2231">
        <v>9661.5759999999991</v>
      </c>
      <c r="O23" s="1059">
        <v>1.766562623994572</v>
      </c>
      <c r="R23"/>
    </row>
    <row r="24" spans="2:18" ht="24" customHeight="1" x14ac:dyDescent="0.25">
      <c r="B24" s="175" t="s">
        <v>997</v>
      </c>
      <c r="C24" s="260" t="s">
        <v>1041</v>
      </c>
      <c r="D24" s="2231">
        <v>117.155</v>
      </c>
      <c r="E24" s="1059">
        <v>1.9794395940146758</v>
      </c>
      <c r="F24" s="2231">
        <v>2517.328</v>
      </c>
      <c r="G24" s="1059">
        <v>12.772851670384222</v>
      </c>
      <c r="H24" s="2231">
        <v>689.53499999999997</v>
      </c>
      <c r="I24" s="1059">
        <v>5.2884329081800185</v>
      </c>
      <c r="J24" s="2231">
        <v>4697.8450000000003</v>
      </c>
      <c r="K24" s="1059">
        <v>-1.5238316836249099</v>
      </c>
      <c r="L24" s="2231">
        <v>1620.704</v>
      </c>
      <c r="M24" s="1059">
        <v>0.47294763107728066</v>
      </c>
      <c r="N24" s="2231">
        <v>9642.5669999999991</v>
      </c>
      <c r="O24" s="1059">
        <v>2.7377981266637041</v>
      </c>
      <c r="R24"/>
    </row>
    <row r="25" spans="2:18" ht="24" customHeight="1" x14ac:dyDescent="0.25">
      <c r="B25" s="175" t="s">
        <v>997</v>
      </c>
      <c r="C25" s="260" t="s">
        <v>1042</v>
      </c>
      <c r="D25" s="2231">
        <v>117.58199999999999</v>
      </c>
      <c r="E25" s="1059">
        <v>2.9560618531425664</v>
      </c>
      <c r="F25" s="2231">
        <v>2568.288</v>
      </c>
      <c r="G25" s="1059">
        <v>2.5820784281458842</v>
      </c>
      <c r="H25" s="2231">
        <v>730.71100000000001</v>
      </c>
      <c r="I25" s="1059">
        <v>9.9567522993210478</v>
      </c>
      <c r="J25" s="2231">
        <v>4839.5290000000005</v>
      </c>
      <c r="K25" s="1059">
        <v>-1.7678833343549916</v>
      </c>
      <c r="L25" s="2231">
        <v>1701.8910000000001</v>
      </c>
      <c r="M25" s="1059">
        <v>6.4516855408461193</v>
      </c>
      <c r="N25" s="2231">
        <v>9958.0010000000002</v>
      </c>
      <c r="O25" s="1059">
        <v>1.5318273902009905</v>
      </c>
      <c r="R25"/>
    </row>
    <row r="26" spans="2:18" ht="24" customHeight="1" x14ac:dyDescent="0.25">
      <c r="B26" s="175" t="s">
        <v>1000</v>
      </c>
      <c r="C26" s="260" t="s">
        <v>1044</v>
      </c>
      <c r="D26" s="2231">
        <v>117.949</v>
      </c>
      <c r="E26" s="1059">
        <v>2.6044974120307929</v>
      </c>
      <c r="F26" s="2231">
        <v>2554.8620000000001</v>
      </c>
      <c r="G26" s="1059">
        <v>3.2818311180104143</v>
      </c>
      <c r="H26" s="2231">
        <v>868.59199999999998</v>
      </c>
      <c r="I26" s="1059">
        <v>18.434565867732754</v>
      </c>
      <c r="J26" s="2231">
        <v>4802.5610000000006</v>
      </c>
      <c r="K26" s="1059">
        <v>-4.6462166422353457</v>
      </c>
      <c r="L26" s="2231">
        <v>1665.2439999999999</v>
      </c>
      <c r="M26" s="1059">
        <v>2.3080131991789488</v>
      </c>
      <c r="N26" s="2231">
        <v>10009.208000000001</v>
      </c>
      <c r="O26" s="1059">
        <v>0.22962511454469592</v>
      </c>
      <c r="R26"/>
    </row>
    <row r="27" spans="2:18" ht="24" customHeight="1" x14ac:dyDescent="0.25">
      <c r="B27" s="175" t="s">
        <v>997</v>
      </c>
      <c r="C27" s="260" t="s">
        <v>1039</v>
      </c>
      <c r="D27" s="2231">
        <v>117.762</v>
      </c>
      <c r="E27" s="1059">
        <v>1.3800049931559366</v>
      </c>
      <c r="F27" s="2231">
        <v>2591.8589999999999</v>
      </c>
      <c r="G27" s="1059">
        <v>4.3491231700669264</v>
      </c>
      <c r="H27" s="2231">
        <v>739.93700000000001</v>
      </c>
      <c r="I27" s="1059">
        <v>10.679374937363594</v>
      </c>
      <c r="J27" s="2231">
        <v>4797.3920000000007</v>
      </c>
      <c r="K27" s="1059">
        <v>0.64230008758543455</v>
      </c>
      <c r="L27" s="2231">
        <v>1656.3889999999999</v>
      </c>
      <c r="M27" s="1059">
        <v>1.8522173788190877</v>
      </c>
      <c r="N27" s="2231">
        <v>9903.3389999999999</v>
      </c>
      <c r="O27" s="1059">
        <v>2.5023143222182576</v>
      </c>
      <c r="R27"/>
    </row>
    <row r="28" spans="2:18" ht="24" customHeight="1" x14ac:dyDescent="0.25">
      <c r="B28" s="175" t="s">
        <v>997</v>
      </c>
      <c r="C28" s="260" t="s">
        <v>1041</v>
      </c>
      <c r="D28" s="2231">
        <v>117.416</v>
      </c>
      <c r="E28" s="1059">
        <v>0.2227817848149849</v>
      </c>
      <c r="F28" s="2231">
        <v>2539.4389999999999</v>
      </c>
      <c r="G28" s="1059">
        <v>0.87835196684737937</v>
      </c>
      <c r="H28" s="2239">
        <v>868.19500000000005</v>
      </c>
      <c r="I28" s="1059">
        <v>25.910214854938495</v>
      </c>
      <c r="J28" s="2239">
        <v>4802.7190000000001</v>
      </c>
      <c r="K28" s="1059">
        <v>2.2323852745248063</v>
      </c>
      <c r="L28" s="2231">
        <v>1677.336</v>
      </c>
      <c r="M28" s="1059">
        <v>3.4942839654866109</v>
      </c>
      <c r="N28" s="2231">
        <v>10005.105</v>
      </c>
      <c r="O28" s="1059">
        <v>3.7597664605286241</v>
      </c>
      <c r="R28"/>
    </row>
    <row r="29" spans="2:18" ht="24" customHeight="1" x14ac:dyDescent="0.25">
      <c r="B29" s="175" t="s">
        <v>997</v>
      </c>
      <c r="C29" s="260" t="s">
        <v>1042</v>
      </c>
      <c r="D29" s="2231">
        <v>117.018</v>
      </c>
      <c r="E29" s="1059">
        <v>-0.47966525488594147</v>
      </c>
      <c r="F29" s="2231">
        <v>2795.01</v>
      </c>
      <c r="G29" s="1059">
        <v>8.827748289911419</v>
      </c>
      <c r="H29" s="2239">
        <v>870.476</v>
      </c>
      <c r="I29" s="1059">
        <v>19.127260982796201</v>
      </c>
      <c r="J29" s="2239">
        <v>4860.5609999999988</v>
      </c>
      <c r="K29" s="1059">
        <v>0.43458774603888362</v>
      </c>
      <c r="L29" s="2231">
        <v>1688.317</v>
      </c>
      <c r="M29" s="1059">
        <v>-0.79758339400114453</v>
      </c>
      <c r="N29" s="2231">
        <v>10331.382</v>
      </c>
      <c r="O29" s="1059">
        <v>3.7495577676684322</v>
      </c>
      <c r="R29"/>
    </row>
    <row r="30" spans="2:18" ht="2.15" customHeight="1" x14ac:dyDescent="0.25">
      <c r="B30" s="262"/>
      <c r="C30" s="263"/>
      <c r="D30" s="264"/>
      <c r="E30" s="181"/>
      <c r="F30" s="264"/>
      <c r="G30" s="181"/>
      <c r="H30" s="264"/>
      <c r="I30" s="181"/>
      <c r="J30" s="264"/>
      <c r="K30" s="181"/>
      <c r="L30" s="265"/>
      <c r="M30" s="266"/>
      <c r="N30" s="264"/>
      <c r="O30" s="179"/>
      <c r="R30"/>
    </row>
    <row r="31" spans="2:18" s="268" customFormat="1" ht="18" customHeight="1" x14ac:dyDescent="0.3">
      <c r="B31" s="267" t="s">
        <v>217</v>
      </c>
      <c r="C31" s="267"/>
      <c r="P31"/>
      <c r="R31"/>
    </row>
    <row r="32" spans="2:18" ht="16.25" customHeight="1" x14ac:dyDescent="0.35">
      <c r="B32" s="194" t="s">
        <v>218</v>
      </c>
      <c r="C32" s="269"/>
      <c r="D32" s="186"/>
      <c r="E32" s="186"/>
      <c r="F32" s="186"/>
      <c r="G32" s="186"/>
      <c r="H32" s="186"/>
      <c r="I32" s="186"/>
      <c r="J32" s="186"/>
      <c r="K32" s="186"/>
      <c r="L32" s="186"/>
      <c r="M32" s="186"/>
      <c r="N32" s="186"/>
      <c r="O32" s="186"/>
      <c r="R32"/>
    </row>
    <row r="33" spans="2:18" ht="18" customHeight="1" x14ac:dyDescent="0.35">
      <c r="B33" s="269"/>
      <c r="C33" s="269"/>
      <c r="D33" s="186"/>
      <c r="E33" s="186"/>
      <c r="F33" s="186"/>
      <c r="G33" s="186"/>
      <c r="H33" s="186"/>
      <c r="I33" s="186"/>
      <c r="J33" s="186"/>
      <c r="K33" s="186"/>
      <c r="L33" s="186"/>
      <c r="M33" s="186"/>
      <c r="N33" s="186"/>
      <c r="O33" s="186"/>
      <c r="R33"/>
    </row>
    <row r="34" spans="2:18" ht="18" customHeight="1" x14ac:dyDescent="0.35">
      <c r="B34" s="269"/>
      <c r="C34" s="269"/>
      <c r="D34" s="186"/>
      <c r="E34" s="186"/>
      <c r="F34" s="186"/>
      <c r="G34" s="186"/>
      <c r="H34" s="186"/>
      <c r="I34" s="186"/>
      <c r="J34" s="186"/>
      <c r="K34" s="186"/>
      <c r="L34" s="186"/>
      <c r="M34" s="186"/>
      <c r="N34" s="186"/>
      <c r="O34" s="186"/>
      <c r="R34"/>
    </row>
    <row r="35" spans="2:18" ht="18" customHeight="1" x14ac:dyDescent="0.35">
      <c r="B35" s="269"/>
      <c r="C35" s="269"/>
      <c r="D35" s="186"/>
      <c r="E35" s="186"/>
      <c r="F35" s="186"/>
      <c r="G35" s="186"/>
      <c r="H35" s="186"/>
      <c r="I35" s="186"/>
      <c r="J35" s="186"/>
      <c r="K35" s="186"/>
      <c r="L35" s="186"/>
      <c r="M35" s="186"/>
      <c r="N35" s="186"/>
      <c r="O35" s="186"/>
      <c r="R35"/>
    </row>
    <row r="36" spans="2:18" ht="24" customHeight="1" x14ac:dyDescent="0.35">
      <c r="B36" s="269"/>
      <c r="C36" s="269"/>
      <c r="D36" s="186"/>
      <c r="E36" s="186"/>
      <c r="F36" s="186"/>
      <c r="G36" s="186"/>
      <c r="H36" s="186"/>
      <c r="I36" s="186"/>
      <c r="J36" s="186"/>
      <c r="K36" s="186"/>
      <c r="L36" s="186"/>
      <c r="M36" s="186"/>
      <c r="N36" s="186"/>
      <c r="O36" s="186"/>
      <c r="R36"/>
    </row>
    <row r="37" spans="2:18" ht="29.15" customHeight="1" x14ac:dyDescent="0.35">
      <c r="B37" s="186"/>
      <c r="C37" s="186"/>
      <c r="D37" s="186"/>
      <c r="E37" s="186"/>
      <c r="F37" s="186"/>
      <c r="G37" s="186"/>
      <c r="H37" s="186"/>
      <c r="I37" s="186"/>
      <c r="J37" s="186"/>
      <c r="K37" s="186"/>
      <c r="L37" s="186"/>
      <c r="M37" s="186"/>
      <c r="N37" s="186"/>
      <c r="O37" s="186"/>
      <c r="R37"/>
    </row>
    <row r="38" spans="2:18" ht="3" customHeight="1" x14ac:dyDescent="0.35">
      <c r="B38" s="186"/>
      <c r="C38" s="186"/>
      <c r="D38" s="186"/>
      <c r="E38" s="186"/>
      <c r="F38" s="186"/>
      <c r="G38" s="186"/>
      <c r="H38" s="186"/>
      <c r="I38" s="186"/>
      <c r="J38" s="186"/>
      <c r="K38" s="186"/>
      <c r="L38" s="186"/>
      <c r="M38" s="186"/>
      <c r="N38" s="186"/>
      <c r="O38" s="186"/>
      <c r="R38"/>
    </row>
    <row r="39" spans="2:18" ht="3" customHeight="1" x14ac:dyDescent="0.35">
      <c r="B39" s="186"/>
      <c r="C39" s="186"/>
      <c r="D39" s="186"/>
      <c r="E39" s="186"/>
      <c r="F39" s="186"/>
      <c r="G39" s="186"/>
      <c r="H39" s="186"/>
      <c r="I39" s="186"/>
      <c r="J39" s="186"/>
      <c r="K39" s="186"/>
      <c r="L39" s="186"/>
      <c r="M39" s="186"/>
      <c r="N39" s="186"/>
      <c r="O39" s="186"/>
      <c r="R39"/>
    </row>
    <row r="40" spans="2:18" ht="3" customHeight="1" x14ac:dyDescent="0.35">
      <c r="B40" s="186"/>
      <c r="C40" s="186"/>
      <c r="D40" s="186"/>
      <c r="E40" s="186"/>
      <c r="F40" s="186"/>
      <c r="G40" s="186"/>
      <c r="H40" s="186"/>
      <c r="I40" s="186"/>
      <c r="J40" s="186"/>
      <c r="K40" s="186"/>
      <c r="L40" s="186"/>
      <c r="M40" s="186"/>
      <c r="N40" s="186"/>
      <c r="O40" s="186"/>
      <c r="R40"/>
    </row>
    <row r="41" spans="2:18" ht="3" customHeight="1" x14ac:dyDescent="0.35">
      <c r="B41" s="186"/>
      <c r="C41" s="186"/>
      <c r="D41" s="186"/>
      <c r="E41" s="186"/>
      <c r="F41" s="186"/>
      <c r="G41" s="186"/>
      <c r="H41" s="186"/>
      <c r="I41" s="186"/>
      <c r="J41" s="186"/>
      <c r="K41" s="186"/>
      <c r="L41" s="186"/>
      <c r="M41" s="186"/>
      <c r="N41" s="186"/>
      <c r="O41" s="186"/>
      <c r="R41"/>
    </row>
    <row r="42" spans="2:18" ht="3" customHeight="1" x14ac:dyDescent="0.35">
      <c r="B42" s="186"/>
      <c r="C42" s="186"/>
      <c r="D42" s="186"/>
      <c r="E42" s="186"/>
      <c r="F42" s="186"/>
      <c r="G42" s="186"/>
      <c r="H42" s="186"/>
      <c r="I42" s="186"/>
      <c r="J42" s="186"/>
      <c r="K42" s="186"/>
      <c r="L42" s="186"/>
      <c r="M42" s="186"/>
      <c r="N42" s="186"/>
      <c r="O42" s="186"/>
      <c r="R42"/>
    </row>
    <row r="43" spans="2:18" ht="3" customHeight="1" x14ac:dyDescent="0.35">
      <c r="B43" s="186"/>
      <c r="C43" s="186"/>
      <c r="D43" s="186"/>
      <c r="E43" s="186"/>
      <c r="F43" s="186"/>
      <c r="G43" s="186"/>
      <c r="H43" s="186"/>
      <c r="I43" s="186"/>
      <c r="J43" s="186"/>
      <c r="K43" s="186"/>
      <c r="L43" s="186"/>
      <c r="M43" s="186"/>
      <c r="N43" s="186"/>
      <c r="O43" s="186"/>
      <c r="R43"/>
    </row>
    <row r="44" spans="2:18" ht="3" customHeight="1" x14ac:dyDescent="0.35">
      <c r="B44" s="186"/>
      <c r="C44" s="186"/>
      <c r="D44" s="186"/>
      <c r="E44" s="186"/>
      <c r="F44" s="186"/>
      <c r="G44" s="186"/>
      <c r="H44" s="186"/>
      <c r="I44" s="186"/>
      <c r="J44" s="186"/>
      <c r="K44" s="186"/>
      <c r="L44" s="186"/>
      <c r="M44" s="186"/>
      <c r="N44" s="186"/>
      <c r="O44" s="186"/>
      <c r="R44"/>
    </row>
    <row r="45" spans="2:18" ht="3" customHeight="1" x14ac:dyDescent="0.35">
      <c r="B45" s="186"/>
      <c r="C45" s="186"/>
      <c r="D45" s="186"/>
      <c r="E45" s="186"/>
      <c r="F45" s="186"/>
      <c r="G45" s="186"/>
      <c r="H45" s="186"/>
      <c r="I45" s="186"/>
      <c r="J45" s="186"/>
      <c r="K45" s="186"/>
      <c r="L45" s="186"/>
      <c r="M45" s="186"/>
      <c r="N45" s="186"/>
      <c r="O45" s="186"/>
      <c r="R45"/>
    </row>
    <row r="46" spans="2:18" ht="3" customHeight="1" x14ac:dyDescent="0.35">
      <c r="B46" s="186"/>
      <c r="C46" s="186"/>
      <c r="D46" s="186"/>
      <c r="E46" s="186"/>
      <c r="F46" s="186"/>
      <c r="G46" s="186"/>
      <c r="H46" s="186"/>
      <c r="I46" s="186"/>
      <c r="J46" s="186"/>
      <c r="K46" s="186"/>
      <c r="L46" s="186"/>
      <c r="M46" s="186"/>
      <c r="N46" s="186"/>
      <c r="O46" s="186"/>
      <c r="R46"/>
    </row>
    <row r="47" spans="2:18" ht="3" customHeight="1" x14ac:dyDescent="0.35">
      <c r="B47" s="186"/>
      <c r="C47" s="186"/>
      <c r="D47" s="186"/>
      <c r="E47" s="186"/>
      <c r="F47" s="186"/>
      <c r="G47" s="186"/>
      <c r="H47" s="186"/>
      <c r="I47" s="186"/>
      <c r="J47" s="186"/>
      <c r="K47" s="186"/>
      <c r="L47" s="186"/>
      <c r="M47" s="186"/>
      <c r="N47" s="186"/>
      <c r="O47" s="186"/>
      <c r="R47"/>
    </row>
    <row r="48" spans="2:18" ht="3" customHeight="1" x14ac:dyDescent="0.35">
      <c r="B48" s="186"/>
      <c r="C48" s="186"/>
      <c r="D48" s="186"/>
      <c r="E48" s="186"/>
      <c r="F48" s="186"/>
      <c r="G48" s="186"/>
      <c r="H48" s="186"/>
      <c r="I48" s="186"/>
      <c r="J48" s="186"/>
      <c r="K48" s="186"/>
      <c r="L48" s="186"/>
      <c r="M48" s="186"/>
      <c r="N48" s="186"/>
      <c r="O48" s="186"/>
      <c r="R48"/>
    </row>
    <row r="49" spans="2:18" ht="3" customHeight="1" x14ac:dyDescent="0.35">
      <c r="B49" s="186"/>
      <c r="C49" s="186"/>
      <c r="D49" s="186"/>
      <c r="E49" s="186"/>
      <c r="F49" s="186"/>
      <c r="G49" s="186"/>
      <c r="H49" s="186"/>
      <c r="I49" s="186"/>
      <c r="J49" s="186"/>
      <c r="K49" s="186"/>
      <c r="L49" s="186"/>
      <c r="M49" s="186"/>
      <c r="N49" s="186"/>
      <c r="O49" s="186"/>
      <c r="R49"/>
    </row>
    <row r="50" spans="2:18" ht="3" customHeight="1" x14ac:dyDescent="0.35">
      <c r="B50" s="186"/>
      <c r="C50" s="186"/>
      <c r="D50" s="186"/>
      <c r="E50" s="186"/>
      <c r="F50" s="186"/>
      <c r="G50" s="186"/>
      <c r="H50" s="186"/>
      <c r="I50" s="186"/>
      <c r="J50" s="186"/>
      <c r="K50" s="186"/>
      <c r="L50" s="186"/>
      <c r="M50" s="186"/>
      <c r="N50" s="186"/>
      <c r="O50" s="186"/>
      <c r="R50"/>
    </row>
    <row r="51" spans="2:18" ht="3" customHeight="1" x14ac:dyDescent="0.35">
      <c r="B51" s="186"/>
      <c r="C51" s="186"/>
      <c r="D51" s="186"/>
      <c r="E51" s="186"/>
      <c r="F51" s="186"/>
      <c r="G51" s="186"/>
      <c r="H51" s="186"/>
      <c r="I51" s="186"/>
      <c r="J51" s="186"/>
      <c r="K51" s="186"/>
      <c r="L51" s="186"/>
      <c r="M51" s="186"/>
      <c r="N51" s="186"/>
      <c r="O51" s="186"/>
      <c r="R51"/>
    </row>
    <row r="52" spans="2:18" ht="3" customHeight="1" x14ac:dyDescent="0.35">
      <c r="B52" s="186"/>
      <c r="C52" s="186"/>
      <c r="D52" s="186"/>
      <c r="E52" s="186"/>
      <c r="F52" s="186"/>
      <c r="G52" s="186"/>
      <c r="H52" s="186"/>
      <c r="I52" s="186"/>
      <c r="J52" s="186"/>
      <c r="K52" s="186"/>
      <c r="L52" s="186"/>
      <c r="M52" s="186"/>
      <c r="N52" s="186"/>
      <c r="O52" s="186"/>
      <c r="R52"/>
    </row>
    <row r="53" spans="2:18" ht="3" customHeight="1" x14ac:dyDescent="0.35">
      <c r="B53" s="186"/>
      <c r="C53" s="186"/>
      <c r="D53" s="186"/>
      <c r="E53" s="186"/>
      <c r="F53" s="186"/>
      <c r="G53" s="186"/>
      <c r="H53" s="186"/>
      <c r="I53" s="186"/>
      <c r="J53" s="186"/>
      <c r="K53" s="186"/>
      <c r="L53" s="186"/>
      <c r="M53" s="186"/>
      <c r="N53" s="186"/>
      <c r="O53" s="186"/>
      <c r="R53"/>
    </row>
    <row r="54" spans="2:18" ht="3" customHeight="1" x14ac:dyDescent="0.35">
      <c r="B54" s="186"/>
      <c r="C54" s="186"/>
      <c r="D54" s="186"/>
      <c r="E54" s="186"/>
      <c r="F54" s="186"/>
      <c r="G54" s="186"/>
      <c r="H54" s="186"/>
      <c r="I54" s="186"/>
      <c r="J54" s="186"/>
      <c r="K54" s="186"/>
      <c r="L54" s="186"/>
      <c r="M54" s="186"/>
      <c r="N54" s="186"/>
      <c r="O54" s="186"/>
      <c r="R54"/>
    </row>
    <row r="55" spans="2:18" ht="3" customHeight="1" x14ac:dyDescent="0.35">
      <c r="B55" s="186"/>
      <c r="C55" s="186"/>
      <c r="D55" s="186"/>
      <c r="E55" s="186"/>
      <c r="F55" s="186"/>
      <c r="G55" s="186"/>
      <c r="H55" s="186"/>
      <c r="I55" s="186"/>
      <c r="J55" s="186"/>
      <c r="K55" s="186"/>
      <c r="L55" s="186"/>
      <c r="M55" s="186"/>
      <c r="N55" s="186"/>
      <c r="O55" s="186"/>
      <c r="R55"/>
    </row>
    <row r="56" spans="2:18" ht="3" customHeight="1" x14ac:dyDescent="0.35">
      <c r="B56" s="186"/>
      <c r="C56" s="186"/>
      <c r="D56" s="186"/>
      <c r="E56" s="186"/>
      <c r="F56" s="186"/>
      <c r="G56" s="186"/>
      <c r="H56" s="186"/>
      <c r="I56" s="186"/>
      <c r="J56" s="186"/>
      <c r="K56" s="186"/>
      <c r="L56" s="186"/>
      <c r="M56" s="186"/>
      <c r="N56" s="186"/>
      <c r="O56" s="186"/>
      <c r="R56"/>
    </row>
    <row r="57" spans="2:18" ht="3" customHeight="1" x14ac:dyDescent="0.35">
      <c r="B57" s="186"/>
      <c r="C57" s="186"/>
      <c r="D57" s="186"/>
      <c r="E57" s="186"/>
      <c r="F57" s="186"/>
      <c r="G57" s="186"/>
      <c r="H57" s="186"/>
      <c r="I57" s="186"/>
      <c r="J57" s="186"/>
      <c r="K57" s="186"/>
      <c r="L57" s="186"/>
      <c r="M57" s="186"/>
      <c r="N57" s="186"/>
      <c r="O57" s="186"/>
      <c r="R57"/>
    </row>
    <row r="58" spans="2:18" ht="3" customHeight="1" x14ac:dyDescent="0.35">
      <c r="B58" s="186"/>
      <c r="C58" s="186"/>
      <c r="D58" s="186"/>
      <c r="E58" s="186"/>
      <c r="F58" s="186"/>
      <c r="G58" s="186"/>
      <c r="H58" s="186"/>
      <c r="I58" s="186"/>
      <c r="J58" s="186"/>
      <c r="K58" s="186"/>
      <c r="L58" s="186"/>
      <c r="M58" s="186"/>
      <c r="N58" s="186"/>
      <c r="O58" s="186"/>
      <c r="R58"/>
    </row>
    <row r="59" spans="2:18" ht="3" customHeight="1" x14ac:dyDescent="0.35">
      <c r="B59" s="186"/>
      <c r="C59" s="186"/>
      <c r="D59" s="186"/>
      <c r="E59" s="186"/>
      <c r="F59" s="186"/>
      <c r="G59" s="186"/>
      <c r="H59" s="186"/>
      <c r="I59" s="186"/>
      <c r="J59" s="186"/>
      <c r="K59" s="186"/>
      <c r="L59" s="186"/>
      <c r="M59" s="186"/>
      <c r="N59" s="186"/>
      <c r="O59" s="186"/>
      <c r="R59"/>
    </row>
    <row r="60" spans="2:18" ht="3" customHeight="1" x14ac:dyDescent="0.35">
      <c r="B60" s="186"/>
      <c r="C60" s="186"/>
      <c r="D60" s="186"/>
      <c r="E60" s="186"/>
      <c r="F60" s="186"/>
      <c r="G60" s="186"/>
      <c r="H60" s="186"/>
      <c r="I60" s="186"/>
      <c r="J60" s="186"/>
      <c r="K60" s="186"/>
      <c r="L60" s="186"/>
      <c r="M60" s="186"/>
      <c r="N60" s="186"/>
      <c r="O60" s="186"/>
      <c r="R60"/>
    </row>
    <row r="61" spans="2:18" ht="3" customHeight="1" x14ac:dyDescent="0.35">
      <c r="B61" s="186"/>
      <c r="C61" s="186"/>
      <c r="D61" s="186"/>
      <c r="E61" s="186"/>
      <c r="F61" s="186"/>
      <c r="G61" s="186"/>
      <c r="H61" s="186"/>
      <c r="I61" s="186"/>
      <c r="J61" s="186"/>
      <c r="K61" s="186"/>
      <c r="L61" s="186"/>
      <c r="M61" s="186"/>
      <c r="N61" s="186"/>
      <c r="O61" s="186"/>
      <c r="R61"/>
    </row>
    <row r="62" spans="2:18" ht="3" customHeight="1" x14ac:dyDescent="0.35">
      <c r="B62" s="186"/>
      <c r="C62" s="186"/>
      <c r="D62" s="186"/>
      <c r="E62" s="186"/>
      <c r="F62" s="186"/>
      <c r="G62" s="186"/>
      <c r="H62" s="186"/>
      <c r="I62" s="186"/>
      <c r="J62" s="186"/>
      <c r="K62" s="186"/>
      <c r="L62" s="186"/>
      <c r="M62" s="186"/>
      <c r="N62" s="186"/>
      <c r="O62" s="186"/>
      <c r="R62"/>
    </row>
    <row r="63" spans="2:18" ht="22.25" customHeight="1" x14ac:dyDescent="0.35">
      <c r="B63" s="186"/>
      <c r="C63" s="186"/>
      <c r="D63" s="186"/>
      <c r="E63" s="186"/>
      <c r="F63" s="186"/>
      <c r="G63" s="186"/>
      <c r="H63" s="186"/>
      <c r="I63" s="186"/>
      <c r="J63" s="186"/>
      <c r="K63" s="186"/>
      <c r="L63" s="186"/>
      <c r="M63" s="186"/>
      <c r="N63" s="186"/>
      <c r="O63" s="186"/>
      <c r="R63"/>
    </row>
    <row r="64" spans="2:18" ht="18" customHeight="1" x14ac:dyDescent="0.35">
      <c r="B64" s="186"/>
      <c r="C64" s="186"/>
      <c r="D64" s="186"/>
      <c r="E64" s="186"/>
      <c r="F64" s="186"/>
      <c r="G64" s="186"/>
      <c r="H64" s="186"/>
      <c r="I64" s="186"/>
      <c r="J64" s="186"/>
      <c r="K64" s="186"/>
      <c r="L64" s="186"/>
      <c r="M64" s="186"/>
      <c r="N64" s="186"/>
      <c r="O64" s="186"/>
      <c r="R64"/>
    </row>
    <row r="65" spans="2:19" ht="24" customHeight="1" x14ac:dyDescent="0.35">
      <c r="B65" s="186"/>
      <c r="C65" s="186"/>
      <c r="D65" s="186"/>
      <c r="E65" s="186"/>
      <c r="F65" s="186"/>
      <c r="G65" s="186"/>
      <c r="H65" s="186"/>
      <c r="I65" s="186"/>
      <c r="J65" s="186"/>
      <c r="K65" s="186"/>
      <c r="L65" s="186"/>
      <c r="M65" s="186"/>
      <c r="N65" s="186"/>
      <c r="O65" s="186"/>
      <c r="R65"/>
    </row>
    <row r="66" spans="2:19" ht="23.15" customHeight="1" x14ac:dyDescent="0.4">
      <c r="B66" s="39" t="s">
        <v>974</v>
      </c>
      <c r="C66" s="213"/>
      <c r="D66" s="214"/>
      <c r="E66" s="214"/>
      <c r="F66" s="214"/>
      <c r="G66" s="214"/>
      <c r="H66" s="214"/>
      <c r="I66" s="214"/>
      <c r="J66" s="214"/>
      <c r="K66" s="214"/>
      <c r="L66" s="214"/>
      <c r="M66" s="214"/>
      <c r="N66" s="214"/>
      <c r="O66" s="214"/>
      <c r="R66"/>
    </row>
    <row r="67" spans="2:19" ht="24" customHeight="1" x14ac:dyDescent="0.25">
      <c r="B67" s="1161"/>
      <c r="C67" s="1161"/>
      <c r="D67" s="1372" t="s">
        <v>221</v>
      </c>
      <c r="E67" s="1373"/>
      <c r="F67" s="1374"/>
      <c r="G67" s="1364" t="s">
        <v>222</v>
      </c>
      <c r="H67" s="1365"/>
      <c r="I67" s="1365"/>
      <c r="J67" s="1365"/>
      <c r="K67" s="1365"/>
      <c r="L67" s="1365"/>
      <c r="M67" s="1365"/>
      <c r="N67" s="1365"/>
      <c r="O67" s="1365"/>
      <c r="R67"/>
    </row>
    <row r="68" spans="2:19" ht="18" customHeight="1" x14ac:dyDescent="0.25">
      <c r="B68" s="1161"/>
      <c r="C68" s="1161"/>
      <c r="D68" s="1276"/>
      <c r="E68" s="1375"/>
      <c r="F68" s="1376"/>
      <c r="G68" s="1377" t="s">
        <v>58</v>
      </c>
      <c r="H68" s="1378"/>
      <c r="I68" s="1379"/>
      <c r="J68" s="1366" t="s">
        <v>223</v>
      </c>
      <c r="K68" s="1368"/>
      <c r="L68" s="1366" t="s">
        <v>224</v>
      </c>
      <c r="M68" s="1367"/>
      <c r="N68" s="1367"/>
      <c r="O68" s="1368"/>
      <c r="R68"/>
    </row>
    <row r="69" spans="2:19" ht="24" customHeight="1" x14ac:dyDescent="0.25">
      <c r="B69" s="1161"/>
      <c r="C69" s="1161"/>
      <c r="D69" s="1370" t="s">
        <v>225</v>
      </c>
      <c r="E69" s="1388" t="s">
        <v>59</v>
      </c>
      <c r="F69" s="1388" t="s">
        <v>116</v>
      </c>
      <c r="G69" s="1382" t="s">
        <v>226</v>
      </c>
      <c r="H69" s="1383"/>
      <c r="I69" s="1380" t="s">
        <v>116</v>
      </c>
      <c r="J69" s="1370" t="s">
        <v>227</v>
      </c>
      <c r="K69" s="1370" t="s">
        <v>116</v>
      </c>
      <c r="L69" s="1277" t="s">
        <v>58</v>
      </c>
      <c r="M69" s="1369"/>
      <c r="N69" s="1366" t="s">
        <v>223</v>
      </c>
      <c r="O69" s="1368"/>
      <c r="R69"/>
    </row>
    <row r="70" spans="2:19" s="9" customFormat="1" ht="18" customHeight="1" x14ac:dyDescent="0.35">
      <c r="B70" s="1161"/>
      <c r="C70" s="1161"/>
      <c r="D70" s="1371"/>
      <c r="E70" s="1388"/>
      <c r="F70" s="1388"/>
      <c r="G70" s="1384"/>
      <c r="H70" s="1385"/>
      <c r="I70" s="1381"/>
      <c r="J70" s="1371"/>
      <c r="K70" s="1371"/>
      <c r="L70" s="1370" t="s">
        <v>228</v>
      </c>
      <c r="M70" s="1370" t="s">
        <v>116</v>
      </c>
      <c r="N70" s="1370" t="s">
        <v>229</v>
      </c>
      <c r="O70" s="1370" t="s">
        <v>116</v>
      </c>
      <c r="P70"/>
      <c r="R70"/>
      <c r="S70" s="214"/>
    </row>
    <row r="71" spans="2:19" s="9" customFormat="1" ht="18" customHeight="1" x14ac:dyDescent="0.35">
      <c r="B71" s="1161"/>
      <c r="C71" s="1161"/>
      <c r="D71" s="1371"/>
      <c r="E71" s="1380"/>
      <c r="F71" s="1380"/>
      <c r="G71" s="1386"/>
      <c r="H71" s="1387"/>
      <c r="I71" s="1381"/>
      <c r="J71" s="1371"/>
      <c r="K71" s="1371"/>
      <c r="L71" s="1371"/>
      <c r="M71" s="1371"/>
      <c r="N71" s="1371"/>
      <c r="O71" s="1371"/>
      <c r="P71"/>
      <c r="R71"/>
      <c r="S71" s="43"/>
    </row>
    <row r="72" spans="2:19" ht="24" customHeight="1" x14ac:dyDescent="0.25">
      <c r="B72" s="1273">
        <v>2021</v>
      </c>
      <c r="C72" s="1273"/>
      <c r="D72" s="2226">
        <v>3780.1908320000002</v>
      </c>
      <c r="E72" s="1060">
        <v>5.8218693175099201</v>
      </c>
      <c r="F72" s="1058"/>
      <c r="G72" s="2227">
        <v>25839</v>
      </c>
      <c r="H72" s="2228"/>
      <c r="I72" s="1058">
        <v>9.2974070470792203</v>
      </c>
      <c r="J72" s="2226">
        <v>19314</v>
      </c>
      <c r="K72" s="1058">
        <v>12.205890896415506</v>
      </c>
      <c r="L72" s="2229">
        <v>18999</v>
      </c>
      <c r="M72" s="2230">
        <v>11.365767878077371</v>
      </c>
      <c r="N72" s="2229">
        <v>15401</v>
      </c>
      <c r="O72" s="2230">
        <v>14.013917678412803</v>
      </c>
      <c r="R72" s="905"/>
    </row>
    <row r="73" spans="2:19" ht="22.25" customHeight="1" x14ac:dyDescent="0.25">
      <c r="B73" s="1273">
        <v>2022</v>
      </c>
      <c r="C73" s="1273"/>
      <c r="D73" s="2226">
        <v>3835.611234</v>
      </c>
      <c r="E73" s="1060">
        <v>1.466074186807087</v>
      </c>
      <c r="F73" s="1058"/>
      <c r="G73" s="2227">
        <v>24696</v>
      </c>
      <c r="H73" s="2228"/>
      <c r="I73" s="1058">
        <v>-4.4235458028561432</v>
      </c>
      <c r="J73" s="2226">
        <v>18806</v>
      </c>
      <c r="K73" s="1058">
        <v>-2.6302164233198755</v>
      </c>
      <c r="L73" s="2229">
        <v>18665</v>
      </c>
      <c r="M73" s="2230">
        <v>-1.7579872624875037</v>
      </c>
      <c r="N73" s="2229">
        <v>15309</v>
      </c>
      <c r="O73" s="2230">
        <v>-0.59736380754495944</v>
      </c>
      <c r="R73" s="905"/>
    </row>
    <row r="74" spans="2:19" ht="22.25" customHeight="1" x14ac:dyDescent="0.25">
      <c r="B74" s="1273">
        <v>2023</v>
      </c>
      <c r="C74" s="1273"/>
      <c r="D74" s="2226">
        <v>3903.739</v>
      </c>
      <c r="E74" s="1060">
        <v>1.7761905950242074</v>
      </c>
      <c r="F74" s="1058"/>
      <c r="G74" s="2227">
        <v>22829</v>
      </c>
      <c r="H74" s="2228"/>
      <c r="I74" s="1058">
        <v>-7.5599287333981247</v>
      </c>
      <c r="J74" s="2226">
        <v>17278</v>
      </c>
      <c r="K74" s="1058">
        <v>-8.1250664681484679</v>
      </c>
      <c r="L74" s="2229">
        <v>17126</v>
      </c>
      <c r="M74" s="2230">
        <v>-8.2453790517010397</v>
      </c>
      <c r="N74" s="2229">
        <v>13981</v>
      </c>
      <c r="O74" s="2230">
        <v>-8.6746358351296635</v>
      </c>
      <c r="R74" s="905"/>
    </row>
    <row r="75" spans="2:19" ht="24" customHeight="1" x14ac:dyDescent="0.25">
      <c r="B75" s="176"/>
      <c r="C75" s="176"/>
      <c r="D75" s="2231"/>
      <c r="E75" s="1061"/>
      <c r="F75" s="1059"/>
      <c r="G75" s="2232"/>
      <c r="H75" s="2233"/>
      <c r="I75" s="1059"/>
      <c r="J75" s="2231"/>
      <c r="K75" s="1059"/>
      <c r="L75" s="2234"/>
      <c r="M75" s="2235"/>
      <c r="N75" s="2236"/>
      <c r="O75" s="2236"/>
      <c r="R75"/>
    </row>
    <row r="76" spans="2:19" ht="23.15" customHeight="1" x14ac:dyDescent="0.25">
      <c r="B76" s="175" t="s">
        <v>995</v>
      </c>
      <c r="C76" s="176" t="s">
        <v>996</v>
      </c>
      <c r="D76" s="2231">
        <v>313.06682000000001</v>
      </c>
      <c r="E76" s="1061">
        <v>-1.1570367230896439</v>
      </c>
      <c r="F76" s="1059">
        <v>1.599589882865371</v>
      </c>
      <c r="G76" s="2232">
        <v>2013</v>
      </c>
      <c r="H76" s="2233"/>
      <c r="I76" s="1059">
        <v>-2.753303964757714</v>
      </c>
      <c r="J76" s="2231">
        <v>1552</v>
      </c>
      <c r="K76" s="1059">
        <v>-8.6329160757225853E-2</v>
      </c>
      <c r="L76" s="2234">
        <v>1533</v>
      </c>
      <c r="M76" s="2235">
        <v>0.80958955692229662</v>
      </c>
      <c r="N76" s="2236">
        <v>1259</v>
      </c>
      <c r="O76" s="2236">
        <v>2.7037526221738828</v>
      </c>
      <c r="R76" s="902"/>
    </row>
    <row r="77" spans="2:19" ht="23.15" customHeight="1" x14ac:dyDescent="0.25">
      <c r="B77" s="175" t="s">
        <v>997</v>
      </c>
      <c r="C77" s="176" t="s">
        <v>998</v>
      </c>
      <c r="D77" s="2231">
        <v>307.05895499999997</v>
      </c>
      <c r="E77" s="1061">
        <v>-4.786342893031847</v>
      </c>
      <c r="F77" s="1059">
        <v>1.0123265284488703</v>
      </c>
      <c r="G77" s="2232">
        <v>1953</v>
      </c>
      <c r="H77" s="2233"/>
      <c r="I77" s="1059">
        <v>-3.3652039580810866</v>
      </c>
      <c r="J77" s="2231">
        <v>1456</v>
      </c>
      <c r="K77" s="1059">
        <v>-1.428970136756913</v>
      </c>
      <c r="L77" s="2234">
        <v>1466</v>
      </c>
      <c r="M77" s="2235">
        <v>-0.34678794769755772</v>
      </c>
      <c r="N77" s="2236">
        <v>1191</v>
      </c>
      <c r="O77" s="2236">
        <v>1.0660681722541643</v>
      </c>
      <c r="R77" s="902"/>
    </row>
    <row r="78" spans="2:19" ht="22.5" customHeight="1" x14ac:dyDescent="0.25">
      <c r="B78" s="175" t="s">
        <v>997</v>
      </c>
      <c r="C78" s="176" t="s">
        <v>999</v>
      </c>
      <c r="D78" s="2231">
        <v>293.28679</v>
      </c>
      <c r="E78" s="1061">
        <v>7.2868709483869809</v>
      </c>
      <c r="F78" s="1059">
        <v>1.466074186807087</v>
      </c>
      <c r="G78" s="2232">
        <v>1551</v>
      </c>
      <c r="H78" s="2233"/>
      <c r="I78" s="1059">
        <v>-4.4235458028561432</v>
      </c>
      <c r="J78" s="2231">
        <v>1147</v>
      </c>
      <c r="K78" s="1059">
        <v>-2.6302164233198755</v>
      </c>
      <c r="L78" s="2234">
        <v>1136</v>
      </c>
      <c r="M78" s="2235">
        <v>-1.7579872624875037</v>
      </c>
      <c r="N78" s="2236">
        <v>899</v>
      </c>
      <c r="O78" s="2236">
        <v>-0.59736380754495944</v>
      </c>
      <c r="R78" s="902"/>
    </row>
    <row r="79" spans="2:19" ht="23.15" customHeight="1" x14ac:dyDescent="0.25">
      <c r="B79" s="175" t="s">
        <v>1000</v>
      </c>
      <c r="C79" s="176" t="s">
        <v>1001</v>
      </c>
      <c r="D79" s="2231">
        <v>274.18</v>
      </c>
      <c r="E79" s="1061">
        <v>-8.1511699486761398</v>
      </c>
      <c r="F79" s="1059">
        <v>-8.1511699486761398</v>
      </c>
      <c r="G79" s="2232">
        <v>2053</v>
      </c>
      <c r="H79" s="2233"/>
      <c r="I79" s="1059">
        <v>-7.9784849843119732</v>
      </c>
      <c r="J79" s="2231">
        <v>1587</v>
      </c>
      <c r="K79" s="1059">
        <v>-8.6881472957422332</v>
      </c>
      <c r="L79" s="2234">
        <v>1563</v>
      </c>
      <c r="M79" s="2235">
        <v>-7.8962875662934584</v>
      </c>
      <c r="N79" s="2236">
        <v>1304</v>
      </c>
      <c r="O79" s="2236">
        <v>-9.2553931802366041</v>
      </c>
      <c r="R79" s="902"/>
    </row>
    <row r="80" spans="2:19" ht="23.15" customHeight="1" x14ac:dyDescent="0.25">
      <c r="B80" s="175" t="s">
        <v>997</v>
      </c>
      <c r="C80" s="176" t="s">
        <v>1002</v>
      </c>
      <c r="D80" s="2231">
        <v>295.58300000000003</v>
      </c>
      <c r="E80" s="1061">
        <v>-12.14626490848233</v>
      </c>
      <c r="F80" s="1059">
        <v>-10.268064006585597</v>
      </c>
      <c r="G80" s="2232">
        <v>1883</v>
      </c>
      <c r="H80" s="2233"/>
      <c r="I80" s="1059">
        <v>-11.490892736676406</v>
      </c>
      <c r="J80" s="2231">
        <v>1453</v>
      </c>
      <c r="K80" s="1059">
        <v>-11.007025761124122</v>
      </c>
      <c r="L80" s="2234">
        <v>1434</v>
      </c>
      <c r="M80" s="2235">
        <v>-11.173681090693544</v>
      </c>
      <c r="N80" s="2236">
        <v>1194</v>
      </c>
      <c r="O80" s="2236">
        <v>-11.606510969568296</v>
      </c>
      <c r="R80" s="902"/>
    </row>
    <row r="81" spans="2:18" ht="22.5" customHeight="1" x14ac:dyDescent="0.25">
      <c r="B81" s="175" t="s">
        <v>997</v>
      </c>
      <c r="C81" s="176" t="s">
        <v>1003</v>
      </c>
      <c r="D81" s="2231">
        <v>375.83499999999998</v>
      </c>
      <c r="E81" s="1061">
        <v>-2.6304784232601297</v>
      </c>
      <c r="F81" s="1059">
        <v>-7.3805374509366644</v>
      </c>
      <c r="G81" s="2232">
        <v>2439</v>
      </c>
      <c r="H81" s="2233"/>
      <c r="I81" s="1059">
        <v>-9.0195518766947309</v>
      </c>
      <c r="J81" s="2231">
        <v>1814</v>
      </c>
      <c r="K81" s="1059">
        <v>-9.2031425364758732</v>
      </c>
      <c r="L81" s="2234">
        <v>1814</v>
      </c>
      <c r="M81" s="2235">
        <v>-9.5166447244686818</v>
      </c>
      <c r="N81" s="2236">
        <v>1477</v>
      </c>
      <c r="O81" s="2236">
        <v>-10.04752206381534</v>
      </c>
      <c r="R81" s="902"/>
    </row>
    <row r="82" spans="2:18" ht="23.15" customHeight="1" x14ac:dyDescent="0.25">
      <c r="B82" s="175" t="s">
        <v>997</v>
      </c>
      <c r="C82" s="176" t="s">
        <v>1004</v>
      </c>
      <c r="D82" s="2231">
        <v>300.89699999999999</v>
      </c>
      <c r="E82" s="1061">
        <v>8.0081287965087853</v>
      </c>
      <c r="F82" s="1059">
        <v>-4.0816023596959239</v>
      </c>
      <c r="G82" s="2232">
        <v>1676</v>
      </c>
      <c r="H82" s="2233"/>
      <c r="I82" s="1059">
        <v>-10.245261984392418</v>
      </c>
      <c r="J82" s="2231">
        <v>1257</v>
      </c>
      <c r="K82" s="1059">
        <v>-10.775295663600525</v>
      </c>
      <c r="L82" s="2234">
        <v>1254</v>
      </c>
      <c r="M82" s="2235">
        <v>-11.044294514520391</v>
      </c>
      <c r="N82" s="2236">
        <v>1014</v>
      </c>
      <c r="O82" s="2236">
        <v>-11.589580010632638</v>
      </c>
      <c r="R82" s="902"/>
    </row>
    <row r="83" spans="2:18" ht="23.15" customHeight="1" x14ac:dyDescent="0.25">
      <c r="B83" s="175" t="s">
        <v>997</v>
      </c>
      <c r="C83" s="176" t="s">
        <v>1005</v>
      </c>
      <c r="D83" s="2231">
        <v>371.73700000000002</v>
      </c>
      <c r="E83" s="1061">
        <v>3.3969041492115659</v>
      </c>
      <c r="F83" s="1059">
        <v>-2.460984149545864</v>
      </c>
      <c r="G83" s="2232">
        <v>2214</v>
      </c>
      <c r="H83" s="2233"/>
      <c r="I83" s="1059">
        <v>-9.7661744022503498</v>
      </c>
      <c r="J83" s="2231">
        <v>1658</v>
      </c>
      <c r="K83" s="1059">
        <v>-10.485078926143565</v>
      </c>
      <c r="L83" s="2234">
        <v>1656</v>
      </c>
      <c r="M83" s="2235">
        <v>-10.760517799352753</v>
      </c>
      <c r="N83" s="2236">
        <v>1326</v>
      </c>
      <c r="O83" s="2236">
        <v>-11.430575035063118</v>
      </c>
      <c r="R83" s="902"/>
    </row>
    <row r="84" spans="2:18" ht="22.5" customHeight="1" x14ac:dyDescent="0.25">
      <c r="B84" s="175" t="s">
        <v>997</v>
      </c>
      <c r="C84" s="176" t="s">
        <v>1006</v>
      </c>
      <c r="D84" s="2231">
        <v>339.28</v>
      </c>
      <c r="E84" s="1061">
        <v>1.4003396469051577</v>
      </c>
      <c r="F84" s="1059">
        <v>-1.8129395491119471</v>
      </c>
      <c r="G84" s="2232">
        <v>1916</v>
      </c>
      <c r="H84" s="2233"/>
      <c r="I84" s="1059">
        <v>-8.8248502994011986</v>
      </c>
      <c r="J84" s="2231">
        <v>1481</v>
      </c>
      <c r="K84" s="1059">
        <v>-9.0283241542092885</v>
      </c>
      <c r="L84" s="2234">
        <v>1420</v>
      </c>
      <c r="M84" s="2235">
        <v>-9.6292634700939175</v>
      </c>
      <c r="N84" s="2236">
        <v>1171</v>
      </c>
      <c r="O84" s="2236">
        <v>-10.034851580338898</v>
      </c>
      <c r="R84" s="902"/>
    </row>
    <row r="85" spans="2:18" ht="23.15" customHeight="1" x14ac:dyDescent="0.25">
      <c r="B85" s="175" t="s">
        <v>997</v>
      </c>
      <c r="C85" s="176" t="s">
        <v>1007</v>
      </c>
      <c r="D85" s="2231">
        <v>350.80900000000003</v>
      </c>
      <c r="E85" s="1061">
        <v>11.694865606632753</v>
      </c>
      <c r="F85" s="1059">
        <v>2.5446002767548492E-2</v>
      </c>
      <c r="G85" s="2232">
        <v>1754</v>
      </c>
      <c r="H85" s="2233"/>
      <c r="I85" s="1059">
        <v>-9.034532280174945</v>
      </c>
      <c r="J85" s="2231">
        <v>1350</v>
      </c>
      <c r="K85" s="1059">
        <v>-9.432672590567325</v>
      </c>
      <c r="L85" s="2234">
        <v>1319</v>
      </c>
      <c r="M85" s="2235">
        <v>-9.8042597223419907</v>
      </c>
      <c r="N85" s="2236">
        <v>1092</v>
      </c>
      <c r="O85" s="2236">
        <v>-10.281351323083355</v>
      </c>
      <c r="R85" s="902"/>
    </row>
    <row r="86" spans="2:18" ht="23.15" customHeight="1" x14ac:dyDescent="0.25">
      <c r="B86" s="175" t="s">
        <v>997</v>
      </c>
      <c r="C86" s="176" t="s">
        <v>1008</v>
      </c>
      <c r="D86" s="2231">
        <v>313.12799999999999</v>
      </c>
      <c r="E86" s="1061">
        <v>5.9918851528463657</v>
      </c>
      <c r="F86" s="1059">
        <v>0.70256284084715404</v>
      </c>
      <c r="G86" s="2232">
        <v>1658</v>
      </c>
      <c r="H86" s="2233"/>
      <c r="I86" s="1059">
        <v>-9.226918151123531</v>
      </c>
      <c r="J86" s="2231">
        <v>1272</v>
      </c>
      <c r="K86" s="1059">
        <v>-9.5535578241657824</v>
      </c>
      <c r="L86" s="2234">
        <v>1245</v>
      </c>
      <c r="M86" s="2235">
        <v>-10.009994618282459</v>
      </c>
      <c r="N86" s="2236">
        <v>1022</v>
      </c>
      <c r="O86" s="2236">
        <v>-10.339030540767723</v>
      </c>
      <c r="R86" s="902"/>
    </row>
    <row r="87" spans="2:18" ht="22.5" customHeight="1" x14ac:dyDescent="0.25">
      <c r="B87" s="175" t="s">
        <v>997</v>
      </c>
      <c r="C87" s="176" t="s">
        <v>1009</v>
      </c>
      <c r="D87" s="2231">
        <v>334.839</v>
      </c>
      <c r="E87" s="1061">
        <v>4.9525354314207348</v>
      </c>
      <c r="F87" s="1059">
        <v>1.1665644557858013</v>
      </c>
      <c r="G87" s="2232">
        <v>1904</v>
      </c>
      <c r="H87" s="2233"/>
      <c r="I87" s="1059">
        <v>-8.770008863861511</v>
      </c>
      <c r="J87" s="2231">
        <v>1449</v>
      </c>
      <c r="K87" s="1059">
        <v>-9.0778786430960388</v>
      </c>
      <c r="L87" s="2234">
        <v>1424</v>
      </c>
      <c r="M87" s="2235">
        <v>-9.6421197522367557</v>
      </c>
      <c r="N87" s="2236">
        <v>1172</v>
      </c>
      <c r="O87" s="2236">
        <v>-9.9331103678929722</v>
      </c>
      <c r="R87" s="902"/>
    </row>
    <row r="88" spans="2:18" ht="23.15" customHeight="1" x14ac:dyDescent="0.25">
      <c r="B88" s="175" t="s">
        <v>997</v>
      </c>
      <c r="C88" s="176" t="s">
        <v>996</v>
      </c>
      <c r="D88" s="2231">
        <v>335.90300000000002</v>
      </c>
      <c r="E88" s="1061">
        <v>7.2943469384586956</v>
      </c>
      <c r="F88" s="1059">
        <v>1.7595313643825605</v>
      </c>
      <c r="G88" s="2232">
        <v>1912</v>
      </c>
      <c r="H88" s="2233"/>
      <c r="I88" s="1059">
        <v>-8.4135522838807102</v>
      </c>
      <c r="J88" s="2231">
        <v>1404</v>
      </c>
      <c r="K88" s="1059">
        <v>-9.1217675739060695</v>
      </c>
      <c r="L88" s="2234">
        <v>1439</v>
      </c>
      <c r="M88" s="2235">
        <v>-9.3071032808317291</v>
      </c>
      <c r="N88" s="2236">
        <v>1149</v>
      </c>
      <c r="O88" s="2236">
        <v>-9.8191996368862995</v>
      </c>
      <c r="R88" s="902"/>
    </row>
    <row r="89" spans="2:18" ht="23.15" customHeight="1" x14ac:dyDescent="0.25">
      <c r="B89" s="175" t="s">
        <v>997</v>
      </c>
      <c r="C89" s="176" t="s">
        <v>998</v>
      </c>
      <c r="D89" s="2231">
        <v>339.96199999999999</v>
      </c>
      <c r="E89" s="1061">
        <v>10.715546465661641</v>
      </c>
      <c r="F89" s="1059">
        <v>2.5358647244227317</v>
      </c>
      <c r="G89" s="2232">
        <v>1936</v>
      </c>
      <c r="H89" s="2233"/>
      <c r="I89" s="1059">
        <v>-7.7770576798444573</v>
      </c>
      <c r="J89" s="2231">
        <v>1446</v>
      </c>
      <c r="K89" s="1059">
        <v>-8.4262982048813662</v>
      </c>
      <c r="L89" s="2234">
        <v>1452</v>
      </c>
      <c r="M89" s="2235">
        <v>-8.6085914769809975</v>
      </c>
      <c r="N89" s="2236">
        <v>1175</v>
      </c>
      <c r="O89" s="2236">
        <v>-9.118667591950036</v>
      </c>
      <c r="R89" s="902"/>
    </row>
    <row r="90" spans="2:18" ht="23.15" customHeight="1" x14ac:dyDescent="0.25">
      <c r="B90" s="175" t="s">
        <v>997</v>
      </c>
      <c r="C90" s="176" t="s">
        <v>999</v>
      </c>
      <c r="D90" s="2231">
        <v>271.58600000000001</v>
      </c>
      <c r="E90" s="1061">
        <v>-7.3991706206747221</v>
      </c>
      <c r="F90" s="1059">
        <v>1.7761905950242074</v>
      </c>
      <c r="G90" s="2232">
        <v>1484</v>
      </c>
      <c r="H90" s="2233"/>
      <c r="I90" s="1059">
        <v>-7.5599287333981247</v>
      </c>
      <c r="J90" s="2231">
        <v>1107</v>
      </c>
      <c r="K90" s="1059">
        <v>-8.1250664681484679</v>
      </c>
      <c r="L90" s="2234">
        <v>1106</v>
      </c>
      <c r="M90" s="2235">
        <v>-8.2453790517010397</v>
      </c>
      <c r="N90" s="2236">
        <v>885</v>
      </c>
      <c r="O90" s="2236">
        <v>-8.6746358351296635</v>
      </c>
      <c r="R90" s="902"/>
    </row>
    <row r="91" spans="2:18" ht="23.15" customHeight="1" x14ac:dyDescent="0.25">
      <c r="B91" s="175" t="s">
        <v>1010</v>
      </c>
      <c r="C91" s="176" t="s">
        <v>1001</v>
      </c>
      <c r="D91" s="2231">
        <v>338.87542000000002</v>
      </c>
      <c r="E91" s="1061">
        <v>23.595966153621717</v>
      </c>
      <c r="F91" s="1059">
        <v>23.595966153621717</v>
      </c>
      <c r="G91" s="2232">
        <v>2013</v>
      </c>
      <c r="H91" s="2233"/>
      <c r="I91" s="1059">
        <v>-1.9483682415976644</v>
      </c>
      <c r="J91" s="2231">
        <v>1455</v>
      </c>
      <c r="K91" s="1059">
        <v>-8.3175803402646515</v>
      </c>
      <c r="L91" s="2234">
        <v>1490</v>
      </c>
      <c r="M91" s="2235">
        <v>-4.6705054382597533</v>
      </c>
      <c r="N91" s="2236">
        <v>1187</v>
      </c>
      <c r="O91" s="2236">
        <v>-8.9723926380368084</v>
      </c>
      <c r="R91" s="902"/>
    </row>
    <row r="92" spans="2:18" ht="23.15" customHeight="1" x14ac:dyDescent="0.25">
      <c r="B92" s="175" t="s">
        <v>997</v>
      </c>
      <c r="C92" s="176" t="s">
        <v>1002</v>
      </c>
      <c r="D92" s="2231">
        <v>307.40357499999999</v>
      </c>
      <c r="E92" s="1061">
        <v>3.999071326835435</v>
      </c>
      <c r="F92" s="1059">
        <v>13.429442592797368</v>
      </c>
      <c r="G92" s="2232">
        <v>1997</v>
      </c>
      <c r="H92" s="2233"/>
      <c r="I92" s="1059">
        <v>1.8800813008130079</v>
      </c>
      <c r="J92" s="2231">
        <v>1449</v>
      </c>
      <c r="K92" s="1059">
        <v>-4.4736842105263186</v>
      </c>
      <c r="L92" s="2234">
        <v>1479</v>
      </c>
      <c r="M92" s="2235">
        <v>-0.93426760093426875</v>
      </c>
      <c r="N92" s="2236">
        <v>1171</v>
      </c>
      <c r="O92" s="2236">
        <v>-5.6044835868694909</v>
      </c>
      <c r="R92" s="902"/>
    </row>
    <row r="93" spans="2:18" ht="23.15" customHeight="1" x14ac:dyDescent="0.25">
      <c r="B93" s="175" t="s">
        <v>997</v>
      </c>
      <c r="C93" s="176" t="s">
        <v>1003</v>
      </c>
      <c r="D93" s="2231">
        <v>318.99861499999997</v>
      </c>
      <c r="E93" s="1061">
        <v>-15.122696129950642</v>
      </c>
      <c r="F93" s="1059">
        <v>2.0811814322788447</v>
      </c>
      <c r="G93" s="2232" t="s">
        <v>220</v>
      </c>
      <c r="H93" s="2233"/>
      <c r="I93" s="1059" t="s">
        <v>220</v>
      </c>
      <c r="J93" s="2231" t="s">
        <v>220</v>
      </c>
      <c r="K93" s="1059" t="s">
        <v>220</v>
      </c>
      <c r="L93" s="2234" t="s">
        <v>220</v>
      </c>
      <c r="M93" s="2235" t="s">
        <v>220</v>
      </c>
      <c r="N93" s="2236" t="s">
        <v>220</v>
      </c>
      <c r="O93" s="2236" t="s">
        <v>220</v>
      </c>
      <c r="R93" s="902"/>
    </row>
    <row r="94" spans="2:18" ht="3" customHeight="1" x14ac:dyDescent="0.25">
      <c r="B94" s="275"/>
      <c r="C94" s="272"/>
      <c r="D94" s="1392"/>
      <c r="E94" s="1393"/>
      <c r="F94" s="849"/>
      <c r="G94" s="179"/>
      <c r="H94" s="1393"/>
      <c r="I94" s="1393"/>
      <c r="J94" s="179"/>
      <c r="K94" s="1393"/>
      <c r="L94" s="1393"/>
      <c r="M94" s="181"/>
      <c r="N94" s="264"/>
      <c r="O94" s="181"/>
    </row>
    <row r="95" spans="2:18" ht="18" customHeight="1" x14ac:dyDescent="0.3">
      <c r="B95" s="270" t="s">
        <v>230</v>
      </c>
      <c r="C95" s="268"/>
      <c r="D95" s="268"/>
      <c r="E95" s="268"/>
      <c r="F95" s="276"/>
      <c r="G95" s="276"/>
      <c r="H95" s="268"/>
      <c r="I95" s="268"/>
      <c r="J95" s="268"/>
      <c r="K95" s="268"/>
      <c r="L95" s="268"/>
      <c r="M95" s="268"/>
      <c r="N95" s="268"/>
      <c r="O95" s="268"/>
    </row>
    <row r="96" spans="2:18" s="268" customFormat="1" ht="18" customHeight="1" x14ac:dyDescent="0.3">
      <c r="B96" s="270" t="s">
        <v>231</v>
      </c>
      <c r="K96" s="1081"/>
      <c r="L96" s="1082"/>
      <c r="M96" s="1081"/>
      <c r="N96" s="1081"/>
      <c r="O96" s="1081"/>
      <c r="P96"/>
      <c r="Q96"/>
    </row>
    <row r="97" spans="2:17" ht="18" customHeight="1" x14ac:dyDescent="0.25">
      <c r="B97" s="195"/>
      <c r="C97" s="195"/>
      <c r="D97" s="195"/>
      <c r="E97" s="195"/>
      <c r="F97" s="195"/>
      <c r="H97" s="195"/>
      <c r="I97" s="195"/>
      <c r="J97" s="195"/>
      <c r="K97" s="195"/>
      <c r="L97" s="195"/>
      <c r="M97" s="195"/>
      <c r="N97" s="195"/>
      <c r="O97" s="195"/>
    </row>
    <row r="98" spans="2:17" ht="18" customHeight="1" x14ac:dyDescent="0.35">
      <c r="B98" s="186"/>
      <c r="C98" s="186"/>
      <c r="D98" s="186"/>
      <c r="E98" s="186"/>
      <c r="F98" s="186"/>
      <c r="G98" s="186"/>
      <c r="H98" s="186"/>
      <c r="I98" s="186"/>
      <c r="J98" s="186"/>
      <c r="K98" s="186"/>
      <c r="L98" s="186"/>
      <c r="M98" s="186"/>
      <c r="N98" s="186"/>
      <c r="O98" s="186"/>
    </row>
    <row r="99" spans="2:17" ht="18" customHeight="1" x14ac:dyDescent="0.35">
      <c r="B99" s="186"/>
      <c r="C99" s="186"/>
      <c r="D99" s="186"/>
      <c r="E99" s="186"/>
      <c r="F99" s="186"/>
      <c r="G99" s="186"/>
      <c r="H99" s="186"/>
      <c r="I99" s="186"/>
      <c r="J99" s="186"/>
      <c r="K99" s="186"/>
      <c r="L99" s="186"/>
      <c r="M99" s="186"/>
      <c r="N99" s="186"/>
      <c r="O99" s="186"/>
    </row>
    <row r="100" spans="2:17" ht="4.25" customHeight="1" x14ac:dyDescent="0.35">
      <c r="B100" s="1265"/>
      <c r="C100" s="1265"/>
      <c r="D100" s="1265"/>
      <c r="E100" s="1265"/>
      <c r="F100" s="1265"/>
      <c r="G100" s="1265"/>
      <c r="H100" s="1265"/>
      <c r="I100" s="1265"/>
      <c r="J100" s="1265"/>
      <c r="K100" s="1265"/>
      <c r="L100" s="1265"/>
      <c r="M100" s="1265"/>
      <c r="N100" s="1265"/>
      <c r="O100" s="1265"/>
    </row>
    <row r="101" spans="2:17" ht="18" customHeight="1" x14ac:dyDescent="0.4">
      <c r="B101" s="115" t="s">
        <v>817</v>
      </c>
      <c r="C101" s="271"/>
      <c r="D101" s="186"/>
      <c r="E101" s="186"/>
      <c r="F101" s="186"/>
      <c r="G101" s="186"/>
      <c r="H101" s="186"/>
      <c r="I101" s="186"/>
      <c r="J101" s="186"/>
      <c r="K101" s="186"/>
      <c r="L101" s="186"/>
      <c r="M101" s="186"/>
      <c r="N101" s="186"/>
      <c r="O101" s="118" t="s">
        <v>1011</v>
      </c>
    </row>
    <row r="102" spans="2:17" ht="15.5" x14ac:dyDescent="0.35">
      <c r="B102" s="186"/>
      <c r="C102" s="186"/>
      <c r="D102" s="186"/>
      <c r="E102" s="186"/>
      <c r="F102" s="186"/>
      <c r="G102" s="186"/>
      <c r="H102" s="186"/>
      <c r="I102" s="186"/>
      <c r="J102" s="186"/>
      <c r="K102" s="186"/>
      <c r="L102" s="186"/>
      <c r="M102" s="186"/>
      <c r="N102" s="186"/>
      <c r="O102" s="186"/>
    </row>
    <row r="103" spans="2:17" ht="15.5" x14ac:dyDescent="0.35">
      <c r="B103" s="186"/>
      <c r="C103" s="186"/>
      <c r="D103" s="186"/>
      <c r="E103" s="186"/>
      <c r="F103" s="186"/>
      <c r="G103" s="186"/>
      <c r="H103" s="186"/>
      <c r="I103" s="186"/>
      <c r="J103" s="186"/>
      <c r="K103" s="186"/>
      <c r="L103" s="186"/>
      <c r="M103" s="186"/>
      <c r="N103" s="186"/>
      <c r="O103" s="186"/>
    </row>
    <row r="104" spans="2:17" ht="15.5" x14ac:dyDescent="0.35">
      <c r="B104" s="186"/>
      <c r="C104" s="186"/>
      <c r="D104" s="186"/>
      <c r="E104" s="186"/>
      <c r="F104" s="186"/>
      <c r="G104" s="186"/>
      <c r="H104" s="186"/>
      <c r="I104" s="186"/>
      <c r="J104" s="186"/>
      <c r="K104" s="186"/>
      <c r="L104" s="186"/>
      <c r="M104" s="186"/>
      <c r="N104" s="186"/>
      <c r="O104" s="186"/>
    </row>
    <row r="105" spans="2:17" s="1036" customFormat="1" ht="21" customHeight="1" x14ac:dyDescent="0.35">
      <c r="B105" s="1039"/>
      <c r="C105" s="1039"/>
      <c r="D105" s="1039"/>
      <c r="E105" s="1039"/>
      <c r="F105" s="1039"/>
      <c r="G105" s="1039"/>
      <c r="H105" s="1039"/>
      <c r="I105" s="1039"/>
      <c r="J105" s="1039"/>
      <c r="K105" s="1039"/>
      <c r="L105" s="1039"/>
      <c r="M105" s="1039"/>
      <c r="N105" s="1039"/>
      <c r="O105" s="1039"/>
      <c r="P105" s="803"/>
      <c r="Q105" s="803"/>
    </row>
    <row r="106" spans="2:17" s="1036" customFormat="1" ht="21" customHeight="1" x14ac:dyDescent="0.35">
      <c r="B106" s="1039"/>
      <c r="C106" s="1039"/>
      <c r="D106" s="1039"/>
      <c r="E106" s="1039"/>
      <c r="F106" s="1039"/>
      <c r="G106" s="1039"/>
      <c r="H106" s="1039"/>
      <c r="I106" s="1039"/>
      <c r="J106" s="1039"/>
      <c r="K106" s="1039"/>
      <c r="L106" s="1039"/>
      <c r="M106" s="1039"/>
      <c r="N106" s="1039"/>
      <c r="O106" s="1039"/>
      <c r="P106" s="803"/>
      <c r="Q106" s="803"/>
    </row>
    <row r="107" spans="2:17" s="1036" customFormat="1" ht="21" customHeight="1" x14ac:dyDescent="0.35">
      <c r="B107" s="1039"/>
      <c r="C107" s="1039"/>
      <c r="D107" s="1039"/>
      <c r="E107" s="1039"/>
      <c r="F107" s="1039"/>
      <c r="G107" s="1039"/>
      <c r="H107" s="1039"/>
      <c r="I107" s="1039"/>
      <c r="J107" s="1039"/>
      <c r="K107" s="1039"/>
      <c r="L107" s="1039"/>
      <c r="M107" s="1039"/>
      <c r="N107" s="1039"/>
      <c r="O107" s="1039"/>
      <c r="P107" s="803"/>
      <c r="Q107" s="803"/>
    </row>
    <row r="108" spans="2:17" s="1036" customFormat="1" ht="21" customHeight="1" x14ac:dyDescent="0.35">
      <c r="B108" s="1039"/>
      <c r="C108" s="1039"/>
      <c r="D108" s="176"/>
      <c r="E108" s="176"/>
      <c r="F108" s="176"/>
      <c r="G108" s="1391"/>
      <c r="H108" s="1391"/>
      <c r="I108" s="176"/>
      <c r="J108" s="176"/>
      <c r="K108" s="176"/>
      <c r="L108" s="176"/>
      <c r="M108" s="176"/>
      <c r="N108" s="176"/>
      <c r="O108" s="176"/>
      <c r="P108" s="803"/>
      <c r="Q108" s="803"/>
    </row>
    <row r="109" spans="2:17" s="1036" customFormat="1" ht="21" customHeight="1" x14ac:dyDescent="0.35">
      <c r="B109" s="1039"/>
      <c r="C109" s="1039"/>
      <c r="D109" s="176"/>
      <c r="E109" s="176"/>
      <c r="F109" s="176"/>
      <c r="G109" s="1391"/>
      <c r="H109" s="1391"/>
      <c r="I109" s="176"/>
      <c r="J109" s="176"/>
      <c r="K109" s="176"/>
      <c r="L109" s="176"/>
      <c r="M109" s="176"/>
      <c r="N109" s="176"/>
      <c r="O109" s="176"/>
      <c r="P109" s="803"/>
      <c r="Q109" s="803"/>
    </row>
    <row r="110" spans="2:17" s="1036" customFormat="1" ht="15.5" x14ac:dyDescent="0.35">
      <c r="B110" s="1039"/>
      <c r="C110" s="1039"/>
      <c r="D110" s="1039"/>
      <c r="E110" s="1039"/>
      <c r="F110" s="1039"/>
      <c r="G110" s="1039"/>
      <c r="H110" s="1039"/>
      <c r="I110" s="1039"/>
      <c r="J110" s="1039"/>
      <c r="K110" s="1039"/>
      <c r="L110" s="1039"/>
      <c r="M110" s="1039"/>
      <c r="N110" s="1039"/>
      <c r="O110" s="1039"/>
      <c r="P110" s="803"/>
      <c r="Q110" s="803"/>
    </row>
    <row r="111" spans="2:17" ht="15.5" x14ac:dyDescent="0.35">
      <c r="B111" s="186"/>
      <c r="C111" s="186"/>
      <c r="D111" s="186"/>
      <c r="E111" s="186"/>
      <c r="F111" s="186"/>
      <c r="G111" s="186"/>
      <c r="H111" s="186"/>
      <c r="I111" s="186"/>
      <c r="J111" s="186"/>
      <c r="K111" s="186"/>
      <c r="L111" s="186"/>
      <c r="M111" s="186"/>
      <c r="N111" s="186"/>
      <c r="O111" s="186"/>
    </row>
    <row r="112" spans="2:17" ht="15.5" x14ac:dyDescent="0.35">
      <c r="B112" s="186"/>
      <c r="C112" s="186"/>
      <c r="D112" s="186"/>
      <c r="E112" s="186"/>
      <c r="F112" s="186"/>
      <c r="G112" s="186"/>
      <c r="H112" s="186"/>
      <c r="I112" s="186"/>
      <c r="J112" s="186"/>
      <c r="K112" s="186"/>
      <c r="L112" s="186"/>
      <c r="M112" s="186"/>
      <c r="N112" s="186"/>
      <c r="O112" s="186"/>
    </row>
    <row r="113" spans="2:15" ht="15.5" x14ac:dyDescent="0.35">
      <c r="B113" s="186"/>
      <c r="C113" s="186"/>
      <c r="D113" s="186"/>
      <c r="E113" s="186"/>
      <c r="F113" s="186"/>
      <c r="G113" s="186"/>
      <c r="H113" s="186"/>
      <c r="I113" s="186"/>
      <c r="J113" s="186"/>
      <c r="K113" s="186"/>
      <c r="L113" s="186"/>
      <c r="M113" s="186"/>
      <c r="N113" s="186"/>
      <c r="O113" s="186"/>
    </row>
    <row r="114" spans="2:15" ht="15.5" x14ac:dyDescent="0.35">
      <c r="B114" s="186"/>
      <c r="C114" s="186"/>
      <c r="D114" s="186"/>
      <c r="E114" s="186"/>
      <c r="F114" s="186"/>
      <c r="G114" s="186"/>
      <c r="H114" s="186"/>
      <c r="I114" s="186"/>
      <c r="J114" s="186"/>
      <c r="K114" s="186"/>
      <c r="L114" s="186"/>
      <c r="M114" s="186"/>
      <c r="N114" s="186"/>
      <c r="O114" s="186"/>
    </row>
    <row r="115" spans="2:15" ht="15.5" x14ac:dyDescent="0.35">
      <c r="B115" s="186"/>
      <c r="C115" s="186"/>
      <c r="D115" s="186"/>
      <c r="E115" s="186"/>
      <c r="F115" s="186"/>
      <c r="G115" s="186"/>
      <c r="H115" s="186"/>
      <c r="I115" s="186"/>
      <c r="J115" s="186"/>
      <c r="K115" s="186"/>
      <c r="L115" s="186"/>
      <c r="M115" s="186"/>
      <c r="N115" s="186"/>
      <c r="O115" s="186"/>
    </row>
    <row r="116" spans="2:15" ht="15.5" x14ac:dyDescent="0.35">
      <c r="B116" s="186"/>
      <c r="C116" s="186"/>
      <c r="D116" s="186"/>
      <c r="E116" s="186"/>
      <c r="F116" s="186"/>
      <c r="G116" s="186"/>
      <c r="H116" s="186"/>
      <c r="I116" s="186"/>
      <c r="J116" s="186"/>
      <c r="K116" s="186"/>
      <c r="L116" s="186"/>
      <c r="M116" s="186"/>
      <c r="N116" s="186"/>
      <c r="O116" s="186"/>
    </row>
    <row r="117" spans="2:15" ht="15.5" x14ac:dyDescent="0.35">
      <c r="B117" s="186"/>
      <c r="C117" s="186"/>
      <c r="D117" s="186"/>
      <c r="E117" s="186"/>
      <c r="F117" s="186"/>
      <c r="G117" s="186"/>
      <c r="H117" s="186"/>
      <c r="I117" s="186"/>
      <c r="J117" s="186"/>
      <c r="K117" s="186"/>
      <c r="L117" s="186"/>
      <c r="M117" s="186"/>
      <c r="N117" s="186"/>
      <c r="O117" s="186"/>
    </row>
    <row r="118" spans="2:15" ht="15.5" x14ac:dyDescent="0.35">
      <c r="B118" s="186"/>
      <c r="C118" s="186"/>
      <c r="D118" s="186"/>
      <c r="E118" s="186"/>
      <c r="F118" s="186"/>
      <c r="G118" s="186"/>
      <c r="H118" s="186"/>
      <c r="I118" s="186"/>
      <c r="J118" s="186"/>
      <c r="K118" s="186"/>
      <c r="L118" s="186"/>
      <c r="M118" s="186"/>
      <c r="N118" s="186"/>
      <c r="O118" s="186"/>
    </row>
    <row r="119" spans="2:15" ht="15.5" x14ac:dyDescent="0.35">
      <c r="B119" s="186"/>
      <c r="C119" s="186"/>
      <c r="D119" s="186"/>
      <c r="E119" s="186"/>
      <c r="F119" s="186"/>
      <c r="G119" s="186"/>
      <c r="H119" s="186"/>
      <c r="I119" s="186"/>
      <c r="J119" s="186"/>
      <c r="K119" s="186"/>
      <c r="L119" s="186"/>
      <c r="M119" s="186"/>
      <c r="N119" s="186"/>
      <c r="O119" s="186"/>
    </row>
    <row r="120" spans="2:15" ht="15.5" x14ac:dyDescent="0.35">
      <c r="B120" s="186"/>
      <c r="C120" s="186"/>
      <c r="D120" s="186"/>
      <c r="E120" s="186"/>
      <c r="F120" s="186"/>
      <c r="G120" s="186"/>
      <c r="H120" s="186"/>
      <c r="I120" s="186"/>
      <c r="J120" s="186"/>
      <c r="K120" s="186"/>
      <c r="L120" s="186"/>
      <c r="M120" s="186"/>
      <c r="N120" s="186"/>
      <c r="O120" s="186"/>
    </row>
    <row r="121" spans="2:15" ht="15.5" x14ac:dyDescent="0.35">
      <c r="B121" s="186"/>
      <c r="C121" s="186"/>
      <c r="D121" s="186"/>
      <c r="E121" s="186"/>
      <c r="F121" s="186"/>
      <c r="G121" s="186"/>
      <c r="H121" s="186"/>
      <c r="I121" s="186"/>
      <c r="J121" s="186"/>
      <c r="K121" s="186"/>
      <c r="L121" s="186"/>
      <c r="M121" s="186"/>
      <c r="N121" s="186"/>
      <c r="O121" s="186"/>
    </row>
  </sheetData>
  <mergeCells count="62">
    <mergeCell ref="D94:E94"/>
    <mergeCell ref="H94:I94"/>
    <mergeCell ref="K94:L94"/>
    <mergeCell ref="G81:H81"/>
    <mergeCell ref="G89:H89"/>
    <mergeCell ref="G90:H90"/>
    <mergeCell ref="G72:H72"/>
    <mergeCell ref="G73:H73"/>
    <mergeCell ref="J69:J71"/>
    <mergeCell ref="G76:H76"/>
    <mergeCell ref="G109:H109"/>
    <mergeCell ref="G108:H108"/>
    <mergeCell ref="G77:H77"/>
    <mergeCell ref="G78:H78"/>
    <mergeCell ref="G79:H79"/>
    <mergeCell ref="G80:H80"/>
    <mergeCell ref="G75:H75"/>
    <mergeCell ref="G84:H84"/>
    <mergeCell ref="G85:H85"/>
    <mergeCell ref="G86:H86"/>
    <mergeCell ref="G87:H87"/>
    <mergeCell ref="G88:H88"/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B10:C10"/>
    <mergeCell ref="B11:C11"/>
    <mergeCell ref="B72:C72"/>
    <mergeCell ref="B73:C73"/>
    <mergeCell ref="B67:C71"/>
    <mergeCell ref="B12:C12"/>
    <mergeCell ref="B74:C74"/>
    <mergeCell ref="G74:H74"/>
    <mergeCell ref="B100:O100"/>
    <mergeCell ref="E69:E71"/>
    <mergeCell ref="F69:F71"/>
    <mergeCell ref="D69:D71"/>
    <mergeCell ref="K69:K71"/>
    <mergeCell ref="G92:H92"/>
    <mergeCell ref="G93:H93"/>
    <mergeCell ref="M70:M71"/>
    <mergeCell ref="N69:O69"/>
    <mergeCell ref="N70:N71"/>
    <mergeCell ref="O70:O71"/>
    <mergeCell ref="G91:H91"/>
    <mergeCell ref="G82:H82"/>
    <mergeCell ref="G83:H83"/>
    <mergeCell ref="G67:O67"/>
    <mergeCell ref="L68:O68"/>
    <mergeCell ref="L69:M69"/>
    <mergeCell ref="L70:L71"/>
    <mergeCell ref="D67:F68"/>
    <mergeCell ref="G68:I68"/>
    <mergeCell ref="I69:I71"/>
    <mergeCell ref="J68:K68"/>
    <mergeCell ref="G69:H71"/>
  </mergeCells>
  <conditionalFormatting sqref="B14:O29 B76:O93">
    <cfRule type="expression" dxfId="44" priority="1">
      <formula>$B14&lt;&gt;""</formula>
    </cfRule>
  </conditionalFormatting>
  <hyperlinks>
    <hyperlink ref="Q4" location="Índice!A1" display="Índice" xr:uid="{6D3E5B21-F1B4-403B-97FB-5D7F35D9E229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Folha14"/>
  <dimension ref="A1:S123"/>
  <sheetViews>
    <sheetView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6.81640625" style="9" customWidth="1"/>
    <col min="5" max="7" width="15.81640625" style="9" customWidth="1"/>
    <col min="8" max="8" width="17.81640625" style="9" customWidth="1"/>
    <col min="9" max="9" width="15.81640625" style="9" customWidth="1"/>
    <col min="10" max="10" width="11" style="9" customWidth="1"/>
    <col min="11" max="11" width="15.81640625" style="9" customWidth="1"/>
    <col min="12" max="12" width="5.81640625" style="9" customWidth="1"/>
    <col min="13" max="13" width="14.81640625" style="9" customWidth="1"/>
    <col min="14" max="14" width="10.81640625" style="9" customWidth="1"/>
    <col min="15" max="15" width="15.81640625" style="9" customWidth="1"/>
    <col min="16" max="16" width="17.81640625" style="9" customWidth="1"/>
    <col min="17" max="17" width="9.1796875" style="9"/>
    <col min="18" max="18" width="10.81640625" style="9" bestFit="1" customWidth="1"/>
    <col min="19" max="19" width="10.1796875" style="9" bestFit="1" customWidth="1"/>
    <col min="20" max="21" width="9.1796875" style="9"/>
    <col min="22" max="22" width="10.81640625" style="9" bestFit="1" customWidth="1"/>
    <col min="23" max="16384" width="9.1796875" style="9"/>
  </cols>
  <sheetData>
    <row r="1" spans="1:19" ht="26.25" customHeight="1" x14ac:dyDescent="0.6">
      <c r="B1" s="1407" t="s">
        <v>209</v>
      </c>
      <c r="C1" s="1407"/>
      <c r="D1" s="1407"/>
      <c r="E1" s="1407"/>
      <c r="F1" s="1407"/>
      <c r="G1" s="1407"/>
      <c r="H1" s="1407"/>
      <c r="I1" s="1407"/>
      <c r="J1" s="1407"/>
      <c r="K1" s="1407"/>
      <c r="L1" s="1407"/>
      <c r="M1" s="1407"/>
      <c r="N1" s="1407"/>
      <c r="O1" s="1407"/>
      <c r="P1" s="1407"/>
    </row>
    <row r="2" spans="1:19" ht="4.25" customHeight="1" x14ac:dyDescent="0.35">
      <c r="B2" s="1231"/>
      <c r="C2" s="1231"/>
      <c r="D2" s="1231"/>
      <c r="E2" s="1231"/>
      <c r="F2" s="1231"/>
      <c r="G2" s="1231"/>
      <c r="H2" s="1231"/>
      <c r="I2" s="1231"/>
      <c r="J2" s="1231"/>
      <c r="K2" s="1231"/>
      <c r="L2" s="1231"/>
      <c r="M2" s="1231"/>
      <c r="N2" s="1231"/>
      <c r="O2" s="1231"/>
      <c r="P2" s="1231"/>
    </row>
    <row r="3" spans="1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277"/>
      <c r="N3" s="43"/>
      <c r="O3" s="43"/>
      <c r="P3" s="43"/>
    </row>
    <row r="4" spans="1:19" ht="18" customHeight="1" x14ac:dyDescent="0.35">
      <c r="B4" s="43"/>
      <c r="C4" s="43"/>
      <c r="D4" s="43"/>
      <c r="E4" s="43"/>
      <c r="F4" s="43"/>
      <c r="G4" s="43"/>
      <c r="H4" s="43"/>
      <c r="I4" s="277"/>
      <c r="J4" s="43"/>
      <c r="K4" s="277"/>
      <c r="L4" s="277"/>
      <c r="M4" s="277"/>
      <c r="N4" s="43"/>
      <c r="O4" s="43"/>
      <c r="R4" s="806" t="s">
        <v>0</v>
      </c>
    </row>
    <row r="5" spans="1:19" ht="18" customHeight="1" x14ac:dyDescent="0.4">
      <c r="B5" s="39" t="s">
        <v>975</v>
      </c>
      <c r="C5" s="213"/>
      <c r="D5" s="214"/>
      <c r="E5" s="214"/>
      <c r="F5" s="214"/>
      <c r="G5" s="214"/>
      <c r="H5" s="214"/>
      <c r="I5" s="214"/>
      <c r="J5" s="214"/>
      <c r="K5" s="214"/>
      <c r="L5" s="214"/>
      <c r="M5" s="214"/>
      <c r="N5" s="214"/>
      <c r="O5" s="214"/>
      <c r="P5" s="214"/>
      <c r="Q5" s="214"/>
      <c r="R5" s="214"/>
      <c r="S5" s="214"/>
    </row>
    <row r="6" spans="1:19" ht="28.25" customHeight="1" x14ac:dyDescent="0.25">
      <c r="B6" s="1408"/>
      <c r="C6" s="1409"/>
      <c r="D6" s="1414" t="s">
        <v>58</v>
      </c>
      <c r="E6" s="1415"/>
      <c r="F6" s="1415"/>
      <c r="G6" s="1416"/>
      <c r="H6" s="1414" t="s">
        <v>232</v>
      </c>
      <c r="I6" s="1415"/>
      <c r="J6" s="1415"/>
      <c r="K6" s="1415"/>
      <c r="L6" s="1415"/>
      <c r="M6" s="1415"/>
      <c r="N6" s="1415"/>
      <c r="O6" s="1415"/>
      <c r="P6" s="1416"/>
    </row>
    <row r="7" spans="1:19" ht="28.25" customHeight="1" x14ac:dyDescent="0.25">
      <c r="B7" s="1410"/>
      <c r="C7" s="1411"/>
      <c r="D7" s="1417" t="s">
        <v>233</v>
      </c>
      <c r="E7" s="1418"/>
      <c r="F7" s="1418"/>
      <c r="G7" s="1418"/>
      <c r="H7" s="1418"/>
      <c r="I7" s="1418"/>
      <c r="J7" s="1418"/>
      <c r="K7" s="1418"/>
      <c r="L7" s="1418"/>
      <c r="M7" s="1418"/>
      <c r="N7" s="1419" t="s">
        <v>234</v>
      </c>
      <c r="O7" s="1420"/>
      <c r="P7" s="1421"/>
    </row>
    <row r="8" spans="1:19" ht="28.25" customHeight="1" x14ac:dyDescent="0.25">
      <c r="B8" s="1410"/>
      <c r="C8" s="1411"/>
      <c r="D8" s="1425" t="s">
        <v>58</v>
      </c>
      <c r="E8" s="1425"/>
      <c r="F8" s="1155" t="s">
        <v>235</v>
      </c>
      <c r="G8" s="1155"/>
      <c r="H8" s="1425" t="s">
        <v>58</v>
      </c>
      <c r="I8" s="1425"/>
      <c r="J8" s="1426" t="s">
        <v>235</v>
      </c>
      <c r="K8" s="1427"/>
      <c r="L8" s="1427"/>
      <c r="M8" s="1427"/>
      <c r="N8" s="1422"/>
      <c r="O8" s="1423"/>
      <c r="P8" s="1424"/>
    </row>
    <row r="9" spans="1:19" ht="28.25" customHeight="1" x14ac:dyDescent="0.25">
      <c r="B9" s="1412"/>
      <c r="C9" s="1413"/>
      <c r="D9" s="278" t="s">
        <v>227</v>
      </c>
      <c r="E9" s="279" t="s">
        <v>59</v>
      </c>
      <c r="F9" s="278" t="s">
        <v>227</v>
      </c>
      <c r="G9" s="279" t="s">
        <v>59</v>
      </c>
      <c r="H9" s="278" t="s">
        <v>227</v>
      </c>
      <c r="I9" s="279" t="s">
        <v>59</v>
      </c>
      <c r="J9" s="1428" t="s">
        <v>227</v>
      </c>
      <c r="K9" s="1428"/>
      <c r="L9" s="1429" t="s">
        <v>59</v>
      </c>
      <c r="M9" s="1429"/>
      <c r="N9" s="1428" t="s">
        <v>227</v>
      </c>
      <c r="O9" s="1428"/>
      <c r="P9" s="279" t="s">
        <v>59</v>
      </c>
    </row>
    <row r="10" spans="1:19" ht="24" customHeight="1" x14ac:dyDescent="0.25">
      <c r="A10" s="7"/>
      <c r="B10" s="1281">
        <v>2021</v>
      </c>
      <c r="C10" s="1281"/>
      <c r="D10" s="836">
        <v>16161</v>
      </c>
      <c r="E10" s="1031">
        <v>5.2628150849996835</v>
      </c>
      <c r="F10" s="836">
        <v>11854</v>
      </c>
      <c r="G10" s="1031">
        <v>5.8960157227085919</v>
      </c>
      <c r="H10" s="836">
        <v>12783</v>
      </c>
      <c r="I10" s="1031">
        <v>6.7741396592048142</v>
      </c>
      <c r="J10" s="1430">
        <v>9692</v>
      </c>
      <c r="K10" s="1430"/>
      <c r="L10" s="1431">
        <v>8.5330347144456873</v>
      </c>
      <c r="M10" s="1432"/>
      <c r="N10" s="1430">
        <v>19565</v>
      </c>
      <c r="O10" s="1430"/>
      <c r="P10" s="1031">
        <v>15.611889144950663</v>
      </c>
      <c r="S10" s="885"/>
    </row>
    <row r="11" spans="1:19" ht="24" customHeight="1" x14ac:dyDescent="0.25">
      <c r="A11" s="7"/>
      <c r="B11" s="1281">
        <v>2022</v>
      </c>
      <c r="C11" s="1281"/>
      <c r="D11" s="836">
        <v>15588</v>
      </c>
      <c r="E11" s="1031">
        <v>-3.5455726749582306</v>
      </c>
      <c r="F11" s="836">
        <v>11355</v>
      </c>
      <c r="G11" s="1031">
        <v>-4.2095495191496575</v>
      </c>
      <c r="H11" s="836">
        <v>12717</v>
      </c>
      <c r="I11" s="1031">
        <v>-0.51631072518187882</v>
      </c>
      <c r="J11" s="1430">
        <v>9573</v>
      </c>
      <c r="K11" s="1430"/>
      <c r="L11" s="1431">
        <v>-1.2278167560874964</v>
      </c>
      <c r="M11" s="1432"/>
      <c r="N11" s="1430">
        <v>20156</v>
      </c>
      <c r="O11" s="1430"/>
      <c r="P11" s="1031">
        <v>3.0207002300025598</v>
      </c>
      <c r="S11" s="885"/>
    </row>
    <row r="12" spans="1:19" ht="24" customHeight="1" x14ac:dyDescent="0.25">
      <c r="A12" s="7"/>
      <c r="B12" s="1281">
        <v>2023</v>
      </c>
      <c r="C12" s="1281"/>
      <c r="D12" s="836">
        <v>15301</v>
      </c>
      <c r="E12" s="1031">
        <v>-1.8411598665640239</v>
      </c>
      <c r="F12" s="836">
        <v>11890</v>
      </c>
      <c r="G12" s="1031">
        <v>4.7115808014090765</v>
      </c>
      <c r="H12" s="836">
        <v>12691</v>
      </c>
      <c r="I12" s="1031">
        <v>-0.20445073523629453</v>
      </c>
      <c r="J12" s="1430">
        <v>10103</v>
      </c>
      <c r="K12" s="1430"/>
      <c r="L12" s="1431">
        <v>5.536404470907752</v>
      </c>
      <c r="M12" s="1432"/>
      <c r="N12" s="1430">
        <v>21534</v>
      </c>
      <c r="O12" s="1430"/>
      <c r="P12" s="1031">
        <v>6.8366739432426993</v>
      </c>
      <c r="S12" s="885"/>
    </row>
    <row r="13" spans="1:19" ht="24" customHeight="1" x14ac:dyDescent="0.25">
      <c r="A13" s="7"/>
      <c r="B13" s="831"/>
      <c r="C13" s="831"/>
      <c r="D13" s="841"/>
      <c r="E13" s="1063"/>
      <c r="F13" s="842"/>
      <c r="G13" s="1062"/>
      <c r="H13" s="841"/>
      <c r="I13" s="1063"/>
      <c r="J13" s="850"/>
      <c r="K13" s="850"/>
      <c r="L13" s="1062"/>
      <c r="M13" s="1062"/>
      <c r="N13" s="851"/>
      <c r="O13" s="850"/>
      <c r="P13" s="1062"/>
    </row>
    <row r="14" spans="1:19" ht="24" customHeight="1" x14ac:dyDescent="0.25">
      <c r="A14" s="7"/>
      <c r="B14" s="832" t="s">
        <v>1038</v>
      </c>
      <c r="C14" s="831" t="s">
        <v>1044</v>
      </c>
      <c r="D14" s="841">
        <v>3796</v>
      </c>
      <c r="E14" s="1063">
        <v>10.092807424593975</v>
      </c>
      <c r="F14" s="841">
        <v>2717</v>
      </c>
      <c r="G14" s="1063">
        <v>13.682008368200837</v>
      </c>
      <c r="H14" s="841">
        <v>2915</v>
      </c>
      <c r="I14" s="1063">
        <v>11.132291269538698</v>
      </c>
      <c r="J14" s="1406">
        <v>2122</v>
      </c>
      <c r="K14" s="1406"/>
      <c r="L14" s="1394">
        <v>15.075921908893708</v>
      </c>
      <c r="M14" s="1397"/>
      <c r="N14" s="1406">
        <v>3848</v>
      </c>
      <c r="O14" s="1406"/>
      <c r="P14" s="1063">
        <v>28.824907934382328</v>
      </c>
      <c r="S14" s="885"/>
    </row>
    <row r="15" spans="1:19" ht="24" customHeight="1" x14ac:dyDescent="0.25">
      <c r="A15" s="7"/>
      <c r="B15" s="832" t="s">
        <v>997</v>
      </c>
      <c r="C15" s="831" t="s">
        <v>1039</v>
      </c>
      <c r="D15" s="841">
        <v>3744</v>
      </c>
      <c r="E15" s="1063">
        <v>8.5846867749419964</v>
      </c>
      <c r="F15" s="841">
        <v>2773</v>
      </c>
      <c r="G15" s="1063">
        <v>14.20922570016474</v>
      </c>
      <c r="H15" s="841">
        <v>2967</v>
      </c>
      <c r="I15" s="1063">
        <v>15.357698289269051</v>
      </c>
      <c r="J15" s="1406">
        <v>2255</v>
      </c>
      <c r="K15" s="1406"/>
      <c r="L15" s="1394">
        <v>20.782003213711842</v>
      </c>
      <c r="M15" s="1397"/>
      <c r="N15" s="1406">
        <v>4344</v>
      </c>
      <c r="O15" s="1406"/>
      <c r="P15" s="1063">
        <v>40.49159120310479</v>
      </c>
      <c r="S15" s="885"/>
    </row>
    <row r="16" spans="1:19" ht="24" customHeight="1" x14ac:dyDescent="0.25">
      <c r="A16" s="7"/>
      <c r="B16" s="832" t="s">
        <v>997</v>
      </c>
      <c r="C16" s="831" t="s">
        <v>1041</v>
      </c>
      <c r="D16" s="841">
        <v>3879</v>
      </c>
      <c r="E16" s="1063">
        <v>6.9478908188585597</v>
      </c>
      <c r="F16" s="841">
        <v>2829</v>
      </c>
      <c r="G16" s="1063">
        <v>10.810810810810811</v>
      </c>
      <c r="H16" s="841">
        <v>3009</v>
      </c>
      <c r="I16" s="1063">
        <v>11.858736059479558</v>
      </c>
      <c r="J16" s="1406">
        <v>2248</v>
      </c>
      <c r="K16" s="1406"/>
      <c r="L16" s="1394">
        <v>14.111675126903545</v>
      </c>
      <c r="M16" s="1397"/>
      <c r="N16" s="1406">
        <v>4281</v>
      </c>
      <c r="O16" s="1406"/>
      <c r="P16" s="1063">
        <v>25.948808473080319</v>
      </c>
      <c r="S16" s="885"/>
    </row>
    <row r="17" spans="1:19" ht="24" customHeight="1" x14ac:dyDescent="0.25">
      <c r="A17" s="7"/>
      <c r="B17" s="832" t="s">
        <v>997</v>
      </c>
      <c r="C17" s="831" t="s">
        <v>1042</v>
      </c>
      <c r="D17" s="841">
        <v>3934</v>
      </c>
      <c r="E17" s="1063">
        <v>8.0175727622185722</v>
      </c>
      <c r="F17" s="841">
        <v>2875</v>
      </c>
      <c r="G17" s="1063">
        <v>14.359586316626881</v>
      </c>
      <c r="H17" s="841">
        <v>3081</v>
      </c>
      <c r="I17" s="1063">
        <v>13.858093126385818</v>
      </c>
      <c r="J17" s="1406">
        <v>2305</v>
      </c>
      <c r="K17" s="1406"/>
      <c r="L17" s="1394">
        <v>19.244697361614072</v>
      </c>
      <c r="M17" s="1397"/>
      <c r="N17" s="1406">
        <v>4450</v>
      </c>
      <c r="O17" s="1406"/>
      <c r="P17" s="1063">
        <v>28.020713463751434</v>
      </c>
      <c r="S17" s="885"/>
    </row>
    <row r="18" spans="1:19" ht="24" customHeight="1" x14ac:dyDescent="0.25">
      <c r="A18" s="7"/>
      <c r="B18" s="832" t="s">
        <v>1043</v>
      </c>
      <c r="C18" s="831" t="s">
        <v>1044</v>
      </c>
      <c r="D18" s="841">
        <v>4032</v>
      </c>
      <c r="E18" s="1063">
        <v>6.2170706006322352</v>
      </c>
      <c r="F18" s="841">
        <v>2986</v>
      </c>
      <c r="G18" s="1063">
        <v>9.9006256900993748</v>
      </c>
      <c r="H18" s="841">
        <v>3192</v>
      </c>
      <c r="I18" s="1063">
        <v>9.5025728987993219</v>
      </c>
      <c r="J18" s="1406">
        <v>2446</v>
      </c>
      <c r="K18" s="1406"/>
      <c r="L18" s="1394">
        <v>15.268614514608858</v>
      </c>
      <c r="M18" s="1397"/>
      <c r="N18" s="1406">
        <v>4824</v>
      </c>
      <c r="O18" s="1406"/>
      <c r="P18" s="1063">
        <v>25.363825363825356</v>
      </c>
      <c r="S18" s="885"/>
    </row>
    <row r="19" spans="1:19" ht="24" customHeight="1" x14ac:dyDescent="0.25">
      <c r="A19" s="7"/>
      <c r="B19" s="832" t="s">
        <v>997</v>
      </c>
      <c r="C19" s="831" t="s">
        <v>1039</v>
      </c>
      <c r="D19" s="841">
        <v>3901</v>
      </c>
      <c r="E19" s="1063">
        <v>4.1933760683760646</v>
      </c>
      <c r="F19" s="841">
        <v>2869</v>
      </c>
      <c r="G19" s="1063">
        <v>3.4619545618463698</v>
      </c>
      <c r="H19" s="841">
        <v>3079</v>
      </c>
      <c r="I19" s="1063">
        <v>3.7748567576676884</v>
      </c>
      <c r="J19" s="1406">
        <v>2348</v>
      </c>
      <c r="K19" s="1406"/>
      <c r="L19" s="1394">
        <v>4.1241685144124185</v>
      </c>
      <c r="M19" s="1397"/>
      <c r="N19" s="1406">
        <v>4580</v>
      </c>
      <c r="O19" s="1406"/>
      <c r="P19" s="1063">
        <v>5.4327808471454908</v>
      </c>
      <c r="S19" s="885"/>
    </row>
    <row r="20" spans="1:19" ht="24" customHeight="1" x14ac:dyDescent="0.25">
      <c r="A20" s="7"/>
      <c r="B20" s="832" t="s">
        <v>997</v>
      </c>
      <c r="C20" s="831" t="s">
        <v>1041</v>
      </c>
      <c r="D20" s="841">
        <v>4066</v>
      </c>
      <c r="E20" s="1063">
        <v>4.8208301108533025</v>
      </c>
      <c r="F20" s="841">
        <v>2980</v>
      </c>
      <c r="G20" s="1063">
        <v>5.3375751148815764</v>
      </c>
      <c r="H20" s="841">
        <v>3173</v>
      </c>
      <c r="I20" s="1063">
        <v>5.4503157195081364</v>
      </c>
      <c r="J20" s="1406">
        <v>2393</v>
      </c>
      <c r="K20" s="1406"/>
      <c r="L20" s="1394">
        <v>6.4501779359430689</v>
      </c>
      <c r="M20" s="1397"/>
      <c r="N20" s="1406">
        <v>5149</v>
      </c>
      <c r="O20" s="1406"/>
      <c r="P20" s="1063">
        <v>20.275636533520203</v>
      </c>
      <c r="S20" s="885"/>
    </row>
    <row r="21" spans="1:19" ht="24" customHeight="1" x14ac:dyDescent="0.25">
      <c r="A21" s="7"/>
      <c r="B21" s="832" t="s">
        <v>997</v>
      </c>
      <c r="C21" s="831" t="s">
        <v>1042</v>
      </c>
      <c r="D21" s="841">
        <v>4162</v>
      </c>
      <c r="E21" s="1063">
        <v>5.7956278596847932</v>
      </c>
      <c r="F21" s="841">
        <v>3019</v>
      </c>
      <c r="G21" s="1063">
        <v>5.0086956521739223</v>
      </c>
      <c r="H21" s="841">
        <v>3339</v>
      </c>
      <c r="I21" s="1063">
        <v>8.3739045764362317</v>
      </c>
      <c r="J21" s="1406">
        <v>2505</v>
      </c>
      <c r="K21" s="1406"/>
      <c r="L21" s="1394">
        <v>8.6767895878524968</v>
      </c>
      <c r="M21" s="1397"/>
      <c r="N21" s="1406">
        <v>5012</v>
      </c>
      <c r="O21" s="1406"/>
      <c r="P21" s="1063">
        <v>12.629213483146074</v>
      </c>
      <c r="S21" s="885"/>
    </row>
    <row r="22" spans="1:19" ht="24" customHeight="1" x14ac:dyDescent="0.25">
      <c r="A22" s="7"/>
      <c r="B22" s="832" t="s">
        <v>995</v>
      </c>
      <c r="C22" s="831" t="s">
        <v>1044</v>
      </c>
      <c r="D22" s="841">
        <v>3913</v>
      </c>
      <c r="E22" s="1063">
        <v>-2.951388888888884</v>
      </c>
      <c r="F22" s="841">
        <v>2879</v>
      </c>
      <c r="G22" s="1063">
        <v>-3.5833891493637027</v>
      </c>
      <c r="H22" s="841">
        <v>3167</v>
      </c>
      <c r="I22" s="1063">
        <v>-0.78320802005013013</v>
      </c>
      <c r="J22" s="1406">
        <v>2417</v>
      </c>
      <c r="K22" s="1406"/>
      <c r="L22" s="1394">
        <v>-1.1856091578086647</v>
      </c>
      <c r="M22" s="1397"/>
      <c r="N22" s="1406">
        <v>4897</v>
      </c>
      <c r="O22" s="1406"/>
      <c r="P22" s="1063">
        <v>1.5132669983416225</v>
      </c>
      <c r="S22" s="885"/>
    </row>
    <row r="23" spans="1:19" ht="24" customHeight="1" x14ac:dyDescent="0.25">
      <c r="A23" s="7"/>
      <c r="B23" s="832" t="s">
        <v>997</v>
      </c>
      <c r="C23" s="831" t="s">
        <v>1039</v>
      </c>
      <c r="D23" s="841">
        <v>3872</v>
      </c>
      <c r="E23" s="1063">
        <v>-0.74339912842861233</v>
      </c>
      <c r="F23" s="841">
        <v>2847</v>
      </c>
      <c r="G23" s="1063">
        <v>-0.76681770651795267</v>
      </c>
      <c r="H23" s="841">
        <v>3193</v>
      </c>
      <c r="I23" s="1063">
        <v>3.7025008119519365</v>
      </c>
      <c r="J23" s="1406">
        <v>2414</v>
      </c>
      <c r="K23" s="1406"/>
      <c r="L23" s="1394">
        <v>2.8109028960817684</v>
      </c>
      <c r="M23" s="1397"/>
      <c r="N23" s="1406">
        <v>4882</v>
      </c>
      <c r="O23" s="1406"/>
      <c r="P23" s="1063">
        <v>6.5938864628821037</v>
      </c>
      <c r="S23" s="885"/>
    </row>
    <row r="24" spans="1:19" ht="24" customHeight="1" x14ac:dyDescent="0.25">
      <c r="A24" s="7"/>
      <c r="B24" s="832" t="s">
        <v>997</v>
      </c>
      <c r="C24" s="831" t="s">
        <v>1041</v>
      </c>
      <c r="D24" s="841">
        <v>3909</v>
      </c>
      <c r="E24" s="1063">
        <v>-3.861288735858337</v>
      </c>
      <c r="F24" s="841">
        <v>2819</v>
      </c>
      <c r="G24" s="1063">
        <v>-5.4026845637583865</v>
      </c>
      <c r="H24" s="841">
        <v>3195</v>
      </c>
      <c r="I24" s="1063">
        <v>0.6933501418216137</v>
      </c>
      <c r="J24" s="1406">
        <v>2366</v>
      </c>
      <c r="K24" s="1406"/>
      <c r="L24" s="1394">
        <v>-1.1282908483075671</v>
      </c>
      <c r="M24" s="1397"/>
      <c r="N24" s="1406">
        <v>5068</v>
      </c>
      <c r="O24" s="1406"/>
      <c r="P24" s="1063">
        <v>-1.5731209943678381</v>
      </c>
      <c r="S24" s="885"/>
    </row>
    <row r="25" spans="1:19" ht="24" customHeight="1" x14ac:dyDescent="0.25">
      <c r="A25" s="7"/>
      <c r="B25" s="832" t="s">
        <v>997</v>
      </c>
      <c r="C25" s="831" t="s">
        <v>1042</v>
      </c>
      <c r="D25" s="841">
        <v>3894</v>
      </c>
      <c r="E25" s="1063">
        <v>-6.439211917347432</v>
      </c>
      <c r="F25" s="841">
        <v>2810</v>
      </c>
      <c r="G25" s="1063">
        <v>-6.9228221265319689</v>
      </c>
      <c r="H25" s="841">
        <v>3162</v>
      </c>
      <c r="I25" s="1063">
        <v>-5.3009883198562484</v>
      </c>
      <c r="J25" s="1406">
        <v>2376</v>
      </c>
      <c r="K25" s="1406"/>
      <c r="L25" s="1394">
        <v>-5.1497005988023981</v>
      </c>
      <c r="M25" s="1397"/>
      <c r="N25" s="1406">
        <v>5309</v>
      </c>
      <c r="O25" s="1406"/>
      <c r="P25" s="1063">
        <v>5.9257781324820513</v>
      </c>
      <c r="S25" s="885"/>
    </row>
    <row r="26" spans="1:19" ht="24" customHeight="1" x14ac:dyDescent="0.25">
      <c r="A26" s="7"/>
      <c r="B26" s="832" t="s">
        <v>1000</v>
      </c>
      <c r="C26" s="831" t="s">
        <v>1044</v>
      </c>
      <c r="D26" s="841">
        <v>3674</v>
      </c>
      <c r="E26" s="1063">
        <v>-6.1078456427293588</v>
      </c>
      <c r="F26" s="841">
        <v>2778</v>
      </c>
      <c r="G26" s="1063">
        <v>-3.5081625564432062</v>
      </c>
      <c r="H26" s="841">
        <v>3047</v>
      </c>
      <c r="I26" s="1063">
        <v>-3.789074834227979</v>
      </c>
      <c r="J26" s="1406">
        <v>2349</v>
      </c>
      <c r="K26" s="1406"/>
      <c r="L26" s="1394">
        <v>-2.8134050475796424</v>
      </c>
      <c r="M26" s="1397"/>
      <c r="N26" s="1406">
        <v>5155</v>
      </c>
      <c r="O26" s="1406"/>
      <c r="P26" s="1063">
        <v>5.268531754135175</v>
      </c>
      <c r="S26" s="885"/>
    </row>
    <row r="27" spans="1:19" ht="24" customHeight="1" x14ac:dyDescent="0.25">
      <c r="A27" s="7"/>
      <c r="B27" s="832" t="s">
        <v>997</v>
      </c>
      <c r="C27" s="831" t="s">
        <v>1039</v>
      </c>
      <c r="D27" s="841">
        <v>3791</v>
      </c>
      <c r="E27" s="1063">
        <v>-2.0919421487603285</v>
      </c>
      <c r="F27" s="841">
        <v>2967</v>
      </c>
      <c r="G27" s="1063">
        <v>4.214963119072701</v>
      </c>
      <c r="H27" s="841">
        <v>3114</v>
      </c>
      <c r="I27" s="1063">
        <v>-2.4741622298778632</v>
      </c>
      <c r="J27" s="1406">
        <v>2507</v>
      </c>
      <c r="K27" s="1406"/>
      <c r="L27" s="1394">
        <v>3.8525269262634554</v>
      </c>
      <c r="M27" s="1397"/>
      <c r="N27" s="1406">
        <v>5424</v>
      </c>
      <c r="O27" s="1406"/>
      <c r="P27" s="1063">
        <v>11.102007374027046</v>
      </c>
      <c r="S27" s="885"/>
    </row>
    <row r="28" spans="1:19" ht="24" customHeight="1" x14ac:dyDescent="0.25">
      <c r="A28" s="7"/>
      <c r="B28" s="832" t="s">
        <v>997</v>
      </c>
      <c r="C28" s="831" t="s">
        <v>1041</v>
      </c>
      <c r="D28" s="841">
        <v>3861</v>
      </c>
      <c r="E28" s="1063">
        <v>-1.2279355333844943</v>
      </c>
      <c r="F28" s="841">
        <v>3033</v>
      </c>
      <c r="G28" s="1063">
        <v>7.5913444483859616</v>
      </c>
      <c r="H28" s="841">
        <v>3245</v>
      </c>
      <c r="I28" s="1063">
        <v>1.5649452269170583</v>
      </c>
      <c r="J28" s="1406">
        <v>2617</v>
      </c>
      <c r="K28" s="1406"/>
      <c r="L28" s="1394">
        <v>10.60862214708369</v>
      </c>
      <c r="M28" s="1397"/>
      <c r="N28" s="1406">
        <v>5571</v>
      </c>
      <c r="O28" s="1406"/>
      <c r="P28" s="1063">
        <v>9.9250197316495647</v>
      </c>
      <c r="S28" s="885"/>
    </row>
    <row r="29" spans="1:19" ht="24" customHeight="1" x14ac:dyDescent="0.25">
      <c r="A29" s="7"/>
      <c r="B29" s="832" t="s">
        <v>997</v>
      </c>
      <c r="C29" s="831" t="s">
        <v>1042</v>
      </c>
      <c r="D29" s="841">
        <v>3975</v>
      </c>
      <c r="E29" s="1063">
        <v>2.0801232665639491</v>
      </c>
      <c r="F29" s="841">
        <v>3112</v>
      </c>
      <c r="G29" s="1063">
        <v>10.747330960854097</v>
      </c>
      <c r="H29" s="841">
        <v>3285</v>
      </c>
      <c r="I29" s="1063">
        <v>3.8899430740037877</v>
      </c>
      <c r="J29" s="1406">
        <v>2630</v>
      </c>
      <c r="K29" s="1406"/>
      <c r="L29" s="1394">
        <v>10.690235690235683</v>
      </c>
      <c r="M29" s="1397"/>
      <c r="N29" s="1406">
        <v>5384</v>
      </c>
      <c r="O29" s="1406"/>
      <c r="P29" s="1063">
        <v>1.4126954228668387</v>
      </c>
      <c r="S29" s="885"/>
    </row>
    <row r="30" spans="1:19" ht="2.15" customHeight="1" x14ac:dyDescent="0.25">
      <c r="A30" s="7"/>
      <c r="B30" s="852"/>
      <c r="C30" s="852" t="s">
        <v>1041</v>
      </c>
      <c r="D30" s="1294"/>
      <c r="E30" s="1398"/>
      <c r="F30" s="1311"/>
      <c r="G30" s="1311"/>
      <c r="H30" s="1294"/>
      <c r="I30" s="1398"/>
      <c r="J30" s="1294"/>
      <c r="K30" s="1311"/>
      <c r="L30" s="1311"/>
      <c r="M30" s="1398"/>
      <c r="N30" s="1294"/>
      <c r="O30" s="1311"/>
      <c r="P30" s="845"/>
    </row>
    <row r="31" spans="1:19" s="66" customFormat="1" ht="18" customHeight="1" x14ac:dyDescent="0.3">
      <c r="B31" s="64" t="s">
        <v>236</v>
      </c>
      <c r="C31" s="64"/>
      <c r="F31" s="280"/>
      <c r="G31" s="280"/>
      <c r="O31" s="218"/>
    </row>
    <row r="32" spans="1:19" ht="18" customHeight="1" x14ac:dyDescent="0.35">
      <c r="B32" s="281"/>
      <c r="C32" s="89"/>
      <c r="D32" s="43"/>
      <c r="E32" s="43"/>
      <c r="F32" s="73"/>
      <c r="G32" s="73"/>
      <c r="H32" s="43"/>
      <c r="I32" s="43"/>
      <c r="J32" s="43"/>
      <c r="K32" s="43"/>
      <c r="L32" s="43"/>
      <c r="M32" s="43"/>
      <c r="N32" s="43"/>
      <c r="O32" s="44"/>
      <c r="P32" s="43"/>
    </row>
    <row r="33" spans="2:16" ht="18" customHeight="1" x14ac:dyDescent="0.35">
      <c r="B33" s="281"/>
      <c r="C33" s="89"/>
      <c r="D33" s="43"/>
      <c r="E33" s="43"/>
      <c r="F33" s="73"/>
      <c r="G33" s="73"/>
      <c r="H33" s="43"/>
      <c r="I33" s="43"/>
      <c r="J33" s="43"/>
      <c r="K33" s="43"/>
      <c r="L33" s="43"/>
      <c r="M33" s="43"/>
      <c r="N33" s="43"/>
      <c r="O33" s="44"/>
      <c r="P33" s="43"/>
    </row>
    <row r="34" spans="2:16" ht="24" customHeight="1" x14ac:dyDescent="0.35">
      <c r="B34" s="207"/>
      <c r="C34" s="89"/>
      <c r="D34" s="43"/>
      <c r="E34" s="43"/>
      <c r="F34" s="73"/>
      <c r="G34" s="73"/>
      <c r="H34" s="43"/>
      <c r="I34" s="43"/>
      <c r="J34" s="43"/>
      <c r="K34" s="43"/>
      <c r="L34" s="43"/>
      <c r="M34" s="43"/>
      <c r="N34" s="43"/>
      <c r="O34" s="44"/>
      <c r="P34" s="43"/>
    </row>
    <row r="35" spans="2:16" ht="18" customHeight="1" x14ac:dyDescent="0.35">
      <c r="B35" s="89"/>
      <c r="C35" s="89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4"/>
      <c r="P35" s="43"/>
    </row>
    <row r="36" spans="2:16" ht="11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4"/>
      <c r="P36" s="43"/>
    </row>
    <row r="37" spans="2:16" ht="5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4"/>
      <c r="P37" s="43"/>
    </row>
    <row r="38" spans="2:16" ht="5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4"/>
      <c r="P38" s="43"/>
    </row>
    <row r="39" spans="2:16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4"/>
      <c r="P39" s="43"/>
    </row>
    <row r="40" spans="2:16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4"/>
      <c r="P40" s="43"/>
    </row>
    <row r="41" spans="2:16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4"/>
      <c r="P41" s="43"/>
    </row>
    <row r="42" spans="2:16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4"/>
      <c r="P42" s="43"/>
    </row>
    <row r="43" spans="2:16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4"/>
      <c r="P43" s="43"/>
    </row>
    <row r="44" spans="2:16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4"/>
      <c r="P44" s="43"/>
    </row>
    <row r="45" spans="2:16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4"/>
      <c r="P45" s="43"/>
    </row>
    <row r="46" spans="2:16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4"/>
      <c r="P46" s="43"/>
    </row>
    <row r="47" spans="2:16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4"/>
      <c r="P47" s="43"/>
    </row>
    <row r="48" spans="2:16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4"/>
      <c r="P48" s="43"/>
    </row>
    <row r="49" spans="2:16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4"/>
      <c r="P49" s="43"/>
    </row>
    <row r="50" spans="2:16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4"/>
      <c r="P50" s="43"/>
    </row>
    <row r="51" spans="2:16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4"/>
      <c r="P51" s="43"/>
    </row>
    <row r="52" spans="2:16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4"/>
      <c r="P52" s="43"/>
    </row>
    <row r="53" spans="2:16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4"/>
      <c r="P53" s="43"/>
    </row>
    <row r="54" spans="2:16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4"/>
      <c r="P54" s="43"/>
    </row>
    <row r="55" spans="2:16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4"/>
      <c r="P55" s="43"/>
    </row>
    <row r="56" spans="2:16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4"/>
      <c r="P56" s="43"/>
    </row>
    <row r="57" spans="2:16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4"/>
      <c r="P57" s="43"/>
    </row>
    <row r="58" spans="2:16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4"/>
      <c r="P58" s="43"/>
    </row>
    <row r="59" spans="2:16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4"/>
      <c r="P59" s="43"/>
    </row>
    <row r="60" spans="2:16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4"/>
      <c r="P60" s="43"/>
    </row>
    <row r="61" spans="2:16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4"/>
      <c r="P61" s="43"/>
    </row>
    <row r="62" spans="2:16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4"/>
      <c r="P62" s="43"/>
    </row>
    <row r="63" spans="2:16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4"/>
      <c r="P63" s="43"/>
    </row>
    <row r="64" spans="2:16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4"/>
      <c r="P64" s="43"/>
    </row>
    <row r="65" spans="1:19" ht="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1:19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1:19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1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1:19" ht="24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1:19" ht="18" customHeight="1" x14ac:dyDescent="0.4">
      <c r="B70" s="39" t="s">
        <v>976</v>
      </c>
      <c r="C70" s="213"/>
      <c r="D70" s="214"/>
      <c r="E70" s="214"/>
      <c r="F70" s="214"/>
      <c r="G70" s="214"/>
      <c r="H70" s="214"/>
      <c r="I70" s="214"/>
      <c r="J70" s="214"/>
      <c r="K70" s="214"/>
      <c r="L70" s="214"/>
      <c r="M70" s="214"/>
      <c r="N70" s="214"/>
      <c r="O70" s="214"/>
      <c r="P70" s="214"/>
      <c r="Q70" s="214"/>
      <c r="S70" s="214"/>
    </row>
    <row r="71" spans="1:19" ht="32.15" customHeight="1" x14ac:dyDescent="0.25">
      <c r="B71" s="1403"/>
      <c r="C71" s="1403"/>
      <c r="D71" s="1208" t="s">
        <v>237</v>
      </c>
      <c r="E71" s="1208"/>
      <c r="F71" s="1208"/>
      <c r="G71" s="1208"/>
      <c r="H71" s="1208"/>
      <c r="I71" s="1208"/>
      <c r="J71" s="1208" t="s">
        <v>238</v>
      </c>
      <c r="K71" s="1208"/>
      <c r="L71" s="1208"/>
      <c r="M71" s="1208"/>
      <c r="N71" s="1208"/>
      <c r="O71" s="1208"/>
      <c r="P71" s="1209"/>
    </row>
    <row r="72" spans="1:19" ht="32.15" customHeight="1" x14ac:dyDescent="0.25">
      <c r="B72" s="1403"/>
      <c r="C72" s="1403"/>
      <c r="D72" s="1215" t="s">
        <v>203</v>
      </c>
      <c r="E72" s="1215"/>
      <c r="F72" s="1215" t="s">
        <v>59</v>
      </c>
      <c r="G72" s="1215"/>
      <c r="H72" s="1215" t="s">
        <v>116</v>
      </c>
      <c r="I72" s="1215"/>
      <c r="J72" s="1404" t="s">
        <v>203</v>
      </c>
      <c r="K72" s="1405"/>
      <c r="L72" s="1214"/>
      <c r="M72" s="1215" t="s">
        <v>59</v>
      </c>
      <c r="N72" s="1215"/>
      <c r="O72" s="1215" t="s">
        <v>116</v>
      </c>
      <c r="P72" s="1215"/>
    </row>
    <row r="73" spans="1:19" ht="24" customHeight="1" x14ac:dyDescent="0.25">
      <c r="A73" s="7"/>
      <c r="B73" s="1281">
        <v>2021</v>
      </c>
      <c r="C73" s="1281"/>
      <c r="D73" s="1400">
        <v>28790</v>
      </c>
      <c r="E73" s="1401"/>
      <c r="F73" s="1299">
        <v>4.3948074552179195</v>
      </c>
      <c r="G73" s="1299"/>
      <c r="H73" s="853"/>
      <c r="I73" s="854"/>
      <c r="J73" s="1400">
        <v>4850</v>
      </c>
      <c r="K73" s="1401"/>
      <c r="L73" s="1401"/>
      <c r="M73" s="1299">
        <v>21.341005754315745</v>
      </c>
      <c r="N73" s="1299"/>
      <c r="O73" s="853"/>
      <c r="P73" s="853"/>
      <c r="S73" s="885"/>
    </row>
    <row r="74" spans="1:19" ht="24" customHeight="1" x14ac:dyDescent="0.25">
      <c r="A74" s="7"/>
      <c r="B74" s="1281">
        <v>2022</v>
      </c>
      <c r="C74" s="1281"/>
      <c r="D74" s="1400">
        <v>23629</v>
      </c>
      <c r="E74" s="1401"/>
      <c r="F74" s="1299">
        <v>-17.926363320597428</v>
      </c>
      <c r="G74" s="1299"/>
      <c r="H74" s="853"/>
      <c r="I74" s="854"/>
      <c r="J74" s="1400">
        <v>6215</v>
      </c>
      <c r="K74" s="1401"/>
      <c r="L74" s="1401"/>
      <c r="M74" s="1299">
        <v>28.144329896907227</v>
      </c>
      <c r="N74" s="1299"/>
      <c r="O74" s="853"/>
      <c r="P74" s="853"/>
      <c r="S74" s="885"/>
    </row>
    <row r="75" spans="1:19" ht="24" customHeight="1" x14ac:dyDescent="0.25">
      <c r="A75" s="7"/>
      <c r="B75" s="1281">
        <v>2023</v>
      </c>
      <c r="C75" s="1281"/>
      <c r="D75" s="1400">
        <v>28523</v>
      </c>
      <c r="E75" s="1401"/>
      <c r="F75" s="1299">
        <v>20.711837149265744</v>
      </c>
      <c r="G75" s="1299"/>
      <c r="H75" s="853"/>
      <c r="I75" s="854"/>
      <c r="J75" s="1400">
        <v>7907</v>
      </c>
      <c r="K75" s="1401"/>
      <c r="L75" s="1401"/>
      <c r="M75" s="1299">
        <v>27.224456958970222</v>
      </c>
      <c r="N75" s="1299"/>
      <c r="O75" s="853"/>
      <c r="P75" s="853"/>
      <c r="S75" s="885"/>
    </row>
    <row r="76" spans="1:19" ht="24" customHeight="1" x14ac:dyDescent="0.25">
      <c r="A76" s="7"/>
      <c r="B76" s="1278"/>
      <c r="C76" s="1278"/>
      <c r="D76" s="1395"/>
      <c r="E76" s="1396"/>
      <c r="F76" s="1394"/>
      <c r="G76" s="1394"/>
      <c r="H76" s="1399"/>
      <c r="I76" s="1402"/>
      <c r="J76" s="1395"/>
      <c r="K76" s="1396"/>
      <c r="L76" s="1396"/>
      <c r="M76" s="1394"/>
      <c r="N76" s="1394"/>
      <c r="O76" s="1399"/>
      <c r="P76" s="1399"/>
    </row>
    <row r="77" spans="1:19" ht="24" customHeight="1" x14ac:dyDescent="0.25">
      <c r="A77" s="7"/>
      <c r="B77" s="832" t="s">
        <v>995</v>
      </c>
      <c r="C77" s="831" t="s">
        <v>996</v>
      </c>
      <c r="D77" s="1395">
        <v>1878</v>
      </c>
      <c r="E77" s="1396"/>
      <c r="F77" s="1394">
        <v>-20.1530612244898</v>
      </c>
      <c r="G77" s="1394"/>
      <c r="H77" s="1394">
        <v>-17.431794333683104</v>
      </c>
      <c r="I77" s="1397"/>
      <c r="J77" s="1395">
        <v>477</v>
      </c>
      <c r="K77" s="1396"/>
      <c r="L77" s="1396"/>
      <c r="M77" s="1394">
        <v>-3.8306451612903247</v>
      </c>
      <c r="N77" s="1394"/>
      <c r="O77" s="1394">
        <v>20.490584737363736</v>
      </c>
      <c r="P77" s="1394"/>
      <c r="S77" s="885"/>
    </row>
    <row r="78" spans="1:19" ht="24" customHeight="1" x14ac:dyDescent="0.25">
      <c r="A78" s="7"/>
      <c r="B78" s="832" t="s">
        <v>997</v>
      </c>
      <c r="C78" s="831" t="s">
        <v>998</v>
      </c>
      <c r="D78" s="1395">
        <v>1687</v>
      </c>
      <c r="E78" s="1396"/>
      <c r="F78" s="1394">
        <v>-36.025786879029198</v>
      </c>
      <c r="G78" s="1394"/>
      <c r="H78" s="1394">
        <v>-19.353953506605514</v>
      </c>
      <c r="I78" s="1397"/>
      <c r="J78" s="1395">
        <v>663</v>
      </c>
      <c r="K78" s="1396"/>
      <c r="L78" s="1396"/>
      <c r="M78" s="1394">
        <v>79.189189189189179</v>
      </c>
      <c r="N78" s="1394"/>
      <c r="O78" s="1394">
        <v>25.419881979119374</v>
      </c>
      <c r="P78" s="1394"/>
      <c r="S78" s="885"/>
    </row>
    <row r="79" spans="1:19" ht="24" customHeight="1" x14ac:dyDescent="0.25">
      <c r="A79" s="7"/>
      <c r="B79" s="832" t="s">
        <v>997</v>
      </c>
      <c r="C79" s="831" t="s">
        <v>999</v>
      </c>
      <c r="D79" s="1395">
        <v>3057</v>
      </c>
      <c r="E79" s="1396"/>
      <c r="F79" s="1394">
        <v>-6.8271868332825392</v>
      </c>
      <c r="G79" s="1394"/>
      <c r="H79" s="1394">
        <v>-17.926363320597428</v>
      </c>
      <c r="I79" s="1397"/>
      <c r="J79" s="1395">
        <v>689</v>
      </c>
      <c r="K79" s="1396"/>
      <c r="L79" s="1396"/>
      <c r="M79" s="1394">
        <v>55.18018018018018</v>
      </c>
      <c r="N79" s="1394"/>
      <c r="O79" s="1394">
        <v>28.144329896907227</v>
      </c>
      <c r="P79" s="1394"/>
      <c r="S79" s="885"/>
    </row>
    <row r="80" spans="1:19" ht="24" customHeight="1" x14ac:dyDescent="0.25">
      <c r="A80" s="7"/>
      <c r="B80" s="832" t="s">
        <v>1000</v>
      </c>
      <c r="C80" s="831" t="s">
        <v>1001</v>
      </c>
      <c r="D80" s="1395">
        <v>2186</v>
      </c>
      <c r="E80" s="1396"/>
      <c r="F80" s="1394">
        <v>15.295358649789037</v>
      </c>
      <c r="G80" s="1394"/>
      <c r="H80" s="1394">
        <v>15.295358649789037</v>
      </c>
      <c r="I80" s="1397"/>
      <c r="J80" s="1395">
        <v>630</v>
      </c>
      <c r="K80" s="1396"/>
      <c r="L80" s="1396"/>
      <c r="M80" s="1394">
        <v>41.891891891891888</v>
      </c>
      <c r="N80" s="1394"/>
      <c r="O80" s="1394">
        <v>41.891891891891888</v>
      </c>
      <c r="P80" s="1394"/>
      <c r="S80" s="885"/>
    </row>
    <row r="81" spans="1:19" ht="24" customHeight="1" x14ac:dyDescent="0.25">
      <c r="A81" s="7"/>
      <c r="B81" s="832" t="s">
        <v>997</v>
      </c>
      <c r="C81" s="831" t="s">
        <v>1002</v>
      </c>
      <c r="D81" s="1395">
        <v>2036</v>
      </c>
      <c r="E81" s="1396"/>
      <c r="F81" s="1394">
        <v>-7.5805719473445272</v>
      </c>
      <c r="G81" s="1394"/>
      <c r="H81" s="1394">
        <v>3.0007318858258136</v>
      </c>
      <c r="I81" s="1397"/>
      <c r="J81" s="1395">
        <v>402</v>
      </c>
      <c r="K81" s="1396"/>
      <c r="L81" s="1396"/>
      <c r="M81" s="1394">
        <v>4.415584415584406</v>
      </c>
      <c r="N81" s="1394"/>
      <c r="O81" s="1394">
        <v>24.48733413751507</v>
      </c>
      <c r="P81" s="1394"/>
      <c r="S81" s="885"/>
    </row>
    <row r="82" spans="1:19" ht="24" customHeight="1" x14ac:dyDescent="0.25">
      <c r="A82" s="7"/>
      <c r="B82" s="832" t="s">
        <v>997</v>
      </c>
      <c r="C82" s="831" t="s">
        <v>1003</v>
      </c>
      <c r="D82" s="1395">
        <v>2429</v>
      </c>
      <c r="E82" s="1396"/>
      <c r="F82" s="1394">
        <v>3.5820895522387985</v>
      </c>
      <c r="G82" s="1394"/>
      <c r="H82" s="1394">
        <v>3.2122905027933024</v>
      </c>
      <c r="I82" s="1397"/>
      <c r="J82" s="1395">
        <v>689</v>
      </c>
      <c r="K82" s="1396"/>
      <c r="L82" s="1396"/>
      <c r="M82" s="1394">
        <v>34.83365949119375</v>
      </c>
      <c r="N82" s="1394"/>
      <c r="O82" s="1394">
        <v>28.43283582089553</v>
      </c>
      <c r="P82" s="1394"/>
      <c r="S82" s="885"/>
    </row>
    <row r="83" spans="1:19" ht="24" customHeight="1" x14ac:dyDescent="0.25">
      <c r="A83" s="7"/>
      <c r="B83" s="832" t="s">
        <v>997</v>
      </c>
      <c r="C83" s="831" t="s">
        <v>1004</v>
      </c>
      <c r="D83" s="1395">
        <v>1650</v>
      </c>
      <c r="E83" s="1396"/>
      <c r="F83" s="1394">
        <v>-5.6064073226544604</v>
      </c>
      <c r="G83" s="1394"/>
      <c r="H83" s="1394">
        <v>1.33056640625</v>
      </c>
      <c r="I83" s="1397"/>
      <c r="J83" s="1395">
        <v>518</v>
      </c>
      <c r="K83" s="1396"/>
      <c r="L83" s="1396"/>
      <c r="M83" s="1394">
        <v>32.820512820512818</v>
      </c>
      <c r="N83" s="1394"/>
      <c r="O83" s="1394">
        <v>29.421965317919074</v>
      </c>
      <c r="P83" s="1394"/>
      <c r="S83" s="885"/>
    </row>
    <row r="84" spans="1:19" ht="24" customHeight="1" x14ac:dyDescent="0.25">
      <c r="A84" s="7"/>
      <c r="B84" s="832" t="s">
        <v>997</v>
      </c>
      <c r="C84" s="831" t="s">
        <v>1005</v>
      </c>
      <c r="D84" s="1395">
        <v>2244</v>
      </c>
      <c r="E84" s="1396"/>
      <c r="F84" s="1394">
        <v>38.262476894639555</v>
      </c>
      <c r="G84" s="1394"/>
      <c r="H84" s="1394">
        <v>7.4375955170657093</v>
      </c>
      <c r="I84" s="1397"/>
      <c r="J84" s="1395">
        <v>612</v>
      </c>
      <c r="K84" s="1396"/>
      <c r="L84" s="1396"/>
      <c r="M84" s="1394">
        <v>15.037593984962406</v>
      </c>
      <c r="N84" s="1394"/>
      <c r="O84" s="1394">
        <v>26.038903625110521</v>
      </c>
      <c r="P84" s="1394"/>
      <c r="S84" s="885"/>
    </row>
    <row r="85" spans="1:19" ht="24" customHeight="1" x14ac:dyDescent="0.25">
      <c r="A85" s="7"/>
      <c r="B85" s="832" t="s">
        <v>997</v>
      </c>
      <c r="C85" s="831" t="s">
        <v>1006</v>
      </c>
      <c r="D85" s="1395">
        <v>3172</v>
      </c>
      <c r="E85" s="1396"/>
      <c r="F85" s="1394">
        <v>62.333674513817819</v>
      </c>
      <c r="G85" s="1394"/>
      <c r="H85" s="1394">
        <v>16.55195853513467</v>
      </c>
      <c r="I85" s="1397"/>
      <c r="J85" s="1395">
        <v>560</v>
      </c>
      <c r="K85" s="1396"/>
      <c r="L85" s="1396"/>
      <c r="M85" s="1394">
        <v>-12.636505460218405</v>
      </c>
      <c r="N85" s="1394"/>
      <c r="O85" s="1394">
        <v>17.499138821908367</v>
      </c>
      <c r="P85" s="1394"/>
      <c r="S85" s="885"/>
    </row>
    <row r="86" spans="1:19" ht="24" customHeight="1" x14ac:dyDescent="0.25">
      <c r="A86" s="7"/>
      <c r="B86" s="832" t="s">
        <v>997</v>
      </c>
      <c r="C86" s="831" t="s">
        <v>1007</v>
      </c>
      <c r="D86" s="1395">
        <v>2159</v>
      </c>
      <c r="E86" s="1396"/>
      <c r="F86" s="1394">
        <v>14.596602972399154</v>
      </c>
      <c r="G86" s="1394"/>
      <c r="H86" s="1394">
        <v>16.282135794330909</v>
      </c>
      <c r="I86" s="1397"/>
      <c r="J86" s="1395">
        <v>589</v>
      </c>
      <c r="K86" s="1396"/>
      <c r="L86" s="1396"/>
      <c r="M86" s="1394">
        <v>2.9720279720279796</v>
      </c>
      <c r="N86" s="1394"/>
      <c r="O86" s="1394">
        <v>15.107913669064743</v>
      </c>
      <c r="P86" s="1394"/>
      <c r="S86" s="885"/>
    </row>
    <row r="87" spans="1:19" ht="24" customHeight="1" x14ac:dyDescent="0.25">
      <c r="A87" s="7"/>
      <c r="B87" s="832" t="s">
        <v>997</v>
      </c>
      <c r="C87" s="831" t="s">
        <v>1008</v>
      </c>
      <c r="D87" s="1395">
        <v>1912</v>
      </c>
      <c r="E87" s="1396"/>
      <c r="F87" s="1394">
        <v>31.408934707903779</v>
      </c>
      <c r="G87" s="1394"/>
      <c r="H87" s="1394">
        <v>17.738946253640453</v>
      </c>
      <c r="I87" s="1397"/>
      <c r="J87" s="1395">
        <v>740</v>
      </c>
      <c r="K87" s="1396"/>
      <c r="L87" s="1396"/>
      <c r="M87" s="1394">
        <v>64.810690423162583</v>
      </c>
      <c r="N87" s="1394"/>
      <c r="O87" s="1394">
        <v>20.795107033639137</v>
      </c>
      <c r="P87" s="1394"/>
      <c r="S87" s="885"/>
    </row>
    <row r="88" spans="1:19" ht="24" customHeight="1" x14ac:dyDescent="0.25">
      <c r="A88" s="7"/>
      <c r="B88" s="832" t="s">
        <v>997</v>
      </c>
      <c r="C88" s="831" t="s">
        <v>1009</v>
      </c>
      <c r="D88" s="1395">
        <v>2408</v>
      </c>
      <c r="E88" s="1396"/>
      <c r="F88" s="1394">
        <v>26.803580832016859</v>
      </c>
      <c r="G88" s="1394"/>
      <c r="H88" s="1394">
        <v>18.751102487211146</v>
      </c>
      <c r="I88" s="1397"/>
      <c r="J88" s="1395">
        <v>536</v>
      </c>
      <c r="K88" s="1396"/>
      <c r="L88" s="1396"/>
      <c r="M88" s="1394">
        <v>16.01731601731602</v>
      </c>
      <c r="N88" s="1394"/>
      <c r="O88" s="1394">
        <v>20.291837665298672</v>
      </c>
      <c r="P88" s="1394"/>
      <c r="S88" s="885"/>
    </row>
    <row r="89" spans="1:19" ht="24" customHeight="1" x14ac:dyDescent="0.25">
      <c r="A89" s="7"/>
      <c r="B89" s="832" t="s">
        <v>997</v>
      </c>
      <c r="C89" s="831" t="s">
        <v>996</v>
      </c>
      <c r="D89" s="1395">
        <v>2416</v>
      </c>
      <c r="E89" s="1396"/>
      <c r="F89" s="1394">
        <v>28.647497337593176</v>
      </c>
      <c r="G89" s="1394"/>
      <c r="H89" s="1394">
        <v>19.735239608154622</v>
      </c>
      <c r="I89" s="1397"/>
      <c r="J89" s="1395">
        <v>674</v>
      </c>
      <c r="K89" s="1396"/>
      <c r="L89" s="1396"/>
      <c r="M89" s="1394">
        <v>41.299790356394126</v>
      </c>
      <c r="N89" s="1394"/>
      <c r="O89" s="1394">
        <v>22.352457330865725</v>
      </c>
      <c r="P89" s="1394"/>
      <c r="S89" s="885"/>
    </row>
    <row r="90" spans="1:19" ht="24" customHeight="1" x14ac:dyDescent="0.25">
      <c r="A90" s="7"/>
      <c r="B90" s="832" t="s">
        <v>997</v>
      </c>
      <c r="C90" s="831" t="s">
        <v>998</v>
      </c>
      <c r="D90" s="1395">
        <v>2606</v>
      </c>
      <c r="E90" s="1396"/>
      <c r="F90" s="1394">
        <v>54.475400118553651</v>
      </c>
      <c r="G90" s="1394"/>
      <c r="H90" s="1394">
        <v>22.584094886253169</v>
      </c>
      <c r="I90" s="1397"/>
      <c r="J90" s="1395">
        <v>1064</v>
      </c>
      <c r="K90" s="1396"/>
      <c r="L90" s="1396"/>
      <c r="M90" s="1394">
        <v>60.482654600301665</v>
      </c>
      <c r="N90" s="1394"/>
      <c r="O90" s="1394">
        <v>26.927252985884898</v>
      </c>
      <c r="P90" s="1394"/>
      <c r="S90" s="885"/>
    </row>
    <row r="91" spans="1:19" ht="24" customHeight="1" x14ac:dyDescent="0.25">
      <c r="A91" s="7"/>
      <c r="B91" s="832" t="s">
        <v>997</v>
      </c>
      <c r="C91" s="831" t="s">
        <v>999</v>
      </c>
      <c r="D91" s="1395">
        <v>3305</v>
      </c>
      <c r="E91" s="1396"/>
      <c r="F91" s="1394">
        <v>8.1125286228328477</v>
      </c>
      <c r="G91" s="1394"/>
      <c r="H91" s="1394">
        <v>20.711837149265744</v>
      </c>
      <c r="I91" s="1397"/>
      <c r="J91" s="1395">
        <v>893</v>
      </c>
      <c r="K91" s="1396"/>
      <c r="L91" s="1396"/>
      <c r="M91" s="1394">
        <v>29.608127721335276</v>
      </c>
      <c r="N91" s="1394"/>
      <c r="O91" s="1394">
        <v>27.224456958970222</v>
      </c>
      <c r="P91" s="1394"/>
      <c r="S91" s="885"/>
    </row>
    <row r="92" spans="1:19" ht="24" customHeight="1" x14ac:dyDescent="0.25">
      <c r="A92" s="7"/>
      <c r="B92" s="832" t="s">
        <v>1010</v>
      </c>
      <c r="C92" s="831" t="s">
        <v>1001</v>
      </c>
      <c r="D92" s="1395">
        <v>2363</v>
      </c>
      <c r="E92" s="1396"/>
      <c r="F92" s="1394">
        <v>8.0969807868252595</v>
      </c>
      <c r="G92" s="1394"/>
      <c r="H92" s="1394">
        <v>8.0969807868252595</v>
      </c>
      <c r="I92" s="1397"/>
      <c r="J92" s="1395">
        <v>726</v>
      </c>
      <c r="K92" s="1396"/>
      <c r="L92" s="1396"/>
      <c r="M92" s="1394">
        <v>15.238095238095228</v>
      </c>
      <c r="N92" s="1394"/>
      <c r="O92" s="1394">
        <v>15.238095238095228</v>
      </c>
      <c r="P92" s="1394"/>
      <c r="S92" s="885"/>
    </row>
    <row r="93" spans="1:19" ht="24" customHeight="1" x14ac:dyDescent="0.25">
      <c r="A93" s="7"/>
      <c r="B93" s="832" t="s">
        <v>997</v>
      </c>
      <c r="C93" s="831" t="s">
        <v>1002</v>
      </c>
      <c r="D93" s="1395">
        <v>2385</v>
      </c>
      <c r="E93" s="1396"/>
      <c r="F93" s="1394">
        <v>17.141453831041265</v>
      </c>
      <c r="G93" s="1394"/>
      <c r="H93" s="1394">
        <v>12.458550450023687</v>
      </c>
      <c r="I93" s="1397"/>
      <c r="J93" s="1395">
        <v>558</v>
      </c>
      <c r="K93" s="1396"/>
      <c r="L93" s="1396"/>
      <c r="M93" s="1394">
        <v>38.805970149253731</v>
      </c>
      <c r="N93" s="1394"/>
      <c r="O93" s="1394">
        <v>24.418604651162788</v>
      </c>
      <c r="P93" s="1394"/>
      <c r="S93" s="885"/>
    </row>
    <row r="94" spans="1:19" ht="24" customHeight="1" x14ac:dyDescent="0.25">
      <c r="A94" s="7"/>
      <c r="B94" s="832" t="s">
        <v>997</v>
      </c>
      <c r="C94" s="831" t="s">
        <v>1003</v>
      </c>
      <c r="D94" s="1395">
        <v>2843</v>
      </c>
      <c r="E94" s="1396"/>
      <c r="F94" s="1394">
        <v>17.044051049814748</v>
      </c>
      <c r="G94" s="1394"/>
      <c r="H94" s="1394">
        <v>14.133213050669081</v>
      </c>
      <c r="I94" s="1397"/>
      <c r="J94" s="1395">
        <v>601</v>
      </c>
      <c r="K94" s="1396"/>
      <c r="L94" s="1396"/>
      <c r="M94" s="1394">
        <v>-12.772133526850505</v>
      </c>
      <c r="N94" s="1394"/>
      <c r="O94" s="1394">
        <v>9.5293434049970926</v>
      </c>
      <c r="P94" s="1394"/>
      <c r="S94" s="885"/>
    </row>
    <row r="95" spans="1:19" ht="2.15" customHeight="1" x14ac:dyDescent="0.25">
      <c r="A95" s="7"/>
      <c r="B95" s="857" t="s">
        <v>997</v>
      </c>
      <c r="C95" s="835"/>
      <c r="D95" s="1294"/>
      <c r="E95" s="1311"/>
      <c r="F95" s="1311"/>
      <c r="G95" s="1311"/>
      <c r="H95" s="1311"/>
      <c r="I95" s="1398"/>
      <c r="J95" s="1294"/>
      <c r="K95" s="1311"/>
      <c r="L95" s="1311"/>
      <c r="M95" s="1311"/>
      <c r="N95" s="1311"/>
      <c r="O95" s="1311"/>
      <c r="P95" s="1311"/>
    </row>
    <row r="96" spans="1:19" s="66" customFormat="1" ht="18" customHeight="1" x14ac:dyDescent="0.3">
      <c r="B96" s="64" t="s">
        <v>239</v>
      </c>
      <c r="C96" s="64"/>
    </row>
    <row r="97" spans="2:16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.25" customHeight="1" x14ac:dyDescent="0.35">
      <c r="B100" s="1231"/>
      <c r="C100" s="1231"/>
      <c r="D100" s="1231"/>
      <c r="E100" s="1231"/>
      <c r="F100" s="1231"/>
      <c r="G100" s="1231"/>
      <c r="H100" s="1231"/>
      <c r="I100" s="1231"/>
      <c r="J100" s="1231"/>
      <c r="K100" s="1231"/>
      <c r="L100" s="1231"/>
      <c r="M100" s="1231"/>
      <c r="N100" s="1231"/>
      <c r="O100" s="1231"/>
      <c r="P100" s="1231"/>
    </row>
    <row r="101" spans="2:16" ht="18" customHeight="1" x14ac:dyDescent="0.4">
      <c r="B101" s="616" t="s">
        <v>1011</v>
      </c>
      <c r="C101" s="134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35" t="s">
        <v>954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s="499" customFormat="1" ht="21.65" customHeight="1" x14ac:dyDescent="0.35">
      <c r="B105" s="490"/>
      <c r="C105" s="490"/>
      <c r="D105" s="490"/>
      <c r="E105" s="490"/>
      <c r="F105" s="490"/>
      <c r="G105" s="490"/>
      <c r="H105" s="490"/>
      <c r="I105" s="490"/>
      <c r="J105" s="1216"/>
      <c r="K105" s="1216"/>
      <c r="L105" s="1216"/>
      <c r="M105" s="1216"/>
      <c r="N105" s="1216"/>
      <c r="O105" s="1216"/>
      <c r="P105" s="490"/>
    </row>
    <row r="106" spans="2:16" s="499" customFormat="1" ht="21.65" customHeight="1" x14ac:dyDescent="0.35">
      <c r="B106" s="490"/>
      <c r="C106" s="490"/>
      <c r="D106" s="490"/>
      <c r="E106" s="490"/>
      <c r="F106" s="490"/>
      <c r="G106" s="490"/>
      <c r="H106" s="490"/>
      <c r="I106" s="490"/>
      <c r="J106" s="1216"/>
      <c r="K106" s="1216"/>
      <c r="L106" s="1216"/>
      <c r="M106" s="1216"/>
      <c r="N106" s="1216"/>
      <c r="O106" s="1216"/>
      <c r="P106" s="490"/>
    </row>
    <row r="107" spans="2:16" s="499" customFormat="1" ht="21.65" customHeight="1" x14ac:dyDescent="0.35">
      <c r="B107" s="490"/>
      <c r="C107" s="490"/>
      <c r="D107" s="490"/>
      <c r="E107" s="490"/>
      <c r="F107" s="490"/>
      <c r="G107" s="490"/>
      <c r="H107" s="490"/>
      <c r="I107" s="490"/>
      <c r="J107" s="490"/>
      <c r="K107" s="490"/>
      <c r="L107" s="490"/>
      <c r="M107" s="490"/>
      <c r="N107" s="490"/>
      <c r="O107" s="490"/>
      <c r="P107" s="490"/>
    </row>
    <row r="108" spans="2:16" s="499" customFormat="1" ht="21.65" customHeight="1" x14ac:dyDescent="0.35">
      <c r="B108" s="490"/>
      <c r="C108" s="490"/>
      <c r="D108" s="1278"/>
      <c r="E108" s="1278"/>
      <c r="F108" s="1278"/>
      <c r="G108" s="1278"/>
      <c r="H108" s="1278"/>
      <c r="I108" s="1278"/>
      <c r="J108" s="1278"/>
      <c r="K108" s="1278"/>
      <c r="L108" s="1278"/>
      <c r="M108" s="1278"/>
      <c r="N108" s="1278"/>
      <c r="O108" s="1278"/>
      <c r="P108" s="1278"/>
    </row>
    <row r="109" spans="2:16" s="499" customFormat="1" ht="18" customHeight="1" x14ac:dyDescent="0.35">
      <c r="B109" s="490"/>
      <c r="C109" s="490"/>
      <c r="D109" s="1278"/>
      <c r="E109" s="1278"/>
      <c r="F109" s="1278"/>
      <c r="G109" s="1278"/>
      <c r="H109" s="1278"/>
      <c r="I109" s="1278"/>
      <c r="J109" s="1278"/>
      <c r="K109" s="1278"/>
      <c r="L109" s="1278"/>
      <c r="M109" s="1278"/>
      <c r="N109" s="1278"/>
      <c r="O109" s="1278"/>
      <c r="P109" s="1278"/>
    </row>
    <row r="110" spans="2:16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  <c r="N110" s="490"/>
      <c r="O110" s="490"/>
      <c r="P110" s="490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</sheetData>
  <mergeCells count="244">
    <mergeCell ref="J14:K14"/>
    <mergeCell ref="L14:M14"/>
    <mergeCell ref="N14:O14"/>
    <mergeCell ref="J15:K15"/>
    <mergeCell ref="L15:M15"/>
    <mergeCell ref="N15:O15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J8:M8"/>
    <mergeCell ref="J9:K9"/>
    <mergeCell ref="L9:M9"/>
    <mergeCell ref="N9:O9"/>
    <mergeCell ref="N18:O18"/>
    <mergeCell ref="J19:K19"/>
    <mergeCell ref="L19:M19"/>
    <mergeCell ref="N19:O19"/>
    <mergeCell ref="J16:K16"/>
    <mergeCell ref="L16:M16"/>
    <mergeCell ref="N16:O16"/>
    <mergeCell ref="J17:K17"/>
    <mergeCell ref="L17:M17"/>
    <mergeCell ref="N17:O17"/>
    <mergeCell ref="J18:K18"/>
    <mergeCell ref="L18:M18"/>
    <mergeCell ref="J22:K22"/>
    <mergeCell ref="L22:M22"/>
    <mergeCell ref="N22:O22"/>
    <mergeCell ref="J23:K23"/>
    <mergeCell ref="L23:M23"/>
    <mergeCell ref="N23:O23"/>
    <mergeCell ref="J20:K20"/>
    <mergeCell ref="L20:M20"/>
    <mergeCell ref="N20:O20"/>
    <mergeCell ref="J21:K21"/>
    <mergeCell ref="L21:M21"/>
    <mergeCell ref="N21:O21"/>
    <mergeCell ref="D30:E30"/>
    <mergeCell ref="F30:G30"/>
    <mergeCell ref="H30:I30"/>
    <mergeCell ref="J30:K30"/>
    <mergeCell ref="L30:M30"/>
    <mergeCell ref="N30:O30"/>
    <mergeCell ref="J24:K24"/>
    <mergeCell ref="L24:M24"/>
    <mergeCell ref="N24:O24"/>
    <mergeCell ref="J25:K25"/>
    <mergeCell ref="L25:M25"/>
    <mergeCell ref="N25:O25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B73:C73"/>
    <mergeCell ref="D73:E73"/>
    <mergeCell ref="F73:G73"/>
    <mergeCell ref="J73:L73"/>
    <mergeCell ref="M73:N73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O76:P76"/>
    <mergeCell ref="B74:C74"/>
    <mergeCell ref="D74:E74"/>
    <mergeCell ref="F74:G74"/>
    <mergeCell ref="J74:L74"/>
    <mergeCell ref="M74:N74"/>
    <mergeCell ref="B76:C76"/>
    <mergeCell ref="D76:E76"/>
    <mergeCell ref="F76:G76"/>
    <mergeCell ref="H76:I76"/>
    <mergeCell ref="J76:L76"/>
    <mergeCell ref="B75:C75"/>
    <mergeCell ref="D75:E75"/>
    <mergeCell ref="F75:G75"/>
    <mergeCell ref="J75:L75"/>
    <mergeCell ref="M75:N75"/>
    <mergeCell ref="O83:P83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D80:E80"/>
    <mergeCell ref="F80:G80"/>
    <mergeCell ref="H80:I80"/>
    <mergeCell ref="J80:L80"/>
    <mergeCell ref="M80:N80"/>
    <mergeCell ref="O80:P80"/>
    <mergeCell ref="D79:E79"/>
    <mergeCell ref="F79:G79"/>
    <mergeCell ref="H79:I79"/>
    <mergeCell ref="J79:L79"/>
    <mergeCell ref="M79:N79"/>
    <mergeCell ref="O79:P79"/>
    <mergeCell ref="B100:P100"/>
    <mergeCell ref="D95:E95"/>
    <mergeCell ref="F95:G95"/>
    <mergeCell ref="H95:I95"/>
    <mergeCell ref="J95:L95"/>
    <mergeCell ref="M95:N95"/>
    <mergeCell ref="O95:P95"/>
    <mergeCell ref="D81:E81"/>
    <mergeCell ref="F81:G81"/>
    <mergeCell ref="H81:I81"/>
    <mergeCell ref="J81:L81"/>
    <mergeCell ref="M81:N81"/>
    <mergeCell ref="O81:P81"/>
    <mergeCell ref="D82:E82"/>
    <mergeCell ref="F82:G82"/>
    <mergeCell ref="H82:I82"/>
    <mergeCell ref="J82:L82"/>
    <mergeCell ref="M82:N82"/>
    <mergeCell ref="O82:P82"/>
    <mergeCell ref="D83:E83"/>
    <mergeCell ref="F83:G83"/>
    <mergeCell ref="H83:I83"/>
    <mergeCell ref="J83:L83"/>
    <mergeCell ref="D84:E84"/>
    <mergeCell ref="F84:G84"/>
    <mergeCell ref="H84:I84"/>
    <mergeCell ref="J84:L84"/>
    <mergeCell ref="M84:N84"/>
    <mergeCell ref="O84:P84"/>
    <mergeCell ref="D86:E86"/>
    <mergeCell ref="F86:G86"/>
    <mergeCell ref="H86:I86"/>
    <mergeCell ref="J86:L86"/>
    <mergeCell ref="M86:N86"/>
    <mergeCell ref="J87:L87"/>
    <mergeCell ref="M87:N87"/>
    <mergeCell ref="O86:P86"/>
    <mergeCell ref="D85:E85"/>
    <mergeCell ref="F85:G85"/>
    <mergeCell ref="H85:I85"/>
    <mergeCell ref="J85:L85"/>
    <mergeCell ref="M85:N85"/>
    <mergeCell ref="O85:P85"/>
    <mergeCell ref="J90:L90"/>
    <mergeCell ref="M90:N90"/>
    <mergeCell ref="O90:P90"/>
    <mergeCell ref="D92:E92"/>
    <mergeCell ref="F92:G92"/>
    <mergeCell ref="H92:I92"/>
    <mergeCell ref="J92:L92"/>
    <mergeCell ref="M92:N92"/>
    <mergeCell ref="O87:P87"/>
    <mergeCell ref="D89:E89"/>
    <mergeCell ref="F89:G89"/>
    <mergeCell ref="H89:I89"/>
    <mergeCell ref="J89:L89"/>
    <mergeCell ref="M89:N89"/>
    <mergeCell ref="O89:P89"/>
    <mergeCell ref="D88:E88"/>
    <mergeCell ref="F88:G88"/>
    <mergeCell ref="H88:I88"/>
    <mergeCell ref="J88:L88"/>
    <mergeCell ref="M88:N88"/>
    <mergeCell ref="O88:P88"/>
    <mergeCell ref="D87:E87"/>
    <mergeCell ref="F87:G87"/>
    <mergeCell ref="H87:I87"/>
    <mergeCell ref="M83:N83"/>
    <mergeCell ref="M76:N76"/>
    <mergeCell ref="D94:E94"/>
    <mergeCell ref="F94:G94"/>
    <mergeCell ref="H94:I94"/>
    <mergeCell ref="J94:L94"/>
    <mergeCell ref="M94:N94"/>
    <mergeCell ref="O94:P94"/>
    <mergeCell ref="D93:E93"/>
    <mergeCell ref="F93:G93"/>
    <mergeCell ref="H93:I93"/>
    <mergeCell ref="J93:L93"/>
    <mergeCell ref="M93:N93"/>
    <mergeCell ref="O93:P93"/>
    <mergeCell ref="O92:P92"/>
    <mergeCell ref="D91:E91"/>
    <mergeCell ref="F91:G91"/>
    <mergeCell ref="H91:I91"/>
    <mergeCell ref="J91:L91"/>
    <mergeCell ref="M91:N91"/>
    <mergeCell ref="O91:P91"/>
    <mergeCell ref="D90:E90"/>
    <mergeCell ref="F90:G90"/>
    <mergeCell ref="H90:I90"/>
    <mergeCell ref="D109:E109"/>
    <mergeCell ref="F109:G109"/>
    <mergeCell ref="H109:I109"/>
    <mergeCell ref="J109:L109"/>
    <mergeCell ref="M109:N109"/>
    <mergeCell ref="O109:P109"/>
    <mergeCell ref="J105:K105"/>
    <mergeCell ref="L105:M105"/>
    <mergeCell ref="N105:O105"/>
    <mergeCell ref="D108:E108"/>
    <mergeCell ref="F108:G108"/>
    <mergeCell ref="H108:I108"/>
    <mergeCell ref="J108:L108"/>
    <mergeCell ref="M108:N108"/>
    <mergeCell ref="O108:P108"/>
    <mergeCell ref="J106:K106"/>
    <mergeCell ref="L106:M106"/>
    <mergeCell ref="N106:O106"/>
  </mergeCells>
  <conditionalFormatting sqref="B14:P29 B77:P94">
    <cfRule type="expression" dxfId="43" priority="1">
      <formula>$B14&lt;&gt;""</formula>
    </cfRule>
  </conditionalFormatting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Folha15"/>
  <dimension ref="A1:S1014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1" width="15.81640625" style="9" customWidth="1"/>
    <col min="12" max="13" width="16.81640625" style="9" customWidth="1"/>
    <col min="14" max="15" width="14.81640625" style="9" customWidth="1"/>
    <col min="16" max="16" width="9.1796875" style="9"/>
    <col min="17" max="18" width="10.81640625" style="9" bestFit="1" customWidth="1"/>
    <col min="19" max="16384" width="9.1796875" style="9"/>
  </cols>
  <sheetData>
    <row r="1" spans="1:19" ht="26.25" customHeight="1" x14ac:dyDescent="0.6">
      <c r="B1" s="1157" t="s">
        <v>209</v>
      </c>
      <c r="C1" s="1157"/>
      <c r="D1" s="1157"/>
      <c r="E1" s="1157"/>
      <c r="F1" s="1157"/>
      <c r="G1" s="1157"/>
      <c r="H1" s="1157"/>
      <c r="I1" s="1157"/>
      <c r="J1" s="1157"/>
      <c r="K1" s="1157"/>
      <c r="L1" s="1157"/>
      <c r="M1" s="1157"/>
      <c r="N1" s="1157"/>
      <c r="O1" s="1157"/>
    </row>
    <row r="2" spans="1:19" ht="4.25" customHeight="1" x14ac:dyDescent="0.35">
      <c r="B2" s="1231"/>
      <c r="C2" s="1231"/>
      <c r="D2" s="1231"/>
      <c r="E2" s="1231"/>
      <c r="F2" s="1231"/>
      <c r="G2" s="1231"/>
      <c r="H2" s="1231"/>
      <c r="I2" s="1231"/>
      <c r="J2" s="1231"/>
      <c r="K2" s="1231"/>
      <c r="L2" s="1231"/>
      <c r="M2" s="1231"/>
      <c r="N2" s="1231"/>
      <c r="O2" s="1231"/>
    </row>
    <row r="3" spans="1:19" ht="18" customHeight="1" x14ac:dyDescent="0.35">
      <c r="B3" s="137"/>
      <c r="C3" s="137"/>
      <c r="D3" s="137"/>
      <c r="E3" s="137"/>
      <c r="F3" s="137"/>
      <c r="G3" s="43"/>
      <c r="H3" s="43"/>
      <c r="I3" s="43"/>
      <c r="J3" s="43"/>
      <c r="K3" s="43"/>
      <c r="L3" s="43"/>
      <c r="M3" s="43"/>
      <c r="N3" s="43"/>
      <c r="O3" s="43"/>
    </row>
    <row r="4" spans="1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806" t="s">
        <v>0</v>
      </c>
    </row>
    <row r="5" spans="1:19" ht="18" customHeight="1" x14ac:dyDescent="0.4">
      <c r="B5" s="39" t="s">
        <v>977</v>
      </c>
      <c r="C5" s="213"/>
      <c r="D5" s="214"/>
      <c r="E5" s="214"/>
      <c r="F5" s="214"/>
      <c r="G5" s="214"/>
      <c r="H5" s="214"/>
      <c r="I5" s="214"/>
      <c r="J5" s="214"/>
      <c r="K5" s="214"/>
      <c r="L5" s="214"/>
      <c r="M5" s="214"/>
      <c r="N5" s="214"/>
      <c r="O5" s="214"/>
      <c r="P5" s="214"/>
      <c r="Q5" s="214"/>
      <c r="R5" s="214"/>
      <c r="S5" s="214"/>
    </row>
    <row r="6" spans="1:19" ht="18" customHeight="1" x14ac:dyDescent="0.25">
      <c r="B6" s="119" t="s">
        <v>240</v>
      </c>
      <c r="C6" s="89"/>
    </row>
    <row r="7" spans="1:19" ht="30" customHeight="1" x14ac:dyDescent="0.25">
      <c r="B7" s="1438"/>
      <c r="C7" s="1439"/>
      <c r="D7" s="1155" t="s">
        <v>210</v>
      </c>
      <c r="E7" s="1155"/>
      <c r="F7" s="1155"/>
      <c r="G7" s="1155"/>
      <c r="H7" s="1155"/>
      <c r="I7" s="1155"/>
      <c r="J7" s="1155"/>
      <c r="K7" s="1155"/>
      <c r="L7" s="1155"/>
      <c r="M7" s="1155"/>
      <c r="N7" s="1155"/>
      <c r="O7" s="1155"/>
    </row>
    <row r="8" spans="1:19" ht="22.25" customHeight="1" x14ac:dyDescent="0.25">
      <c r="B8" s="1446"/>
      <c r="C8" s="1447"/>
      <c r="D8" s="1153" t="s">
        <v>241</v>
      </c>
      <c r="E8" s="1153"/>
      <c r="F8" s="1153" t="s">
        <v>242</v>
      </c>
      <c r="G8" s="1153"/>
      <c r="H8" s="1153" t="s">
        <v>243</v>
      </c>
      <c r="I8" s="1153"/>
      <c r="J8" s="1153" t="s">
        <v>244</v>
      </c>
      <c r="K8" s="1153"/>
      <c r="L8" s="1153" t="s">
        <v>245</v>
      </c>
      <c r="M8" s="1153"/>
      <c r="N8" s="1153" t="s">
        <v>246</v>
      </c>
      <c r="O8" s="1153"/>
    </row>
    <row r="9" spans="1:19" ht="22.25" customHeight="1" x14ac:dyDescent="0.25">
      <c r="B9" s="1440"/>
      <c r="C9" s="1441"/>
      <c r="D9" s="1153"/>
      <c r="E9" s="1153"/>
      <c r="F9" s="1153"/>
      <c r="G9" s="1153"/>
      <c r="H9" s="1153"/>
      <c r="I9" s="1153"/>
      <c r="J9" s="1153"/>
      <c r="K9" s="1153"/>
      <c r="L9" s="1153"/>
      <c r="M9" s="1153"/>
      <c r="N9" s="1153"/>
      <c r="O9" s="1153"/>
    </row>
    <row r="10" spans="1:19" ht="22.25" customHeight="1" x14ac:dyDescent="0.25">
      <c r="A10" s="7"/>
      <c r="B10" s="1448" t="s">
        <v>190</v>
      </c>
      <c r="C10" s="1448"/>
      <c r="D10" s="858">
        <v>26.9455599562</v>
      </c>
      <c r="E10" s="903">
        <v>44682</v>
      </c>
      <c r="F10" s="858">
        <v>15.334191002500001</v>
      </c>
      <c r="G10" s="859">
        <v>44593</v>
      </c>
      <c r="H10" s="858">
        <v>21.662982716399998</v>
      </c>
      <c r="I10" s="859">
        <v>42401</v>
      </c>
      <c r="J10" s="858">
        <v>54.497235920599998</v>
      </c>
      <c r="K10" s="859">
        <v>44682</v>
      </c>
      <c r="L10" s="858">
        <v>16.3689491483</v>
      </c>
      <c r="M10" s="859">
        <v>44531</v>
      </c>
      <c r="N10" s="858">
        <v>26.687782428799999</v>
      </c>
      <c r="O10" s="860">
        <v>43344</v>
      </c>
    </row>
    <row r="11" spans="1:19" ht="22.25" customHeight="1" x14ac:dyDescent="0.25">
      <c r="A11" s="7"/>
      <c r="B11" s="1308" t="s">
        <v>191</v>
      </c>
      <c r="C11" s="1308"/>
      <c r="D11" s="861">
        <v>-69.175271963100002</v>
      </c>
      <c r="E11" s="829">
        <v>43983</v>
      </c>
      <c r="F11" s="861">
        <v>-52.694202303499999</v>
      </c>
      <c r="G11" s="829">
        <v>43952</v>
      </c>
      <c r="H11" s="861">
        <v>-12.5719341482</v>
      </c>
      <c r="I11" s="829">
        <v>44287</v>
      </c>
      <c r="J11" s="861">
        <v>-11.158631037399999</v>
      </c>
      <c r="K11" s="829">
        <v>44013</v>
      </c>
      <c r="L11" s="861">
        <v>-51.602178834100002</v>
      </c>
      <c r="M11" s="829">
        <v>43922</v>
      </c>
      <c r="N11" s="861">
        <v>-68.625735009699994</v>
      </c>
      <c r="O11" s="828">
        <v>43922</v>
      </c>
    </row>
    <row r="12" spans="1:19" ht="24" customHeight="1" x14ac:dyDescent="0.25">
      <c r="A12" s="7"/>
      <c r="B12" s="1443">
        <v>2021</v>
      </c>
      <c r="C12" s="1443"/>
      <c r="D12" s="1444">
        <v>9.1996658276000005</v>
      </c>
      <c r="E12" s="1445"/>
      <c r="F12" s="1444">
        <v>10.218433316200001</v>
      </c>
      <c r="G12" s="1445"/>
      <c r="H12" s="1444">
        <v>-11.7682266231</v>
      </c>
      <c r="I12" s="1445"/>
      <c r="J12" s="1444">
        <v>39.026687576400001</v>
      </c>
      <c r="K12" s="1445"/>
      <c r="L12" s="1444">
        <v>16.3689491483</v>
      </c>
      <c r="M12" s="1445"/>
      <c r="N12" s="1444">
        <v>-2.1708744393999999</v>
      </c>
      <c r="O12" s="1445"/>
      <c r="R12" s="885"/>
    </row>
    <row r="13" spans="1:19" ht="24" customHeight="1" x14ac:dyDescent="0.25">
      <c r="A13" s="7"/>
      <c r="B13" s="1443">
        <v>2022</v>
      </c>
      <c r="C13" s="1443"/>
      <c r="D13" s="1444">
        <v>19.515463804900001</v>
      </c>
      <c r="E13" s="1445"/>
      <c r="F13" s="1444">
        <v>1.6991052777</v>
      </c>
      <c r="G13" s="1445"/>
      <c r="H13" s="1444">
        <v>7.5674391946000004</v>
      </c>
      <c r="I13" s="1445"/>
      <c r="J13" s="1444">
        <v>39.6611733282</v>
      </c>
      <c r="K13" s="1445"/>
      <c r="L13" s="1444">
        <v>4.5707413491000004</v>
      </c>
      <c r="M13" s="1445"/>
      <c r="N13" s="1444">
        <v>-5.9614668800999997</v>
      </c>
      <c r="O13" s="1445"/>
      <c r="R13" s="885"/>
    </row>
    <row r="14" spans="1:19" ht="24" customHeight="1" x14ac:dyDescent="0.25">
      <c r="A14" s="7"/>
      <c r="B14" s="1443">
        <v>2023</v>
      </c>
      <c r="C14" s="1443"/>
      <c r="D14" s="1444">
        <v>13.5269535067</v>
      </c>
      <c r="E14" s="1445"/>
      <c r="F14" s="1444">
        <v>13.1045895078</v>
      </c>
      <c r="G14" s="1445"/>
      <c r="H14" s="1444">
        <v>10.0751599059</v>
      </c>
      <c r="I14" s="1445"/>
      <c r="J14" s="1444">
        <v>16.513997014600001</v>
      </c>
      <c r="K14" s="1445"/>
      <c r="L14" s="1444">
        <v>3.8220117934000002</v>
      </c>
      <c r="M14" s="1445"/>
      <c r="N14" s="1444">
        <v>0.25545576110000001</v>
      </c>
      <c r="O14" s="1445"/>
      <c r="R14" s="885"/>
    </row>
    <row r="15" spans="1:19" ht="24" customHeight="1" x14ac:dyDescent="0.25">
      <c r="A15" s="7"/>
      <c r="B15" s="1278"/>
      <c r="C15" s="1278"/>
      <c r="D15" s="1297"/>
      <c r="E15" s="1402"/>
      <c r="F15" s="1297"/>
      <c r="G15" s="1402"/>
      <c r="H15" s="1297"/>
      <c r="I15" s="1402"/>
      <c r="J15" s="1297"/>
      <c r="K15" s="1402"/>
      <c r="L15" s="1297"/>
      <c r="M15" s="1402"/>
      <c r="N15" s="1297"/>
      <c r="O15" s="1399"/>
    </row>
    <row r="16" spans="1:19" ht="24" customHeight="1" x14ac:dyDescent="0.25">
      <c r="A16" s="7"/>
      <c r="B16" s="832" t="s">
        <v>995</v>
      </c>
      <c r="C16" s="831" t="s">
        <v>998</v>
      </c>
      <c r="D16" s="1297">
        <v>-0.37950491930000002</v>
      </c>
      <c r="E16" s="1402"/>
      <c r="F16" s="1297">
        <v>2.6059466749000002</v>
      </c>
      <c r="G16" s="1402"/>
      <c r="H16" s="1297">
        <v>5.6126389001000003</v>
      </c>
      <c r="I16" s="1402"/>
      <c r="J16" s="1297">
        <v>45.807051128799998</v>
      </c>
      <c r="K16" s="1402"/>
      <c r="L16" s="1297">
        <v>4.3409214912999996</v>
      </c>
      <c r="M16" s="1402"/>
      <c r="N16" s="1297">
        <v>9.4018768319999992</v>
      </c>
      <c r="O16" s="1402"/>
      <c r="R16" s="885"/>
    </row>
    <row r="17" spans="1:18" ht="24" customHeight="1" x14ac:dyDescent="0.25">
      <c r="A17" s="7"/>
      <c r="B17" s="832" t="s">
        <v>997</v>
      </c>
      <c r="C17" s="831" t="s">
        <v>999</v>
      </c>
      <c r="D17" s="1297">
        <v>19.515463804900001</v>
      </c>
      <c r="E17" s="1402"/>
      <c r="F17" s="1297">
        <v>1.6991052777</v>
      </c>
      <c r="G17" s="1402"/>
      <c r="H17" s="1297">
        <v>7.5674391946000004</v>
      </c>
      <c r="I17" s="1402"/>
      <c r="J17" s="1297">
        <v>39.6611733282</v>
      </c>
      <c r="K17" s="1402"/>
      <c r="L17" s="1297">
        <v>4.5707413491000004</v>
      </c>
      <c r="M17" s="1402"/>
      <c r="N17" s="1297">
        <v>-5.9614668800999997</v>
      </c>
      <c r="O17" s="1402"/>
      <c r="R17" s="885"/>
    </row>
    <row r="18" spans="1:18" ht="24" customHeight="1" x14ac:dyDescent="0.25">
      <c r="A18" s="7"/>
      <c r="B18" s="832" t="s">
        <v>1000</v>
      </c>
      <c r="C18" s="831" t="s">
        <v>1001</v>
      </c>
      <c r="D18" s="1297">
        <v>20.122367108599999</v>
      </c>
      <c r="E18" s="1402"/>
      <c r="F18" s="1297">
        <v>5.1543098733999999</v>
      </c>
      <c r="G18" s="1402"/>
      <c r="H18" s="1297">
        <v>6.7389255197000004</v>
      </c>
      <c r="I18" s="1402"/>
      <c r="J18" s="1297">
        <v>37.765930173999998</v>
      </c>
      <c r="K18" s="1402"/>
      <c r="L18" s="1297">
        <v>1.2974836558</v>
      </c>
      <c r="M18" s="1402"/>
      <c r="N18" s="1297">
        <v>-4.6498592629999997</v>
      </c>
      <c r="O18" s="1402"/>
      <c r="R18" s="885"/>
    </row>
    <row r="19" spans="1:18" ht="24" customHeight="1" x14ac:dyDescent="0.25">
      <c r="A19" s="7"/>
      <c r="B19" s="832" t="s">
        <v>997</v>
      </c>
      <c r="C19" s="831" t="s">
        <v>1002</v>
      </c>
      <c r="D19" s="1297">
        <v>20.599833715300001</v>
      </c>
      <c r="E19" s="1402"/>
      <c r="F19" s="1297">
        <v>8.3784217285999993</v>
      </c>
      <c r="G19" s="1402"/>
      <c r="H19" s="1297">
        <v>10.764116790699999</v>
      </c>
      <c r="I19" s="1402"/>
      <c r="J19" s="1297">
        <v>35.093399603500004</v>
      </c>
      <c r="K19" s="1402"/>
      <c r="L19" s="1297">
        <v>1.4945869508</v>
      </c>
      <c r="M19" s="1402"/>
      <c r="N19" s="1297">
        <v>6.5237303989999997</v>
      </c>
      <c r="O19" s="1402"/>
      <c r="R19" s="885"/>
    </row>
    <row r="20" spans="1:18" ht="24" customHeight="1" x14ac:dyDescent="0.25">
      <c r="A20" s="7"/>
      <c r="B20" s="832" t="s">
        <v>997</v>
      </c>
      <c r="C20" s="831" t="s">
        <v>1003</v>
      </c>
      <c r="D20" s="1297">
        <v>15.123533200500001</v>
      </c>
      <c r="E20" s="1402"/>
      <c r="F20" s="1297">
        <v>10.5378950729</v>
      </c>
      <c r="G20" s="1402"/>
      <c r="H20" s="1297">
        <v>14.5789383511</v>
      </c>
      <c r="I20" s="1402"/>
      <c r="J20" s="1297">
        <v>26.06345</v>
      </c>
      <c r="K20" s="1402"/>
      <c r="L20" s="1297">
        <v>1.0247157598000001</v>
      </c>
      <c r="M20" s="1402"/>
      <c r="N20" s="1297">
        <v>2.4960206222000001</v>
      </c>
      <c r="O20" s="1402"/>
      <c r="R20" s="885"/>
    </row>
    <row r="21" spans="1:18" ht="24" customHeight="1" x14ac:dyDescent="0.25">
      <c r="A21" s="7"/>
      <c r="B21" s="832" t="s">
        <v>997</v>
      </c>
      <c r="C21" s="831" t="s">
        <v>1004</v>
      </c>
      <c r="D21" s="1297">
        <v>-0.91943663399999997</v>
      </c>
      <c r="E21" s="1402"/>
      <c r="F21" s="1297">
        <v>8.8293555574999996</v>
      </c>
      <c r="G21" s="1402"/>
      <c r="H21" s="1297">
        <v>11.774603346899999</v>
      </c>
      <c r="I21" s="1402"/>
      <c r="J21" s="1297">
        <v>27.3145113759</v>
      </c>
      <c r="K21" s="1402"/>
      <c r="L21" s="1297">
        <v>5.4068263520000004</v>
      </c>
      <c r="M21" s="1402"/>
      <c r="N21" s="1297">
        <v>0.91954460469999999</v>
      </c>
      <c r="O21" s="1402"/>
      <c r="R21" s="885"/>
    </row>
    <row r="22" spans="1:18" ht="24" customHeight="1" x14ac:dyDescent="0.25">
      <c r="A22" s="7"/>
      <c r="B22" s="832" t="s">
        <v>997</v>
      </c>
      <c r="C22" s="831" t="s">
        <v>1005</v>
      </c>
      <c r="D22" s="1297">
        <v>-8.1310180225999993</v>
      </c>
      <c r="E22" s="1402"/>
      <c r="F22" s="1297">
        <v>7.3907830399999996</v>
      </c>
      <c r="G22" s="1402"/>
      <c r="H22" s="1297">
        <v>21.2869081642</v>
      </c>
      <c r="I22" s="1402"/>
      <c r="J22" s="1297">
        <v>22.9497560766</v>
      </c>
      <c r="K22" s="1402"/>
      <c r="L22" s="1297">
        <v>3.5093979324000002</v>
      </c>
      <c r="M22" s="1402"/>
      <c r="N22" s="1297">
        <v>14.6310958122</v>
      </c>
      <c r="O22" s="1402"/>
      <c r="R22" s="885"/>
    </row>
    <row r="23" spans="1:18" ht="24" customHeight="1" x14ac:dyDescent="0.25">
      <c r="A23" s="7"/>
      <c r="B23" s="832" t="s">
        <v>997</v>
      </c>
      <c r="C23" s="831" t="s">
        <v>1006</v>
      </c>
      <c r="D23" s="1297">
        <v>-3.6911133349999998</v>
      </c>
      <c r="E23" s="1402"/>
      <c r="F23" s="1297">
        <v>11.0589719648</v>
      </c>
      <c r="G23" s="1402"/>
      <c r="H23" s="1297">
        <v>15.94847704</v>
      </c>
      <c r="I23" s="1402"/>
      <c r="J23" s="1297">
        <v>13.752831193700001</v>
      </c>
      <c r="K23" s="1402"/>
      <c r="L23" s="1297">
        <v>4.0894353058000004</v>
      </c>
      <c r="M23" s="1402"/>
      <c r="N23" s="1297">
        <v>8.9328187273000008</v>
      </c>
      <c r="O23" s="1402"/>
      <c r="R23" s="885"/>
    </row>
    <row r="24" spans="1:18" ht="24" customHeight="1" x14ac:dyDescent="0.25">
      <c r="A24" s="7"/>
      <c r="B24" s="832" t="s">
        <v>997</v>
      </c>
      <c r="C24" s="831" t="s">
        <v>1007</v>
      </c>
      <c r="D24" s="1297">
        <v>-2.6323374834000002</v>
      </c>
      <c r="E24" s="1402"/>
      <c r="F24" s="1297">
        <v>8.4090884598999995</v>
      </c>
      <c r="G24" s="1402"/>
      <c r="H24" s="1297">
        <v>14.291370102</v>
      </c>
      <c r="I24" s="1402"/>
      <c r="J24" s="1297">
        <v>16.3046321305</v>
      </c>
      <c r="K24" s="1402"/>
      <c r="L24" s="1297">
        <v>3.5093979324000002</v>
      </c>
      <c r="M24" s="1402"/>
      <c r="N24" s="1297">
        <v>7.3631529083</v>
      </c>
      <c r="O24" s="1402"/>
      <c r="R24" s="885"/>
    </row>
    <row r="25" spans="1:18" ht="24" customHeight="1" x14ac:dyDescent="0.25">
      <c r="A25" s="7"/>
      <c r="B25" s="832" t="s">
        <v>997</v>
      </c>
      <c r="C25" s="831" t="s">
        <v>1008</v>
      </c>
      <c r="D25" s="1297">
        <v>-7.7393512587000002</v>
      </c>
      <c r="E25" s="1402"/>
      <c r="F25" s="1297">
        <v>5.2415325057000004</v>
      </c>
      <c r="G25" s="1402"/>
      <c r="H25" s="1297">
        <v>20.5127316974</v>
      </c>
      <c r="I25" s="1402"/>
      <c r="J25" s="1297">
        <v>10.9251154298</v>
      </c>
      <c r="K25" s="1402"/>
      <c r="L25" s="1297">
        <v>1.0804418258999999</v>
      </c>
      <c r="M25" s="1402"/>
      <c r="N25" s="1297">
        <v>11.6416791681</v>
      </c>
      <c r="O25" s="1402"/>
      <c r="R25" s="885"/>
    </row>
    <row r="26" spans="1:18" ht="24" customHeight="1" x14ac:dyDescent="0.25">
      <c r="A26" s="7"/>
      <c r="B26" s="832" t="s">
        <v>997</v>
      </c>
      <c r="C26" s="831" t="s">
        <v>1009</v>
      </c>
      <c r="D26" s="1297">
        <v>-8.8712591539000005</v>
      </c>
      <c r="E26" s="1402"/>
      <c r="F26" s="1297">
        <v>1.8117124982999999</v>
      </c>
      <c r="G26" s="1402"/>
      <c r="H26" s="1297">
        <v>20.727356330599999</v>
      </c>
      <c r="I26" s="1402"/>
      <c r="J26" s="1297">
        <v>16.800943440800001</v>
      </c>
      <c r="K26" s="1402"/>
      <c r="L26" s="1297">
        <v>4.1017355314000001</v>
      </c>
      <c r="M26" s="1402"/>
      <c r="N26" s="1297">
        <v>13.1404715364</v>
      </c>
      <c r="O26" s="1402"/>
      <c r="R26" s="885"/>
    </row>
    <row r="27" spans="1:18" ht="24" customHeight="1" x14ac:dyDescent="0.25">
      <c r="A27" s="7"/>
      <c r="B27" s="832" t="s">
        <v>997</v>
      </c>
      <c r="C27" s="831" t="s">
        <v>996</v>
      </c>
      <c r="D27" s="1297">
        <v>-6.7712597939999997</v>
      </c>
      <c r="E27" s="1402"/>
      <c r="F27" s="1297">
        <v>-0.92706197580000005</v>
      </c>
      <c r="G27" s="1402"/>
      <c r="H27" s="1297">
        <v>9.3764185585999993</v>
      </c>
      <c r="I27" s="1402"/>
      <c r="J27" s="1297">
        <v>10.806777722</v>
      </c>
      <c r="K27" s="1402"/>
      <c r="L27" s="1297">
        <v>8.7333478531999997</v>
      </c>
      <c r="M27" s="1402"/>
      <c r="N27" s="1297">
        <v>18.9840279531</v>
      </c>
      <c r="O27" s="1402"/>
      <c r="R27" s="885"/>
    </row>
    <row r="28" spans="1:18" ht="24" customHeight="1" x14ac:dyDescent="0.25">
      <c r="A28" s="7"/>
      <c r="B28" s="832" t="s">
        <v>997</v>
      </c>
      <c r="C28" s="831" t="s">
        <v>998</v>
      </c>
      <c r="D28" s="1297">
        <v>4.8424916610000004</v>
      </c>
      <c r="E28" s="1402"/>
      <c r="F28" s="1297">
        <v>-2.7039863814</v>
      </c>
      <c r="G28" s="1402"/>
      <c r="H28" s="1297">
        <v>14.3217454721</v>
      </c>
      <c r="I28" s="1402"/>
      <c r="J28" s="1297">
        <v>14.8191326882</v>
      </c>
      <c r="K28" s="1402"/>
      <c r="L28" s="1297">
        <v>1.9137782303999999</v>
      </c>
      <c r="M28" s="1402"/>
      <c r="N28" s="1297">
        <v>10.349852930799999</v>
      </c>
      <c r="O28" s="1402"/>
      <c r="R28" s="885"/>
    </row>
    <row r="29" spans="1:18" ht="24" customHeight="1" x14ac:dyDescent="0.25">
      <c r="A29" s="7"/>
      <c r="B29" s="832" t="s">
        <v>997</v>
      </c>
      <c r="C29" s="831" t="s">
        <v>999</v>
      </c>
      <c r="D29" s="1297">
        <v>13.5269535067</v>
      </c>
      <c r="E29" s="1402"/>
      <c r="F29" s="1297">
        <v>13.1045895078</v>
      </c>
      <c r="G29" s="1402"/>
      <c r="H29" s="1297">
        <v>10.0751599059</v>
      </c>
      <c r="I29" s="1402"/>
      <c r="J29" s="1297">
        <v>16.513997014600001</v>
      </c>
      <c r="K29" s="1402"/>
      <c r="L29" s="1297">
        <v>3.8220117934000002</v>
      </c>
      <c r="M29" s="1402"/>
      <c r="N29" s="1297">
        <v>0.25545576110000001</v>
      </c>
      <c r="O29" s="1402"/>
      <c r="R29" s="885"/>
    </row>
    <row r="30" spans="1:18" ht="24" customHeight="1" x14ac:dyDescent="0.25">
      <c r="A30" s="7"/>
      <c r="B30" s="832" t="s">
        <v>1010</v>
      </c>
      <c r="C30" s="831" t="s">
        <v>1001</v>
      </c>
      <c r="D30" s="1297">
        <v>12.667743507599999</v>
      </c>
      <c r="E30" s="1402"/>
      <c r="F30" s="1297">
        <v>14.2857197921</v>
      </c>
      <c r="G30" s="1402"/>
      <c r="H30" s="1297">
        <v>3.9120545194999998</v>
      </c>
      <c r="I30" s="1402"/>
      <c r="J30" s="1297">
        <v>20.885380698599999</v>
      </c>
      <c r="K30" s="1402"/>
      <c r="L30" s="1297">
        <v>3.7461138962999998</v>
      </c>
      <c r="M30" s="1402"/>
      <c r="N30" s="1297">
        <v>-5.6621134262000004</v>
      </c>
      <c r="O30" s="1402"/>
      <c r="R30" s="885"/>
    </row>
    <row r="31" spans="1:18" ht="24" customHeight="1" x14ac:dyDescent="0.25">
      <c r="A31" s="7"/>
      <c r="B31" s="832" t="s">
        <v>997</v>
      </c>
      <c r="C31" s="831" t="s">
        <v>1002</v>
      </c>
      <c r="D31" s="1297">
        <v>13.9641801661</v>
      </c>
      <c r="E31" s="1402"/>
      <c r="F31" s="1297">
        <v>8.2204247199000005</v>
      </c>
      <c r="G31" s="1402"/>
      <c r="H31" s="1297">
        <v>1.5091338998999999</v>
      </c>
      <c r="I31" s="1402"/>
      <c r="J31" s="1297">
        <v>19.0016150897</v>
      </c>
      <c r="K31" s="1402"/>
      <c r="L31" s="1297">
        <v>3.2803066532999998</v>
      </c>
      <c r="M31" s="1402"/>
      <c r="N31" s="1297">
        <v>-3.4791790567000001</v>
      </c>
      <c r="O31" s="1402"/>
      <c r="R31" s="885"/>
    </row>
    <row r="32" spans="1:18" ht="24" customHeight="1" x14ac:dyDescent="0.25">
      <c r="A32" s="7"/>
      <c r="B32" s="832" t="s">
        <v>997</v>
      </c>
      <c r="C32" s="831" t="s">
        <v>1003</v>
      </c>
      <c r="D32" s="1297">
        <v>-6.2966992350000002</v>
      </c>
      <c r="E32" s="1402"/>
      <c r="F32" s="1297">
        <v>6.8645411674999997</v>
      </c>
      <c r="G32" s="1402"/>
      <c r="H32" s="1297">
        <v>1.5559398550000001</v>
      </c>
      <c r="I32" s="1402"/>
      <c r="J32" s="1297">
        <v>13.968918626100001</v>
      </c>
      <c r="K32" s="1402"/>
      <c r="L32" s="1297">
        <v>3.4338058896999999</v>
      </c>
      <c r="M32" s="1402"/>
      <c r="N32" s="1297">
        <v>0.29750467120000001</v>
      </c>
      <c r="O32" s="1402"/>
      <c r="R32" s="885"/>
    </row>
    <row r="33" spans="1:18" ht="24" customHeight="1" x14ac:dyDescent="0.25">
      <c r="A33" s="7"/>
      <c r="B33" s="832" t="s">
        <v>997</v>
      </c>
      <c r="C33" s="831" t="s">
        <v>1004</v>
      </c>
      <c r="D33" s="1297">
        <v>-1.3147350099999999</v>
      </c>
      <c r="E33" s="1402"/>
      <c r="F33" s="1297">
        <v>-0.17730338279999999</v>
      </c>
      <c r="G33" s="1402"/>
      <c r="H33" s="1297">
        <v>3.0695292410000001</v>
      </c>
      <c r="I33" s="1402"/>
      <c r="J33" s="1297">
        <v>16.7810668714</v>
      </c>
      <c r="K33" s="1402"/>
      <c r="L33" s="1297">
        <v>3.1329024651999999</v>
      </c>
      <c r="M33" s="1402"/>
      <c r="N33" s="1297">
        <v>0.26378795129999999</v>
      </c>
      <c r="O33" s="1402"/>
      <c r="R33" s="885"/>
    </row>
    <row r="34" spans="1:18" ht="2.15" customHeight="1" x14ac:dyDescent="0.25">
      <c r="B34" s="95"/>
      <c r="C34" s="60"/>
      <c r="D34" s="1175"/>
      <c r="E34" s="1186"/>
      <c r="F34" s="1175"/>
      <c r="G34" s="1186"/>
      <c r="H34" s="1195"/>
      <c r="I34" s="1195"/>
      <c r="J34" s="1195"/>
      <c r="K34" s="1195"/>
      <c r="L34" s="1195"/>
      <c r="M34" s="1195"/>
      <c r="N34" s="1195"/>
      <c r="O34" s="1196"/>
    </row>
    <row r="35" spans="1:18" s="66" customFormat="1" ht="18" customHeight="1" x14ac:dyDescent="0.3">
      <c r="B35" s="64" t="s">
        <v>247</v>
      </c>
      <c r="C35" s="64"/>
      <c r="G35" s="284"/>
      <c r="L35" s="218"/>
      <c r="M35" s="218"/>
    </row>
    <row r="36" spans="1:18" s="66" customFormat="1" ht="18" customHeight="1" x14ac:dyDescent="0.3">
      <c r="B36" s="64"/>
      <c r="C36" s="64"/>
      <c r="G36" s="284"/>
      <c r="L36" s="218"/>
      <c r="M36" s="218"/>
    </row>
    <row r="37" spans="1:18" ht="4.25" customHeight="1" x14ac:dyDescent="0.35">
      <c r="B37" s="281"/>
      <c r="C37" s="281"/>
      <c r="D37" s="43"/>
      <c r="E37" s="43"/>
      <c r="F37" s="43"/>
      <c r="G37" s="71"/>
      <c r="H37" s="43"/>
      <c r="I37" s="43"/>
      <c r="J37" s="43"/>
      <c r="K37" s="43"/>
      <c r="L37" s="44"/>
      <c r="M37" s="44"/>
      <c r="N37" s="43"/>
      <c r="O37" s="43"/>
    </row>
    <row r="38" spans="1:18" ht="4.25" customHeight="1" x14ac:dyDescent="0.35">
      <c r="B38" s="281"/>
      <c r="C38" s="281"/>
      <c r="D38" s="43"/>
      <c r="E38" s="43"/>
      <c r="F38" s="43"/>
      <c r="G38" s="71"/>
      <c r="H38" s="43"/>
      <c r="I38" s="43"/>
      <c r="J38" s="43"/>
      <c r="K38" s="43"/>
      <c r="L38" s="44"/>
      <c r="M38" s="44"/>
      <c r="N38" s="43"/>
      <c r="O38" s="43"/>
    </row>
    <row r="39" spans="1:18" ht="4.25" customHeight="1" x14ac:dyDescent="0.35">
      <c r="B39" s="281"/>
      <c r="C39" s="281"/>
      <c r="D39" s="43"/>
      <c r="E39" s="43"/>
      <c r="F39" s="43"/>
      <c r="G39" s="71"/>
      <c r="H39" s="43"/>
      <c r="I39" s="43"/>
      <c r="J39" s="43"/>
      <c r="K39" s="43"/>
      <c r="L39" s="44"/>
      <c r="M39" s="44"/>
      <c r="N39" s="43"/>
      <c r="O39" s="43"/>
    </row>
    <row r="40" spans="1:18" ht="4.25" customHeight="1" x14ac:dyDescent="0.35">
      <c r="B40" s="281"/>
      <c r="C40" s="281"/>
      <c r="D40" s="43"/>
      <c r="E40" s="43"/>
      <c r="F40" s="43"/>
      <c r="G40" s="71"/>
      <c r="H40" s="43"/>
      <c r="I40" s="43"/>
      <c r="J40" s="43"/>
      <c r="K40" s="43"/>
      <c r="L40" s="44"/>
      <c r="M40" s="44"/>
      <c r="N40" s="43"/>
      <c r="O40" s="43"/>
    </row>
    <row r="41" spans="1:18" ht="4.25" customHeight="1" x14ac:dyDescent="0.35">
      <c r="B41" s="281"/>
      <c r="C41" s="281"/>
      <c r="D41" s="43"/>
      <c r="E41" s="43"/>
      <c r="F41" s="43"/>
      <c r="G41" s="71"/>
      <c r="H41" s="43"/>
      <c r="I41" s="43"/>
      <c r="J41" s="43"/>
      <c r="K41" s="43"/>
      <c r="L41" s="44"/>
      <c r="M41" s="44"/>
      <c r="N41" s="43"/>
      <c r="O41" s="43"/>
    </row>
    <row r="42" spans="1:18" ht="4.25" customHeight="1" x14ac:dyDescent="0.35">
      <c r="B42" s="281"/>
      <c r="C42" s="281"/>
      <c r="D42" s="43"/>
      <c r="E42" s="43"/>
      <c r="F42" s="43"/>
      <c r="G42" s="71"/>
      <c r="H42" s="43"/>
      <c r="I42" s="43"/>
      <c r="J42" s="43"/>
      <c r="K42" s="43"/>
      <c r="L42" s="44"/>
      <c r="M42" s="44"/>
      <c r="N42" s="43"/>
      <c r="O42" s="43"/>
    </row>
    <row r="43" spans="1:18" ht="4.25" customHeight="1" x14ac:dyDescent="0.35">
      <c r="B43" s="281"/>
      <c r="C43" s="281"/>
      <c r="D43" s="43"/>
      <c r="E43" s="43"/>
      <c r="F43" s="43"/>
      <c r="G43" s="71"/>
      <c r="H43" s="43"/>
      <c r="I43" s="43"/>
      <c r="J43" s="43"/>
      <c r="K43" s="43"/>
      <c r="L43" s="44"/>
      <c r="M43" s="44"/>
      <c r="N43" s="43"/>
      <c r="O43" s="43"/>
    </row>
    <row r="44" spans="1:18" ht="5.15" customHeight="1" x14ac:dyDescent="0.35">
      <c r="B44" s="281"/>
      <c r="C44" s="281"/>
      <c r="D44" s="43"/>
      <c r="E44" s="43"/>
      <c r="F44" s="43"/>
      <c r="G44" s="71"/>
      <c r="H44" s="43"/>
      <c r="I44" s="43"/>
      <c r="J44" s="43"/>
      <c r="K44" s="43"/>
      <c r="L44" s="44"/>
      <c r="M44" s="44"/>
      <c r="N44" s="43"/>
      <c r="O44" s="43"/>
    </row>
    <row r="45" spans="1:18" ht="5.15" customHeight="1" x14ac:dyDescent="0.35">
      <c r="B45" s="281"/>
      <c r="C45" s="281"/>
      <c r="D45" s="43"/>
      <c r="E45" s="43"/>
      <c r="F45" s="43"/>
      <c r="G45" s="71"/>
      <c r="H45" s="43"/>
      <c r="I45" s="43"/>
      <c r="J45" s="43"/>
      <c r="K45" s="43"/>
      <c r="L45" s="44"/>
      <c r="M45" s="44"/>
      <c r="N45" s="43"/>
      <c r="O45" s="43"/>
    </row>
    <row r="46" spans="1:18" ht="5.15" customHeight="1" x14ac:dyDescent="0.35">
      <c r="B46" s="281"/>
      <c r="C46" s="281"/>
      <c r="D46" s="43"/>
      <c r="E46" s="43"/>
      <c r="F46" s="43"/>
      <c r="G46" s="71"/>
      <c r="H46" s="43"/>
      <c r="I46" s="43"/>
      <c r="J46" s="43"/>
      <c r="K46" s="43"/>
      <c r="L46" s="44"/>
      <c r="M46" s="44"/>
      <c r="N46" s="43"/>
      <c r="O46" s="43"/>
    </row>
    <row r="47" spans="1:18" ht="5.15" customHeight="1" x14ac:dyDescent="0.35">
      <c r="B47" s="281"/>
      <c r="C47" s="281"/>
      <c r="D47" s="43"/>
      <c r="E47" s="43"/>
      <c r="F47" s="43"/>
      <c r="G47" s="71"/>
      <c r="H47" s="43"/>
      <c r="I47" s="43"/>
      <c r="J47" s="43"/>
      <c r="K47" s="43"/>
      <c r="L47" s="44"/>
      <c r="M47" s="44"/>
      <c r="N47" s="43"/>
      <c r="O47" s="43"/>
    </row>
    <row r="48" spans="1:18" ht="5.15" customHeight="1" x14ac:dyDescent="0.35">
      <c r="B48" s="281"/>
      <c r="C48" s="281"/>
      <c r="D48" s="43"/>
      <c r="E48" s="43"/>
      <c r="F48" s="43"/>
      <c r="G48" s="71"/>
      <c r="H48" s="43"/>
      <c r="I48" s="43"/>
      <c r="J48" s="43"/>
      <c r="K48" s="43"/>
      <c r="L48" s="44"/>
      <c r="M48" s="44"/>
      <c r="N48" s="43"/>
      <c r="O48" s="43"/>
    </row>
    <row r="49" spans="2:15" ht="5.15" customHeight="1" x14ac:dyDescent="0.35">
      <c r="B49" s="281"/>
      <c r="C49" s="281"/>
      <c r="D49" s="43"/>
      <c r="E49" s="43"/>
      <c r="F49" s="43"/>
      <c r="G49" s="71"/>
      <c r="H49" s="43"/>
      <c r="I49" s="43"/>
      <c r="J49" s="43"/>
      <c r="K49" s="43"/>
      <c r="L49" s="44"/>
      <c r="M49" s="44"/>
      <c r="N49" s="43"/>
      <c r="O49" s="43"/>
    </row>
    <row r="50" spans="2:15" ht="5.15" customHeight="1" x14ac:dyDescent="0.35">
      <c r="B50" s="281"/>
      <c r="C50" s="281"/>
      <c r="D50" s="43"/>
      <c r="E50" s="43"/>
      <c r="F50" s="43"/>
      <c r="G50" s="71"/>
      <c r="H50" s="43"/>
      <c r="I50" s="43"/>
      <c r="J50" s="43"/>
      <c r="K50" s="43"/>
      <c r="L50" s="44"/>
      <c r="M50" s="44"/>
      <c r="N50" s="43"/>
      <c r="O50" s="43"/>
    </row>
    <row r="51" spans="2:15" ht="5.15" customHeight="1" x14ac:dyDescent="0.35">
      <c r="B51" s="281"/>
      <c r="C51" s="281"/>
      <c r="D51" s="43"/>
      <c r="E51" s="43"/>
      <c r="F51" s="43"/>
      <c r="G51" s="71"/>
      <c r="H51" s="43"/>
      <c r="I51" s="43"/>
      <c r="J51" s="43"/>
      <c r="K51" s="43"/>
      <c r="L51" s="44"/>
      <c r="M51" s="44"/>
      <c r="N51" s="43"/>
      <c r="O51" s="43"/>
    </row>
    <row r="52" spans="2:15" ht="5.15" customHeight="1" x14ac:dyDescent="0.35">
      <c r="B52" s="281"/>
      <c r="C52" s="281"/>
      <c r="D52" s="43"/>
      <c r="E52" s="43"/>
      <c r="F52" s="43"/>
      <c r="G52" s="71"/>
      <c r="H52" s="43"/>
      <c r="I52" s="43"/>
      <c r="J52" s="43"/>
      <c r="K52" s="43"/>
      <c r="L52" s="44"/>
      <c r="M52" s="44"/>
      <c r="N52" s="43"/>
      <c r="O52" s="43"/>
    </row>
    <row r="53" spans="2:15" ht="5.15" customHeight="1" x14ac:dyDescent="0.35">
      <c r="B53" s="281"/>
      <c r="C53" s="281"/>
      <c r="D53" s="43"/>
      <c r="E53" s="43"/>
      <c r="F53" s="43"/>
      <c r="G53" s="71"/>
      <c r="H53" s="43"/>
      <c r="I53" s="43"/>
      <c r="J53" s="43"/>
      <c r="K53" s="43"/>
      <c r="L53" s="44"/>
      <c r="M53" s="44"/>
      <c r="N53" s="43"/>
      <c r="O53" s="43"/>
    </row>
    <row r="54" spans="2:15" ht="5.15" customHeight="1" x14ac:dyDescent="0.35">
      <c r="B54" s="281"/>
      <c r="C54" s="281"/>
      <c r="D54" s="43"/>
      <c r="E54" s="43"/>
      <c r="F54" s="43"/>
      <c r="G54" s="71"/>
      <c r="H54" s="43"/>
      <c r="I54" s="43"/>
      <c r="J54" s="43"/>
      <c r="K54" s="43"/>
      <c r="L54" s="44"/>
      <c r="M54" s="44"/>
      <c r="N54" s="43"/>
      <c r="O54" s="43"/>
    </row>
    <row r="55" spans="2:15" ht="5.15" customHeight="1" x14ac:dyDescent="0.35">
      <c r="B55" s="281"/>
      <c r="C55" s="281"/>
      <c r="D55" s="43"/>
      <c r="E55" s="43"/>
      <c r="F55" s="43"/>
      <c r="G55" s="71"/>
      <c r="H55" s="43"/>
      <c r="I55" s="43"/>
      <c r="J55" s="43"/>
      <c r="K55" s="43"/>
      <c r="L55" s="44"/>
      <c r="M55" s="44"/>
      <c r="N55" s="43"/>
      <c r="O55" s="43"/>
    </row>
    <row r="56" spans="2:15" ht="5.15" customHeight="1" x14ac:dyDescent="0.35">
      <c r="B56" s="281"/>
      <c r="C56" s="281"/>
      <c r="D56" s="43"/>
      <c r="E56" s="43"/>
      <c r="F56" s="43"/>
      <c r="G56" s="71"/>
      <c r="H56" s="43"/>
      <c r="I56" s="43"/>
      <c r="J56" s="43"/>
      <c r="K56" s="43"/>
      <c r="L56" s="44"/>
      <c r="M56" s="44"/>
      <c r="N56" s="43"/>
      <c r="O56" s="43"/>
    </row>
    <row r="57" spans="2:15" ht="5.15" customHeight="1" x14ac:dyDescent="0.35">
      <c r="B57" s="281"/>
      <c r="C57" s="281"/>
      <c r="D57" s="43"/>
      <c r="E57" s="43"/>
      <c r="F57" s="43"/>
      <c r="G57" s="71"/>
      <c r="H57" s="43"/>
      <c r="I57" s="43"/>
      <c r="J57" s="43"/>
      <c r="K57" s="43"/>
      <c r="L57" s="44"/>
      <c r="M57" s="44"/>
      <c r="N57" s="43"/>
      <c r="O57" s="43"/>
    </row>
    <row r="58" spans="2:15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3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14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1:1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1:19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1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1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1:19" ht="18" customHeight="1" x14ac:dyDescent="0.4">
      <c r="B69" s="39" t="s">
        <v>978</v>
      </c>
      <c r="C69" s="213"/>
      <c r="D69" s="214"/>
      <c r="E69" s="214"/>
      <c r="F69" s="214"/>
      <c r="G69" s="214"/>
      <c r="H69" s="214"/>
      <c r="I69" s="214"/>
      <c r="J69" s="214"/>
      <c r="K69" s="214"/>
      <c r="L69" s="214"/>
      <c r="M69" s="214"/>
      <c r="N69" s="214"/>
      <c r="O69" s="214"/>
      <c r="P69" s="214"/>
      <c r="R69" s="214"/>
      <c r="S69" s="214"/>
    </row>
    <row r="70" spans="1:19" ht="18" customHeight="1" x14ac:dyDescent="0.25">
      <c r="B70" s="119" t="s">
        <v>248</v>
      </c>
      <c r="C70" s="89"/>
    </row>
    <row r="71" spans="1:19" ht="30" customHeight="1" x14ac:dyDescent="0.25">
      <c r="B71" s="1438"/>
      <c r="C71" s="1439"/>
      <c r="D71" s="1153" t="s">
        <v>58</v>
      </c>
      <c r="E71" s="1153"/>
      <c r="F71" s="1153"/>
      <c r="G71" s="1153"/>
      <c r="H71" s="1153" t="s">
        <v>249</v>
      </c>
      <c r="I71" s="1153"/>
      <c r="J71" s="1153"/>
      <c r="K71" s="1153"/>
      <c r="L71" s="1425" t="s">
        <v>250</v>
      </c>
      <c r="M71" s="1425"/>
      <c r="N71" s="1425"/>
      <c r="O71" s="1425"/>
    </row>
    <row r="72" spans="1:19" ht="30" customHeight="1" x14ac:dyDescent="0.25">
      <c r="B72" s="1440"/>
      <c r="C72" s="1441"/>
      <c r="D72" s="1442" t="s">
        <v>140</v>
      </c>
      <c r="E72" s="1442"/>
      <c r="F72" s="285" t="s">
        <v>59</v>
      </c>
      <c r="G72" s="285" t="s">
        <v>116</v>
      </c>
      <c r="H72" s="1442" t="s">
        <v>140</v>
      </c>
      <c r="I72" s="1442"/>
      <c r="J72" s="285" t="s">
        <v>59</v>
      </c>
      <c r="K72" s="285" t="s">
        <v>116</v>
      </c>
      <c r="L72" s="1442" t="s">
        <v>140</v>
      </c>
      <c r="M72" s="1442"/>
      <c r="N72" s="285" t="s">
        <v>59</v>
      </c>
      <c r="O72" s="286" t="s">
        <v>116</v>
      </c>
    </row>
    <row r="73" spans="1:19" ht="24" customHeight="1" x14ac:dyDescent="0.25">
      <c r="A73" s="7"/>
      <c r="B73" s="1443">
        <v>2021</v>
      </c>
      <c r="C73" s="1443"/>
      <c r="D73" s="1435">
        <v>18681.691978999996</v>
      </c>
      <c r="E73" s="1436"/>
      <c r="F73" s="862">
        <v>8.2981938923490048</v>
      </c>
      <c r="G73" s="838"/>
      <c r="H73" s="1435">
        <v>10217.326168</v>
      </c>
      <c r="I73" s="1436"/>
      <c r="J73" s="862">
        <v>3.7030996053206033</v>
      </c>
      <c r="K73" s="838"/>
      <c r="L73" s="1435">
        <v>8464.3658109999978</v>
      </c>
      <c r="M73" s="1436"/>
      <c r="N73" s="862">
        <v>14.418032939003789</v>
      </c>
      <c r="O73" s="837"/>
      <c r="R73" s="885"/>
    </row>
    <row r="74" spans="1:19" ht="24" customHeight="1" x14ac:dyDescent="0.25">
      <c r="A74" s="7"/>
      <c r="B74" s="1443">
        <v>2022</v>
      </c>
      <c r="C74" s="1443"/>
      <c r="D74" s="1435">
        <v>22950.669554999997</v>
      </c>
      <c r="E74" s="1436"/>
      <c r="F74" s="862">
        <v>22.851129227474367</v>
      </c>
      <c r="G74" s="838"/>
      <c r="H74" s="1435">
        <v>13277.276709000002</v>
      </c>
      <c r="I74" s="1436"/>
      <c r="J74" s="862">
        <v>29.948643027405431</v>
      </c>
      <c r="K74" s="838"/>
      <c r="L74" s="1435">
        <v>9673.3928459999988</v>
      </c>
      <c r="M74" s="1436"/>
      <c r="N74" s="862">
        <v>14.283728539104379</v>
      </c>
      <c r="O74" s="837"/>
      <c r="R74" s="885"/>
    </row>
    <row r="75" spans="1:19" ht="24" customHeight="1" x14ac:dyDescent="0.25">
      <c r="A75" s="7"/>
      <c r="B75" s="1443">
        <v>2023</v>
      </c>
      <c r="C75" s="1443"/>
      <c r="D75" s="1435">
        <v>25591.063815999998</v>
      </c>
      <c r="E75" s="1436"/>
      <c r="F75" s="862">
        <v>11.504650244178904</v>
      </c>
      <c r="G75" s="838"/>
      <c r="H75" s="1435">
        <v>15551.053721</v>
      </c>
      <c r="I75" s="1436"/>
      <c r="J75" s="862">
        <v>17.125326690365039</v>
      </c>
      <c r="K75" s="838"/>
      <c r="L75" s="1435">
        <v>10040.010095</v>
      </c>
      <c r="M75" s="1436"/>
      <c r="N75" s="862">
        <v>3.7899551360782269</v>
      </c>
      <c r="O75" s="837"/>
      <c r="R75" s="885"/>
    </row>
    <row r="76" spans="1:19" ht="24" customHeight="1" x14ac:dyDescent="0.25">
      <c r="A76" s="7"/>
      <c r="B76" s="832"/>
      <c r="C76" s="831"/>
      <c r="D76" s="863"/>
      <c r="E76" s="864"/>
      <c r="F76" s="865"/>
      <c r="G76" s="843"/>
      <c r="H76" s="863"/>
      <c r="I76" s="864"/>
      <c r="J76" s="865"/>
      <c r="K76" s="843"/>
      <c r="L76" s="863"/>
      <c r="M76" s="864"/>
      <c r="N76" s="865"/>
      <c r="O76" s="842"/>
    </row>
    <row r="77" spans="1:19" ht="24" customHeight="1" x14ac:dyDescent="0.25">
      <c r="A77" s="7"/>
      <c r="B77" s="832" t="s">
        <v>995</v>
      </c>
      <c r="C77" s="831" t="s">
        <v>1009</v>
      </c>
      <c r="D77" s="1433">
        <v>2081.9739</v>
      </c>
      <c r="E77" s="1434"/>
      <c r="F77" s="865">
        <v>41.636637151876911</v>
      </c>
      <c r="G77" s="843">
        <v>21.665853323987005</v>
      </c>
      <c r="H77" s="1433">
        <v>1208.2890050000001</v>
      </c>
      <c r="I77" s="1434"/>
      <c r="J77" s="865">
        <v>54.750223252890009</v>
      </c>
      <c r="K77" s="843">
        <v>26.794979933399233</v>
      </c>
      <c r="L77" s="1433">
        <v>873.68489499999964</v>
      </c>
      <c r="M77" s="1434"/>
      <c r="N77" s="865">
        <v>26.778884921468094</v>
      </c>
      <c r="O77" s="842">
        <v>15.274116996984532</v>
      </c>
      <c r="R77" s="885"/>
    </row>
    <row r="78" spans="1:19" ht="24" customHeight="1" x14ac:dyDescent="0.25">
      <c r="A78" s="7"/>
      <c r="B78" s="832" t="s">
        <v>997</v>
      </c>
      <c r="C78" s="831" t="s">
        <v>996</v>
      </c>
      <c r="D78" s="1433">
        <v>2022.9342110000007</v>
      </c>
      <c r="E78" s="1434"/>
      <c r="F78" s="865">
        <v>31.044585895002051</v>
      </c>
      <c r="G78" s="843">
        <v>22.628760893216793</v>
      </c>
      <c r="H78" s="1433">
        <v>1147.053296</v>
      </c>
      <c r="I78" s="1434"/>
      <c r="J78" s="865">
        <v>33.653179077465637</v>
      </c>
      <c r="K78" s="843">
        <v>27.500427982987084</v>
      </c>
      <c r="L78" s="1433">
        <v>875.88091500000053</v>
      </c>
      <c r="M78" s="1434"/>
      <c r="N78" s="865">
        <v>27.778530953408008</v>
      </c>
      <c r="O78" s="842">
        <v>16.554931271655882</v>
      </c>
      <c r="R78" s="885"/>
    </row>
    <row r="79" spans="1:19" ht="24" customHeight="1" x14ac:dyDescent="0.25">
      <c r="A79" s="7"/>
      <c r="B79" s="832" t="s">
        <v>997</v>
      </c>
      <c r="C79" s="831" t="s">
        <v>998</v>
      </c>
      <c r="D79" s="1433">
        <v>2347.9700769999999</v>
      </c>
      <c r="E79" s="1434"/>
      <c r="F79" s="865">
        <v>26.359193528926749</v>
      </c>
      <c r="G79" s="843">
        <v>23.039075524988071</v>
      </c>
      <c r="H79" s="1433">
        <v>1369.2361350000001</v>
      </c>
      <c r="I79" s="1434"/>
      <c r="J79" s="865">
        <v>35.479673309541695</v>
      </c>
      <c r="K79" s="843">
        <v>28.362533368228139</v>
      </c>
      <c r="L79" s="1433">
        <v>978.73394199999962</v>
      </c>
      <c r="M79" s="1434"/>
      <c r="N79" s="865">
        <v>15.483037146075462</v>
      </c>
      <c r="O79" s="842">
        <v>16.434442226460867</v>
      </c>
      <c r="R79" s="885"/>
    </row>
    <row r="80" spans="1:19" ht="24" customHeight="1" x14ac:dyDescent="0.25">
      <c r="A80" s="7"/>
      <c r="B80" s="832" t="s">
        <v>997</v>
      </c>
      <c r="C80" s="831" t="s">
        <v>999</v>
      </c>
      <c r="D80" s="1433">
        <v>2164.6673249999994</v>
      </c>
      <c r="E80" s="1434"/>
      <c r="F80" s="865">
        <v>21.075199743605566</v>
      </c>
      <c r="G80" s="843">
        <v>22.851129227474367</v>
      </c>
      <c r="H80" s="1433">
        <v>1270.0157099999999</v>
      </c>
      <c r="I80" s="1434"/>
      <c r="J80" s="865">
        <v>47.137776179142406</v>
      </c>
      <c r="K80" s="843">
        <v>29.948643027405431</v>
      </c>
      <c r="L80" s="1433">
        <v>894.65161499999977</v>
      </c>
      <c r="M80" s="1434"/>
      <c r="N80" s="865">
        <v>-3.2519183555978048</v>
      </c>
      <c r="O80" s="842">
        <v>14.283728539104379</v>
      </c>
      <c r="R80" s="885"/>
    </row>
    <row r="81" spans="1:18" ht="24" customHeight="1" x14ac:dyDescent="0.25">
      <c r="A81" s="7"/>
      <c r="B81" s="832" t="s">
        <v>1000</v>
      </c>
      <c r="C81" s="831" t="s">
        <v>1001</v>
      </c>
      <c r="D81" s="1433">
        <v>1961.4545969999995</v>
      </c>
      <c r="E81" s="1434"/>
      <c r="F81" s="865">
        <v>22.694434668174935</v>
      </c>
      <c r="G81" s="843">
        <v>22.694434668174935</v>
      </c>
      <c r="H81" s="1433">
        <v>1184.2973149999998</v>
      </c>
      <c r="I81" s="1434"/>
      <c r="J81" s="865">
        <v>38.571925675373286</v>
      </c>
      <c r="K81" s="843">
        <v>38.571925675373286</v>
      </c>
      <c r="L81" s="1433">
        <v>777.15728199999978</v>
      </c>
      <c r="M81" s="1434"/>
      <c r="N81" s="865">
        <v>4.4558471045671233</v>
      </c>
      <c r="O81" s="842">
        <v>4.4558471045671233</v>
      </c>
      <c r="R81" s="885"/>
    </row>
    <row r="82" spans="1:18" ht="24" customHeight="1" x14ac:dyDescent="0.25">
      <c r="A82" s="7"/>
      <c r="B82" s="832" t="s">
        <v>997</v>
      </c>
      <c r="C82" s="831" t="s">
        <v>1002</v>
      </c>
      <c r="D82" s="1433">
        <v>2159.1200700000004</v>
      </c>
      <c r="E82" s="1434"/>
      <c r="F82" s="865">
        <v>29.536555880589631</v>
      </c>
      <c r="G82" s="843">
        <v>26.18689662224163</v>
      </c>
      <c r="H82" s="1433">
        <v>1378.0663600000003</v>
      </c>
      <c r="I82" s="1434"/>
      <c r="J82" s="865">
        <v>41.728269840297052</v>
      </c>
      <c r="K82" s="843">
        <v>40.251756467969145</v>
      </c>
      <c r="L82" s="1433">
        <v>781.05371000000002</v>
      </c>
      <c r="M82" s="1434"/>
      <c r="N82" s="865">
        <v>12.466986351698806</v>
      </c>
      <c r="O82" s="842">
        <v>8.3234912382408766</v>
      </c>
      <c r="R82" s="885"/>
    </row>
    <row r="83" spans="1:18" ht="24" customHeight="1" x14ac:dyDescent="0.25">
      <c r="A83" s="7"/>
      <c r="B83" s="832" t="s">
        <v>997</v>
      </c>
      <c r="C83" s="831" t="s">
        <v>1003</v>
      </c>
      <c r="D83" s="1433">
        <v>2349.229057</v>
      </c>
      <c r="E83" s="1434"/>
      <c r="F83" s="865">
        <v>16.672349216551208</v>
      </c>
      <c r="G83" s="843">
        <v>22.557825359263784</v>
      </c>
      <c r="H83" s="1433">
        <v>1424.9280850000002</v>
      </c>
      <c r="I83" s="1434"/>
      <c r="J83" s="865">
        <v>19.848986978257564</v>
      </c>
      <c r="K83" s="843">
        <v>32.208549797663586</v>
      </c>
      <c r="L83" s="1433">
        <v>924.30097199999989</v>
      </c>
      <c r="M83" s="1434"/>
      <c r="N83" s="865">
        <v>12.092112566208257</v>
      </c>
      <c r="O83" s="842">
        <v>9.6966567865297115</v>
      </c>
      <c r="R83" s="885"/>
    </row>
    <row r="84" spans="1:18" ht="24" customHeight="1" x14ac:dyDescent="0.25">
      <c r="A84" s="7"/>
      <c r="B84" s="832" t="s">
        <v>997</v>
      </c>
      <c r="C84" s="831" t="s">
        <v>1004</v>
      </c>
      <c r="D84" s="1433">
        <v>1959.006265</v>
      </c>
      <c r="E84" s="1434"/>
      <c r="F84" s="865">
        <v>12.392398040947473</v>
      </c>
      <c r="G84" s="843">
        <v>20.034550652960181</v>
      </c>
      <c r="H84" s="1433">
        <v>1219.645708</v>
      </c>
      <c r="I84" s="1434"/>
      <c r="J84" s="865">
        <v>22.313643787336623</v>
      </c>
      <c r="K84" s="843">
        <v>29.749908572997441</v>
      </c>
      <c r="L84" s="1433">
        <v>739.36055699999997</v>
      </c>
      <c r="M84" s="1434"/>
      <c r="N84" s="865">
        <v>-0.87139430191511824</v>
      </c>
      <c r="O84" s="842">
        <v>7.0770257249199942</v>
      </c>
      <c r="R84" s="885"/>
    </row>
    <row r="85" spans="1:18" ht="24" customHeight="1" x14ac:dyDescent="0.25">
      <c r="A85" s="7"/>
      <c r="B85" s="832" t="s">
        <v>997</v>
      </c>
      <c r="C85" s="831" t="s">
        <v>1005</v>
      </c>
      <c r="D85" s="1433">
        <v>2296.4963449999996</v>
      </c>
      <c r="E85" s="1434"/>
      <c r="F85" s="865">
        <v>17.957017398100096</v>
      </c>
      <c r="G85" s="843">
        <v>19.583576353669141</v>
      </c>
      <c r="H85" s="1433">
        <v>1415.7666249999997</v>
      </c>
      <c r="I85" s="1434"/>
      <c r="J85" s="865">
        <v>21.523309687199244</v>
      </c>
      <c r="K85" s="843">
        <v>27.89900321584209</v>
      </c>
      <c r="L85" s="1433">
        <v>880.72971999999993</v>
      </c>
      <c r="M85" s="1434"/>
      <c r="N85" s="865">
        <v>12.64314488413425</v>
      </c>
      <c r="O85" s="842">
        <v>8.2250705594706588</v>
      </c>
      <c r="R85" s="885"/>
    </row>
    <row r="86" spans="1:18" ht="24" customHeight="1" x14ac:dyDescent="0.25">
      <c r="A86" s="7"/>
      <c r="B86" s="832" t="s">
        <v>997</v>
      </c>
      <c r="C86" s="831" t="s">
        <v>1006</v>
      </c>
      <c r="D86" s="1433">
        <v>2171.5250159999996</v>
      </c>
      <c r="E86" s="1434"/>
      <c r="F86" s="865">
        <v>12.447241756213657</v>
      </c>
      <c r="G86" s="843">
        <v>18.319237236322515</v>
      </c>
      <c r="H86" s="1433">
        <v>1308.425933</v>
      </c>
      <c r="I86" s="1434"/>
      <c r="J86" s="865">
        <v>15.36607115068116</v>
      </c>
      <c r="K86" s="843">
        <v>25.647143785091675</v>
      </c>
      <c r="L86" s="1433">
        <v>863.09908299999961</v>
      </c>
      <c r="M86" s="1434"/>
      <c r="N86" s="865">
        <v>8.2936658479467305</v>
      </c>
      <c r="O86" s="842">
        <v>8.236987011991781</v>
      </c>
      <c r="R86" s="885"/>
    </row>
    <row r="87" spans="1:18" ht="24" customHeight="1" x14ac:dyDescent="0.25">
      <c r="A87" s="7"/>
      <c r="B87" s="832" t="s">
        <v>997</v>
      </c>
      <c r="C87" s="831" t="s">
        <v>1007</v>
      </c>
      <c r="D87" s="1433">
        <v>2120.6529909999999</v>
      </c>
      <c r="E87" s="1434"/>
      <c r="F87" s="865">
        <v>14.823743614666519</v>
      </c>
      <c r="G87" s="843">
        <v>17.812781327487315</v>
      </c>
      <c r="H87" s="1433">
        <v>1306.2829179999999</v>
      </c>
      <c r="I87" s="1434"/>
      <c r="J87" s="865">
        <v>20.736274197740158</v>
      </c>
      <c r="K87" s="843">
        <v>24.928573421641698</v>
      </c>
      <c r="L87" s="1433">
        <v>814.37007300000005</v>
      </c>
      <c r="M87" s="1434"/>
      <c r="N87" s="865">
        <v>6.4611279842643699</v>
      </c>
      <c r="O87" s="842">
        <v>7.9832041815456778</v>
      </c>
      <c r="R87" s="885"/>
    </row>
    <row r="88" spans="1:18" ht="24" customHeight="1" x14ac:dyDescent="0.25">
      <c r="A88" s="7"/>
      <c r="B88" s="832" t="s">
        <v>997</v>
      </c>
      <c r="C88" s="831" t="s">
        <v>1008</v>
      </c>
      <c r="D88" s="1433">
        <v>1728.8437920000003</v>
      </c>
      <c r="E88" s="1434"/>
      <c r="F88" s="865">
        <v>8.9915513954804904</v>
      </c>
      <c r="G88" s="843">
        <v>16.836553454282878</v>
      </c>
      <c r="H88" s="1433">
        <v>1035.313263</v>
      </c>
      <c r="I88" s="1434"/>
      <c r="J88" s="865">
        <v>16.520168038905059</v>
      </c>
      <c r="K88" s="843">
        <v>24.026559376907986</v>
      </c>
      <c r="L88" s="1433">
        <v>693.53052900000034</v>
      </c>
      <c r="M88" s="1434"/>
      <c r="N88" s="865">
        <v>-0.59633083224354122</v>
      </c>
      <c r="O88" s="842">
        <v>6.9938771983617087</v>
      </c>
      <c r="R88" s="885"/>
    </row>
    <row r="89" spans="1:18" ht="24" customHeight="1" x14ac:dyDescent="0.25">
      <c r="A89" s="7"/>
      <c r="B89" s="832" t="s">
        <v>997</v>
      </c>
      <c r="C89" s="831" t="s">
        <v>1009</v>
      </c>
      <c r="D89" s="1433">
        <v>1886.63978</v>
      </c>
      <c r="E89" s="1434"/>
      <c r="F89" s="865">
        <v>-9.3821598820234993</v>
      </c>
      <c r="G89" s="843">
        <v>13.511158927205136</v>
      </c>
      <c r="H89" s="1433">
        <v>1074.706318</v>
      </c>
      <c r="I89" s="1434"/>
      <c r="J89" s="865">
        <v>-11.055524501772663</v>
      </c>
      <c r="K89" s="843">
        <v>19.560283620059394</v>
      </c>
      <c r="L89" s="1433">
        <v>811.93346200000008</v>
      </c>
      <c r="M89" s="1434"/>
      <c r="N89" s="865">
        <v>-7.0679295651551293</v>
      </c>
      <c r="O89" s="842">
        <v>5.2195612049642293</v>
      </c>
      <c r="R89" s="885"/>
    </row>
    <row r="90" spans="1:18" ht="24" customHeight="1" x14ac:dyDescent="0.25">
      <c r="A90" s="7"/>
      <c r="B90" s="832" t="s">
        <v>997</v>
      </c>
      <c r="C90" s="831" t="s">
        <v>996</v>
      </c>
      <c r="D90" s="1433">
        <v>2300.5160739999997</v>
      </c>
      <c r="E90" s="1434"/>
      <c r="F90" s="865">
        <v>13.721744458648576</v>
      </c>
      <c r="G90" s="843">
        <v>13.534263381756674</v>
      </c>
      <c r="H90" s="1433">
        <v>1402.2610159999999</v>
      </c>
      <c r="I90" s="1434"/>
      <c r="J90" s="865">
        <v>22.2489853688542</v>
      </c>
      <c r="K90" s="843">
        <v>19.850194975065993</v>
      </c>
      <c r="L90" s="1433">
        <v>898.25505799999985</v>
      </c>
      <c r="M90" s="1434"/>
      <c r="N90" s="865">
        <v>2.5544731728741166</v>
      </c>
      <c r="O90" s="842">
        <v>4.9202922866653287</v>
      </c>
      <c r="R90" s="885"/>
    </row>
    <row r="91" spans="1:18" ht="24" customHeight="1" x14ac:dyDescent="0.25">
      <c r="A91" s="7"/>
      <c r="B91" s="832" t="s">
        <v>997</v>
      </c>
      <c r="C91" s="831" t="s">
        <v>998</v>
      </c>
      <c r="D91" s="1433">
        <v>2527.6275969999997</v>
      </c>
      <c r="E91" s="1434"/>
      <c r="F91" s="865">
        <v>7.6516102892396409</v>
      </c>
      <c r="G91" s="843">
        <v>12.869763624575548</v>
      </c>
      <c r="H91" s="1433">
        <v>1569.9766729999999</v>
      </c>
      <c r="I91" s="1434"/>
      <c r="J91" s="865">
        <v>14.660768356073195</v>
      </c>
      <c r="K91" s="843">
        <v>19.258423841978466</v>
      </c>
      <c r="L91" s="1433">
        <v>957.65092400000003</v>
      </c>
      <c r="M91" s="1434"/>
      <c r="N91" s="865">
        <v>-2.154111254884794</v>
      </c>
      <c r="O91" s="842">
        <v>4.1315734164621754</v>
      </c>
      <c r="R91" s="885"/>
    </row>
    <row r="92" spans="1:18" ht="24" customHeight="1" x14ac:dyDescent="0.25">
      <c r="A92" s="7"/>
      <c r="B92" s="832" t="s">
        <v>997</v>
      </c>
      <c r="C92" s="831" t="s">
        <v>999</v>
      </c>
      <c r="D92" s="1433">
        <v>2129.9522319999996</v>
      </c>
      <c r="E92" s="1434"/>
      <c r="F92" s="865">
        <v>-1.6037149264956807</v>
      </c>
      <c r="G92" s="843">
        <v>11.504650244178904</v>
      </c>
      <c r="H92" s="1433">
        <v>1231.383507</v>
      </c>
      <c r="I92" s="1434"/>
      <c r="J92" s="865">
        <v>-3.0418681198833286</v>
      </c>
      <c r="K92" s="843">
        <v>17.125326690365039</v>
      </c>
      <c r="L92" s="1433">
        <v>898.56872499999986</v>
      </c>
      <c r="M92" s="1434"/>
      <c r="N92" s="865">
        <v>0.43783635264549314</v>
      </c>
      <c r="O92" s="842">
        <v>3.7899551360782269</v>
      </c>
      <c r="R92" s="885"/>
    </row>
    <row r="93" spans="1:18" ht="24" customHeight="1" x14ac:dyDescent="0.25">
      <c r="A93" s="7"/>
      <c r="B93" s="832" t="s">
        <v>1010</v>
      </c>
      <c r="C93" s="831" t="s">
        <v>1001</v>
      </c>
      <c r="D93" s="1433">
        <v>2049.2623170000002</v>
      </c>
      <c r="E93" s="1434"/>
      <c r="F93" s="865">
        <v>4.4766633973736036</v>
      </c>
      <c r="G93" s="843">
        <v>4.4766633973736036</v>
      </c>
      <c r="H93" s="1433">
        <v>1263.733592</v>
      </c>
      <c r="I93" s="1434"/>
      <c r="J93" s="865">
        <v>6.7074607021295307</v>
      </c>
      <c r="K93" s="843">
        <v>6.7074607021295307</v>
      </c>
      <c r="L93" s="1433">
        <v>785.52872500000012</v>
      </c>
      <c r="M93" s="1434"/>
      <c r="N93" s="865">
        <v>1.0771877448611855</v>
      </c>
      <c r="O93" s="842">
        <v>1.0771877448611855</v>
      </c>
      <c r="R93" s="885"/>
    </row>
    <row r="94" spans="1:18" ht="24" customHeight="1" x14ac:dyDescent="0.25">
      <c r="A94" s="7"/>
      <c r="B94" s="832" t="s">
        <v>997</v>
      </c>
      <c r="C94" s="831" t="s">
        <v>1002</v>
      </c>
      <c r="D94" s="1433">
        <v>2219.18388</v>
      </c>
      <c r="E94" s="1434"/>
      <c r="F94" s="865">
        <v>2.7818652067830518</v>
      </c>
      <c r="G94" s="843">
        <v>3.5886142577209679</v>
      </c>
      <c r="H94" s="1433">
        <v>1446.7720389999999</v>
      </c>
      <c r="I94" s="1434"/>
      <c r="J94" s="865">
        <v>4.9856582378224212</v>
      </c>
      <c r="K94" s="843">
        <v>5.781457075955454</v>
      </c>
      <c r="L94" s="1433">
        <v>772.41184100000009</v>
      </c>
      <c r="M94" s="1434"/>
      <c r="N94" s="865">
        <v>-1.1064372256806676</v>
      </c>
      <c r="O94" s="842">
        <v>-1.7354902602273459E-2</v>
      </c>
      <c r="R94" s="885"/>
    </row>
    <row r="95" spans="1:18" ht="2.15" customHeight="1" x14ac:dyDescent="0.25">
      <c r="B95" s="95"/>
      <c r="C95" s="60"/>
      <c r="D95" s="1437"/>
      <c r="E95" s="1118"/>
      <c r="F95" s="288"/>
      <c r="G95" s="96"/>
      <c r="H95" s="1118"/>
      <c r="I95" s="1118"/>
      <c r="J95" s="60"/>
      <c r="K95" s="60"/>
      <c r="L95" s="1437"/>
      <c r="M95" s="1118"/>
      <c r="N95" s="288"/>
      <c r="O95" s="96"/>
    </row>
    <row r="96" spans="1:18" s="66" customFormat="1" ht="18" customHeight="1" x14ac:dyDescent="0.3">
      <c r="B96" s="64" t="s">
        <v>251</v>
      </c>
      <c r="C96" s="64"/>
      <c r="G96" s="284"/>
      <c r="L96" s="218"/>
      <c r="M96" s="218"/>
    </row>
    <row r="97" spans="2:15" ht="18" customHeight="1" x14ac:dyDescent="0.35">
      <c r="B97" s="89"/>
      <c r="C97" s="89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</row>
    <row r="98" spans="2:15" ht="18" customHeight="1" x14ac:dyDescent="0.35">
      <c r="B98" s="281"/>
      <c r="C98" s="43"/>
      <c r="D98" s="289"/>
      <c r="E98" s="289"/>
      <c r="F98" s="289"/>
      <c r="G98" s="289"/>
      <c r="H98" s="289"/>
      <c r="I98" s="289"/>
      <c r="J98" s="289"/>
      <c r="K98" s="289"/>
      <c r="L98" s="289"/>
      <c r="M98" s="289"/>
      <c r="N98" s="289"/>
      <c r="O98" s="289"/>
    </row>
    <row r="99" spans="2:15" ht="18" customHeight="1" x14ac:dyDescent="0.35">
      <c r="B99" s="43"/>
      <c r="C99" s="43"/>
      <c r="D99" s="289"/>
      <c r="E99" s="289"/>
      <c r="F99" s="289"/>
      <c r="G99" s="289"/>
      <c r="H99" s="289"/>
      <c r="I99" s="289"/>
      <c r="J99" s="289"/>
      <c r="K99" s="289"/>
      <c r="L99" s="289"/>
      <c r="M99" s="289"/>
      <c r="N99" s="289"/>
      <c r="O99" s="289"/>
    </row>
    <row r="100" spans="2:15" ht="4.25" customHeight="1" x14ac:dyDescent="0.35">
      <c r="B100" s="1231"/>
      <c r="C100" s="1231"/>
      <c r="D100" s="1231"/>
      <c r="E100" s="1231"/>
      <c r="F100" s="1231"/>
      <c r="G100" s="1231"/>
      <c r="H100" s="1231"/>
      <c r="I100" s="1231"/>
      <c r="J100" s="1231"/>
      <c r="K100" s="1231"/>
      <c r="L100" s="1231"/>
      <c r="M100" s="1231"/>
      <c r="N100" s="1231"/>
      <c r="O100" s="1231"/>
    </row>
    <row r="101" spans="2:15" ht="18" customHeight="1" x14ac:dyDescent="0.4">
      <c r="B101" s="115" t="s">
        <v>818</v>
      </c>
      <c r="C101" s="151"/>
      <c r="D101" s="134"/>
      <c r="E101" s="134"/>
      <c r="F101" s="134"/>
      <c r="G101" s="134"/>
      <c r="H101" s="134"/>
      <c r="I101" s="134"/>
      <c r="J101" s="134"/>
      <c r="K101" s="134"/>
      <c r="L101" s="134"/>
      <c r="M101" s="134"/>
      <c r="N101" s="134"/>
      <c r="O101" s="118" t="s">
        <v>1011</v>
      </c>
    </row>
    <row r="102" spans="2:15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s="499" customFormat="1" ht="23" customHeight="1" x14ac:dyDescent="0.35">
      <c r="B105" s="490"/>
      <c r="C105" s="490"/>
      <c r="D105" s="1278"/>
      <c r="E105" s="1278"/>
      <c r="F105" s="1278"/>
      <c r="G105" s="1278"/>
      <c r="H105" s="1278"/>
      <c r="I105" s="1278"/>
      <c r="J105" s="1278"/>
      <c r="K105" s="1278"/>
      <c r="L105" s="1278"/>
      <c r="M105" s="1278"/>
      <c r="N105" s="1278"/>
      <c r="O105" s="1278"/>
    </row>
    <row r="106" spans="2:15" s="499" customFormat="1" ht="23" customHeight="1" x14ac:dyDescent="0.35">
      <c r="B106" s="490"/>
      <c r="C106" s="490"/>
      <c r="D106" s="1278"/>
      <c r="E106" s="1278"/>
      <c r="F106" s="1278"/>
      <c r="G106" s="1278"/>
      <c r="H106" s="1278"/>
      <c r="I106" s="1278"/>
      <c r="J106" s="1278"/>
      <c r="K106" s="1278"/>
      <c r="L106" s="1278"/>
      <c r="M106" s="1278"/>
      <c r="N106" s="1278"/>
      <c r="O106" s="1278"/>
    </row>
    <row r="107" spans="2:15" s="499" customFormat="1" ht="23" customHeight="1" x14ac:dyDescent="0.35">
      <c r="B107" s="490"/>
      <c r="C107" s="490"/>
      <c r="D107" s="490"/>
      <c r="E107" s="490"/>
      <c r="F107" s="490"/>
      <c r="G107" s="490"/>
      <c r="H107" s="490"/>
      <c r="I107" s="490"/>
      <c r="J107" s="490"/>
      <c r="K107" s="490"/>
      <c r="L107" s="490"/>
      <c r="M107" s="490"/>
      <c r="N107" s="490"/>
      <c r="O107" s="490"/>
    </row>
    <row r="108" spans="2:15" s="499" customFormat="1" ht="23" customHeight="1" x14ac:dyDescent="0.35">
      <c r="B108" s="490"/>
      <c r="C108" s="490"/>
      <c r="D108" s="1278"/>
      <c r="E108" s="1278"/>
      <c r="F108" s="831"/>
      <c r="G108" s="831"/>
      <c r="H108" s="1278"/>
      <c r="I108" s="1278"/>
      <c r="J108" s="831"/>
      <c r="K108" s="831"/>
      <c r="L108" s="1278"/>
      <c r="M108" s="1278"/>
      <c r="N108" s="831"/>
      <c r="O108" s="831"/>
    </row>
    <row r="109" spans="2:15" s="499" customFormat="1" ht="18" customHeight="1" x14ac:dyDescent="0.35">
      <c r="B109" s="490"/>
      <c r="C109" s="490"/>
      <c r="D109" s="1278"/>
      <c r="E109" s="1278"/>
      <c r="F109" s="831"/>
      <c r="G109" s="831"/>
      <c r="H109" s="1278"/>
      <c r="I109" s="1278"/>
      <c r="J109" s="831"/>
      <c r="K109" s="831"/>
      <c r="L109" s="1278"/>
      <c r="M109" s="1278"/>
      <c r="N109" s="831"/>
      <c r="O109" s="831"/>
    </row>
    <row r="110" spans="2:15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  <c r="N110" s="490"/>
      <c r="O110" s="490"/>
    </row>
    <row r="111" spans="2:15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  <row r="1014" spans="2:15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</row>
  </sheetData>
  <mergeCells count="249">
    <mergeCell ref="D89:E89"/>
    <mergeCell ref="H89:I89"/>
    <mergeCell ref="L89:M89"/>
    <mergeCell ref="N27:O27"/>
    <mergeCell ref="B12:C12"/>
    <mergeCell ref="D12:E12"/>
    <mergeCell ref="D25:E25"/>
    <mergeCell ref="F25:G25"/>
    <mergeCell ref="H25:I25"/>
    <mergeCell ref="J25:K25"/>
    <mergeCell ref="L25:M25"/>
    <mergeCell ref="N25:O25"/>
    <mergeCell ref="D24:E24"/>
    <mergeCell ref="F24:G24"/>
    <mergeCell ref="H24:I24"/>
    <mergeCell ref="J24:K24"/>
    <mergeCell ref="L24:M24"/>
    <mergeCell ref="N24:O24"/>
    <mergeCell ref="F12:G12"/>
    <mergeCell ref="H12:I12"/>
    <mergeCell ref="J12:K12"/>
    <mergeCell ref="D33:E33"/>
    <mergeCell ref="F33:G33"/>
    <mergeCell ref="H33:I33"/>
    <mergeCell ref="L12:M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N12:O12"/>
    <mergeCell ref="B10:C10"/>
    <mergeCell ref="B11:C11"/>
    <mergeCell ref="L15:M15"/>
    <mergeCell ref="N15:O15"/>
    <mergeCell ref="B13:C13"/>
    <mergeCell ref="D13:E13"/>
    <mergeCell ref="F13:G13"/>
    <mergeCell ref="B15:C15"/>
    <mergeCell ref="D15:E15"/>
    <mergeCell ref="F15:G15"/>
    <mergeCell ref="H15:I15"/>
    <mergeCell ref="J15:K15"/>
    <mergeCell ref="H13:I13"/>
    <mergeCell ref="J13:K13"/>
    <mergeCell ref="L13:M13"/>
    <mergeCell ref="B14:C14"/>
    <mergeCell ref="D14:E14"/>
    <mergeCell ref="F14:G14"/>
    <mergeCell ref="H14:I14"/>
    <mergeCell ref="J14:K14"/>
    <mergeCell ref="N13:O13"/>
    <mergeCell ref="L14:M14"/>
    <mergeCell ref="N14:O14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D19:E19"/>
    <mergeCell ref="F19:G19"/>
    <mergeCell ref="H19:I19"/>
    <mergeCell ref="J19:K19"/>
    <mergeCell ref="L19:M19"/>
    <mergeCell ref="N19:O19"/>
    <mergeCell ref="D18:E18"/>
    <mergeCell ref="F18:G18"/>
    <mergeCell ref="H18:I18"/>
    <mergeCell ref="J18:K18"/>
    <mergeCell ref="L18:M18"/>
    <mergeCell ref="N18:O18"/>
    <mergeCell ref="D20:E20"/>
    <mergeCell ref="F20:G20"/>
    <mergeCell ref="H20:I20"/>
    <mergeCell ref="J20:K20"/>
    <mergeCell ref="L20:M20"/>
    <mergeCell ref="N20:O20"/>
    <mergeCell ref="N21:O21"/>
    <mergeCell ref="D23:E23"/>
    <mergeCell ref="F23:G23"/>
    <mergeCell ref="H23:I23"/>
    <mergeCell ref="J23:K23"/>
    <mergeCell ref="L23:M23"/>
    <mergeCell ref="N23:O23"/>
    <mergeCell ref="D22:E22"/>
    <mergeCell ref="F22:G22"/>
    <mergeCell ref="H22:I22"/>
    <mergeCell ref="J22:K22"/>
    <mergeCell ref="L22:M22"/>
    <mergeCell ref="N22:O22"/>
    <mergeCell ref="D21:E21"/>
    <mergeCell ref="F21:G21"/>
    <mergeCell ref="H21:I21"/>
    <mergeCell ref="J21:K21"/>
    <mergeCell ref="L21:M21"/>
    <mergeCell ref="B74:C74"/>
    <mergeCell ref="D74:E74"/>
    <mergeCell ref="H74:I74"/>
    <mergeCell ref="L74:M74"/>
    <mergeCell ref="N28:O28"/>
    <mergeCell ref="N26:O26"/>
    <mergeCell ref="N34:O34"/>
    <mergeCell ref="D26:E26"/>
    <mergeCell ref="F26:G26"/>
    <mergeCell ref="H26:I26"/>
    <mergeCell ref="J26:K26"/>
    <mergeCell ref="L26:M26"/>
    <mergeCell ref="J33:K33"/>
    <mergeCell ref="L33:M33"/>
    <mergeCell ref="N33:O33"/>
    <mergeCell ref="F31:G31"/>
    <mergeCell ref="H31:I31"/>
    <mergeCell ref="J31:K31"/>
    <mergeCell ref="D27:E27"/>
    <mergeCell ref="F27:G27"/>
    <mergeCell ref="H27:I27"/>
    <mergeCell ref="J27:K27"/>
    <mergeCell ref="L27:M27"/>
    <mergeCell ref="D28:E28"/>
    <mergeCell ref="B71:C72"/>
    <mergeCell ref="D71:G71"/>
    <mergeCell ref="H71:K71"/>
    <mergeCell ref="L71:O71"/>
    <mergeCell ref="D72:E72"/>
    <mergeCell ref="H72:I72"/>
    <mergeCell ref="L72:M72"/>
    <mergeCell ref="L88:M88"/>
    <mergeCell ref="D85:E85"/>
    <mergeCell ref="H85:I85"/>
    <mergeCell ref="H83:I83"/>
    <mergeCell ref="D88:E88"/>
    <mergeCell ref="H88:I88"/>
    <mergeCell ref="L77:M77"/>
    <mergeCell ref="L83:M83"/>
    <mergeCell ref="D84:E84"/>
    <mergeCell ref="H84:I84"/>
    <mergeCell ref="L84:M84"/>
    <mergeCell ref="D86:E86"/>
    <mergeCell ref="B73:C73"/>
    <mergeCell ref="D73:E73"/>
    <mergeCell ref="H73:I73"/>
    <mergeCell ref="L73:M73"/>
    <mergeCell ref="B75:C75"/>
    <mergeCell ref="B100:O100"/>
    <mergeCell ref="D81:E81"/>
    <mergeCell ref="H81:I81"/>
    <mergeCell ref="L81:M81"/>
    <mergeCell ref="D95:E95"/>
    <mergeCell ref="H95:I95"/>
    <mergeCell ref="L95:M95"/>
    <mergeCell ref="D79:E79"/>
    <mergeCell ref="H79:I79"/>
    <mergeCell ref="L79:M79"/>
    <mergeCell ref="D80:E80"/>
    <mergeCell ref="H80:I80"/>
    <mergeCell ref="L80:M80"/>
    <mergeCell ref="D82:E82"/>
    <mergeCell ref="H82:I82"/>
    <mergeCell ref="L82:M82"/>
    <mergeCell ref="D87:E87"/>
    <mergeCell ref="H87:I87"/>
    <mergeCell ref="D91:E91"/>
    <mergeCell ref="H91:I91"/>
    <mergeCell ref="L91:M91"/>
    <mergeCell ref="D90:E90"/>
    <mergeCell ref="D93:E93"/>
    <mergeCell ref="H93:I93"/>
    <mergeCell ref="L28:M28"/>
    <mergeCell ref="D30:E30"/>
    <mergeCell ref="F30:G30"/>
    <mergeCell ref="H30:I30"/>
    <mergeCell ref="J30:K30"/>
    <mergeCell ref="L30:M30"/>
    <mergeCell ref="F28:G28"/>
    <mergeCell ref="H28:I28"/>
    <mergeCell ref="J28:K28"/>
    <mergeCell ref="N30:O30"/>
    <mergeCell ref="H75:I75"/>
    <mergeCell ref="L75:M75"/>
    <mergeCell ref="L31:M31"/>
    <mergeCell ref="N29:O29"/>
    <mergeCell ref="D32:E32"/>
    <mergeCell ref="F32:G32"/>
    <mergeCell ref="H32:I32"/>
    <mergeCell ref="J32:K32"/>
    <mergeCell ref="L32:M32"/>
    <mergeCell ref="N32:O32"/>
    <mergeCell ref="D29:E29"/>
    <mergeCell ref="F29:G29"/>
    <mergeCell ref="H29:I29"/>
    <mergeCell ref="J29:K29"/>
    <mergeCell ref="L29:M29"/>
    <mergeCell ref="D31:E31"/>
    <mergeCell ref="D75:E75"/>
    <mergeCell ref="N31:O31"/>
    <mergeCell ref="D94:E94"/>
    <mergeCell ref="H94:I94"/>
    <mergeCell ref="L94:M94"/>
    <mergeCell ref="L93:M93"/>
    <mergeCell ref="D92:E92"/>
    <mergeCell ref="H92:I92"/>
    <mergeCell ref="L92:M92"/>
    <mergeCell ref="L90:M90"/>
    <mergeCell ref="D34:E34"/>
    <mergeCell ref="F34:G34"/>
    <mergeCell ref="H34:I34"/>
    <mergeCell ref="J34:K34"/>
    <mergeCell ref="L34:M34"/>
    <mergeCell ref="D78:E78"/>
    <mergeCell ref="H78:I78"/>
    <mergeCell ref="L78:M78"/>
    <mergeCell ref="H86:I86"/>
    <mergeCell ref="L86:M86"/>
    <mergeCell ref="L85:M85"/>
    <mergeCell ref="D83:E83"/>
    <mergeCell ref="H90:I90"/>
    <mergeCell ref="L87:M87"/>
    <mergeCell ref="D77:E77"/>
    <mergeCell ref="H77:I77"/>
    <mergeCell ref="D109:E109"/>
    <mergeCell ref="H109:I109"/>
    <mergeCell ref="L109:M109"/>
    <mergeCell ref="F105:G105"/>
    <mergeCell ref="J105:K105"/>
    <mergeCell ref="N105:O105"/>
    <mergeCell ref="F106:G106"/>
    <mergeCell ref="J106:K106"/>
    <mergeCell ref="N106:O106"/>
    <mergeCell ref="D105:E105"/>
    <mergeCell ref="H105:I105"/>
    <mergeCell ref="L105:M105"/>
    <mergeCell ref="D108:E108"/>
    <mergeCell ref="H108:I108"/>
    <mergeCell ref="L108:M108"/>
    <mergeCell ref="D106:E106"/>
    <mergeCell ref="H106:I106"/>
    <mergeCell ref="L106:M106"/>
  </mergeCells>
  <phoneticPr fontId="61" type="noConversion"/>
  <conditionalFormatting sqref="B16:O33 B77:O94">
    <cfRule type="expression" dxfId="42" priority="1">
      <formula>$B16&lt;&gt;""</formula>
    </cfRule>
  </conditionalFormatting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20" min="1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Folha16"/>
  <dimension ref="A1:S121"/>
  <sheetViews>
    <sheetView showGridLines="0" view="pageBreakPreview" zoomScale="65" zoomScaleNormal="60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16.81640625" style="9" customWidth="1"/>
    <col min="6" max="6" width="15.81640625" style="9" customWidth="1"/>
    <col min="7" max="7" width="14.81640625" style="9" customWidth="1"/>
    <col min="8" max="8" width="15.81640625" style="9" customWidth="1"/>
    <col min="9" max="9" width="14.81640625" style="9" customWidth="1"/>
    <col min="10" max="15" width="15.81640625" style="9" customWidth="1"/>
    <col min="16" max="16" width="9.1796875" style="9"/>
    <col min="17" max="17" width="10.1796875" style="9" bestFit="1" customWidth="1"/>
    <col min="18" max="18" width="10.81640625" style="9" bestFit="1" customWidth="1"/>
    <col min="19" max="257" width="9.1796875" style="9"/>
    <col min="258" max="259" width="5.81640625" style="9" customWidth="1"/>
    <col min="260" max="261" width="16.81640625" style="9" customWidth="1"/>
    <col min="262" max="262" width="15.81640625" style="9" customWidth="1"/>
    <col min="263" max="263" width="14.81640625" style="9" customWidth="1"/>
    <col min="264" max="264" width="15.81640625" style="9" customWidth="1"/>
    <col min="265" max="265" width="14.81640625" style="9" customWidth="1"/>
    <col min="266" max="271" width="15.81640625" style="9" customWidth="1"/>
    <col min="272" max="513" width="9.1796875" style="9"/>
    <col min="514" max="515" width="5.81640625" style="9" customWidth="1"/>
    <col min="516" max="517" width="16.81640625" style="9" customWidth="1"/>
    <col min="518" max="518" width="15.81640625" style="9" customWidth="1"/>
    <col min="519" max="519" width="14.81640625" style="9" customWidth="1"/>
    <col min="520" max="520" width="15.81640625" style="9" customWidth="1"/>
    <col min="521" max="521" width="14.81640625" style="9" customWidth="1"/>
    <col min="522" max="527" width="15.81640625" style="9" customWidth="1"/>
    <col min="528" max="769" width="9.1796875" style="9"/>
    <col min="770" max="771" width="5.81640625" style="9" customWidth="1"/>
    <col min="772" max="773" width="16.81640625" style="9" customWidth="1"/>
    <col min="774" max="774" width="15.81640625" style="9" customWidth="1"/>
    <col min="775" max="775" width="14.81640625" style="9" customWidth="1"/>
    <col min="776" max="776" width="15.81640625" style="9" customWidth="1"/>
    <col min="777" max="777" width="14.81640625" style="9" customWidth="1"/>
    <col min="778" max="783" width="15.81640625" style="9" customWidth="1"/>
    <col min="784" max="1025" width="9.1796875" style="9"/>
    <col min="1026" max="1027" width="5.81640625" style="9" customWidth="1"/>
    <col min="1028" max="1029" width="16.81640625" style="9" customWidth="1"/>
    <col min="1030" max="1030" width="15.81640625" style="9" customWidth="1"/>
    <col min="1031" max="1031" width="14.81640625" style="9" customWidth="1"/>
    <col min="1032" max="1032" width="15.81640625" style="9" customWidth="1"/>
    <col min="1033" max="1033" width="14.81640625" style="9" customWidth="1"/>
    <col min="1034" max="1039" width="15.81640625" style="9" customWidth="1"/>
    <col min="1040" max="1281" width="9.1796875" style="9"/>
    <col min="1282" max="1283" width="5.81640625" style="9" customWidth="1"/>
    <col min="1284" max="1285" width="16.81640625" style="9" customWidth="1"/>
    <col min="1286" max="1286" width="15.81640625" style="9" customWidth="1"/>
    <col min="1287" max="1287" width="14.81640625" style="9" customWidth="1"/>
    <col min="1288" max="1288" width="15.81640625" style="9" customWidth="1"/>
    <col min="1289" max="1289" width="14.81640625" style="9" customWidth="1"/>
    <col min="1290" max="1295" width="15.81640625" style="9" customWidth="1"/>
    <col min="1296" max="1537" width="9.1796875" style="9"/>
    <col min="1538" max="1539" width="5.81640625" style="9" customWidth="1"/>
    <col min="1540" max="1541" width="16.81640625" style="9" customWidth="1"/>
    <col min="1542" max="1542" width="15.81640625" style="9" customWidth="1"/>
    <col min="1543" max="1543" width="14.81640625" style="9" customWidth="1"/>
    <col min="1544" max="1544" width="15.81640625" style="9" customWidth="1"/>
    <col min="1545" max="1545" width="14.81640625" style="9" customWidth="1"/>
    <col min="1546" max="1551" width="15.81640625" style="9" customWidth="1"/>
    <col min="1552" max="1793" width="9.1796875" style="9"/>
    <col min="1794" max="1795" width="5.81640625" style="9" customWidth="1"/>
    <col min="1796" max="1797" width="16.81640625" style="9" customWidth="1"/>
    <col min="1798" max="1798" width="15.81640625" style="9" customWidth="1"/>
    <col min="1799" max="1799" width="14.81640625" style="9" customWidth="1"/>
    <col min="1800" max="1800" width="15.81640625" style="9" customWidth="1"/>
    <col min="1801" max="1801" width="14.81640625" style="9" customWidth="1"/>
    <col min="1802" max="1807" width="15.81640625" style="9" customWidth="1"/>
    <col min="1808" max="2049" width="9.1796875" style="9"/>
    <col min="2050" max="2051" width="5.81640625" style="9" customWidth="1"/>
    <col min="2052" max="2053" width="16.81640625" style="9" customWidth="1"/>
    <col min="2054" max="2054" width="15.81640625" style="9" customWidth="1"/>
    <col min="2055" max="2055" width="14.81640625" style="9" customWidth="1"/>
    <col min="2056" max="2056" width="15.81640625" style="9" customWidth="1"/>
    <col min="2057" max="2057" width="14.81640625" style="9" customWidth="1"/>
    <col min="2058" max="2063" width="15.81640625" style="9" customWidth="1"/>
    <col min="2064" max="2305" width="9.1796875" style="9"/>
    <col min="2306" max="2307" width="5.81640625" style="9" customWidth="1"/>
    <col min="2308" max="2309" width="16.81640625" style="9" customWidth="1"/>
    <col min="2310" max="2310" width="15.81640625" style="9" customWidth="1"/>
    <col min="2311" max="2311" width="14.81640625" style="9" customWidth="1"/>
    <col min="2312" max="2312" width="15.81640625" style="9" customWidth="1"/>
    <col min="2313" max="2313" width="14.81640625" style="9" customWidth="1"/>
    <col min="2314" max="2319" width="15.81640625" style="9" customWidth="1"/>
    <col min="2320" max="2561" width="9.1796875" style="9"/>
    <col min="2562" max="2563" width="5.81640625" style="9" customWidth="1"/>
    <col min="2564" max="2565" width="16.81640625" style="9" customWidth="1"/>
    <col min="2566" max="2566" width="15.81640625" style="9" customWidth="1"/>
    <col min="2567" max="2567" width="14.81640625" style="9" customWidth="1"/>
    <col min="2568" max="2568" width="15.81640625" style="9" customWidth="1"/>
    <col min="2569" max="2569" width="14.81640625" style="9" customWidth="1"/>
    <col min="2570" max="2575" width="15.81640625" style="9" customWidth="1"/>
    <col min="2576" max="2817" width="9.1796875" style="9"/>
    <col min="2818" max="2819" width="5.81640625" style="9" customWidth="1"/>
    <col min="2820" max="2821" width="16.81640625" style="9" customWidth="1"/>
    <col min="2822" max="2822" width="15.81640625" style="9" customWidth="1"/>
    <col min="2823" max="2823" width="14.81640625" style="9" customWidth="1"/>
    <col min="2824" max="2824" width="15.81640625" style="9" customWidth="1"/>
    <col min="2825" max="2825" width="14.81640625" style="9" customWidth="1"/>
    <col min="2826" max="2831" width="15.81640625" style="9" customWidth="1"/>
    <col min="2832" max="3073" width="9.1796875" style="9"/>
    <col min="3074" max="3075" width="5.81640625" style="9" customWidth="1"/>
    <col min="3076" max="3077" width="16.81640625" style="9" customWidth="1"/>
    <col min="3078" max="3078" width="15.81640625" style="9" customWidth="1"/>
    <col min="3079" max="3079" width="14.81640625" style="9" customWidth="1"/>
    <col min="3080" max="3080" width="15.81640625" style="9" customWidth="1"/>
    <col min="3081" max="3081" width="14.81640625" style="9" customWidth="1"/>
    <col min="3082" max="3087" width="15.81640625" style="9" customWidth="1"/>
    <col min="3088" max="3329" width="9.1796875" style="9"/>
    <col min="3330" max="3331" width="5.81640625" style="9" customWidth="1"/>
    <col min="3332" max="3333" width="16.81640625" style="9" customWidth="1"/>
    <col min="3334" max="3334" width="15.81640625" style="9" customWidth="1"/>
    <col min="3335" max="3335" width="14.81640625" style="9" customWidth="1"/>
    <col min="3336" max="3336" width="15.81640625" style="9" customWidth="1"/>
    <col min="3337" max="3337" width="14.81640625" style="9" customWidth="1"/>
    <col min="3338" max="3343" width="15.81640625" style="9" customWidth="1"/>
    <col min="3344" max="3585" width="9.1796875" style="9"/>
    <col min="3586" max="3587" width="5.81640625" style="9" customWidth="1"/>
    <col min="3588" max="3589" width="16.81640625" style="9" customWidth="1"/>
    <col min="3590" max="3590" width="15.81640625" style="9" customWidth="1"/>
    <col min="3591" max="3591" width="14.81640625" style="9" customWidth="1"/>
    <col min="3592" max="3592" width="15.81640625" style="9" customWidth="1"/>
    <col min="3593" max="3593" width="14.81640625" style="9" customWidth="1"/>
    <col min="3594" max="3599" width="15.81640625" style="9" customWidth="1"/>
    <col min="3600" max="3841" width="9.1796875" style="9"/>
    <col min="3842" max="3843" width="5.81640625" style="9" customWidth="1"/>
    <col min="3844" max="3845" width="16.81640625" style="9" customWidth="1"/>
    <col min="3846" max="3846" width="15.81640625" style="9" customWidth="1"/>
    <col min="3847" max="3847" width="14.81640625" style="9" customWidth="1"/>
    <col min="3848" max="3848" width="15.81640625" style="9" customWidth="1"/>
    <col min="3849" max="3849" width="14.81640625" style="9" customWidth="1"/>
    <col min="3850" max="3855" width="15.81640625" style="9" customWidth="1"/>
    <col min="3856" max="4097" width="9.1796875" style="9"/>
    <col min="4098" max="4099" width="5.81640625" style="9" customWidth="1"/>
    <col min="4100" max="4101" width="16.81640625" style="9" customWidth="1"/>
    <col min="4102" max="4102" width="15.81640625" style="9" customWidth="1"/>
    <col min="4103" max="4103" width="14.81640625" style="9" customWidth="1"/>
    <col min="4104" max="4104" width="15.81640625" style="9" customWidth="1"/>
    <col min="4105" max="4105" width="14.81640625" style="9" customWidth="1"/>
    <col min="4106" max="4111" width="15.81640625" style="9" customWidth="1"/>
    <col min="4112" max="4353" width="9.1796875" style="9"/>
    <col min="4354" max="4355" width="5.81640625" style="9" customWidth="1"/>
    <col min="4356" max="4357" width="16.81640625" style="9" customWidth="1"/>
    <col min="4358" max="4358" width="15.81640625" style="9" customWidth="1"/>
    <col min="4359" max="4359" width="14.81640625" style="9" customWidth="1"/>
    <col min="4360" max="4360" width="15.81640625" style="9" customWidth="1"/>
    <col min="4361" max="4361" width="14.81640625" style="9" customWidth="1"/>
    <col min="4362" max="4367" width="15.81640625" style="9" customWidth="1"/>
    <col min="4368" max="4609" width="9.1796875" style="9"/>
    <col min="4610" max="4611" width="5.81640625" style="9" customWidth="1"/>
    <col min="4612" max="4613" width="16.81640625" style="9" customWidth="1"/>
    <col min="4614" max="4614" width="15.81640625" style="9" customWidth="1"/>
    <col min="4615" max="4615" width="14.81640625" style="9" customWidth="1"/>
    <col min="4616" max="4616" width="15.81640625" style="9" customWidth="1"/>
    <col min="4617" max="4617" width="14.81640625" style="9" customWidth="1"/>
    <col min="4618" max="4623" width="15.81640625" style="9" customWidth="1"/>
    <col min="4624" max="4865" width="9.1796875" style="9"/>
    <col min="4866" max="4867" width="5.81640625" style="9" customWidth="1"/>
    <col min="4868" max="4869" width="16.81640625" style="9" customWidth="1"/>
    <col min="4870" max="4870" width="15.81640625" style="9" customWidth="1"/>
    <col min="4871" max="4871" width="14.81640625" style="9" customWidth="1"/>
    <col min="4872" max="4872" width="15.81640625" style="9" customWidth="1"/>
    <col min="4873" max="4873" width="14.81640625" style="9" customWidth="1"/>
    <col min="4874" max="4879" width="15.81640625" style="9" customWidth="1"/>
    <col min="4880" max="5121" width="9.1796875" style="9"/>
    <col min="5122" max="5123" width="5.81640625" style="9" customWidth="1"/>
    <col min="5124" max="5125" width="16.81640625" style="9" customWidth="1"/>
    <col min="5126" max="5126" width="15.81640625" style="9" customWidth="1"/>
    <col min="5127" max="5127" width="14.81640625" style="9" customWidth="1"/>
    <col min="5128" max="5128" width="15.81640625" style="9" customWidth="1"/>
    <col min="5129" max="5129" width="14.81640625" style="9" customWidth="1"/>
    <col min="5130" max="5135" width="15.81640625" style="9" customWidth="1"/>
    <col min="5136" max="5377" width="9.1796875" style="9"/>
    <col min="5378" max="5379" width="5.81640625" style="9" customWidth="1"/>
    <col min="5380" max="5381" width="16.81640625" style="9" customWidth="1"/>
    <col min="5382" max="5382" width="15.81640625" style="9" customWidth="1"/>
    <col min="5383" max="5383" width="14.81640625" style="9" customWidth="1"/>
    <col min="5384" max="5384" width="15.81640625" style="9" customWidth="1"/>
    <col min="5385" max="5385" width="14.81640625" style="9" customWidth="1"/>
    <col min="5386" max="5391" width="15.81640625" style="9" customWidth="1"/>
    <col min="5392" max="5633" width="9.1796875" style="9"/>
    <col min="5634" max="5635" width="5.81640625" style="9" customWidth="1"/>
    <col min="5636" max="5637" width="16.81640625" style="9" customWidth="1"/>
    <col min="5638" max="5638" width="15.81640625" style="9" customWidth="1"/>
    <col min="5639" max="5639" width="14.81640625" style="9" customWidth="1"/>
    <col min="5640" max="5640" width="15.81640625" style="9" customWidth="1"/>
    <col min="5641" max="5641" width="14.81640625" style="9" customWidth="1"/>
    <col min="5642" max="5647" width="15.81640625" style="9" customWidth="1"/>
    <col min="5648" max="5889" width="9.1796875" style="9"/>
    <col min="5890" max="5891" width="5.81640625" style="9" customWidth="1"/>
    <col min="5892" max="5893" width="16.81640625" style="9" customWidth="1"/>
    <col min="5894" max="5894" width="15.81640625" style="9" customWidth="1"/>
    <col min="5895" max="5895" width="14.81640625" style="9" customWidth="1"/>
    <col min="5896" max="5896" width="15.81640625" style="9" customWidth="1"/>
    <col min="5897" max="5897" width="14.81640625" style="9" customWidth="1"/>
    <col min="5898" max="5903" width="15.81640625" style="9" customWidth="1"/>
    <col min="5904" max="6145" width="9.1796875" style="9"/>
    <col min="6146" max="6147" width="5.81640625" style="9" customWidth="1"/>
    <col min="6148" max="6149" width="16.81640625" style="9" customWidth="1"/>
    <col min="6150" max="6150" width="15.81640625" style="9" customWidth="1"/>
    <col min="6151" max="6151" width="14.81640625" style="9" customWidth="1"/>
    <col min="6152" max="6152" width="15.81640625" style="9" customWidth="1"/>
    <col min="6153" max="6153" width="14.81640625" style="9" customWidth="1"/>
    <col min="6154" max="6159" width="15.81640625" style="9" customWidth="1"/>
    <col min="6160" max="6401" width="9.1796875" style="9"/>
    <col min="6402" max="6403" width="5.81640625" style="9" customWidth="1"/>
    <col min="6404" max="6405" width="16.81640625" style="9" customWidth="1"/>
    <col min="6406" max="6406" width="15.81640625" style="9" customWidth="1"/>
    <col min="6407" max="6407" width="14.81640625" style="9" customWidth="1"/>
    <col min="6408" max="6408" width="15.81640625" style="9" customWidth="1"/>
    <col min="6409" max="6409" width="14.81640625" style="9" customWidth="1"/>
    <col min="6410" max="6415" width="15.81640625" style="9" customWidth="1"/>
    <col min="6416" max="6657" width="9.1796875" style="9"/>
    <col min="6658" max="6659" width="5.81640625" style="9" customWidth="1"/>
    <col min="6660" max="6661" width="16.81640625" style="9" customWidth="1"/>
    <col min="6662" max="6662" width="15.81640625" style="9" customWidth="1"/>
    <col min="6663" max="6663" width="14.81640625" style="9" customWidth="1"/>
    <col min="6664" max="6664" width="15.81640625" style="9" customWidth="1"/>
    <col min="6665" max="6665" width="14.81640625" style="9" customWidth="1"/>
    <col min="6666" max="6671" width="15.81640625" style="9" customWidth="1"/>
    <col min="6672" max="6913" width="9.1796875" style="9"/>
    <col min="6914" max="6915" width="5.81640625" style="9" customWidth="1"/>
    <col min="6916" max="6917" width="16.81640625" style="9" customWidth="1"/>
    <col min="6918" max="6918" width="15.81640625" style="9" customWidth="1"/>
    <col min="6919" max="6919" width="14.81640625" style="9" customWidth="1"/>
    <col min="6920" max="6920" width="15.81640625" style="9" customWidth="1"/>
    <col min="6921" max="6921" width="14.81640625" style="9" customWidth="1"/>
    <col min="6922" max="6927" width="15.81640625" style="9" customWidth="1"/>
    <col min="6928" max="7169" width="9.1796875" style="9"/>
    <col min="7170" max="7171" width="5.81640625" style="9" customWidth="1"/>
    <col min="7172" max="7173" width="16.81640625" style="9" customWidth="1"/>
    <col min="7174" max="7174" width="15.81640625" style="9" customWidth="1"/>
    <col min="7175" max="7175" width="14.81640625" style="9" customWidth="1"/>
    <col min="7176" max="7176" width="15.81640625" style="9" customWidth="1"/>
    <col min="7177" max="7177" width="14.81640625" style="9" customWidth="1"/>
    <col min="7178" max="7183" width="15.81640625" style="9" customWidth="1"/>
    <col min="7184" max="7425" width="9.1796875" style="9"/>
    <col min="7426" max="7427" width="5.81640625" style="9" customWidth="1"/>
    <col min="7428" max="7429" width="16.81640625" style="9" customWidth="1"/>
    <col min="7430" max="7430" width="15.81640625" style="9" customWidth="1"/>
    <col min="7431" max="7431" width="14.81640625" style="9" customWidth="1"/>
    <col min="7432" max="7432" width="15.81640625" style="9" customWidth="1"/>
    <col min="7433" max="7433" width="14.81640625" style="9" customWidth="1"/>
    <col min="7434" max="7439" width="15.81640625" style="9" customWidth="1"/>
    <col min="7440" max="7681" width="9.1796875" style="9"/>
    <col min="7682" max="7683" width="5.81640625" style="9" customWidth="1"/>
    <col min="7684" max="7685" width="16.81640625" style="9" customWidth="1"/>
    <col min="7686" max="7686" width="15.81640625" style="9" customWidth="1"/>
    <col min="7687" max="7687" width="14.81640625" style="9" customWidth="1"/>
    <col min="7688" max="7688" width="15.81640625" style="9" customWidth="1"/>
    <col min="7689" max="7689" width="14.81640625" style="9" customWidth="1"/>
    <col min="7690" max="7695" width="15.81640625" style="9" customWidth="1"/>
    <col min="7696" max="7937" width="9.1796875" style="9"/>
    <col min="7938" max="7939" width="5.81640625" style="9" customWidth="1"/>
    <col min="7940" max="7941" width="16.81640625" style="9" customWidth="1"/>
    <col min="7942" max="7942" width="15.81640625" style="9" customWidth="1"/>
    <col min="7943" max="7943" width="14.81640625" style="9" customWidth="1"/>
    <col min="7944" max="7944" width="15.81640625" style="9" customWidth="1"/>
    <col min="7945" max="7945" width="14.81640625" style="9" customWidth="1"/>
    <col min="7946" max="7951" width="15.81640625" style="9" customWidth="1"/>
    <col min="7952" max="8193" width="9.1796875" style="9"/>
    <col min="8194" max="8195" width="5.81640625" style="9" customWidth="1"/>
    <col min="8196" max="8197" width="16.81640625" style="9" customWidth="1"/>
    <col min="8198" max="8198" width="15.81640625" style="9" customWidth="1"/>
    <col min="8199" max="8199" width="14.81640625" style="9" customWidth="1"/>
    <col min="8200" max="8200" width="15.81640625" style="9" customWidth="1"/>
    <col min="8201" max="8201" width="14.81640625" style="9" customWidth="1"/>
    <col min="8202" max="8207" width="15.81640625" style="9" customWidth="1"/>
    <col min="8208" max="8449" width="9.1796875" style="9"/>
    <col min="8450" max="8451" width="5.81640625" style="9" customWidth="1"/>
    <col min="8452" max="8453" width="16.81640625" style="9" customWidth="1"/>
    <col min="8454" max="8454" width="15.81640625" style="9" customWidth="1"/>
    <col min="8455" max="8455" width="14.81640625" style="9" customWidth="1"/>
    <col min="8456" max="8456" width="15.81640625" style="9" customWidth="1"/>
    <col min="8457" max="8457" width="14.81640625" style="9" customWidth="1"/>
    <col min="8458" max="8463" width="15.81640625" style="9" customWidth="1"/>
    <col min="8464" max="8705" width="9.1796875" style="9"/>
    <col min="8706" max="8707" width="5.81640625" style="9" customWidth="1"/>
    <col min="8708" max="8709" width="16.81640625" style="9" customWidth="1"/>
    <col min="8710" max="8710" width="15.81640625" style="9" customWidth="1"/>
    <col min="8711" max="8711" width="14.81640625" style="9" customWidth="1"/>
    <col min="8712" max="8712" width="15.81640625" style="9" customWidth="1"/>
    <col min="8713" max="8713" width="14.81640625" style="9" customWidth="1"/>
    <col min="8714" max="8719" width="15.81640625" style="9" customWidth="1"/>
    <col min="8720" max="8961" width="9.1796875" style="9"/>
    <col min="8962" max="8963" width="5.81640625" style="9" customWidth="1"/>
    <col min="8964" max="8965" width="16.81640625" style="9" customWidth="1"/>
    <col min="8966" max="8966" width="15.81640625" style="9" customWidth="1"/>
    <col min="8967" max="8967" width="14.81640625" style="9" customWidth="1"/>
    <col min="8968" max="8968" width="15.81640625" style="9" customWidth="1"/>
    <col min="8969" max="8969" width="14.81640625" style="9" customWidth="1"/>
    <col min="8970" max="8975" width="15.81640625" style="9" customWidth="1"/>
    <col min="8976" max="9217" width="9.1796875" style="9"/>
    <col min="9218" max="9219" width="5.81640625" style="9" customWidth="1"/>
    <col min="9220" max="9221" width="16.81640625" style="9" customWidth="1"/>
    <col min="9222" max="9222" width="15.81640625" style="9" customWidth="1"/>
    <col min="9223" max="9223" width="14.81640625" style="9" customWidth="1"/>
    <col min="9224" max="9224" width="15.81640625" style="9" customWidth="1"/>
    <col min="9225" max="9225" width="14.81640625" style="9" customWidth="1"/>
    <col min="9226" max="9231" width="15.81640625" style="9" customWidth="1"/>
    <col min="9232" max="9473" width="9.1796875" style="9"/>
    <col min="9474" max="9475" width="5.81640625" style="9" customWidth="1"/>
    <col min="9476" max="9477" width="16.81640625" style="9" customWidth="1"/>
    <col min="9478" max="9478" width="15.81640625" style="9" customWidth="1"/>
    <col min="9479" max="9479" width="14.81640625" style="9" customWidth="1"/>
    <col min="9480" max="9480" width="15.81640625" style="9" customWidth="1"/>
    <col min="9481" max="9481" width="14.81640625" style="9" customWidth="1"/>
    <col min="9482" max="9487" width="15.81640625" style="9" customWidth="1"/>
    <col min="9488" max="9729" width="9.1796875" style="9"/>
    <col min="9730" max="9731" width="5.81640625" style="9" customWidth="1"/>
    <col min="9732" max="9733" width="16.81640625" style="9" customWidth="1"/>
    <col min="9734" max="9734" width="15.81640625" style="9" customWidth="1"/>
    <col min="9735" max="9735" width="14.81640625" style="9" customWidth="1"/>
    <col min="9736" max="9736" width="15.81640625" style="9" customWidth="1"/>
    <col min="9737" max="9737" width="14.81640625" style="9" customWidth="1"/>
    <col min="9738" max="9743" width="15.81640625" style="9" customWidth="1"/>
    <col min="9744" max="9985" width="9.1796875" style="9"/>
    <col min="9986" max="9987" width="5.81640625" style="9" customWidth="1"/>
    <col min="9988" max="9989" width="16.81640625" style="9" customWidth="1"/>
    <col min="9990" max="9990" width="15.81640625" style="9" customWidth="1"/>
    <col min="9991" max="9991" width="14.81640625" style="9" customWidth="1"/>
    <col min="9992" max="9992" width="15.81640625" style="9" customWidth="1"/>
    <col min="9993" max="9993" width="14.81640625" style="9" customWidth="1"/>
    <col min="9994" max="9999" width="15.81640625" style="9" customWidth="1"/>
    <col min="10000" max="10241" width="9.1796875" style="9"/>
    <col min="10242" max="10243" width="5.81640625" style="9" customWidth="1"/>
    <col min="10244" max="10245" width="16.81640625" style="9" customWidth="1"/>
    <col min="10246" max="10246" width="15.81640625" style="9" customWidth="1"/>
    <col min="10247" max="10247" width="14.81640625" style="9" customWidth="1"/>
    <col min="10248" max="10248" width="15.81640625" style="9" customWidth="1"/>
    <col min="10249" max="10249" width="14.81640625" style="9" customWidth="1"/>
    <col min="10250" max="10255" width="15.81640625" style="9" customWidth="1"/>
    <col min="10256" max="10497" width="9.1796875" style="9"/>
    <col min="10498" max="10499" width="5.81640625" style="9" customWidth="1"/>
    <col min="10500" max="10501" width="16.81640625" style="9" customWidth="1"/>
    <col min="10502" max="10502" width="15.81640625" style="9" customWidth="1"/>
    <col min="10503" max="10503" width="14.81640625" style="9" customWidth="1"/>
    <col min="10504" max="10504" width="15.81640625" style="9" customWidth="1"/>
    <col min="10505" max="10505" width="14.81640625" style="9" customWidth="1"/>
    <col min="10506" max="10511" width="15.81640625" style="9" customWidth="1"/>
    <col min="10512" max="10753" width="9.1796875" style="9"/>
    <col min="10754" max="10755" width="5.81640625" style="9" customWidth="1"/>
    <col min="10756" max="10757" width="16.81640625" style="9" customWidth="1"/>
    <col min="10758" max="10758" width="15.81640625" style="9" customWidth="1"/>
    <col min="10759" max="10759" width="14.81640625" style="9" customWidth="1"/>
    <col min="10760" max="10760" width="15.81640625" style="9" customWidth="1"/>
    <col min="10761" max="10761" width="14.81640625" style="9" customWidth="1"/>
    <col min="10762" max="10767" width="15.81640625" style="9" customWidth="1"/>
    <col min="10768" max="11009" width="9.1796875" style="9"/>
    <col min="11010" max="11011" width="5.81640625" style="9" customWidth="1"/>
    <col min="11012" max="11013" width="16.81640625" style="9" customWidth="1"/>
    <col min="11014" max="11014" width="15.81640625" style="9" customWidth="1"/>
    <col min="11015" max="11015" width="14.81640625" style="9" customWidth="1"/>
    <col min="11016" max="11016" width="15.81640625" style="9" customWidth="1"/>
    <col min="11017" max="11017" width="14.81640625" style="9" customWidth="1"/>
    <col min="11018" max="11023" width="15.81640625" style="9" customWidth="1"/>
    <col min="11024" max="11265" width="9.1796875" style="9"/>
    <col min="11266" max="11267" width="5.81640625" style="9" customWidth="1"/>
    <col min="11268" max="11269" width="16.81640625" style="9" customWidth="1"/>
    <col min="11270" max="11270" width="15.81640625" style="9" customWidth="1"/>
    <col min="11271" max="11271" width="14.81640625" style="9" customWidth="1"/>
    <col min="11272" max="11272" width="15.81640625" style="9" customWidth="1"/>
    <col min="11273" max="11273" width="14.81640625" style="9" customWidth="1"/>
    <col min="11274" max="11279" width="15.81640625" style="9" customWidth="1"/>
    <col min="11280" max="11521" width="9.1796875" style="9"/>
    <col min="11522" max="11523" width="5.81640625" style="9" customWidth="1"/>
    <col min="11524" max="11525" width="16.81640625" style="9" customWidth="1"/>
    <col min="11526" max="11526" width="15.81640625" style="9" customWidth="1"/>
    <col min="11527" max="11527" width="14.81640625" style="9" customWidth="1"/>
    <col min="11528" max="11528" width="15.81640625" style="9" customWidth="1"/>
    <col min="11529" max="11529" width="14.81640625" style="9" customWidth="1"/>
    <col min="11530" max="11535" width="15.81640625" style="9" customWidth="1"/>
    <col min="11536" max="11777" width="9.1796875" style="9"/>
    <col min="11778" max="11779" width="5.81640625" style="9" customWidth="1"/>
    <col min="11780" max="11781" width="16.81640625" style="9" customWidth="1"/>
    <col min="11782" max="11782" width="15.81640625" style="9" customWidth="1"/>
    <col min="11783" max="11783" width="14.81640625" style="9" customWidth="1"/>
    <col min="11784" max="11784" width="15.81640625" style="9" customWidth="1"/>
    <col min="11785" max="11785" width="14.81640625" style="9" customWidth="1"/>
    <col min="11786" max="11791" width="15.81640625" style="9" customWidth="1"/>
    <col min="11792" max="12033" width="9.1796875" style="9"/>
    <col min="12034" max="12035" width="5.81640625" style="9" customWidth="1"/>
    <col min="12036" max="12037" width="16.81640625" style="9" customWidth="1"/>
    <col min="12038" max="12038" width="15.81640625" style="9" customWidth="1"/>
    <col min="12039" max="12039" width="14.81640625" style="9" customWidth="1"/>
    <col min="12040" max="12040" width="15.81640625" style="9" customWidth="1"/>
    <col min="12041" max="12041" width="14.81640625" style="9" customWidth="1"/>
    <col min="12042" max="12047" width="15.81640625" style="9" customWidth="1"/>
    <col min="12048" max="12289" width="9.1796875" style="9"/>
    <col min="12290" max="12291" width="5.81640625" style="9" customWidth="1"/>
    <col min="12292" max="12293" width="16.81640625" style="9" customWidth="1"/>
    <col min="12294" max="12294" width="15.81640625" style="9" customWidth="1"/>
    <col min="12295" max="12295" width="14.81640625" style="9" customWidth="1"/>
    <col min="12296" max="12296" width="15.81640625" style="9" customWidth="1"/>
    <col min="12297" max="12297" width="14.81640625" style="9" customWidth="1"/>
    <col min="12298" max="12303" width="15.81640625" style="9" customWidth="1"/>
    <col min="12304" max="12545" width="9.1796875" style="9"/>
    <col min="12546" max="12547" width="5.81640625" style="9" customWidth="1"/>
    <col min="12548" max="12549" width="16.81640625" style="9" customWidth="1"/>
    <col min="12550" max="12550" width="15.81640625" style="9" customWidth="1"/>
    <col min="12551" max="12551" width="14.81640625" style="9" customWidth="1"/>
    <col min="12552" max="12552" width="15.81640625" style="9" customWidth="1"/>
    <col min="12553" max="12553" width="14.81640625" style="9" customWidth="1"/>
    <col min="12554" max="12559" width="15.81640625" style="9" customWidth="1"/>
    <col min="12560" max="12801" width="9.1796875" style="9"/>
    <col min="12802" max="12803" width="5.81640625" style="9" customWidth="1"/>
    <col min="12804" max="12805" width="16.81640625" style="9" customWidth="1"/>
    <col min="12806" max="12806" width="15.81640625" style="9" customWidth="1"/>
    <col min="12807" max="12807" width="14.81640625" style="9" customWidth="1"/>
    <col min="12808" max="12808" width="15.81640625" style="9" customWidth="1"/>
    <col min="12809" max="12809" width="14.81640625" style="9" customWidth="1"/>
    <col min="12810" max="12815" width="15.81640625" style="9" customWidth="1"/>
    <col min="12816" max="13057" width="9.1796875" style="9"/>
    <col min="13058" max="13059" width="5.81640625" style="9" customWidth="1"/>
    <col min="13060" max="13061" width="16.81640625" style="9" customWidth="1"/>
    <col min="13062" max="13062" width="15.81640625" style="9" customWidth="1"/>
    <col min="13063" max="13063" width="14.81640625" style="9" customWidth="1"/>
    <col min="13064" max="13064" width="15.81640625" style="9" customWidth="1"/>
    <col min="13065" max="13065" width="14.81640625" style="9" customWidth="1"/>
    <col min="13066" max="13071" width="15.81640625" style="9" customWidth="1"/>
    <col min="13072" max="13313" width="9.1796875" style="9"/>
    <col min="13314" max="13315" width="5.81640625" style="9" customWidth="1"/>
    <col min="13316" max="13317" width="16.81640625" style="9" customWidth="1"/>
    <col min="13318" max="13318" width="15.81640625" style="9" customWidth="1"/>
    <col min="13319" max="13319" width="14.81640625" style="9" customWidth="1"/>
    <col min="13320" max="13320" width="15.81640625" style="9" customWidth="1"/>
    <col min="13321" max="13321" width="14.81640625" style="9" customWidth="1"/>
    <col min="13322" max="13327" width="15.81640625" style="9" customWidth="1"/>
    <col min="13328" max="13569" width="9.1796875" style="9"/>
    <col min="13570" max="13571" width="5.81640625" style="9" customWidth="1"/>
    <col min="13572" max="13573" width="16.81640625" style="9" customWidth="1"/>
    <col min="13574" max="13574" width="15.81640625" style="9" customWidth="1"/>
    <col min="13575" max="13575" width="14.81640625" style="9" customWidth="1"/>
    <col min="13576" max="13576" width="15.81640625" style="9" customWidth="1"/>
    <col min="13577" max="13577" width="14.81640625" style="9" customWidth="1"/>
    <col min="13578" max="13583" width="15.81640625" style="9" customWidth="1"/>
    <col min="13584" max="13825" width="9.1796875" style="9"/>
    <col min="13826" max="13827" width="5.81640625" style="9" customWidth="1"/>
    <col min="13828" max="13829" width="16.81640625" style="9" customWidth="1"/>
    <col min="13830" max="13830" width="15.81640625" style="9" customWidth="1"/>
    <col min="13831" max="13831" width="14.81640625" style="9" customWidth="1"/>
    <col min="13832" max="13832" width="15.81640625" style="9" customWidth="1"/>
    <col min="13833" max="13833" width="14.81640625" style="9" customWidth="1"/>
    <col min="13834" max="13839" width="15.81640625" style="9" customWidth="1"/>
    <col min="13840" max="14081" width="9.1796875" style="9"/>
    <col min="14082" max="14083" width="5.81640625" style="9" customWidth="1"/>
    <col min="14084" max="14085" width="16.81640625" style="9" customWidth="1"/>
    <col min="14086" max="14086" width="15.81640625" style="9" customWidth="1"/>
    <col min="14087" max="14087" width="14.81640625" style="9" customWidth="1"/>
    <col min="14088" max="14088" width="15.81640625" style="9" customWidth="1"/>
    <col min="14089" max="14089" width="14.81640625" style="9" customWidth="1"/>
    <col min="14090" max="14095" width="15.81640625" style="9" customWidth="1"/>
    <col min="14096" max="14337" width="9.1796875" style="9"/>
    <col min="14338" max="14339" width="5.81640625" style="9" customWidth="1"/>
    <col min="14340" max="14341" width="16.81640625" style="9" customWidth="1"/>
    <col min="14342" max="14342" width="15.81640625" style="9" customWidth="1"/>
    <col min="14343" max="14343" width="14.81640625" style="9" customWidth="1"/>
    <col min="14344" max="14344" width="15.81640625" style="9" customWidth="1"/>
    <col min="14345" max="14345" width="14.81640625" style="9" customWidth="1"/>
    <col min="14346" max="14351" width="15.81640625" style="9" customWidth="1"/>
    <col min="14352" max="14593" width="9.1796875" style="9"/>
    <col min="14594" max="14595" width="5.81640625" style="9" customWidth="1"/>
    <col min="14596" max="14597" width="16.81640625" style="9" customWidth="1"/>
    <col min="14598" max="14598" width="15.81640625" style="9" customWidth="1"/>
    <col min="14599" max="14599" width="14.81640625" style="9" customWidth="1"/>
    <col min="14600" max="14600" width="15.81640625" style="9" customWidth="1"/>
    <col min="14601" max="14601" width="14.81640625" style="9" customWidth="1"/>
    <col min="14602" max="14607" width="15.81640625" style="9" customWidth="1"/>
    <col min="14608" max="14849" width="9.1796875" style="9"/>
    <col min="14850" max="14851" width="5.81640625" style="9" customWidth="1"/>
    <col min="14852" max="14853" width="16.81640625" style="9" customWidth="1"/>
    <col min="14854" max="14854" width="15.81640625" style="9" customWidth="1"/>
    <col min="14855" max="14855" width="14.81640625" style="9" customWidth="1"/>
    <col min="14856" max="14856" width="15.81640625" style="9" customWidth="1"/>
    <col min="14857" max="14857" width="14.81640625" style="9" customWidth="1"/>
    <col min="14858" max="14863" width="15.81640625" style="9" customWidth="1"/>
    <col min="14864" max="15105" width="9.1796875" style="9"/>
    <col min="15106" max="15107" width="5.81640625" style="9" customWidth="1"/>
    <col min="15108" max="15109" width="16.81640625" style="9" customWidth="1"/>
    <col min="15110" max="15110" width="15.81640625" style="9" customWidth="1"/>
    <col min="15111" max="15111" width="14.81640625" style="9" customWidth="1"/>
    <col min="15112" max="15112" width="15.81640625" style="9" customWidth="1"/>
    <col min="15113" max="15113" width="14.81640625" style="9" customWidth="1"/>
    <col min="15114" max="15119" width="15.81640625" style="9" customWidth="1"/>
    <col min="15120" max="15361" width="9.1796875" style="9"/>
    <col min="15362" max="15363" width="5.81640625" style="9" customWidth="1"/>
    <col min="15364" max="15365" width="16.81640625" style="9" customWidth="1"/>
    <col min="15366" max="15366" width="15.81640625" style="9" customWidth="1"/>
    <col min="15367" max="15367" width="14.81640625" style="9" customWidth="1"/>
    <col min="15368" max="15368" width="15.81640625" style="9" customWidth="1"/>
    <col min="15369" max="15369" width="14.81640625" style="9" customWidth="1"/>
    <col min="15370" max="15375" width="15.81640625" style="9" customWidth="1"/>
    <col min="15376" max="15617" width="9.1796875" style="9"/>
    <col min="15618" max="15619" width="5.81640625" style="9" customWidth="1"/>
    <col min="15620" max="15621" width="16.81640625" style="9" customWidth="1"/>
    <col min="15622" max="15622" width="15.81640625" style="9" customWidth="1"/>
    <col min="15623" max="15623" width="14.81640625" style="9" customWidth="1"/>
    <col min="15624" max="15624" width="15.81640625" style="9" customWidth="1"/>
    <col min="15625" max="15625" width="14.81640625" style="9" customWidth="1"/>
    <col min="15626" max="15631" width="15.81640625" style="9" customWidth="1"/>
    <col min="15632" max="15873" width="9.1796875" style="9"/>
    <col min="15874" max="15875" width="5.81640625" style="9" customWidth="1"/>
    <col min="15876" max="15877" width="16.81640625" style="9" customWidth="1"/>
    <col min="15878" max="15878" width="15.81640625" style="9" customWidth="1"/>
    <col min="15879" max="15879" width="14.81640625" style="9" customWidth="1"/>
    <col min="15880" max="15880" width="15.81640625" style="9" customWidth="1"/>
    <col min="15881" max="15881" width="14.81640625" style="9" customWidth="1"/>
    <col min="15882" max="15887" width="15.81640625" style="9" customWidth="1"/>
    <col min="15888" max="16129" width="9.1796875" style="9"/>
    <col min="16130" max="16131" width="5.81640625" style="9" customWidth="1"/>
    <col min="16132" max="16133" width="16.81640625" style="9" customWidth="1"/>
    <col min="16134" max="16134" width="15.81640625" style="9" customWidth="1"/>
    <col min="16135" max="16135" width="14.81640625" style="9" customWidth="1"/>
    <col min="16136" max="16136" width="15.81640625" style="9" customWidth="1"/>
    <col min="16137" max="16137" width="14.81640625" style="9" customWidth="1"/>
    <col min="16138" max="16143" width="15.81640625" style="9" customWidth="1"/>
    <col min="16144" max="16384" width="9.1796875" style="9"/>
  </cols>
  <sheetData>
    <row r="1" spans="1:19" ht="26.25" customHeight="1" x14ac:dyDescent="0.6">
      <c r="B1" s="1230" t="s">
        <v>252</v>
      </c>
      <c r="C1" s="1230"/>
      <c r="D1" s="1230"/>
      <c r="E1" s="1230"/>
      <c r="F1" s="1230"/>
      <c r="G1" s="1230"/>
      <c r="H1" s="1230"/>
      <c r="I1" s="1230"/>
      <c r="J1" s="1230"/>
      <c r="K1" s="1230"/>
      <c r="L1" s="1230"/>
      <c r="M1" s="1230"/>
      <c r="N1" s="1230"/>
      <c r="O1" s="1230"/>
    </row>
    <row r="2" spans="1:19" ht="4.25" customHeight="1" x14ac:dyDescent="0.35">
      <c r="B2" s="1231"/>
      <c r="C2" s="1231"/>
      <c r="D2" s="1231"/>
      <c r="E2" s="1231"/>
      <c r="F2" s="1231"/>
      <c r="G2" s="1231"/>
      <c r="H2" s="1231"/>
      <c r="I2" s="1231"/>
      <c r="J2" s="1231"/>
      <c r="K2" s="1231"/>
      <c r="L2" s="1231"/>
      <c r="M2" s="1231"/>
      <c r="N2" s="1231"/>
      <c r="O2" s="1231"/>
    </row>
    <row r="3" spans="1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137"/>
      <c r="L3" s="137"/>
      <c r="M3" s="137"/>
      <c r="N3" s="137"/>
      <c r="O3" s="137"/>
      <c r="P3" s="20"/>
    </row>
    <row r="4" spans="1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806" t="s">
        <v>0</v>
      </c>
    </row>
    <row r="5" spans="1:19" ht="18" customHeight="1" x14ac:dyDescent="0.4">
      <c r="B5" s="39" t="s">
        <v>253</v>
      </c>
      <c r="C5" s="213"/>
      <c r="D5" s="214"/>
      <c r="E5" s="214"/>
      <c r="F5" s="214"/>
      <c r="G5" s="214"/>
      <c r="H5" s="214"/>
      <c r="I5" s="214"/>
      <c r="J5" s="214"/>
      <c r="K5" s="214"/>
      <c r="L5" s="214"/>
      <c r="M5" s="214"/>
      <c r="N5" s="214"/>
      <c r="O5" s="799"/>
      <c r="P5" s="214"/>
      <c r="Q5" s="214"/>
      <c r="R5" s="214"/>
      <c r="S5" s="214"/>
    </row>
    <row r="6" spans="1:19" ht="18" customHeight="1" x14ac:dyDescent="0.25">
      <c r="B6" s="119" t="s">
        <v>165</v>
      </c>
      <c r="C6" s="89"/>
    </row>
    <row r="7" spans="1:19" ht="26.15" customHeight="1" x14ac:dyDescent="0.3">
      <c r="B7" s="1438"/>
      <c r="C7" s="1439"/>
      <c r="D7" s="1153" t="s">
        <v>254</v>
      </c>
      <c r="E7" s="1461"/>
      <c r="F7" s="1461"/>
      <c r="G7" s="1461"/>
      <c r="H7" s="1153" t="s">
        <v>172</v>
      </c>
      <c r="I7" s="1461"/>
      <c r="J7" s="1461"/>
      <c r="K7" s="1461"/>
      <c r="L7" s="1153" t="s">
        <v>58</v>
      </c>
      <c r="M7" s="1461"/>
      <c r="N7" s="1461"/>
      <c r="O7" s="1462"/>
    </row>
    <row r="8" spans="1:19" ht="22.25" customHeight="1" x14ac:dyDescent="0.25">
      <c r="B8" s="1446"/>
      <c r="C8" s="1447"/>
      <c r="D8" s="1463" t="s">
        <v>140</v>
      </c>
      <c r="E8" s="1464"/>
      <c r="F8" s="1155" t="s">
        <v>59</v>
      </c>
      <c r="G8" s="1155" t="s">
        <v>116</v>
      </c>
      <c r="H8" s="1463" t="s">
        <v>140</v>
      </c>
      <c r="I8" s="1464"/>
      <c r="J8" s="1155" t="s">
        <v>59</v>
      </c>
      <c r="K8" s="1155" t="s">
        <v>116</v>
      </c>
      <c r="L8" s="1463" t="s">
        <v>140</v>
      </c>
      <c r="M8" s="1464"/>
      <c r="N8" s="1155" t="s">
        <v>59</v>
      </c>
      <c r="O8" s="1155" t="s">
        <v>116</v>
      </c>
    </row>
    <row r="9" spans="1:19" ht="22.25" customHeight="1" x14ac:dyDescent="0.25">
      <c r="B9" s="1440"/>
      <c r="C9" s="1441"/>
      <c r="D9" s="1465"/>
      <c r="E9" s="1465"/>
      <c r="F9" s="1465"/>
      <c r="G9" s="1465"/>
      <c r="H9" s="1465"/>
      <c r="I9" s="1465"/>
      <c r="J9" s="1465"/>
      <c r="K9" s="1465"/>
      <c r="L9" s="1465"/>
      <c r="M9" s="1465"/>
      <c r="N9" s="1465"/>
      <c r="O9" s="1466"/>
    </row>
    <row r="10" spans="1:19" ht="24" customHeight="1" x14ac:dyDescent="0.25">
      <c r="A10" s="7"/>
      <c r="B10" s="1281">
        <v>2021</v>
      </c>
      <c r="C10" s="1281"/>
      <c r="D10" s="1449">
        <v>58529.256999999998</v>
      </c>
      <c r="E10" s="1450"/>
      <c r="F10" s="862">
        <v>10.600585621756453</v>
      </c>
      <c r="G10" s="866"/>
      <c r="H10" s="1449">
        <v>21991.281999999999</v>
      </c>
      <c r="I10" s="1450"/>
      <c r="J10" s="862">
        <v>17.17655388552437</v>
      </c>
      <c r="K10" s="866"/>
      <c r="L10" s="1449">
        <v>80520.539000000004</v>
      </c>
      <c r="M10" s="1450"/>
      <c r="N10" s="862">
        <v>12.322170134613719</v>
      </c>
      <c r="O10" s="862"/>
      <c r="R10" s="885"/>
    </row>
    <row r="11" spans="1:19" ht="24" customHeight="1" x14ac:dyDescent="0.25">
      <c r="A11" s="7"/>
      <c r="B11" s="1281">
        <v>2022</v>
      </c>
      <c r="C11" s="1281"/>
      <c r="D11" s="1449">
        <v>63559.743999999999</v>
      </c>
      <c r="E11" s="1450"/>
      <c r="F11" s="862">
        <v>8.5948246361644323</v>
      </c>
      <c r="G11" s="866"/>
      <c r="H11" s="1449">
        <v>30968.805</v>
      </c>
      <c r="I11" s="1450"/>
      <c r="J11" s="862">
        <v>40.823099808369513</v>
      </c>
      <c r="K11" s="866"/>
      <c r="L11" s="1449">
        <v>94528.548999999999</v>
      </c>
      <c r="M11" s="1450"/>
      <c r="N11" s="862">
        <v>17.396815985049475</v>
      </c>
      <c r="O11" s="862"/>
      <c r="R11" s="885"/>
    </row>
    <row r="12" spans="1:19" ht="24" customHeight="1" x14ac:dyDescent="0.25">
      <c r="A12" s="7"/>
      <c r="B12" s="1281">
        <v>2023</v>
      </c>
      <c r="C12" s="1281"/>
      <c r="D12" s="1449">
        <v>64166.126000000004</v>
      </c>
      <c r="E12" s="1450"/>
      <c r="F12" s="862">
        <v>0.95403467956070021</v>
      </c>
      <c r="G12" s="866"/>
      <c r="H12" s="1449">
        <v>34250.756000000001</v>
      </c>
      <c r="I12" s="1450"/>
      <c r="J12" s="862">
        <v>10.597602974993702</v>
      </c>
      <c r="K12" s="866"/>
      <c r="L12" s="1449">
        <v>98416.882000000012</v>
      </c>
      <c r="M12" s="1450"/>
      <c r="N12" s="862">
        <v>4.1133954145429863</v>
      </c>
      <c r="O12" s="862"/>
      <c r="R12" s="885"/>
    </row>
    <row r="13" spans="1:19" ht="24" customHeight="1" x14ac:dyDescent="0.25">
      <c r="A13" s="7"/>
      <c r="B13" s="1455"/>
      <c r="C13" s="1455"/>
      <c r="D13" s="1453"/>
      <c r="E13" s="1454"/>
      <c r="F13" s="867"/>
      <c r="G13" s="868"/>
      <c r="H13" s="1453"/>
      <c r="I13" s="1454"/>
      <c r="J13" s="867"/>
      <c r="K13" s="868"/>
      <c r="L13" s="1454"/>
      <c r="M13" s="1454"/>
      <c r="N13" s="867"/>
      <c r="O13" s="869"/>
      <c r="R13" s="885"/>
    </row>
    <row r="14" spans="1:19" ht="24" customHeight="1" x14ac:dyDescent="0.25">
      <c r="A14" s="7"/>
      <c r="B14" s="832" t="s">
        <v>1038</v>
      </c>
      <c r="C14" s="831" t="s">
        <v>1044</v>
      </c>
      <c r="D14" s="1451">
        <v>14346.144</v>
      </c>
      <c r="E14" s="1452"/>
      <c r="F14" s="865">
        <v>-4.6643492436920564</v>
      </c>
      <c r="G14" s="870">
        <v>-4.6643492436920564</v>
      </c>
      <c r="H14" s="1451">
        <v>6576.9809999999998</v>
      </c>
      <c r="I14" s="1452"/>
      <c r="J14" s="865">
        <v>-6.200537469478018</v>
      </c>
      <c r="K14" s="870">
        <v>-6.200537469478018</v>
      </c>
      <c r="L14" s="1452">
        <v>20923.125</v>
      </c>
      <c r="M14" s="1452"/>
      <c r="N14" s="865">
        <v>-5.1526297809624921</v>
      </c>
      <c r="O14" s="865">
        <v>-5.1526297809624921</v>
      </c>
      <c r="R14" s="885"/>
    </row>
    <row r="15" spans="1:19" ht="24" customHeight="1" x14ac:dyDescent="0.25">
      <c r="A15" s="7"/>
      <c r="B15" s="832" t="s">
        <v>997</v>
      </c>
      <c r="C15" s="831" t="s">
        <v>1039</v>
      </c>
      <c r="D15" s="1451">
        <v>9883.8260000000009</v>
      </c>
      <c r="E15" s="1452"/>
      <c r="F15" s="865">
        <v>-33.486273630739618</v>
      </c>
      <c r="G15" s="870">
        <v>-18.984624312547073</v>
      </c>
      <c r="H15" s="1451">
        <v>3404.558</v>
      </c>
      <c r="I15" s="1452"/>
      <c r="J15" s="865">
        <v>-50.653144404311192</v>
      </c>
      <c r="K15" s="870">
        <v>-28.247082683637036</v>
      </c>
      <c r="L15" s="1452">
        <v>13288.384</v>
      </c>
      <c r="M15" s="1452"/>
      <c r="N15" s="865">
        <v>-38.929445924363769</v>
      </c>
      <c r="O15" s="865">
        <v>-21.925138022211588</v>
      </c>
      <c r="R15" s="885"/>
    </row>
    <row r="16" spans="1:19" ht="24" customHeight="1" x14ac:dyDescent="0.25">
      <c r="A16" s="7"/>
      <c r="B16" s="832" t="s">
        <v>997</v>
      </c>
      <c r="C16" s="831" t="s">
        <v>1041</v>
      </c>
      <c r="D16" s="1451">
        <v>14132.095000000001</v>
      </c>
      <c r="E16" s="1452"/>
      <c r="F16" s="865">
        <v>-3.0292452827599403</v>
      </c>
      <c r="G16" s="870">
        <v>-13.757122916237186</v>
      </c>
      <c r="H16" s="1451">
        <v>4250.3559999999998</v>
      </c>
      <c r="I16" s="1452"/>
      <c r="J16" s="865">
        <v>-40.576967492591621</v>
      </c>
      <c r="K16" s="870">
        <v>-32.434005524671718</v>
      </c>
      <c r="L16" s="1452">
        <v>18382.451000000001</v>
      </c>
      <c r="M16" s="1452"/>
      <c r="N16" s="865">
        <v>-15.39068000253334</v>
      </c>
      <c r="O16" s="865">
        <v>-19.759158289804169</v>
      </c>
      <c r="R16" s="885"/>
    </row>
    <row r="17" spans="1:18" ht="24" customHeight="1" x14ac:dyDescent="0.25">
      <c r="A17" s="7"/>
      <c r="B17" s="832" t="s">
        <v>997</v>
      </c>
      <c r="C17" s="831" t="s">
        <v>1042</v>
      </c>
      <c r="D17" s="1451">
        <v>14557.417000000001</v>
      </c>
      <c r="E17" s="1452"/>
      <c r="F17" s="865">
        <v>-5.2351629772453112</v>
      </c>
      <c r="G17" s="870">
        <v>-11.569548431962529</v>
      </c>
      <c r="H17" s="1451">
        <v>4535.7520000000004</v>
      </c>
      <c r="I17" s="1452"/>
      <c r="J17" s="865">
        <v>-36.965212094613484</v>
      </c>
      <c r="K17" s="870">
        <v>-33.587780289750704</v>
      </c>
      <c r="L17" s="1452">
        <v>19093.169000000002</v>
      </c>
      <c r="M17" s="1452"/>
      <c r="N17" s="865">
        <v>-15.356863441191603</v>
      </c>
      <c r="O17" s="865">
        <v>-18.632018583016496</v>
      </c>
      <c r="R17" s="885"/>
    </row>
    <row r="18" spans="1:18" ht="24" customHeight="1" x14ac:dyDescent="0.25">
      <c r="A18" s="7"/>
      <c r="B18" s="832" t="s">
        <v>1043</v>
      </c>
      <c r="C18" s="831" t="s">
        <v>1044</v>
      </c>
      <c r="D18" s="1451">
        <v>14879.567000000003</v>
      </c>
      <c r="E18" s="1452"/>
      <c r="F18" s="865">
        <v>3.7182325787333603</v>
      </c>
      <c r="G18" s="870">
        <v>3.7182325787333603</v>
      </c>
      <c r="H18" s="1451">
        <v>4443.1369999999997</v>
      </c>
      <c r="I18" s="1452"/>
      <c r="J18" s="865">
        <v>-32.444125959919909</v>
      </c>
      <c r="K18" s="870">
        <v>-32.444125959919909</v>
      </c>
      <c r="L18" s="1452">
        <v>19322.704000000002</v>
      </c>
      <c r="M18" s="1452"/>
      <c r="N18" s="865">
        <v>-7.6490533799324805</v>
      </c>
      <c r="O18" s="865">
        <v>-7.6490533799324805</v>
      </c>
      <c r="R18" s="885"/>
    </row>
    <row r="19" spans="1:18" ht="24" customHeight="1" x14ac:dyDescent="0.25">
      <c r="A19" s="7"/>
      <c r="B19" s="832" t="s">
        <v>997</v>
      </c>
      <c r="C19" s="831" t="s">
        <v>1039</v>
      </c>
      <c r="D19" s="1451">
        <v>13935.600999999999</v>
      </c>
      <c r="E19" s="1452"/>
      <c r="F19" s="865">
        <v>40.993993621498362</v>
      </c>
      <c r="G19" s="870">
        <v>18.923663545600753</v>
      </c>
      <c r="H19" s="1451">
        <v>4706.201</v>
      </c>
      <c r="I19" s="1452"/>
      <c r="J19" s="865">
        <v>38.23236378995454</v>
      </c>
      <c r="K19" s="870">
        <v>-8.3374016772363557</v>
      </c>
      <c r="L19" s="1452">
        <v>18641.802</v>
      </c>
      <c r="M19" s="1452"/>
      <c r="N19" s="865">
        <v>40.286448675775773</v>
      </c>
      <c r="O19" s="865">
        <v>10.969983814511085</v>
      </c>
      <c r="R19" s="885"/>
    </row>
    <row r="20" spans="1:18" ht="24" customHeight="1" x14ac:dyDescent="0.25">
      <c r="A20" s="7"/>
      <c r="B20" s="832" t="s">
        <v>997</v>
      </c>
      <c r="C20" s="831" t="s">
        <v>1041</v>
      </c>
      <c r="D20" s="1451">
        <v>14522.044</v>
      </c>
      <c r="E20" s="1452"/>
      <c r="F20" s="865">
        <v>2.7593148786503319</v>
      </c>
      <c r="G20" s="870">
        <v>12.968923857461778</v>
      </c>
      <c r="H20" s="1451">
        <v>5952.9889999999996</v>
      </c>
      <c r="I20" s="1452"/>
      <c r="J20" s="865">
        <v>40.058597444543473</v>
      </c>
      <c r="K20" s="870">
        <v>6.116065358829581</v>
      </c>
      <c r="L20" s="1452">
        <v>20475.032999999999</v>
      </c>
      <c r="M20" s="1452"/>
      <c r="N20" s="865">
        <v>11.383585355402271</v>
      </c>
      <c r="O20" s="865">
        <v>11.114544331706533</v>
      </c>
      <c r="R20" s="885"/>
    </row>
    <row r="21" spans="1:18" ht="24" customHeight="1" x14ac:dyDescent="0.25">
      <c r="A21" s="7"/>
      <c r="B21" s="832" t="s">
        <v>997</v>
      </c>
      <c r="C21" s="831" t="s">
        <v>1042</v>
      </c>
      <c r="D21" s="1451">
        <v>15192.045</v>
      </c>
      <c r="E21" s="1452"/>
      <c r="F21" s="865">
        <v>4.359482180114771</v>
      </c>
      <c r="G21" s="870">
        <v>10.600585621756453</v>
      </c>
      <c r="H21" s="1451">
        <v>6888.9549999999999</v>
      </c>
      <c r="I21" s="1452"/>
      <c r="J21" s="865">
        <v>51.881209554666995</v>
      </c>
      <c r="K21" s="870">
        <v>17.17655388552437</v>
      </c>
      <c r="L21" s="1452">
        <v>22081</v>
      </c>
      <c r="M21" s="1452"/>
      <c r="N21" s="865">
        <v>15.648690900918538</v>
      </c>
      <c r="O21" s="865">
        <v>12.322170134613719</v>
      </c>
      <c r="R21" s="885"/>
    </row>
    <row r="22" spans="1:18" ht="24" customHeight="1" x14ac:dyDescent="0.25">
      <c r="A22" s="7"/>
      <c r="B22" s="832" t="s">
        <v>995</v>
      </c>
      <c r="C22" s="831" t="s">
        <v>1044</v>
      </c>
      <c r="D22" s="1451">
        <v>15424.195</v>
      </c>
      <c r="E22" s="1452"/>
      <c r="F22" s="865">
        <v>3.6602409196450303</v>
      </c>
      <c r="G22" s="870">
        <v>3.6602409196450303</v>
      </c>
      <c r="H22" s="1451">
        <v>7027.6840000000002</v>
      </c>
      <c r="I22" s="1452"/>
      <c r="J22" s="865">
        <v>58.169419488978178</v>
      </c>
      <c r="K22" s="870">
        <v>58.169419488978178</v>
      </c>
      <c r="L22" s="1452">
        <v>22451.879000000001</v>
      </c>
      <c r="M22" s="1452"/>
      <c r="N22" s="865">
        <v>16.194291440783857</v>
      </c>
      <c r="O22" s="865">
        <v>16.194291440783857</v>
      </c>
      <c r="R22" s="885"/>
    </row>
    <row r="23" spans="1:18" ht="24" customHeight="1" x14ac:dyDescent="0.25">
      <c r="A23" s="7"/>
      <c r="B23" s="832" t="s">
        <v>997</v>
      </c>
      <c r="C23" s="831" t="s">
        <v>1039</v>
      </c>
      <c r="D23" s="1451">
        <v>15957.630999999999</v>
      </c>
      <c r="E23" s="1452"/>
      <c r="F23" s="865">
        <v>14.509815543656867</v>
      </c>
      <c r="G23" s="870">
        <v>8.9073157581451632</v>
      </c>
      <c r="H23" s="1451">
        <v>7635.5110000000004</v>
      </c>
      <c r="I23" s="1452"/>
      <c r="J23" s="865">
        <v>62.243622828689226</v>
      </c>
      <c r="K23" s="870">
        <v>60.265092403406669</v>
      </c>
      <c r="L23" s="1452">
        <v>23593.142</v>
      </c>
      <c r="M23" s="1452"/>
      <c r="N23" s="865">
        <v>26.560415135832894</v>
      </c>
      <c r="O23" s="865">
        <v>21.284393902030494</v>
      </c>
      <c r="R23" s="885"/>
    </row>
    <row r="24" spans="1:18" ht="24" customHeight="1" x14ac:dyDescent="0.25">
      <c r="A24" s="7"/>
      <c r="B24" s="832" t="s">
        <v>997</v>
      </c>
      <c r="C24" s="831" t="s">
        <v>1041</v>
      </c>
      <c r="D24" s="1451">
        <v>16258.803000000002</v>
      </c>
      <c r="E24" s="1452"/>
      <c r="F24" s="865">
        <v>11.959466587485901</v>
      </c>
      <c r="G24" s="870">
        <v>9.9300734897298071</v>
      </c>
      <c r="H24" s="1451">
        <v>8002.2950000000001</v>
      </c>
      <c r="I24" s="1452"/>
      <c r="J24" s="865">
        <v>34.424824235354713</v>
      </c>
      <c r="K24" s="870">
        <v>50.079454642983158</v>
      </c>
      <c r="L24" s="1452">
        <v>24261.098000000002</v>
      </c>
      <c r="M24" s="1452"/>
      <c r="N24" s="865">
        <v>18.491130148605883</v>
      </c>
      <c r="O24" s="865">
        <v>20.305738551428341</v>
      </c>
      <c r="R24" s="885"/>
    </row>
    <row r="25" spans="1:18" ht="24" customHeight="1" x14ac:dyDescent="0.25">
      <c r="A25" s="7"/>
      <c r="B25" s="832" t="s">
        <v>997</v>
      </c>
      <c r="C25" s="831" t="s">
        <v>1042</v>
      </c>
      <c r="D25" s="1451">
        <v>15919.115</v>
      </c>
      <c r="E25" s="1452"/>
      <c r="F25" s="865">
        <v>4.7858599681609659</v>
      </c>
      <c r="G25" s="870">
        <v>8.5948246361644323</v>
      </c>
      <c r="H25" s="1451">
        <v>8303.3150000000005</v>
      </c>
      <c r="I25" s="1452"/>
      <c r="J25" s="865">
        <v>20.530835228274835</v>
      </c>
      <c r="K25" s="870">
        <v>40.823099808369513</v>
      </c>
      <c r="L25" s="1452">
        <v>24222.43</v>
      </c>
      <c r="M25" s="1452"/>
      <c r="N25" s="865">
        <v>9.6980662107694506</v>
      </c>
      <c r="O25" s="865">
        <v>17.396815985049475</v>
      </c>
      <c r="R25" s="885"/>
    </row>
    <row r="26" spans="1:18" ht="24" customHeight="1" x14ac:dyDescent="0.25">
      <c r="A26" s="7"/>
      <c r="B26" s="832" t="s">
        <v>1000</v>
      </c>
      <c r="C26" s="831" t="s">
        <v>1044</v>
      </c>
      <c r="D26" s="1451">
        <v>16273.03</v>
      </c>
      <c r="E26" s="1452"/>
      <c r="F26" s="865">
        <v>5.5032693764569318</v>
      </c>
      <c r="G26" s="870">
        <v>5.5032693764569318</v>
      </c>
      <c r="H26" s="1451">
        <v>8498.4709999999995</v>
      </c>
      <c r="I26" s="1452"/>
      <c r="J26" s="865">
        <v>20.928473733309573</v>
      </c>
      <c r="K26" s="870">
        <v>20.928473733309573</v>
      </c>
      <c r="L26" s="1452">
        <v>24771.501</v>
      </c>
      <c r="M26" s="1452"/>
      <c r="N26" s="865">
        <v>10.331527263263807</v>
      </c>
      <c r="O26" s="865">
        <v>10.331527263263807</v>
      </c>
      <c r="R26" s="885"/>
    </row>
    <row r="27" spans="1:18" ht="24" customHeight="1" x14ac:dyDescent="0.25">
      <c r="A27" s="7"/>
      <c r="B27" s="832" t="s">
        <v>997</v>
      </c>
      <c r="C27" s="831" t="s">
        <v>1039</v>
      </c>
      <c r="D27" s="1451">
        <v>15982.969000000001</v>
      </c>
      <c r="E27" s="1452"/>
      <c r="F27" s="865">
        <v>0.15878296722113827</v>
      </c>
      <c r="G27" s="870">
        <v>2.7856027243284176</v>
      </c>
      <c r="H27" s="1451">
        <v>8547.4130000000005</v>
      </c>
      <c r="I27" s="1452"/>
      <c r="J27" s="865">
        <v>11.942907291993944</v>
      </c>
      <c r="K27" s="870">
        <v>16.249453137600621</v>
      </c>
      <c r="L27" s="1452">
        <v>24530.382000000001</v>
      </c>
      <c r="M27" s="1452"/>
      <c r="N27" s="865">
        <v>3.9725103167691733</v>
      </c>
      <c r="O27" s="865">
        <v>7.0732121069072784</v>
      </c>
      <c r="R27" s="885"/>
    </row>
    <row r="28" spans="1:18" ht="24" customHeight="1" x14ac:dyDescent="0.25">
      <c r="A28" s="7"/>
      <c r="B28" s="832" t="s">
        <v>997</v>
      </c>
      <c r="C28" s="831" t="s">
        <v>1041</v>
      </c>
      <c r="D28" s="1451">
        <v>15764.671</v>
      </c>
      <c r="E28" s="1452"/>
      <c r="F28" s="865">
        <v>-3.0391659213781064</v>
      </c>
      <c r="G28" s="871">
        <v>0.79772456404805236</v>
      </c>
      <c r="H28" s="1451">
        <v>8385.0609999999997</v>
      </c>
      <c r="I28" s="1452"/>
      <c r="J28" s="865">
        <v>4.7832028186913789</v>
      </c>
      <c r="K28" s="870">
        <v>12.201170148979813</v>
      </c>
      <c r="L28" s="1452">
        <v>24149.732</v>
      </c>
      <c r="M28" s="1452"/>
      <c r="N28" s="865">
        <v>-0.45903116173885428</v>
      </c>
      <c r="O28" s="865">
        <v>4.4740003355895563</v>
      </c>
      <c r="R28" s="885"/>
    </row>
    <row r="29" spans="1:18" ht="24" customHeight="1" x14ac:dyDescent="0.25">
      <c r="A29" s="7"/>
      <c r="B29" s="832" t="s">
        <v>997</v>
      </c>
      <c r="C29" s="831" t="s">
        <v>1042</v>
      </c>
      <c r="D29" s="1451">
        <v>16145.456</v>
      </c>
      <c r="E29" s="1452"/>
      <c r="F29" s="865">
        <v>1.421818989309398</v>
      </c>
      <c r="G29" s="871">
        <v>0.95403467956070021</v>
      </c>
      <c r="H29" s="1451">
        <v>8819.8109999999997</v>
      </c>
      <c r="I29" s="1452"/>
      <c r="J29" s="865">
        <v>6.220358977107332</v>
      </c>
      <c r="K29" s="870">
        <v>10.597602974993702</v>
      </c>
      <c r="L29" s="1452">
        <v>24965.267</v>
      </c>
      <c r="M29" s="1452"/>
      <c r="N29" s="865">
        <v>3.0667319505103263</v>
      </c>
      <c r="O29" s="865">
        <v>4.1133954145429863</v>
      </c>
      <c r="R29" s="885"/>
    </row>
    <row r="30" spans="1:18" ht="2.15" customHeight="1" x14ac:dyDescent="0.25">
      <c r="B30" s="95"/>
      <c r="C30" s="60"/>
      <c r="D30" s="208"/>
      <c r="E30" s="128"/>
      <c r="F30" s="128"/>
      <c r="G30" s="290"/>
      <c r="H30" s="208"/>
      <c r="I30" s="128"/>
      <c r="J30" s="128"/>
      <c r="K30" s="96"/>
      <c r="L30" s="128"/>
      <c r="M30" s="128"/>
      <c r="N30" s="128"/>
      <c r="O30" s="290"/>
      <c r="R30" s="885"/>
    </row>
    <row r="31" spans="1:18" s="66" customFormat="1" ht="18" customHeight="1" x14ac:dyDescent="0.35">
      <c r="B31" s="64" t="s">
        <v>163</v>
      </c>
      <c r="C31" s="64"/>
      <c r="G31" s="284"/>
      <c r="L31" s="43"/>
      <c r="M31" s="43"/>
      <c r="N31" s="43"/>
      <c r="O31" s="43"/>
      <c r="R31" s="906"/>
    </row>
    <row r="32" spans="1:18" ht="18" customHeight="1" x14ac:dyDescent="0.35">
      <c r="B32" s="281"/>
      <c r="C32" s="291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R32" s="885"/>
    </row>
    <row r="33" spans="2:18" ht="24" customHeight="1" x14ac:dyDescent="0.35"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R33" s="885"/>
    </row>
    <row r="34" spans="2:18" ht="3" customHeight="1" x14ac:dyDescent="0.35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R34" s="885"/>
    </row>
    <row r="35" spans="2:18" ht="3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R35" s="885"/>
    </row>
    <row r="36" spans="2:18" ht="3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R36" s="885"/>
    </row>
    <row r="37" spans="2:18" ht="3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R37" s="885"/>
    </row>
    <row r="38" spans="2:18" ht="3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R38" s="885"/>
    </row>
    <row r="39" spans="2:18" ht="3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R39" s="885"/>
    </row>
    <row r="40" spans="2:18" ht="3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R40" s="885"/>
    </row>
    <row r="41" spans="2:18" ht="3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R41" s="885"/>
    </row>
    <row r="42" spans="2:18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R42" s="885"/>
    </row>
    <row r="43" spans="2:18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R43" s="885"/>
    </row>
    <row r="44" spans="2:18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R44" s="885"/>
    </row>
    <row r="45" spans="2:18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R45" s="885"/>
    </row>
    <row r="46" spans="2:18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R46" s="885"/>
    </row>
    <row r="47" spans="2:18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R47" s="885"/>
    </row>
    <row r="48" spans="2:18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R48" s="885"/>
    </row>
    <row r="49" spans="2:18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R49" s="885"/>
    </row>
    <row r="50" spans="2:18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R50" s="885"/>
    </row>
    <row r="51" spans="2:18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R51" s="885"/>
    </row>
    <row r="52" spans="2:18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R52" s="885"/>
    </row>
    <row r="53" spans="2:18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R53" s="885"/>
    </row>
    <row r="54" spans="2:18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R54" s="885"/>
    </row>
    <row r="55" spans="2:18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R55" s="885"/>
    </row>
    <row r="56" spans="2:18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R56" s="885"/>
    </row>
    <row r="57" spans="2:18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R57" s="885"/>
    </row>
    <row r="58" spans="2:18" ht="3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R58" s="885"/>
    </row>
    <row r="59" spans="2:18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R59" s="885"/>
    </row>
    <row r="60" spans="2:18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R60" s="885"/>
    </row>
    <row r="61" spans="2:18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R61" s="885"/>
    </row>
    <row r="62" spans="2:18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R62" s="885"/>
    </row>
    <row r="63" spans="2:18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R63" s="885"/>
    </row>
    <row r="64" spans="2:18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R64" s="885"/>
    </row>
    <row r="65" spans="1:1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R65" s="885"/>
    </row>
    <row r="66" spans="1:19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R66" s="885"/>
    </row>
    <row r="67" spans="1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R67" s="885"/>
    </row>
    <row r="68" spans="1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R68" s="885"/>
    </row>
    <row r="69" spans="1:19" ht="18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R69" s="885"/>
    </row>
    <row r="70" spans="1:19" ht="18" customHeight="1" x14ac:dyDescent="0.4">
      <c r="B70" s="39" t="s">
        <v>255</v>
      </c>
      <c r="C70" s="213"/>
      <c r="D70" s="214"/>
      <c r="E70" s="214"/>
      <c r="F70" s="214"/>
      <c r="G70" s="214"/>
      <c r="H70" s="214"/>
      <c r="I70" s="214"/>
      <c r="J70" s="214"/>
      <c r="K70" s="214"/>
      <c r="L70" s="214"/>
      <c r="M70" s="214"/>
      <c r="N70" s="214"/>
      <c r="O70" s="214"/>
      <c r="P70" s="214"/>
      <c r="R70" s="907"/>
      <c r="S70" s="214"/>
    </row>
    <row r="71" spans="1:19" ht="18" customHeight="1" x14ac:dyDescent="0.25">
      <c r="B71" s="119" t="s">
        <v>165</v>
      </c>
      <c r="C71" s="89"/>
      <c r="R71" s="885"/>
    </row>
    <row r="72" spans="1:19" ht="25.25" customHeight="1" x14ac:dyDescent="0.25">
      <c r="B72" s="1158"/>
      <c r="C72" s="1187"/>
      <c r="D72" s="1113" t="s">
        <v>254</v>
      </c>
      <c r="E72" s="1113"/>
      <c r="F72" s="1113"/>
      <c r="G72" s="1113"/>
      <c r="H72" s="1113" t="s">
        <v>172</v>
      </c>
      <c r="I72" s="1113"/>
      <c r="J72" s="1113"/>
      <c r="K72" s="1113"/>
      <c r="L72" s="1113" t="s">
        <v>58</v>
      </c>
      <c r="M72" s="1113"/>
      <c r="N72" s="1113"/>
      <c r="O72" s="1113"/>
      <c r="R72" s="885"/>
    </row>
    <row r="73" spans="1:19" ht="22.25" customHeight="1" x14ac:dyDescent="0.25">
      <c r="B73" s="1160"/>
      <c r="C73" s="1188"/>
      <c r="D73" s="1456" t="s">
        <v>140</v>
      </c>
      <c r="E73" s="1457"/>
      <c r="F73" s="1115" t="s">
        <v>59</v>
      </c>
      <c r="G73" s="1115" t="s">
        <v>116</v>
      </c>
      <c r="H73" s="1460" t="s">
        <v>140</v>
      </c>
      <c r="I73" s="1165"/>
      <c r="J73" s="1115" t="s">
        <v>59</v>
      </c>
      <c r="K73" s="1115" t="s">
        <v>116</v>
      </c>
      <c r="L73" s="1460" t="s">
        <v>140</v>
      </c>
      <c r="M73" s="1165"/>
      <c r="N73" s="1115" t="s">
        <v>59</v>
      </c>
      <c r="O73" s="1190" t="s">
        <v>116</v>
      </c>
      <c r="R73" s="885"/>
    </row>
    <row r="74" spans="1:19" ht="22.25" customHeight="1" x14ac:dyDescent="0.25">
      <c r="B74" s="1162"/>
      <c r="C74" s="1189"/>
      <c r="D74" s="1458"/>
      <c r="E74" s="1459"/>
      <c r="F74" s="1192"/>
      <c r="G74" s="1192"/>
      <c r="H74" s="1165"/>
      <c r="I74" s="1165"/>
      <c r="J74" s="1192"/>
      <c r="K74" s="1192"/>
      <c r="L74" s="1165"/>
      <c r="M74" s="1165"/>
      <c r="N74" s="1192"/>
      <c r="O74" s="1191"/>
      <c r="R74" s="885"/>
    </row>
    <row r="75" spans="1:19" ht="24" customHeight="1" x14ac:dyDescent="0.25">
      <c r="A75" s="7"/>
      <c r="B75" s="1281">
        <v>2021</v>
      </c>
      <c r="C75" s="1281"/>
      <c r="D75" s="1449">
        <v>72273.247000000003</v>
      </c>
      <c r="E75" s="1450"/>
      <c r="F75" s="862">
        <v>11.691160785902643</v>
      </c>
      <c r="G75" s="866"/>
      <c r="H75" s="1449">
        <v>13598.804999999998</v>
      </c>
      <c r="I75" s="1450"/>
      <c r="J75" s="862">
        <v>15.277267037654706</v>
      </c>
      <c r="K75" s="866"/>
      <c r="L75" s="1449">
        <v>85872.051999999996</v>
      </c>
      <c r="M75" s="1450"/>
      <c r="N75" s="862">
        <v>12.244118575528983</v>
      </c>
      <c r="O75" s="862"/>
      <c r="R75" s="885"/>
    </row>
    <row r="76" spans="1:19" ht="24" customHeight="1" x14ac:dyDescent="0.25">
      <c r="A76" s="7"/>
      <c r="B76" s="1281">
        <v>2022</v>
      </c>
      <c r="C76" s="1281"/>
      <c r="D76" s="1449">
        <v>79334.557000000001</v>
      </c>
      <c r="E76" s="1450"/>
      <c r="F76" s="862">
        <v>9.7702957776339971</v>
      </c>
      <c r="G76" s="866"/>
      <c r="H76" s="1449">
        <v>16031.756999999998</v>
      </c>
      <c r="I76" s="1450"/>
      <c r="J76" s="862">
        <v>17.890924974657697</v>
      </c>
      <c r="K76" s="866"/>
      <c r="L76" s="1449">
        <v>95366.313999999998</v>
      </c>
      <c r="M76" s="1450"/>
      <c r="N76" s="862">
        <v>11.056288721271045</v>
      </c>
      <c r="O76" s="862"/>
      <c r="R76" s="885"/>
    </row>
    <row r="77" spans="1:19" ht="24" customHeight="1" x14ac:dyDescent="0.25">
      <c r="A77" s="7"/>
      <c r="B77" s="1281">
        <v>2023</v>
      </c>
      <c r="C77" s="1281"/>
      <c r="D77" s="1449">
        <v>80591.964999999997</v>
      </c>
      <c r="E77" s="1450"/>
      <c r="F77" s="862">
        <v>1.5849436204704581</v>
      </c>
      <c r="G77" s="866"/>
      <c r="H77" s="1449">
        <v>16902.058000000001</v>
      </c>
      <c r="I77" s="1450"/>
      <c r="J77" s="862">
        <v>5.4286064839930148</v>
      </c>
      <c r="K77" s="866"/>
      <c r="L77" s="1449">
        <v>97494.023000000001</v>
      </c>
      <c r="M77" s="1450"/>
      <c r="N77" s="862">
        <v>2.2310907392310453</v>
      </c>
      <c r="O77" s="862"/>
      <c r="R77" s="885"/>
    </row>
    <row r="78" spans="1:19" ht="24" customHeight="1" x14ac:dyDescent="0.25">
      <c r="A78" s="7"/>
      <c r="B78" s="1455"/>
      <c r="C78" s="1455"/>
      <c r="D78" s="1453"/>
      <c r="E78" s="1454"/>
      <c r="F78" s="867"/>
      <c r="G78" s="868"/>
      <c r="H78" s="1453"/>
      <c r="I78" s="1454"/>
      <c r="J78" s="867"/>
      <c r="K78" s="868"/>
      <c r="L78" s="1454"/>
      <c r="M78" s="1454"/>
      <c r="N78" s="867"/>
      <c r="O78" s="869"/>
      <c r="R78" s="885"/>
    </row>
    <row r="79" spans="1:19" ht="24" customHeight="1" x14ac:dyDescent="0.25">
      <c r="A79" s="7"/>
      <c r="B79" s="832" t="s">
        <v>1038</v>
      </c>
      <c r="C79" s="831" t="s">
        <v>1044</v>
      </c>
      <c r="D79" s="1451">
        <v>18018.455000000002</v>
      </c>
      <c r="E79" s="1452"/>
      <c r="F79" s="865">
        <v>-1.1297199860033191</v>
      </c>
      <c r="G79" s="870">
        <v>-1.1297199860033191</v>
      </c>
      <c r="H79" s="1451">
        <v>3476.7280000000001</v>
      </c>
      <c r="I79" s="1452"/>
      <c r="J79" s="865">
        <v>-3.2586870867929552</v>
      </c>
      <c r="K79" s="870">
        <v>-3.2586870867929552</v>
      </c>
      <c r="L79" s="1452">
        <v>21495.183000000001</v>
      </c>
      <c r="M79" s="1452"/>
      <c r="N79" s="865">
        <v>-1.4803985245514739</v>
      </c>
      <c r="O79" s="865">
        <v>-1.4803985245514739</v>
      </c>
      <c r="R79" s="885"/>
    </row>
    <row r="80" spans="1:19" ht="24" customHeight="1" x14ac:dyDescent="0.25">
      <c r="A80" s="7"/>
      <c r="B80" s="832" t="s">
        <v>997</v>
      </c>
      <c r="C80" s="831" t="s">
        <v>1039</v>
      </c>
      <c r="D80" s="1451">
        <v>12670.095000000001</v>
      </c>
      <c r="E80" s="1452"/>
      <c r="F80" s="865">
        <v>-28.880170834498774</v>
      </c>
      <c r="G80" s="870">
        <v>-14.847402331820803</v>
      </c>
      <c r="H80" s="1451">
        <v>2409.2910000000002</v>
      </c>
      <c r="I80" s="1452"/>
      <c r="J80" s="865">
        <v>-32.894419099913399</v>
      </c>
      <c r="K80" s="870">
        <v>-18.069249495311823</v>
      </c>
      <c r="L80" s="1452">
        <v>15079.386</v>
      </c>
      <c r="M80" s="1452"/>
      <c r="N80" s="865">
        <v>-29.55347417356975</v>
      </c>
      <c r="O80" s="865">
        <v>-15.382901221936207</v>
      </c>
      <c r="R80" s="885"/>
    </row>
    <row r="81" spans="1:18" ht="24" customHeight="1" x14ac:dyDescent="0.25">
      <c r="A81" s="7"/>
      <c r="B81" s="832" t="s">
        <v>997</v>
      </c>
      <c r="C81" s="831" t="s">
        <v>1041</v>
      </c>
      <c r="D81" s="1451">
        <v>16644.491000000002</v>
      </c>
      <c r="E81" s="1452"/>
      <c r="F81" s="865">
        <v>-7.1647728705139464</v>
      </c>
      <c r="G81" s="870">
        <v>-12.295130659815456</v>
      </c>
      <c r="H81" s="1451">
        <v>2763.107</v>
      </c>
      <c r="I81" s="1452"/>
      <c r="J81" s="865">
        <v>-26.045190179352872</v>
      </c>
      <c r="K81" s="870">
        <v>-20.798080720680268</v>
      </c>
      <c r="L81" s="1452">
        <v>19407.598000000002</v>
      </c>
      <c r="M81" s="1452"/>
      <c r="N81" s="865">
        <v>-10.42072942705834</v>
      </c>
      <c r="O81" s="865">
        <v>-13.726117965982255</v>
      </c>
      <c r="R81" s="885"/>
    </row>
    <row r="82" spans="1:18" ht="24" customHeight="1" x14ac:dyDescent="0.25">
      <c r="A82" s="7"/>
      <c r="B82" s="832" t="s">
        <v>997</v>
      </c>
      <c r="C82" s="831" t="s">
        <v>1042</v>
      </c>
      <c r="D82" s="1451">
        <v>17375.076000000001</v>
      </c>
      <c r="E82" s="1452"/>
      <c r="F82" s="865">
        <v>-3.1458643102627581</v>
      </c>
      <c r="G82" s="870">
        <v>-10.012593875199084</v>
      </c>
      <c r="H82" s="1451">
        <v>3147.48</v>
      </c>
      <c r="I82" s="1452"/>
      <c r="J82" s="865">
        <v>-19.753161962221665</v>
      </c>
      <c r="K82" s="870">
        <v>-20.521954480068416</v>
      </c>
      <c r="L82" s="1452">
        <v>20522.556</v>
      </c>
      <c r="M82" s="1452"/>
      <c r="N82" s="865">
        <v>-6.1254138178073569</v>
      </c>
      <c r="O82" s="865">
        <v>-11.810693986588017</v>
      </c>
      <c r="R82" s="885"/>
    </row>
    <row r="83" spans="1:18" ht="24" customHeight="1" x14ac:dyDescent="0.25">
      <c r="A83" s="7"/>
      <c r="B83" s="832" t="s">
        <v>1043</v>
      </c>
      <c r="C83" s="831" t="s">
        <v>1044</v>
      </c>
      <c r="D83" s="1451">
        <v>17896.035</v>
      </c>
      <c r="E83" s="1452"/>
      <c r="F83" s="865">
        <v>-0.67941452249929979</v>
      </c>
      <c r="G83" s="870">
        <v>-0.67941452249929979</v>
      </c>
      <c r="H83" s="1451">
        <v>2924.0659999999998</v>
      </c>
      <c r="I83" s="1452"/>
      <c r="J83" s="865">
        <v>-15.896037883895442</v>
      </c>
      <c r="K83" s="870">
        <v>-15.896037883895442</v>
      </c>
      <c r="L83" s="1452">
        <v>20820.100999999999</v>
      </c>
      <c r="M83" s="1452"/>
      <c r="N83" s="865">
        <v>-3.1406199240081034</v>
      </c>
      <c r="O83" s="865">
        <v>-3.1406199240081034</v>
      </c>
      <c r="R83" s="885"/>
    </row>
    <row r="84" spans="1:18" ht="24" customHeight="1" x14ac:dyDescent="0.25">
      <c r="A84" s="7"/>
      <c r="B84" s="832" t="s">
        <v>997</v>
      </c>
      <c r="C84" s="831" t="s">
        <v>1039</v>
      </c>
      <c r="D84" s="1451">
        <v>17354.686999999998</v>
      </c>
      <c r="E84" s="1452"/>
      <c r="F84" s="865">
        <v>36.973613852145526</v>
      </c>
      <c r="G84" s="870">
        <v>14.86603961412316</v>
      </c>
      <c r="H84" s="1451">
        <v>3155.663</v>
      </c>
      <c r="I84" s="1452"/>
      <c r="J84" s="865">
        <v>30.978906242541893</v>
      </c>
      <c r="K84" s="870">
        <v>3.2910189382670874</v>
      </c>
      <c r="L84" s="1452">
        <v>20510.349999999999</v>
      </c>
      <c r="M84" s="1452"/>
      <c r="N84" s="865">
        <v>36.015816559109211</v>
      </c>
      <c r="O84" s="865">
        <v>13.003248240601263</v>
      </c>
      <c r="R84" s="885"/>
    </row>
    <row r="85" spans="1:18" ht="24" customHeight="1" x14ac:dyDescent="0.25">
      <c r="A85" s="7"/>
      <c r="B85" s="832" t="s">
        <v>997</v>
      </c>
      <c r="C85" s="831" t="s">
        <v>1041</v>
      </c>
      <c r="D85" s="1451">
        <v>17906.185999999998</v>
      </c>
      <c r="E85" s="1452"/>
      <c r="F85" s="865">
        <v>7.5802558335968051</v>
      </c>
      <c r="G85" s="870">
        <v>12.304020356520073</v>
      </c>
      <c r="H85" s="1451">
        <v>3635.2919999999999</v>
      </c>
      <c r="I85" s="1452"/>
      <c r="J85" s="865">
        <v>31.56537188027826</v>
      </c>
      <c r="K85" s="870">
        <v>12.323730744586193</v>
      </c>
      <c r="L85" s="1452">
        <v>21541.477999999999</v>
      </c>
      <c r="M85" s="1452"/>
      <c r="N85" s="865">
        <v>10.99507522775356</v>
      </c>
      <c r="O85" s="865">
        <v>12.307065569648291</v>
      </c>
      <c r="R85" s="885"/>
    </row>
    <row r="86" spans="1:18" ht="24" customHeight="1" x14ac:dyDescent="0.25">
      <c r="A86" s="7"/>
      <c r="B86" s="832" t="s">
        <v>997</v>
      </c>
      <c r="C86" s="831" t="s">
        <v>1042</v>
      </c>
      <c r="D86" s="1451">
        <v>19116.339</v>
      </c>
      <c r="E86" s="1452"/>
      <c r="F86" s="865">
        <v>10.021613718409061</v>
      </c>
      <c r="G86" s="870">
        <v>11.691160785902643</v>
      </c>
      <c r="H86" s="1451">
        <v>3883.7840000000001</v>
      </c>
      <c r="I86" s="1452"/>
      <c r="J86" s="865">
        <v>23.393444914661888</v>
      </c>
      <c r="K86" s="870">
        <v>15.277267037654706</v>
      </c>
      <c r="L86" s="1452">
        <v>23000.123</v>
      </c>
      <c r="M86" s="1452"/>
      <c r="N86" s="865">
        <v>12.072409499089677</v>
      </c>
      <c r="O86" s="865">
        <v>12.244118575528983</v>
      </c>
      <c r="R86" s="885"/>
    </row>
    <row r="87" spans="1:18" ht="24" customHeight="1" x14ac:dyDescent="0.25">
      <c r="A87" s="7"/>
      <c r="B87" s="832" t="s">
        <v>995</v>
      </c>
      <c r="C87" s="831" t="s">
        <v>1044</v>
      </c>
      <c r="D87" s="1451">
        <v>19660.273999999998</v>
      </c>
      <c r="E87" s="1452"/>
      <c r="F87" s="865">
        <v>9.8582674877423884</v>
      </c>
      <c r="G87" s="870">
        <v>9.8582674877423884</v>
      </c>
      <c r="H87" s="1451">
        <v>3659.7950000000001</v>
      </c>
      <c r="I87" s="1452"/>
      <c r="J87" s="865">
        <v>25.161162572937833</v>
      </c>
      <c r="K87" s="870">
        <v>25.161162572937833</v>
      </c>
      <c r="L87" s="1452">
        <v>23320.069</v>
      </c>
      <c r="M87" s="1452"/>
      <c r="N87" s="865">
        <v>12.007472970472154</v>
      </c>
      <c r="O87" s="865">
        <v>12.007472970472154</v>
      </c>
      <c r="R87" s="885"/>
    </row>
    <row r="88" spans="1:18" ht="24" customHeight="1" x14ac:dyDescent="0.25">
      <c r="A88" s="7"/>
      <c r="B88" s="832" t="s">
        <v>997</v>
      </c>
      <c r="C88" s="831" t="s">
        <v>1039</v>
      </c>
      <c r="D88" s="1451">
        <v>19664.906999999999</v>
      </c>
      <c r="E88" s="1452"/>
      <c r="F88" s="865">
        <v>13.311792946769941</v>
      </c>
      <c r="G88" s="870">
        <v>11.558512191608461</v>
      </c>
      <c r="H88" s="1451">
        <v>4054.049</v>
      </c>
      <c r="I88" s="1452"/>
      <c r="J88" s="865">
        <v>28.469009523513765</v>
      </c>
      <c r="K88" s="870">
        <v>26.878089467474631</v>
      </c>
      <c r="L88" s="1452">
        <v>23718.955999999998</v>
      </c>
      <c r="M88" s="1452"/>
      <c r="N88" s="865">
        <v>15.643838354781847</v>
      </c>
      <c r="O88" s="865">
        <v>13.81202929530092</v>
      </c>
      <c r="R88" s="885"/>
    </row>
    <row r="89" spans="1:18" ht="24" customHeight="1" x14ac:dyDescent="0.25">
      <c r="A89" s="7"/>
      <c r="B89" s="832" t="s">
        <v>997</v>
      </c>
      <c r="C89" s="831" t="s">
        <v>1041</v>
      </c>
      <c r="D89" s="1451">
        <v>19927.78</v>
      </c>
      <c r="E89" s="1452"/>
      <c r="F89" s="865">
        <v>11.289919584215212</v>
      </c>
      <c r="G89" s="870">
        <v>11.468035349234373</v>
      </c>
      <c r="H89" s="1451">
        <v>4114.8639999999996</v>
      </c>
      <c r="I89" s="1452"/>
      <c r="J89" s="865">
        <v>13.192117717091211</v>
      </c>
      <c r="K89" s="870">
        <v>21.756895842016188</v>
      </c>
      <c r="L89" s="1452">
        <v>24042.644</v>
      </c>
      <c r="M89" s="1452"/>
      <c r="N89" s="865">
        <v>11.610930317780422</v>
      </c>
      <c r="O89" s="865">
        <v>13.057878341859031</v>
      </c>
      <c r="R89" s="885"/>
    </row>
    <row r="90" spans="1:18" ht="24" customHeight="1" x14ac:dyDescent="0.25">
      <c r="A90" s="7"/>
      <c r="B90" s="832" t="s">
        <v>997</v>
      </c>
      <c r="C90" s="831" t="s">
        <v>1042</v>
      </c>
      <c r="D90" s="1451">
        <v>20081.596000000001</v>
      </c>
      <c r="E90" s="1452"/>
      <c r="F90" s="865">
        <v>5.0493821018763096</v>
      </c>
      <c r="G90" s="870">
        <v>9.7702957776339971</v>
      </c>
      <c r="H90" s="1451">
        <v>4203.049</v>
      </c>
      <c r="I90" s="1452"/>
      <c r="J90" s="865">
        <v>8.2204623120132325</v>
      </c>
      <c r="K90" s="870">
        <v>17.890924974657697</v>
      </c>
      <c r="L90" s="1452">
        <v>24284.645</v>
      </c>
      <c r="M90" s="1452"/>
      <c r="N90" s="865">
        <v>5.5848483940716287</v>
      </c>
      <c r="O90" s="865">
        <v>11.056288721271045</v>
      </c>
      <c r="R90" s="885"/>
    </row>
    <row r="91" spans="1:18" ht="24" customHeight="1" x14ac:dyDescent="0.25">
      <c r="A91" s="7"/>
      <c r="B91" s="832" t="s">
        <v>1000</v>
      </c>
      <c r="C91" s="831" t="s">
        <v>1044</v>
      </c>
      <c r="D91" s="1451">
        <v>20406.625</v>
      </c>
      <c r="E91" s="1452"/>
      <c r="F91" s="865">
        <v>3.7962390554679093</v>
      </c>
      <c r="G91" s="870">
        <v>3.7962390554679093</v>
      </c>
      <c r="H91" s="1451">
        <v>4086.2750000000001</v>
      </c>
      <c r="I91" s="1452"/>
      <c r="J91" s="865">
        <v>11.65311171800607</v>
      </c>
      <c r="K91" s="870">
        <v>11.65311171800607</v>
      </c>
      <c r="L91" s="1452">
        <v>24492.9</v>
      </c>
      <c r="M91" s="1452"/>
      <c r="N91" s="865">
        <v>5.0292775720346405</v>
      </c>
      <c r="O91" s="865">
        <v>5.0292775720346405</v>
      </c>
      <c r="R91" s="885"/>
    </row>
    <row r="92" spans="1:18" ht="24" customHeight="1" x14ac:dyDescent="0.25">
      <c r="A92" s="7"/>
      <c r="B92" s="832" t="s">
        <v>997</v>
      </c>
      <c r="C92" s="831" t="s">
        <v>1039</v>
      </c>
      <c r="D92" s="1451">
        <v>19794.306</v>
      </c>
      <c r="E92" s="1452"/>
      <c r="F92" s="865">
        <v>0.6580198930002723</v>
      </c>
      <c r="G92" s="870">
        <v>2.2269446134272064</v>
      </c>
      <c r="H92" s="1451">
        <v>4142.5720000000001</v>
      </c>
      <c r="I92" s="1452"/>
      <c r="J92" s="865">
        <v>2.1835700555173476</v>
      </c>
      <c r="K92" s="870">
        <v>6.6763470975041761</v>
      </c>
      <c r="L92" s="1452">
        <v>23936.878000000001</v>
      </c>
      <c r="M92" s="1452"/>
      <c r="N92" s="865">
        <v>0.91876725097008727</v>
      </c>
      <c r="O92" s="865">
        <v>2.9565940195401819</v>
      </c>
      <c r="R92" s="885"/>
    </row>
    <row r="93" spans="1:18" ht="24" customHeight="1" x14ac:dyDescent="0.25">
      <c r="A93" s="7"/>
      <c r="B93" s="832" t="s">
        <v>997</v>
      </c>
      <c r="C93" s="831" t="s">
        <v>1041</v>
      </c>
      <c r="D93" s="1451">
        <v>19867.178</v>
      </c>
      <c r="E93" s="1452"/>
      <c r="F93" s="865">
        <v>-0.30410813447357965</v>
      </c>
      <c r="G93" s="870">
        <v>1.375708464594716</v>
      </c>
      <c r="H93" s="1451">
        <v>4178.2120000000004</v>
      </c>
      <c r="I93" s="1452"/>
      <c r="J93" s="865">
        <v>1.5394919491871661</v>
      </c>
      <c r="K93" s="870">
        <v>4.8893843689437722</v>
      </c>
      <c r="L93" s="1452">
        <v>24045.39</v>
      </c>
      <c r="M93" s="1452"/>
      <c r="N93" s="865">
        <v>1.1421372790776374E-2</v>
      </c>
      <c r="O93" s="865">
        <v>1.9604196406812102</v>
      </c>
      <c r="R93" s="885"/>
    </row>
    <row r="94" spans="1:18" ht="24" customHeight="1" x14ac:dyDescent="0.25">
      <c r="A94" s="7"/>
      <c r="B94" s="832" t="s">
        <v>997</v>
      </c>
      <c r="C94" s="831" t="s">
        <v>1042</v>
      </c>
      <c r="D94" s="1451">
        <v>20523.856</v>
      </c>
      <c r="E94" s="1452"/>
      <c r="F94" s="865">
        <v>2.2023149952822285</v>
      </c>
      <c r="G94" s="870">
        <v>1.5849436204704581</v>
      </c>
      <c r="H94" s="1451">
        <v>4494.9989999999998</v>
      </c>
      <c r="I94" s="1452"/>
      <c r="J94" s="865">
        <v>6.9461479035814122</v>
      </c>
      <c r="K94" s="870">
        <v>5.4286064839930148</v>
      </c>
      <c r="L94" s="1452">
        <v>25018.855</v>
      </c>
      <c r="M94" s="1452"/>
      <c r="N94" s="865">
        <v>3.0233507634144896</v>
      </c>
      <c r="O94" s="865">
        <v>2.2310907392310453</v>
      </c>
      <c r="R94" s="885"/>
    </row>
    <row r="95" spans="1:18" ht="3" customHeight="1" x14ac:dyDescent="0.25">
      <c r="B95" s="95"/>
      <c r="C95" s="60"/>
      <c r="D95" s="292"/>
      <c r="E95" s="293"/>
      <c r="F95" s="293"/>
      <c r="G95" s="294"/>
      <c r="H95" s="292"/>
      <c r="I95" s="293"/>
      <c r="J95" s="293"/>
      <c r="K95" s="295"/>
      <c r="L95" s="293"/>
      <c r="M95" s="293"/>
      <c r="N95" s="293"/>
      <c r="O95" s="294"/>
      <c r="Q95" s="885"/>
    </row>
    <row r="96" spans="1:18" s="66" customFormat="1" ht="18" customHeight="1" x14ac:dyDescent="0.3">
      <c r="B96" s="64" t="s">
        <v>217</v>
      </c>
      <c r="C96" s="64"/>
      <c r="G96" s="284"/>
      <c r="L96" s="218"/>
      <c r="M96" s="218"/>
      <c r="Q96" s="906"/>
    </row>
    <row r="97" spans="2:17" ht="18" customHeight="1" x14ac:dyDescent="0.35">
      <c r="B97" s="281"/>
      <c r="C97" s="69"/>
      <c r="D97" s="20"/>
      <c r="E97" s="20"/>
      <c r="F97" s="20"/>
      <c r="G97" s="43"/>
      <c r="H97" s="43"/>
      <c r="I97" s="43"/>
      <c r="J97" s="43"/>
      <c r="K97" s="43"/>
      <c r="L97" s="43"/>
      <c r="M97" s="43"/>
      <c r="N97" s="43"/>
      <c r="O97" s="43"/>
      <c r="Q97" s="885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Q98" s="885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Q99" s="885"/>
    </row>
    <row r="100" spans="2:17" ht="4.25" customHeight="1" x14ac:dyDescent="0.35">
      <c r="B100" s="1231"/>
      <c r="C100" s="1231"/>
      <c r="D100" s="1231"/>
      <c r="E100" s="1231"/>
      <c r="F100" s="1231"/>
      <c r="G100" s="1231"/>
      <c r="H100" s="1231"/>
      <c r="I100" s="1231"/>
      <c r="J100" s="1231"/>
      <c r="K100" s="1231"/>
      <c r="L100" s="1231"/>
      <c r="M100" s="1231"/>
      <c r="N100" s="1231"/>
      <c r="O100" s="1231"/>
      <c r="Q100" s="885"/>
    </row>
    <row r="101" spans="2:17" ht="18" customHeight="1" x14ac:dyDescent="0.4">
      <c r="B101" s="616" t="s">
        <v>1011</v>
      </c>
      <c r="C101" s="134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15" t="s">
        <v>819</v>
      </c>
      <c r="P101" s="296"/>
      <c r="Q101" s="885"/>
    </row>
    <row r="102" spans="2:17" ht="15.5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Q102" s="885"/>
    </row>
    <row r="103" spans="2:17" ht="15.5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Q103" s="885"/>
    </row>
    <row r="104" spans="2:17" ht="15.5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Q104" s="885"/>
    </row>
    <row r="105" spans="2:17" s="499" customFormat="1" ht="21.65" customHeight="1" x14ac:dyDescent="0.35">
      <c r="B105" s="490"/>
      <c r="C105" s="490"/>
      <c r="D105" s="1278"/>
      <c r="E105" s="1278"/>
      <c r="F105" s="831"/>
      <c r="G105" s="831"/>
      <c r="H105" s="1278"/>
      <c r="I105" s="1278"/>
      <c r="J105" s="831"/>
      <c r="K105" s="831"/>
      <c r="L105" s="1278"/>
      <c r="M105" s="1278"/>
      <c r="N105" s="831"/>
      <c r="O105" s="831"/>
    </row>
    <row r="106" spans="2:17" s="499" customFormat="1" ht="21.65" customHeight="1" x14ac:dyDescent="0.35">
      <c r="B106" s="490"/>
      <c r="C106" s="490"/>
      <c r="D106" s="1278"/>
      <c r="E106" s="1278"/>
      <c r="F106" s="831"/>
      <c r="G106" s="831"/>
      <c r="H106" s="1278"/>
      <c r="I106" s="1278"/>
      <c r="J106" s="831"/>
      <c r="K106" s="831"/>
      <c r="L106" s="1278"/>
      <c r="M106" s="1278"/>
      <c r="N106" s="831"/>
      <c r="O106" s="831"/>
    </row>
    <row r="107" spans="2:17" s="499" customFormat="1" ht="21.65" customHeight="1" x14ac:dyDescent="0.35">
      <c r="B107" s="490"/>
      <c r="C107" s="490"/>
      <c r="D107" s="490"/>
      <c r="E107" s="490"/>
      <c r="F107" s="490"/>
      <c r="G107" s="490"/>
      <c r="H107" s="490"/>
      <c r="I107" s="490"/>
      <c r="J107" s="490"/>
      <c r="K107" s="490"/>
      <c r="L107" s="490"/>
      <c r="M107" s="490"/>
      <c r="N107" s="490"/>
      <c r="O107" s="490"/>
    </row>
    <row r="108" spans="2:17" s="499" customFormat="1" ht="21.65" customHeight="1" x14ac:dyDescent="0.35">
      <c r="B108" s="490"/>
      <c r="C108" s="490"/>
      <c r="D108" s="1278"/>
      <c r="E108" s="1278"/>
      <c r="F108" s="831"/>
      <c r="G108" s="831"/>
      <c r="H108" s="1278"/>
      <c r="I108" s="1278"/>
      <c r="J108" s="831"/>
      <c r="K108" s="831"/>
      <c r="L108" s="1278"/>
      <c r="M108" s="1278"/>
      <c r="N108" s="831"/>
      <c r="O108" s="831"/>
    </row>
    <row r="109" spans="2:17" s="499" customFormat="1" ht="21.65" customHeight="1" x14ac:dyDescent="0.35">
      <c r="B109" s="490"/>
      <c r="C109" s="490"/>
      <c r="D109" s="1278"/>
      <c r="E109" s="1278"/>
      <c r="F109" s="831"/>
      <c r="G109" s="831"/>
      <c r="H109" s="1278"/>
      <c r="I109" s="1278"/>
      <c r="J109" s="831"/>
      <c r="K109" s="831"/>
      <c r="L109" s="1278"/>
      <c r="M109" s="1278"/>
      <c r="N109" s="831"/>
      <c r="O109" s="831"/>
    </row>
    <row r="110" spans="2:17" s="499" customFormat="1" ht="15.5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  <c r="N110" s="490"/>
      <c r="O110" s="490"/>
    </row>
    <row r="111" spans="2:17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Q111" s="885"/>
    </row>
    <row r="112" spans="2:17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Q112" s="885"/>
    </row>
    <row r="113" spans="2:15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5.5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</sheetData>
  <mergeCells count="169">
    <mergeCell ref="H81:I81"/>
    <mergeCell ref="L81:M81"/>
    <mergeCell ref="D82:E82"/>
    <mergeCell ref="H82:I82"/>
    <mergeCell ref="D83:E83"/>
    <mergeCell ref="H83:I83"/>
    <mergeCell ref="L83:M83"/>
    <mergeCell ref="D79:E79"/>
    <mergeCell ref="H79:I79"/>
    <mergeCell ref="L82:M82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D11:E11"/>
    <mergeCell ref="H11:I11"/>
    <mergeCell ref="L11:M11"/>
    <mergeCell ref="B12:C12"/>
    <mergeCell ref="D12:E12"/>
    <mergeCell ref="H12:I12"/>
    <mergeCell ref="B13:C13"/>
    <mergeCell ref="D13:E13"/>
    <mergeCell ref="H13:I13"/>
    <mergeCell ref="L13:M13"/>
    <mergeCell ref="B10:C10"/>
    <mergeCell ref="D10:E10"/>
    <mergeCell ref="H10:I10"/>
    <mergeCell ref="L10:M10"/>
    <mergeCell ref="D14:E14"/>
    <mergeCell ref="H14:I14"/>
    <mergeCell ref="L14:M14"/>
    <mergeCell ref="D19:E19"/>
    <mergeCell ref="H19:I19"/>
    <mergeCell ref="L19:M19"/>
    <mergeCell ref="D17:E17"/>
    <mergeCell ref="H17:I17"/>
    <mergeCell ref="L17:M17"/>
    <mergeCell ref="D16:E16"/>
    <mergeCell ref="H16:I16"/>
    <mergeCell ref="L16:M16"/>
    <mergeCell ref="L12:M12"/>
    <mergeCell ref="D18:E18"/>
    <mergeCell ref="H18:I18"/>
    <mergeCell ref="L18:M18"/>
    <mergeCell ref="D15:E15"/>
    <mergeCell ref="H15:I15"/>
    <mergeCell ref="L15:M15"/>
    <mergeCell ref="B11:C11"/>
    <mergeCell ref="B100:O100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93:E93"/>
    <mergeCell ref="H93:I93"/>
    <mergeCell ref="L93:M93"/>
    <mergeCell ref="D90:E90"/>
    <mergeCell ref="D92:E92"/>
    <mergeCell ref="H92:I92"/>
    <mergeCell ref="L92:M92"/>
    <mergeCell ref="D94:E94"/>
    <mergeCell ref="H94:I94"/>
    <mergeCell ref="L94:M94"/>
    <mergeCell ref="B76:C76"/>
    <mergeCell ref="D76:E76"/>
    <mergeCell ref="H76:I76"/>
    <mergeCell ref="L76:M76"/>
    <mergeCell ref="B72:C74"/>
    <mergeCell ref="D72:G72"/>
    <mergeCell ref="H72:K72"/>
    <mergeCell ref="L72:O72"/>
    <mergeCell ref="N73:N74"/>
    <mergeCell ref="O73:O74"/>
    <mergeCell ref="B75:C75"/>
    <mergeCell ref="D20:E20"/>
    <mergeCell ref="H20:I20"/>
    <mergeCell ref="D75:E75"/>
    <mergeCell ref="H75:I75"/>
    <mergeCell ref="L75:M75"/>
    <mergeCell ref="D29:E29"/>
    <mergeCell ref="H29:I29"/>
    <mergeCell ref="L29:M29"/>
    <mergeCell ref="H24:I24"/>
    <mergeCell ref="L24:M24"/>
    <mergeCell ref="D25:E25"/>
    <mergeCell ref="H25:I25"/>
    <mergeCell ref="D27:E27"/>
    <mergeCell ref="H27:I27"/>
    <mergeCell ref="L27:M27"/>
    <mergeCell ref="D28:E28"/>
    <mergeCell ref="H28:I28"/>
    <mergeCell ref="L28:M28"/>
    <mergeCell ref="D26:E26"/>
    <mergeCell ref="H26:I26"/>
    <mergeCell ref="L26:M26"/>
    <mergeCell ref="G73:G74"/>
    <mergeCell ref="L20:M20"/>
    <mergeCell ref="D21:E21"/>
    <mergeCell ref="H21:I21"/>
    <mergeCell ref="L21:M21"/>
    <mergeCell ref="D73:E74"/>
    <mergeCell ref="F73:F74"/>
    <mergeCell ref="D22:E22"/>
    <mergeCell ref="H22:I22"/>
    <mergeCell ref="L22:M22"/>
    <mergeCell ref="L73:M74"/>
    <mergeCell ref="D24:E24"/>
    <mergeCell ref="D23:E23"/>
    <mergeCell ref="H23:I23"/>
    <mergeCell ref="L23:M23"/>
    <mergeCell ref="H73:I74"/>
    <mergeCell ref="J73:J74"/>
    <mergeCell ref="K73:K74"/>
    <mergeCell ref="L25:M25"/>
    <mergeCell ref="B77:C77"/>
    <mergeCell ref="D77:E77"/>
    <mergeCell ref="H77:I77"/>
    <mergeCell ref="L77:M77"/>
    <mergeCell ref="D91:E91"/>
    <mergeCell ref="H91:I91"/>
    <mergeCell ref="L91:M91"/>
    <mergeCell ref="L79:M79"/>
    <mergeCell ref="H90:I90"/>
    <mergeCell ref="L90:M90"/>
    <mergeCell ref="D78:E78"/>
    <mergeCell ref="H78:I78"/>
    <mergeCell ref="L78:M78"/>
    <mergeCell ref="D80:E80"/>
    <mergeCell ref="L84:M84"/>
    <mergeCell ref="D85:E85"/>
    <mergeCell ref="H85:I85"/>
    <mergeCell ref="L85:M85"/>
    <mergeCell ref="B78:C78"/>
    <mergeCell ref="D84:E84"/>
    <mergeCell ref="H84:I84"/>
    <mergeCell ref="H80:I80"/>
    <mergeCell ref="L80:M80"/>
    <mergeCell ref="D81:E81"/>
    <mergeCell ref="D106:E106"/>
    <mergeCell ref="H106:I106"/>
    <mergeCell ref="L106:M106"/>
    <mergeCell ref="D109:E109"/>
    <mergeCell ref="H109:I109"/>
    <mergeCell ref="L109:M109"/>
    <mergeCell ref="D105:E105"/>
    <mergeCell ref="H105:I105"/>
    <mergeCell ref="L105:M105"/>
    <mergeCell ref="D108:E108"/>
    <mergeCell ref="H108:I108"/>
    <mergeCell ref="L108:M108"/>
  </mergeCells>
  <conditionalFormatting sqref="B14:O29 B79:O94">
    <cfRule type="expression" dxfId="41" priority="1">
      <formula>$B14&lt;&gt;""</formula>
    </cfRule>
  </conditionalFormatting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Folha17"/>
  <dimension ref="A1:V2172"/>
  <sheetViews>
    <sheetView showGridLines="0" view="pageBreakPreview" zoomScale="65" zoomScaleNormal="100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4" width="12.81640625" style="9" customWidth="1"/>
    <col min="5" max="5" width="11.81640625" style="9" customWidth="1"/>
    <col min="6" max="6" width="10.81640625" style="9" customWidth="1"/>
    <col min="7" max="7" width="12.81640625" style="9" customWidth="1"/>
    <col min="8" max="8" width="11.81640625" style="9" customWidth="1"/>
    <col min="9" max="9" width="10.81640625" style="9" customWidth="1"/>
    <col min="10" max="10" width="12.81640625" style="9" customWidth="1"/>
    <col min="11" max="11" width="11.81640625" style="9" customWidth="1"/>
    <col min="12" max="13" width="12.81640625" style="9" customWidth="1"/>
    <col min="14" max="15" width="11.81640625" style="9" customWidth="1"/>
    <col min="16" max="17" width="10.81640625" style="9" customWidth="1"/>
    <col min="18" max="19" width="11.81640625" style="9" customWidth="1"/>
    <col min="20" max="20" width="9.1796875" style="9"/>
    <col min="21" max="21" width="10.81640625" style="9" customWidth="1"/>
    <col min="22" max="22" width="11.1796875" style="9" bestFit="1" customWidth="1"/>
    <col min="23" max="257" width="9.1796875" style="9"/>
    <col min="258" max="259" width="5.81640625" style="9" customWidth="1"/>
    <col min="260" max="260" width="12.81640625" style="9" customWidth="1"/>
    <col min="261" max="261" width="11.81640625" style="9" customWidth="1"/>
    <col min="262" max="262" width="10.81640625" style="9" customWidth="1"/>
    <col min="263" max="263" width="12.81640625" style="9" customWidth="1"/>
    <col min="264" max="264" width="11.81640625" style="9" customWidth="1"/>
    <col min="265" max="265" width="10.81640625" style="9" customWidth="1"/>
    <col min="266" max="266" width="12.81640625" style="9" customWidth="1"/>
    <col min="267" max="267" width="11.81640625" style="9" customWidth="1"/>
    <col min="268" max="269" width="12.81640625" style="9" customWidth="1"/>
    <col min="270" max="271" width="11.81640625" style="9" customWidth="1"/>
    <col min="272" max="273" width="10.81640625" style="9" customWidth="1"/>
    <col min="274" max="275" width="11.81640625" style="9" customWidth="1"/>
    <col min="276" max="513" width="9.1796875" style="9"/>
    <col min="514" max="515" width="5.81640625" style="9" customWidth="1"/>
    <col min="516" max="516" width="12.81640625" style="9" customWidth="1"/>
    <col min="517" max="517" width="11.81640625" style="9" customWidth="1"/>
    <col min="518" max="518" width="10.81640625" style="9" customWidth="1"/>
    <col min="519" max="519" width="12.81640625" style="9" customWidth="1"/>
    <col min="520" max="520" width="11.81640625" style="9" customWidth="1"/>
    <col min="521" max="521" width="10.81640625" style="9" customWidth="1"/>
    <col min="522" max="522" width="12.81640625" style="9" customWidth="1"/>
    <col min="523" max="523" width="11.81640625" style="9" customWidth="1"/>
    <col min="524" max="525" width="12.81640625" style="9" customWidth="1"/>
    <col min="526" max="527" width="11.81640625" style="9" customWidth="1"/>
    <col min="528" max="529" width="10.81640625" style="9" customWidth="1"/>
    <col min="530" max="531" width="11.81640625" style="9" customWidth="1"/>
    <col min="532" max="769" width="9.1796875" style="9"/>
    <col min="770" max="771" width="5.81640625" style="9" customWidth="1"/>
    <col min="772" max="772" width="12.81640625" style="9" customWidth="1"/>
    <col min="773" max="773" width="11.81640625" style="9" customWidth="1"/>
    <col min="774" max="774" width="10.81640625" style="9" customWidth="1"/>
    <col min="775" max="775" width="12.81640625" style="9" customWidth="1"/>
    <col min="776" max="776" width="11.81640625" style="9" customWidth="1"/>
    <col min="777" max="777" width="10.81640625" style="9" customWidth="1"/>
    <col min="778" max="778" width="12.81640625" style="9" customWidth="1"/>
    <col min="779" max="779" width="11.81640625" style="9" customWidth="1"/>
    <col min="780" max="781" width="12.81640625" style="9" customWidth="1"/>
    <col min="782" max="783" width="11.81640625" style="9" customWidth="1"/>
    <col min="784" max="785" width="10.81640625" style="9" customWidth="1"/>
    <col min="786" max="787" width="11.81640625" style="9" customWidth="1"/>
    <col min="788" max="1025" width="9.1796875" style="9"/>
    <col min="1026" max="1027" width="5.81640625" style="9" customWidth="1"/>
    <col min="1028" max="1028" width="12.81640625" style="9" customWidth="1"/>
    <col min="1029" max="1029" width="11.81640625" style="9" customWidth="1"/>
    <col min="1030" max="1030" width="10.81640625" style="9" customWidth="1"/>
    <col min="1031" max="1031" width="12.81640625" style="9" customWidth="1"/>
    <col min="1032" max="1032" width="11.81640625" style="9" customWidth="1"/>
    <col min="1033" max="1033" width="10.81640625" style="9" customWidth="1"/>
    <col min="1034" max="1034" width="12.81640625" style="9" customWidth="1"/>
    <col min="1035" max="1035" width="11.81640625" style="9" customWidth="1"/>
    <col min="1036" max="1037" width="12.81640625" style="9" customWidth="1"/>
    <col min="1038" max="1039" width="11.81640625" style="9" customWidth="1"/>
    <col min="1040" max="1041" width="10.81640625" style="9" customWidth="1"/>
    <col min="1042" max="1043" width="11.81640625" style="9" customWidth="1"/>
    <col min="1044" max="1281" width="9.1796875" style="9"/>
    <col min="1282" max="1283" width="5.81640625" style="9" customWidth="1"/>
    <col min="1284" max="1284" width="12.81640625" style="9" customWidth="1"/>
    <col min="1285" max="1285" width="11.81640625" style="9" customWidth="1"/>
    <col min="1286" max="1286" width="10.81640625" style="9" customWidth="1"/>
    <col min="1287" max="1287" width="12.81640625" style="9" customWidth="1"/>
    <col min="1288" max="1288" width="11.81640625" style="9" customWidth="1"/>
    <col min="1289" max="1289" width="10.81640625" style="9" customWidth="1"/>
    <col min="1290" max="1290" width="12.81640625" style="9" customWidth="1"/>
    <col min="1291" max="1291" width="11.81640625" style="9" customWidth="1"/>
    <col min="1292" max="1293" width="12.81640625" style="9" customWidth="1"/>
    <col min="1294" max="1295" width="11.81640625" style="9" customWidth="1"/>
    <col min="1296" max="1297" width="10.81640625" style="9" customWidth="1"/>
    <col min="1298" max="1299" width="11.81640625" style="9" customWidth="1"/>
    <col min="1300" max="1537" width="9.1796875" style="9"/>
    <col min="1538" max="1539" width="5.81640625" style="9" customWidth="1"/>
    <col min="1540" max="1540" width="12.81640625" style="9" customWidth="1"/>
    <col min="1541" max="1541" width="11.81640625" style="9" customWidth="1"/>
    <col min="1542" max="1542" width="10.81640625" style="9" customWidth="1"/>
    <col min="1543" max="1543" width="12.81640625" style="9" customWidth="1"/>
    <col min="1544" max="1544" width="11.81640625" style="9" customWidth="1"/>
    <col min="1545" max="1545" width="10.81640625" style="9" customWidth="1"/>
    <col min="1546" max="1546" width="12.81640625" style="9" customWidth="1"/>
    <col min="1547" max="1547" width="11.81640625" style="9" customWidth="1"/>
    <col min="1548" max="1549" width="12.81640625" style="9" customWidth="1"/>
    <col min="1550" max="1551" width="11.81640625" style="9" customWidth="1"/>
    <col min="1552" max="1553" width="10.81640625" style="9" customWidth="1"/>
    <col min="1554" max="1555" width="11.81640625" style="9" customWidth="1"/>
    <col min="1556" max="1793" width="9.1796875" style="9"/>
    <col min="1794" max="1795" width="5.81640625" style="9" customWidth="1"/>
    <col min="1796" max="1796" width="12.81640625" style="9" customWidth="1"/>
    <col min="1797" max="1797" width="11.81640625" style="9" customWidth="1"/>
    <col min="1798" max="1798" width="10.81640625" style="9" customWidth="1"/>
    <col min="1799" max="1799" width="12.81640625" style="9" customWidth="1"/>
    <col min="1800" max="1800" width="11.81640625" style="9" customWidth="1"/>
    <col min="1801" max="1801" width="10.81640625" style="9" customWidth="1"/>
    <col min="1802" max="1802" width="12.81640625" style="9" customWidth="1"/>
    <col min="1803" max="1803" width="11.81640625" style="9" customWidth="1"/>
    <col min="1804" max="1805" width="12.81640625" style="9" customWidth="1"/>
    <col min="1806" max="1807" width="11.81640625" style="9" customWidth="1"/>
    <col min="1808" max="1809" width="10.81640625" style="9" customWidth="1"/>
    <col min="1810" max="1811" width="11.81640625" style="9" customWidth="1"/>
    <col min="1812" max="2049" width="9.1796875" style="9"/>
    <col min="2050" max="2051" width="5.81640625" style="9" customWidth="1"/>
    <col min="2052" max="2052" width="12.81640625" style="9" customWidth="1"/>
    <col min="2053" max="2053" width="11.81640625" style="9" customWidth="1"/>
    <col min="2054" max="2054" width="10.81640625" style="9" customWidth="1"/>
    <col min="2055" max="2055" width="12.81640625" style="9" customWidth="1"/>
    <col min="2056" max="2056" width="11.81640625" style="9" customWidth="1"/>
    <col min="2057" max="2057" width="10.81640625" style="9" customWidth="1"/>
    <col min="2058" max="2058" width="12.81640625" style="9" customWidth="1"/>
    <col min="2059" max="2059" width="11.81640625" style="9" customWidth="1"/>
    <col min="2060" max="2061" width="12.81640625" style="9" customWidth="1"/>
    <col min="2062" max="2063" width="11.81640625" style="9" customWidth="1"/>
    <col min="2064" max="2065" width="10.81640625" style="9" customWidth="1"/>
    <col min="2066" max="2067" width="11.81640625" style="9" customWidth="1"/>
    <col min="2068" max="2305" width="9.1796875" style="9"/>
    <col min="2306" max="2307" width="5.81640625" style="9" customWidth="1"/>
    <col min="2308" max="2308" width="12.81640625" style="9" customWidth="1"/>
    <col min="2309" max="2309" width="11.81640625" style="9" customWidth="1"/>
    <col min="2310" max="2310" width="10.81640625" style="9" customWidth="1"/>
    <col min="2311" max="2311" width="12.81640625" style="9" customWidth="1"/>
    <col min="2312" max="2312" width="11.81640625" style="9" customWidth="1"/>
    <col min="2313" max="2313" width="10.81640625" style="9" customWidth="1"/>
    <col min="2314" max="2314" width="12.81640625" style="9" customWidth="1"/>
    <col min="2315" max="2315" width="11.81640625" style="9" customWidth="1"/>
    <col min="2316" max="2317" width="12.81640625" style="9" customWidth="1"/>
    <col min="2318" max="2319" width="11.81640625" style="9" customWidth="1"/>
    <col min="2320" max="2321" width="10.81640625" style="9" customWidth="1"/>
    <col min="2322" max="2323" width="11.81640625" style="9" customWidth="1"/>
    <col min="2324" max="2561" width="9.1796875" style="9"/>
    <col min="2562" max="2563" width="5.81640625" style="9" customWidth="1"/>
    <col min="2564" max="2564" width="12.81640625" style="9" customWidth="1"/>
    <col min="2565" max="2565" width="11.81640625" style="9" customWidth="1"/>
    <col min="2566" max="2566" width="10.81640625" style="9" customWidth="1"/>
    <col min="2567" max="2567" width="12.81640625" style="9" customWidth="1"/>
    <col min="2568" max="2568" width="11.81640625" style="9" customWidth="1"/>
    <col min="2569" max="2569" width="10.81640625" style="9" customWidth="1"/>
    <col min="2570" max="2570" width="12.81640625" style="9" customWidth="1"/>
    <col min="2571" max="2571" width="11.81640625" style="9" customWidth="1"/>
    <col min="2572" max="2573" width="12.81640625" style="9" customWidth="1"/>
    <col min="2574" max="2575" width="11.81640625" style="9" customWidth="1"/>
    <col min="2576" max="2577" width="10.81640625" style="9" customWidth="1"/>
    <col min="2578" max="2579" width="11.81640625" style="9" customWidth="1"/>
    <col min="2580" max="2817" width="9.1796875" style="9"/>
    <col min="2818" max="2819" width="5.81640625" style="9" customWidth="1"/>
    <col min="2820" max="2820" width="12.81640625" style="9" customWidth="1"/>
    <col min="2821" max="2821" width="11.81640625" style="9" customWidth="1"/>
    <col min="2822" max="2822" width="10.81640625" style="9" customWidth="1"/>
    <col min="2823" max="2823" width="12.81640625" style="9" customWidth="1"/>
    <col min="2824" max="2824" width="11.81640625" style="9" customWidth="1"/>
    <col min="2825" max="2825" width="10.81640625" style="9" customWidth="1"/>
    <col min="2826" max="2826" width="12.81640625" style="9" customWidth="1"/>
    <col min="2827" max="2827" width="11.81640625" style="9" customWidth="1"/>
    <col min="2828" max="2829" width="12.81640625" style="9" customWidth="1"/>
    <col min="2830" max="2831" width="11.81640625" style="9" customWidth="1"/>
    <col min="2832" max="2833" width="10.81640625" style="9" customWidth="1"/>
    <col min="2834" max="2835" width="11.81640625" style="9" customWidth="1"/>
    <col min="2836" max="3073" width="9.1796875" style="9"/>
    <col min="3074" max="3075" width="5.81640625" style="9" customWidth="1"/>
    <col min="3076" max="3076" width="12.81640625" style="9" customWidth="1"/>
    <col min="3077" max="3077" width="11.81640625" style="9" customWidth="1"/>
    <col min="3078" max="3078" width="10.81640625" style="9" customWidth="1"/>
    <col min="3079" max="3079" width="12.81640625" style="9" customWidth="1"/>
    <col min="3080" max="3080" width="11.81640625" style="9" customWidth="1"/>
    <col min="3081" max="3081" width="10.81640625" style="9" customWidth="1"/>
    <col min="3082" max="3082" width="12.81640625" style="9" customWidth="1"/>
    <col min="3083" max="3083" width="11.81640625" style="9" customWidth="1"/>
    <col min="3084" max="3085" width="12.81640625" style="9" customWidth="1"/>
    <col min="3086" max="3087" width="11.81640625" style="9" customWidth="1"/>
    <col min="3088" max="3089" width="10.81640625" style="9" customWidth="1"/>
    <col min="3090" max="3091" width="11.81640625" style="9" customWidth="1"/>
    <col min="3092" max="3329" width="9.1796875" style="9"/>
    <col min="3330" max="3331" width="5.81640625" style="9" customWidth="1"/>
    <col min="3332" max="3332" width="12.81640625" style="9" customWidth="1"/>
    <col min="3333" max="3333" width="11.81640625" style="9" customWidth="1"/>
    <col min="3334" max="3334" width="10.81640625" style="9" customWidth="1"/>
    <col min="3335" max="3335" width="12.81640625" style="9" customWidth="1"/>
    <col min="3336" max="3336" width="11.81640625" style="9" customWidth="1"/>
    <col min="3337" max="3337" width="10.81640625" style="9" customWidth="1"/>
    <col min="3338" max="3338" width="12.81640625" style="9" customWidth="1"/>
    <col min="3339" max="3339" width="11.81640625" style="9" customWidth="1"/>
    <col min="3340" max="3341" width="12.81640625" style="9" customWidth="1"/>
    <col min="3342" max="3343" width="11.81640625" style="9" customWidth="1"/>
    <col min="3344" max="3345" width="10.81640625" style="9" customWidth="1"/>
    <col min="3346" max="3347" width="11.81640625" style="9" customWidth="1"/>
    <col min="3348" max="3585" width="9.1796875" style="9"/>
    <col min="3586" max="3587" width="5.81640625" style="9" customWidth="1"/>
    <col min="3588" max="3588" width="12.81640625" style="9" customWidth="1"/>
    <col min="3589" max="3589" width="11.81640625" style="9" customWidth="1"/>
    <col min="3590" max="3590" width="10.81640625" style="9" customWidth="1"/>
    <col min="3591" max="3591" width="12.81640625" style="9" customWidth="1"/>
    <col min="3592" max="3592" width="11.81640625" style="9" customWidth="1"/>
    <col min="3593" max="3593" width="10.81640625" style="9" customWidth="1"/>
    <col min="3594" max="3594" width="12.81640625" style="9" customWidth="1"/>
    <col min="3595" max="3595" width="11.81640625" style="9" customWidth="1"/>
    <col min="3596" max="3597" width="12.81640625" style="9" customWidth="1"/>
    <col min="3598" max="3599" width="11.81640625" style="9" customWidth="1"/>
    <col min="3600" max="3601" width="10.81640625" style="9" customWidth="1"/>
    <col min="3602" max="3603" width="11.81640625" style="9" customWidth="1"/>
    <col min="3604" max="3841" width="9.1796875" style="9"/>
    <col min="3842" max="3843" width="5.81640625" style="9" customWidth="1"/>
    <col min="3844" max="3844" width="12.81640625" style="9" customWidth="1"/>
    <col min="3845" max="3845" width="11.81640625" style="9" customWidth="1"/>
    <col min="3846" max="3846" width="10.81640625" style="9" customWidth="1"/>
    <col min="3847" max="3847" width="12.81640625" style="9" customWidth="1"/>
    <col min="3848" max="3848" width="11.81640625" style="9" customWidth="1"/>
    <col min="3849" max="3849" width="10.81640625" style="9" customWidth="1"/>
    <col min="3850" max="3850" width="12.81640625" style="9" customWidth="1"/>
    <col min="3851" max="3851" width="11.81640625" style="9" customWidth="1"/>
    <col min="3852" max="3853" width="12.81640625" style="9" customWidth="1"/>
    <col min="3854" max="3855" width="11.81640625" style="9" customWidth="1"/>
    <col min="3856" max="3857" width="10.81640625" style="9" customWidth="1"/>
    <col min="3858" max="3859" width="11.81640625" style="9" customWidth="1"/>
    <col min="3860" max="4097" width="9.1796875" style="9"/>
    <col min="4098" max="4099" width="5.81640625" style="9" customWidth="1"/>
    <col min="4100" max="4100" width="12.81640625" style="9" customWidth="1"/>
    <col min="4101" max="4101" width="11.81640625" style="9" customWidth="1"/>
    <col min="4102" max="4102" width="10.81640625" style="9" customWidth="1"/>
    <col min="4103" max="4103" width="12.81640625" style="9" customWidth="1"/>
    <col min="4104" max="4104" width="11.81640625" style="9" customWidth="1"/>
    <col min="4105" max="4105" width="10.81640625" style="9" customWidth="1"/>
    <col min="4106" max="4106" width="12.81640625" style="9" customWidth="1"/>
    <col min="4107" max="4107" width="11.81640625" style="9" customWidth="1"/>
    <col min="4108" max="4109" width="12.81640625" style="9" customWidth="1"/>
    <col min="4110" max="4111" width="11.81640625" style="9" customWidth="1"/>
    <col min="4112" max="4113" width="10.81640625" style="9" customWidth="1"/>
    <col min="4114" max="4115" width="11.81640625" style="9" customWidth="1"/>
    <col min="4116" max="4353" width="9.1796875" style="9"/>
    <col min="4354" max="4355" width="5.81640625" style="9" customWidth="1"/>
    <col min="4356" max="4356" width="12.81640625" style="9" customWidth="1"/>
    <col min="4357" max="4357" width="11.81640625" style="9" customWidth="1"/>
    <col min="4358" max="4358" width="10.81640625" style="9" customWidth="1"/>
    <col min="4359" max="4359" width="12.81640625" style="9" customWidth="1"/>
    <col min="4360" max="4360" width="11.81640625" style="9" customWidth="1"/>
    <col min="4361" max="4361" width="10.81640625" style="9" customWidth="1"/>
    <col min="4362" max="4362" width="12.81640625" style="9" customWidth="1"/>
    <col min="4363" max="4363" width="11.81640625" style="9" customWidth="1"/>
    <col min="4364" max="4365" width="12.81640625" style="9" customWidth="1"/>
    <col min="4366" max="4367" width="11.81640625" style="9" customWidth="1"/>
    <col min="4368" max="4369" width="10.81640625" style="9" customWidth="1"/>
    <col min="4370" max="4371" width="11.81640625" style="9" customWidth="1"/>
    <col min="4372" max="4609" width="9.1796875" style="9"/>
    <col min="4610" max="4611" width="5.81640625" style="9" customWidth="1"/>
    <col min="4612" max="4612" width="12.81640625" style="9" customWidth="1"/>
    <col min="4613" max="4613" width="11.81640625" style="9" customWidth="1"/>
    <col min="4614" max="4614" width="10.81640625" style="9" customWidth="1"/>
    <col min="4615" max="4615" width="12.81640625" style="9" customWidth="1"/>
    <col min="4616" max="4616" width="11.81640625" style="9" customWidth="1"/>
    <col min="4617" max="4617" width="10.81640625" style="9" customWidth="1"/>
    <col min="4618" max="4618" width="12.81640625" style="9" customWidth="1"/>
    <col min="4619" max="4619" width="11.81640625" style="9" customWidth="1"/>
    <col min="4620" max="4621" width="12.81640625" style="9" customWidth="1"/>
    <col min="4622" max="4623" width="11.81640625" style="9" customWidth="1"/>
    <col min="4624" max="4625" width="10.81640625" style="9" customWidth="1"/>
    <col min="4626" max="4627" width="11.81640625" style="9" customWidth="1"/>
    <col min="4628" max="4865" width="9.1796875" style="9"/>
    <col min="4866" max="4867" width="5.81640625" style="9" customWidth="1"/>
    <col min="4868" max="4868" width="12.81640625" style="9" customWidth="1"/>
    <col min="4869" max="4869" width="11.81640625" style="9" customWidth="1"/>
    <col min="4870" max="4870" width="10.81640625" style="9" customWidth="1"/>
    <col min="4871" max="4871" width="12.81640625" style="9" customWidth="1"/>
    <col min="4872" max="4872" width="11.81640625" style="9" customWidth="1"/>
    <col min="4873" max="4873" width="10.81640625" style="9" customWidth="1"/>
    <col min="4874" max="4874" width="12.81640625" style="9" customWidth="1"/>
    <col min="4875" max="4875" width="11.81640625" style="9" customWidth="1"/>
    <col min="4876" max="4877" width="12.81640625" style="9" customWidth="1"/>
    <col min="4878" max="4879" width="11.81640625" style="9" customWidth="1"/>
    <col min="4880" max="4881" width="10.81640625" style="9" customWidth="1"/>
    <col min="4882" max="4883" width="11.81640625" style="9" customWidth="1"/>
    <col min="4884" max="5121" width="9.1796875" style="9"/>
    <col min="5122" max="5123" width="5.81640625" style="9" customWidth="1"/>
    <col min="5124" max="5124" width="12.81640625" style="9" customWidth="1"/>
    <col min="5125" max="5125" width="11.81640625" style="9" customWidth="1"/>
    <col min="5126" max="5126" width="10.81640625" style="9" customWidth="1"/>
    <col min="5127" max="5127" width="12.81640625" style="9" customWidth="1"/>
    <col min="5128" max="5128" width="11.81640625" style="9" customWidth="1"/>
    <col min="5129" max="5129" width="10.81640625" style="9" customWidth="1"/>
    <col min="5130" max="5130" width="12.81640625" style="9" customWidth="1"/>
    <col min="5131" max="5131" width="11.81640625" style="9" customWidth="1"/>
    <col min="5132" max="5133" width="12.81640625" style="9" customWidth="1"/>
    <col min="5134" max="5135" width="11.81640625" style="9" customWidth="1"/>
    <col min="5136" max="5137" width="10.81640625" style="9" customWidth="1"/>
    <col min="5138" max="5139" width="11.81640625" style="9" customWidth="1"/>
    <col min="5140" max="5377" width="9.1796875" style="9"/>
    <col min="5378" max="5379" width="5.81640625" style="9" customWidth="1"/>
    <col min="5380" max="5380" width="12.81640625" style="9" customWidth="1"/>
    <col min="5381" max="5381" width="11.81640625" style="9" customWidth="1"/>
    <col min="5382" max="5382" width="10.81640625" style="9" customWidth="1"/>
    <col min="5383" max="5383" width="12.81640625" style="9" customWidth="1"/>
    <col min="5384" max="5384" width="11.81640625" style="9" customWidth="1"/>
    <col min="5385" max="5385" width="10.81640625" style="9" customWidth="1"/>
    <col min="5386" max="5386" width="12.81640625" style="9" customWidth="1"/>
    <col min="5387" max="5387" width="11.81640625" style="9" customWidth="1"/>
    <col min="5388" max="5389" width="12.81640625" style="9" customWidth="1"/>
    <col min="5390" max="5391" width="11.81640625" style="9" customWidth="1"/>
    <col min="5392" max="5393" width="10.81640625" style="9" customWidth="1"/>
    <col min="5394" max="5395" width="11.81640625" style="9" customWidth="1"/>
    <col min="5396" max="5633" width="9.1796875" style="9"/>
    <col min="5634" max="5635" width="5.81640625" style="9" customWidth="1"/>
    <col min="5636" max="5636" width="12.81640625" style="9" customWidth="1"/>
    <col min="5637" max="5637" width="11.81640625" style="9" customWidth="1"/>
    <col min="5638" max="5638" width="10.81640625" style="9" customWidth="1"/>
    <col min="5639" max="5639" width="12.81640625" style="9" customWidth="1"/>
    <col min="5640" max="5640" width="11.81640625" style="9" customWidth="1"/>
    <col min="5641" max="5641" width="10.81640625" style="9" customWidth="1"/>
    <col min="5642" max="5642" width="12.81640625" style="9" customWidth="1"/>
    <col min="5643" max="5643" width="11.81640625" style="9" customWidth="1"/>
    <col min="5644" max="5645" width="12.81640625" style="9" customWidth="1"/>
    <col min="5646" max="5647" width="11.81640625" style="9" customWidth="1"/>
    <col min="5648" max="5649" width="10.81640625" style="9" customWidth="1"/>
    <col min="5650" max="5651" width="11.81640625" style="9" customWidth="1"/>
    <col min="5652" max="5889" width="9.1796875" style="9"/>
    <col min="5890" max="5891" width="5.81640625" style="9" customWidth="1"/>
    <col min="5892" max="5892" width="12.81640625" style="9" customWidth="1"/>
    <col min="5893" max="5893" width="11.81640625" style="9" customWidth="1"/>
    <col min="5894" max="5894" width="10.81640625" style="9" customWidth="1"/>
    <col min="5895" max="5895" width="12.81640625" style="9" customWidth="1"/>
    <col min="5896" max="5896" width="11.81640625" style="9" customWidth="1"/>
    <col min="5897" max="5897" width="10.81640625" style="9" customWidth="1"/>
    <col min="5898" max="5898" width="12.81640625" style="9" customWidth="1"/>
    <col min="5899" max="5899" width="11.81640625" style="9" customWidth="1"/>
    <col min="5900" max="5901" width="12.81640625" style="9" customWidth="1"/>
    <col min="5902" max="5903" width="11.81640625" style="9" customWidth="1"/>
    <col min="5904" max="5905" width="10.81640625" style="9" customWidth="1"/>
    <col min="5906" max="5907" width="11.81640625" style="9" customWidth="1"/>
    <col min="5908" max="6145" width="9.1796875" style="9"/>
    <col min="6146" max="6147" width="5.81640625" style="9" customWidth="1"/>
    <col min="6148" max="6148" width="12.81640625" style="9" customWidth="1"/>
    <col min="6149" max="6149" width="11.81640625" style="9" customWidth="1"/>
    <col min="6150" max="6150" width="10.81640625" style="9" customWidth="1"/>
    <col min="6151" max="6151" width="12.81640625" style="9" customWidth="1"/>
    <col min="6152" max="6152" width="11.81640625" style="9" customWidth="1"/>
    <col min="6153" max="6153" width="10.81640625" style="9" customWidth="1"/>
    <col min="6154" max="6154" width="12.81640625" style="9" customWidth="1"/>
    <col min="6155" max="6155" width="11.81640625" style="9" customWidth="1"/>
    <col min="6156" max="6157" width="12.81640625" style="9" customWidth="1"/>
    <col min="6158" max="6159" width="11.81640625" style="9" customWidth="1"/>
    <col min="6160" max="6161" width="10.81640625" style="9" customWidth="1"/>
    <col min="6162" max="6163" width="11.81640625" style="9" customWidth="1"/>
    <col min="6164" max="6401" width="9.1796875" style="9"/>
    <col min="6402" max="6403" width="5.81640625" style="9" customWidth="1"/>
    <col min="6404" max="6404" width="12.81640625" style="9" customWidth="1"/>
    <col min="6405" max="6405" width="11.81640625" style="9" customWidth="1"/>
    <col min="6406" max="6406" width="10.81640625" style="9" customWidth="1"/>
    <col min="6407" max="6407" width="12.81640625" style="9" customWidth="1"/>
    <col min="6408" max="6408" width="11.81640625" style="9" customWidth="1"/>
    <col min="6409" max="6409" width="10.81640625" style="9" customWidth="1"/>
    <col min="6410" max="6410" width="12.81640625" style="9" customWidth="1"/>
    <col min="6411" max="6411" width="11.81640625" style="9" customWidth="1"/>
    <col min="6412" max="6413" width="12.81640625" style="9" customWidth="1"/>
    <col min="6414" max="6415" width="11.81640625" style="9" customWidth="1"/>
    <col min="6416" max="6417" width="10.81640625" style="9" customWidth="1"/>
    <col min="6418" max="6419" width="11.81640625" style="9" customWidth="1"/>
    <col min="6420" max="6657" width="9.1796875" style="9"/>
    <col min="6658" max="6659" width="5.81640625" style="9" customWidth="1"/>
    <col min="6660" max="6660" width="12.81640625" style="9" customWidth="1"/>
    <col min="6661" max="6661" width="11.81640625" style="9" customWidth="1"/>
    <col min="6662" max="6662" width="10.81640625" style="9" customWidth="1"/>
    <col min="6663" max="6663" width="12.81640625" style="9" customWidth="1"/>
    <col min="6664" max="6664" width="11.81640625" style="9" customWidth="1"/>
    <col min="6665" max="6665" width="10.81640625" style="9" customWidth="1"/>
    <col min="6666" max="6666" width="12.81640625" style="9" customWidth="1"/>
    <col min="6667" max="6667" width="11.81640625" style="9" customWidth="1"/>
    <col min="6668" max="6669" width="12.81640625" style="9" customWidth="1"/>
    <col min="6670" max="6671" width="11.81640625" style="9" customWidth="1"/>
    <col min="6672" max="6673" width="10.81640625" style="9" customWidth="1"/>
    <col min="6674" max="6675" width="11.81640625" style="9" customWidth="1"/>
    <col min="6676" max="6913" width="9.1796875" style="9"/>
    <col min="6914" max="6915" width="5.81640625" style="9" customWidth="1"/>
    <col min="6916" max="6916" width="12.81640625" style="9" customWidth="1"/>
    <col min="6917" max="6917" width="11.81640625" style="9" customWidth="1"/>
    <col min="6918" max="6918" width="10.81640625" style="9" customWidth="1"/>
    <col min="6919" max="6919" width="12.81640625" style="9" customWidth="1"/>
    <col min="6920" max="6920" width="11.81640625" style="9" customWidth="1"/>
    <col min="6921" max="6921" width="10.81640625" style="9" customWidth="1"/>
    <col min="6922" max="6922" width="12.81640625" style="9" customWidth="1"/>
    <col min="6923" max="6923" width="11.81640625" style="9" customWidth="1"/>
    <col min="6924" max="6925" width="12.81640625" style="9" customWidth="1"/>
    <col min="6926" max="6927" width="11.81640625" style="9" customWidth="1"/>
    <col min="6928" max="6929" width="10.81640625" style="9" customWidth="1"/>
    <col min="6930" max="6931" width="11.81640625" style="9" customWidth="1"/>
    <col min="6932" max="7169" width="9.1796875" style="9"/>
    <col min="7170" max="7171" width="5.81640625" style="9" customWidth="1"/>
    <col min="7172" max="7172" width="12.81640625" style="9" customWidth="1"/>
    <col min="7173" max="7173" width="11.81640625" style="9" customWidth="1"/>
    <col min="7174" max="7174" width="10.81640625" style="9" customWidth="1"/>
    <col min="7175" max="7175" width="12.81640625" style="9" customWidth="1"/>
    <col min="7176" max="7176" width="11.81640625" style="9" customWidth="1"/>
    <col min="7177" max="7177" width="10.81640625" style="9" customWidth="1"/>
    <col min="7178" max="7178" width="12.81640625" style="9" customWidth="1"/>
    <col min="7179" max="7179" width="11.81640625" style="9" customWidth="1"/>
    <col min="7180" max="7181" width="12.81640625" style="9" customWidth="1"/>
    <col min="7182" max="7183" width="11.81640625" style="9" customWidth="1"/>
    <col min="7184" max="7185" width="10.81640625" style="9" customWidth="1"/>
    <col min="7186" max="7187" width="11.81640625" style="9" customWidth="1"/>
    <col min="7188" max="7425" width="9.1796875" style="9"/>
    <col min="7426" max="7427" width="5.81640625" style="9" customWidth="1"/>
    <col min="7428" max="7428" width="12.81640625" style="9" customWidth="1"/>
    <col min="7429" max="7429" width="11.81640625" style="9" customWidth="1"/>
    <col min="7430" max="7430" width="10.81640625" style="9" customWidth="1"/>
    <col min="7431" max="7431" width="12.81640625" style="9" customWidth="1"/>
    <col min="7432" max="7432" width="11.81640625" style="9" customWidth="1"/>
    <col min="7433" max="7433" width="10.81640625" style="9" customWidth="1"/>
    <col min="7434" max="7434" width="12.81640625" style="9" customWidth="1"/>
    <col min="7435" max="7435" width="11.81640625" style="9" customWidth="1"/>
    <col min="7436" max="7437" width="12.81640625" style="9" customWidth="1"/>
    <col min="7438" max="7439" width="11.81640625" style="9" customWidth="1"/>
    <col min="7440" max="7441" width="10.81640625" style="9" customWidth="1"/>
    <col min="7442" max="7443" width="11.81640625" style="9" customWidth="1"/>
    <col min="7444" max="7681" width="9.1796875" style="9"/>
    <col min="7682" max="7683" width="5.81640625" style="9" customWidth="1"/>
    <col min="7684" max="7684" width="12.81640625" style="9" customWidth="1"/>
    <col min="7685" max="7685" width="11.81640625" style="9" customWidth="1"/>
    <col min="7686" max="7686" width="10.81640625" style="9" customWidth="1"/>
    <col min="7687" max="7687" width="12.81640625" style="9" customWidth="1"/>
    <col min="7688" max="7688" width="11.81640625" style="9" customWidth="1"/>
    <col min="7689" max="7689" width="10.81640625" style="9" customWidth="1"/>
    <col min="7690" max="7690" width="12.81640625" style="9" customWidth="1"/>
    <col min="7691" max="7691" width="11.81640625" style="9" customWidth="1"/>
    <col min="7692" max="7693" width="12.81640625" style="9" customWidth="1"/>
    <col min="7694" max="7695" width="11.81640625" style="9" customWidth="1"/>
    <col min="7696" max="7697" width="10.81640625" style="9" customWidth="1"/>
    <col min="7698" max="7699" width="11.81640625" style="9" customWidth="1"/>
    <col min="7700" max="7937" width="9.1796875" style="9"/>
    <col min="7938" max="7939" width="5.81640625" style="9" customWidth="1"/>
    <col min="7940" max="7940" width="12.81640625" style="9" customWidth="1"/>
    <col min="7941" max="7941" width="11.81640625" style="9" customWidth="1"/>
    <col min="7942" max="7942" width="10.81640625" style="9" customWidth="1"/>
    <col min="7943" max="7943" width="12.81640625" style="9" customWidth="1"/>
    <col min="7944" max="7944" width="11.81640625" style="9" customWidth="1"/>
    <col min="7945" max="7945" width="10.81640625" style="9" customWidth="1"/>
    <col min="7946" max="7946" width="12.81640625" style="9" customWidth="1"/>
    <col min="7947" max="7947" width="11.81640625" style="9" customWidth="1"/>
    <col min="7948" max="7949" width="12.81640625" style="9" customWidth="1"/>
    <col min="7950" max="7951" width="11.81640625" style="9" customWidth="1"/>
    <col min="7952" max="7953" width="10.81640625" style="9" customWidth="1"/>
    <col min="7954" max="7955" width="11.81640625" style="9" customWidth="1"/>
    <col min="7956" max="8193" width="9.1796875" style="9"/>
    <col min="8194" max="8195" width="5.81640625" style="9" customWidth="1"/>
    <col min="8196" max="8196" width="12.81640625" style="9" customWidth="1"/>
    <col min="8197" max="8197" width="11.81640625" style="9" customWidth="1"/>
    <col min="8198" max="8198" width="10.81640625" style="9" customWidth="1"/>
    <col min="8199" max="8199" width="12.81640625" style="9" customWidth="1"/>
    <col min="8200" max="8200" width="11.81640625" style="9" customWidth="1"/>
    <col min="8201" max="8201" width="10.81640625" style="9" customWidth="1"/>
    <col min="8202" max="8202" width="12.81640625" style="9" customWidth="1"/>
    <col min="8203" max="8203" width="11.81640625" style="9" customWidth="1"/>
    <col min="8204" max="8205" width="12.81640625" style="9" customWidth="1"/>
    <col min="8206" max="8207" width="11.81640625" style="9" customWidth="1"/>
    <col min="8208" max="8209" width="10.81640625" style="9" customWidth="1"/>
    <col min="8210" max="8211" width="11.81640625" style="9" customWidth="1"/>
    <col min="8212" max="8449" width="9.1796875" style="9"/>
    <col min="8450" max="8451" width="5.81640625" style="9" customWidth="1"/>
    <col min="8452" max="8452" width="12.81640625" style="9" customWidth="1"/>
    <col min="8453" max="8453" width="11.81640625" style="9" customWidth="1"/>
    <col min="8454" max="8454" width="10.81640625" style="9" customWidth="1"/>
    <col min="8455" max="8455" width="12.81640625" style="9" customWidth="1"/>
    <col min="8456" max="8456" width="11.81640625" style="9" customWidth="1"/>
    <col min="8457" max="8457" width="10.81640625" style="9" customWidth="1"/>
    <col min="8458" max="8458" width="12.81640625" style="9" customWidth="1"/>
    <col min="8459" max="8459" width="11.81640625" style="9" customWidth="1"/>
    <col min="8460" max="8461" width="12.81640625" style="9" customWidth="1"/>
    <col min="8462" max="8463" width="11.81640625" style="9" customWidth="1"/>
    <col min="8464" max="8465" width="10.81640625" style="9" customWidth="1"/>
    <col min="8466" max="8467" width="11.81640625" style="9" customWidth="1"/>
    <col min="8468" max="8705" width="9.1796875" style="9"/>
    <col min="8706" max="8707" width="5.81640625" style="9" customWidth="1"/>
    <col min="8708" max="8708" width="12.81640625" style="9" customWidth="1"/>
    <col min="8709" max="8709" width="11.81640625" style="9" customWidth="1"/>
    <col min="8710" max="8710" width="10.81640625" style="9" customWidth="1"/>
    <col min="8711" max="8711" width="12.81640625" style="9" customWidth="1"/>
    <col min="8712" max="8712" width="11.81640625" style="9" customWidth="1"/>
    <col min="8713" max="8713" width="10.81640625" style="9" customWidth="1"/>
    <col min="8714" max="8714" width="12.81640625" style="9" customWidth="1"/>
    <col min="8715" max="8715" width="11.81640625" style="9" customWidth="1"/>
    <col min="8716" max="8717" width="12.81640625" style="9" customWidth="1"/>
    <col min="8718" max="8719" width="11.81640625" style="9" customWidth="1"/>
    <col min="8720" max="8721" width="10.81640625" style="9" customWidth="1"/>
    <col min="8722" max="8723" width="11.81640625" style="9" customWidth="1"/>
    <col min="8724" max="8961" width="9.1796875" style="9"/>
    <col min="8962" max="8963" width="5.81640625" style="9" customWidth="1"/>
    <col min="8964" max="8964" width="12.81640625" style="9" customWidth="1"/>
    <col min="8965" max="8965" width="11.81640625" style="9" customWidth="1"/>
    <col min="8966" max="8966" width="10.81640625" style="9" customWidth="1"/>
    <col min="8967" max="8967" width="12.81640625" style="9" customWidth="1"/>
    <col min="8968" max="8968" width="11.81640625" style="9" customWidth="1"/>
    <col min="8969" max="8969" width="10.81640625" style="9" customWidth="1"/>
    <col min="8970" max="8970" width="12.81640625" style="9" customWidth="1"/>
    <col min="8971" max="8971" width="11.81640625" style="9" customWidth="1"/>
    <col min="8972" max="8973" width="12.81640625" style="9" customWidth="1"/>
    <col min="8974" max="8975" width="11.81640625" style="9" customWidth="1"/>
    <col min="8976" max="8977" width="10.81640625" style="9" customWidth="1"/>
    <col min="8978" max="8979" width="11.81640625" style="9" customWidth="1"/>
    <col min="8980" max="9217" width="9.1796875" style="9"/>
    <col min="9218" max="9219" width="5.81640625" style="9" customWidth="1"/>
    <col min="9220" max="9220" width="12.81640625" style="9" customWidth="1"/>
    <col min="9221" max="9221" width="11.81640625" style="9" customWidth="1"/>
    <col min="9222" max="9222" width="10.81640625" style="9" customWidth="1"/>
    <col min="9223" max="9223" width="12.81640625" style="9" customWidth="1"/>
    <col min="9224" max="9224" width="11.81640625" style="9" customWidth="1"/>
    <col min="9225" max="9225" width="10.81640625" style="9" customWidth="1"/>
    <col min="9226" max="9226" width="12.81640625" style="9" customWidth="1"/>
    <col min="9227" max="9227" width="11.81640625" style="9" customWidth="1"/>
    <col min="9228" max="9229" width="12.81640625" style="9" customWidth="1"/>
    <col min="9230" max="9231" width="11.81640625" style="9" customWidth="1"/>
    <col min="9232" max="9233" width="10.81640625" style="9" customWidth="1"/>
    <col min="9234" max="9235" width="11.81640625" style="9" customWidth="1"/>
    <col min="9236" max="9473" width="9.1796875" style="9"/>
    <col min="9474" max="9475" width="5.81640625" style="9" customWidth="1"/>
    <col min="9476" max="9476" width="12.81640625" style="9" customWidth="1"/>
    <col min="9477" max="9477" width="11.81640625" style="9" customWidth="1"/>
    <col min="9478" max="9478" width="10.81640625" style="9" customWidth="1"/>
    <col min="9479" max="9479" width="12.81640625" style="9" customWidth="1"/>
    <col min="9480" max="9480" width="11.81640625" style="9" customWidth="1"/>
    <col min="9481" max="9481" width="10.81640625" style="9" customWidth="1"/>
    <col min="9482" max="9482" width="12.81640625" style="9" customWidth="1"/>
    <col min="9483" max="9483" width="11.81640625" style="9" customWidth="1"/>
    <col min="9484" max="9485" width="12.81640625" style="9" customWidth="1"/>
    <col min="9486" max="9487" width="11.81640625" style="9" customWidth="1"/>
    <col min="9488" max="9489" width="10.81640625" style="9" customWidth="1"/>
    <col min="9490" max="9491" width="11.81640625" style="9" customWidth="1"/>
    <col min="9492" max="9729" width="9.1796875" style="9"/>
    <col min="9730" max="9731" width="5.81640625" style="9" customWidth="1"/>
    <col min="9732" max="9732" width="12.81640625" style="9" customWidth="1"/>
    <col min="9733" max="9733" width="11.81640625" style="9" customWidth="1"/>
    <col min="9734" max="9734" width="10.81640625" style="9" customWidth="1"/>
    <col min="9735" max="9735" width="12.81640625" style="9" customWidth="1"/>
    <col min="9736" max="9736" width="11.81640625" style="9" customWidth="1"/>
    <col min="9737" max="9737" width="10.81640625" style="9" customWidth="1"/>
    <col min="9738" max="9738" width="12.81640625" style="9" customWidth="1"/>
    <col min="9739" max="9739" width="11.81640625" style="9" customWidth="1"/>
    <col min="9740" max="9741" width="12.81640625" style="9" customWidth="1"/>
    <col min="9742" max="9743" width="11.81640625" style="9" customWidth="1"/>
    <col min="9744" max="9745" width="10.81640625" style="9" customWidth="1"/>
    <col min="9746" max="9747" width="11.81640625" style="9" customWidth="1"/>
    <col min="9748" max="9985" width="9.1796875" style="9"/>
    <col min="9986" max="9987" width="5.81640625" style="9" customWidth="1"/>
    <col min="9988" max="9988" width="12.81640625" style="9" customWidth="1"/>
    <col min="9989" max="9989" width="11.81640625" style="9" customWidth="1"/>
    <col min="9990" max="9990" width="10.81640625" style="9" customWidth="1"/>
    <col min="9991" max="9991" width="12.81640625" style="9" customWidth="1"/>
    <col min="9992" max="9992" width="11.81640625" style="9" customWidth="1"/>
    <col min="9993" max="9993" width="10.81640625" style="9" customWidth="1"/>
    <col min="9994" max="9994" width="12.81640625" style="9" customWidth="1"/>
    <col min="9995" max="9995" width="11.81640625" style="9" customWidth="1"/>
    <col min="9996" max="9997" width="12.81640625" style="9" customWidth="1"/>
    <col min="9998" max="9999" width="11.81640625" style="9" customWidth="1"/>
    <col min="10000" max="10001" width="10.81640625" style="9" customWidth="1"/>
    <col min="10002" max="10003" width="11.81640625" style="9" customWidth="1"/>
    <col min="10004" max="10241" width="9.1796875" style="9"/>
    <col min="10242" max="10243" width="5.81640625" style="9" customWidth="1"/>
    <col min="10244" max="10244" width="12.81640625" style="9" customWidth="1"/>
    <col min="10245" max="10245" width="11.81640625" style="9" customWidth="1"/>
    <col min="10246" max="10246" width="10.81640625" style="9" customWidth="1"/>
    <col min="10247" max="10247" width="12.81640625" style="9" customWidth="1"/>
    <col min="10248" max="10248" width="11.81640625" style="9" customWidth="1"/>
    <col min="10249" max="10249" width="10.81640625" style="9" customWidth="1"/>
    <col min="10250" max="10250" width="12.81640625" style="9" customWidth="1"/>
    <col min="10251" max="10251" width="11.81640625" style="9" customWidth="1"/>
    <col min="10252" max="10253" width="12.81640625" style="9" customWidth="1"/>
    <col min="10254" max="10255" width="11.81640625" style="9" customWidth="1"/>
    <col min="10256" max="10257" width="10.81640625" style="9" customWidth="1"/>
    <col min="10258" max="10259" width="11.81640625" style="9" customWidth="1"/>
    <col min="10260" max="10497" width="9.1796875" style="9"/>
    <col min="10498" max="10499" width="5.81640625" style="9" customWidth="1"/>
    <col min="10500" max="10500" width="12.81640625" style="9" customWidth="1"/>
    <col min="10501" max="10501" width="11.81640625" style="9" customWidth="1"/>
    <col min="10502" max="10502" width="10.81640625" style="9" customWidth="1"/>
    <col min="10503" max="10503" width="12.81640625" style="9" customWidth="1"/>
    <col min="10504" max="10504" width="11.81640625" style="9" customWidth="1"/>
    <col min="10505" max="10505" width="10.81640625" style="9" customWidth="1"/>
    <col min="10506" max="10506" width="12.81640625" style="9" customWidth="1"/>
    <col min="10507" max="10507" width="11.81640625" style="9" customWidth="1"/>
    <col min="10508" max="10509" width="12.81640625" style="9" customWidth="1"/>
    <col min="10510" max="10511" width="11.81640625" style="9" customWidth="1"/>
    <col min="10512" max="10513" width="10.81640625" style="9" customWidth="1"/>
    <col min="10514" max="10515" width="11.81640625" style="9" customWidth="1"/>
    <col min="10516" max="10753" width="9.1796875" style="9"/>
    <col min="10754" max="10755" width="5.81640625" style="9" customWidth="1"/>
    <col min="10756" max="10756" width="12.81640625" style="9" customWidth="1"/>
    <col min="10757" max="10757" width="11.81640625" style="9" customWidth="1"/>
    <col min="10758" max="10758" width="10.81640625" style="9" customWidth="1"/>
    <col min="10759" max="10759" width="12.81640625" style="9" customWidth="1"/>
    <col min="10760" max="10760" width="11.81640625" style="9" customWidth="1"/>
    <col min="10761" max="10761" width="10.81640625" style="9" customWidth="1"/>
    <col min="10762" max="10762" width="12.81640625" style="9" customWidth="1"/>
    <col min="10763" max="10763" width="11.81640625" style="9" customWidth="1"/>
    <col min="10764" max="10765" width="12.81640625" style="9" customWidth="1"/>
    <col min="10766" max="10767" width="11.81640625" style="9" customWidth="1"/>
    <col min="10768" max="10769" width="10.81640625" style="9" customWidth="1"/>
    <col min="10770" max="10771" width="11.81640625" style="9" customWidth="1"/>
    <col min="10772" max="11009" width="9.1796875" style="9"/>
    <col min="11010" max="11011" width="5.81640625" style="9" customWidth="1"/>
    <col min="11012" max="11012" width="12.81640625" style="9" customWidth="1"/>
    <col min="11013" max="11013" width="11.81640625" style="9" customWidth="1"/>
    <col min="11014" max="11014" width="10.81640625" style="9" customWidth="1"/>
    <col min="11015" max="11015" width="12.81640625" style="9" customWidth="1"/>
    <col min="11016" max="11016" width="11.81640625" style="9" customWidth="1"/>
    <col min="11017" max="11017" width="10.81640625" style="9" customWidth="1"/>
    <col min="11018" max="11018" width="12.81640625" style="9" customWidth="1"/>
    <col min="11019" max="11019" width="11.81640625" style="9" customWidth="1"/>
    <col min="11020" max="11021" width="12.81640625" style="9" customWidth="1"/>
    <col min="11022" max="11023" width="11.81640625" style="9" customWidth="1"/>
    <col min="11024" max="11025" width="10.81640625" style="9" customWidth="1"/>
    <col min="11026" max="11027" width="11.81640625" style="9" customWidth="1"/>
    <col min="11028" max="11265" width="9.1796875" style="9"/>
    <col min="11266" max="11267" width="5.81640625" style="9" customWidth="1"/>
    <col min="11268" max="11268" width="12.81640625" style="9" customWidth="1"/>
    <col min="11269" max="11269" width="11.81640625" style="9" customWidth="1"/>
    <col min="11270" max="11270" width="10.81640625" style="9" customWidth="1"/>
    <col min="11271" max="11271" width="12.81640625" style="9" customWidth="1"/>
    <col min="11272" max="11272" width="11.81640625" style="9" customWidth="1"/>
    <col min="11273" max="11273" width="10.81640625" style="9" customWidth="1"/>
    <col min="11274" max="11274" width="12.81640625" style="9" customWidth="1"/>
    <col min="11275" max="11275" width="11.81640625" style="9" customWidth="1"/>
    <col min="11276" max="11277" width="12.81640625" style="9" customWidth="1"/>
    <col min="11278" max="11279" width="11.81640625" style="9" customWidth="1"/>
    <col min="11280" max="11281" width="10.81640625" style="9" customWidth="1"/>
    <col min="11282" max="11283" width="11.81640625" style="9" customWidth="1"/>
    <col min="11284" max="11521" width="9.1796875" style="9"/>
    <col min="11522" max="11523" width="5.81640625" style="9" customWidth="1"/>
    <col min="11524" max="11524" width="12.81640625" style="9" customWidth="1"/>
    <col min="11525" max="11525" width="11.81640625" style="9" customWidth="1"/>
    <col min="11526" max="11526" width="10.81640625" style="9" customWidth="1"/>
    <col min="11527" max="11527" width="12.81640625" style="9" customWidth="1"/>
    <col min="11528" max="11528" width="11.81640625" style="9" customWidth="1"/>
    <col min="11529" max="11529" width="10.81640625" style="9" customWidth="1"/>
    <col min="11530" max="11530" width="12.81640625" style="9" customWidth="1"/>
    <col min="11531" max="11531" width="11.81640625" style="9" customWidth="1"/>
    <col min="11532" max="11533" width="12.81640625" style="9" customWidth="1"/>
    <col min="11534" max="11535" width="11.81640625" style="9" customWidth="1"/>
    <col min="11536" max="11537" width="10.81640625" style="9" customWidth="1"/>
    <col min="11538" max="11539" width="11.81640625" style="9" customWidth="1"/>
    <col min="11540" max="11777" width="9.1796875" style="9"/>
    <col min="11778" max="11779" width="5.81640625" style="9" customWidth="1"/>
    <col min="11780" max="11780" width="12.81640625" style="9" customWidth="1"/>
    <col min="11781" max="11781" width="11.81640625" style="9" customWidth="1"/>
    <col min="11782" max="11782" width="10.81640625" style="9" customWidth="1"/>
    <col min="11783" max="11783" width="12.81640625" style="9" customWidth="1"/>
    <col min="11784" max="11784" width="11.81640625" style="9" customWidth="1"/>
    <col min="11785" max="11785" width="10.81640625" style="9" customWidth="1"/>
    <col min="11786" max="11786" width="12.81640625" style="9" customWidth="1"/>
    <col min="11787" max="11787" width="11.81640625" style="9" customWidth="1"/>
    <col min="11788" max="11789" width="12.81640625" style="9" customWidth="1"/>
    <col min="11790" max="11791" width="11.81640625" style="9" customWidth="1"/>
    <col min="11792" max="11793" width="10.81640625" style="9" customWidth="1"/>
    <col min="11794" max="11795" width="11.81640625" style="9" customWidth="1"/>
    <col min="11796" max="12033" width="9.1796875" style="9"/>
    <col min="12034" max="12035" width="5.81640625" style="9" customWidth="1"/>
    <col min="12036" max="12036" width="12.81640625" style="9" customWidth="1"/>
    <col min="12037" max="12037" width="11.81640625" style="9" customWidth="1"/>
    <col min="12038" max="12038" width="10.81640625" style="9" customWidth="1"/>
    <col min="12039" max="12039" width="12.81640625" style="9" customWidth="1"/>
    <col min="12040" max="12040" width="11.81640625" style="9" customWidth="1"/>
    <col min="12041" max="12041" width="10.81640625" style="9" customWidth="1"/>
    <col min="12042" max="12042" width="12.81640625" style="9" customWidth="1"/>
    <col min="12043" max="12043" width="11.81640625" style="9" customWidth="1"/>
    <col min="12044" max="12045" width="12.81640625" style="9" customWidth="1"/>
    <col min="12046" max="12047" width="11.81640625" style="9" customWidth="1"/>
    <col min="12048" max="12049" width="10.81640625" style="9" customWidth="1"/>
    <col min="12050" max="12051" width="11.81640625" style="9" customWidth="1"/>
    <col min="12052" max="12289" width="9.1796875" style="9"/>
    <col min="12290" max="12291" width="5.81640625" style="9" customWidth="1"/>
    <col min="12292" max="12292" width="12.81640625" style="9" customWidth="1"/>
    <col min="12293" max="12293" width="11.81640625" style="9" customWidth="1"/>
    <col min="12294" max="12294" width="10.81640625" style="9" customWidth="1"/>
    <col min="12295" max="12295" width="12.81640625" style="9" customWidth="1"/>
    <col min="12296" max="12296" width="11.81640625" style="9" customWidth="1"/>
    <col min="12297" max="12297" width="10.81640625" style="9" customWidth="1"/>
    <col min="12298" max="12298" width="12.81640625" style="9" customWidth="1"/>
    <col min="12299" max="12299" width="11.81640625" style="9" customWidth="1"/>
    <col min="12300" max="12301" width="12.81640625" style="9" customWidth="1"/>
    <col min="12302" max="12303" width="11.81640625" style="9" customWidth="1"/>
    <col min="12304" max="12305" width="10.81640625" style="9" customWidth="1"/>
    <col min="12306" max="12307" width="11.81640625" style="9" customWidth="1"/>
    <col min="12308" max="12545" width="9.1796875" style="9"/>
    <col min="12546" max="12547" width="5.81640625" style="9" customWidth="1"/>
    <col min="12548" max="12548" width="12.81640625" style="9" customWidth="1"/>
    <col min="12549" max="12549" width="11.81640625" style="9" customWidth="1"/>
    <col min="12550" max="12550" width="10.81640625" style="9" customWidth="1"/>
    <col min="12551" max="12551" width="12.81640625" style="9" customWidth="1"/>
    <col min="12552" max="12552" width="11.81640625" style="9" customWidth="1"/>
    <col min="12553" max="12553" width="10.81640625" style="9" customWidth="1"/>
    <col min="12554" max="12554" width="12.81640625" style="9" customWidth="1"/>
    <col min="12555" max="12555" width="11.81640625" style="9" customWidth="1"/>
    <col min="12556" max="12557" width="12.81640625" style="9" customWidth="1"/>
    <col min="12558" max="12559" width="11.81640625" style="9" customWidth="1"/>
    <col min="12560" max="12561" width="10.81640625" style="9" customWidth="1"/>
    <col min="12562" max="12563" width="11.81640625" style="9" customWidth="1"/>
    <col min="12564" max="12801" width="9.1796875" style="9"/>
    <col min="12802" max="12803" width="5.81640625" style="9" customWidth="1"/>
    <col min="12804" max="12804" width="12.81640625" style="9" customWidth="1"/>
    <col min="12805" max="12805" width="11.81640625" style="9" customWidth="1"/>
    <col min="12806" max="12806" width="10.81640625" style="9" customWidth="1"/>
    <col min="12807" max="12807" width="12.81640625" style="9" customWidth="1"/>
    <col min="12808" max="12808" width="11.81640625" style="9" customWidth="1"/>
    <col min="12809" max="12809" width="10.81640625" style="9" customWidth="1"/>
    <col min="12810" max="12810" width="12.81640625" style="9" customWidth="1"/>
    <col min="12811" max="12811" width="11.81640625" style="9" customWidth="1"/>
    <col min="12812" max="12813" width="12.81640625" style="9" customWidth="1"/>
    <col min="12814" max="12815" width="11.81640625" style="9" customWidth="1"/>
    <col min="12816" max="12817" width="10.81640625" style="9" customWidth="1"/>
    <col min="12818" max="12819" width="11.81640625" style="9" customWidth="1"/>
    <col min="12820" max="13057" width="9.1796875" style="9"/>
    <col min="13058" max="13059" width="5.81640625" style="9" customWidth="1"/>
    <col min="13060" max="13060" width="12.81640625" style="9" customWidth="1"/>
    <col min="13061" max="13061" width="11.81640625" style="9" customWidth="1"/>
    <col min="13062" max="13062" width="10.81640625" style="9" customWidth="1"/>
    <col min="13063" max="13063" width="12.81640625" style="9" customWidth="1"/>
    <col min="13064" max="13064" width="11.81640625" style="9" customWidth="1"/>
    <col min="13065" max="13065" width="10.81640625" style="9" customWidth="1"/>
    <col min="13066" max="13066" width="12.81640625" style="9" customWidth="1"/>
    <col min="13067" max="13067" width="11.81640625" style="9" customWidth="1"/>
    <col min="13068" max="13069" width="12.81640625" style="9" customWidth="1"/>
    <col min="13070" max="13071" width="11.81640625" style="9" customWidth="1"/>
    <col min="13072" max="13073" width="10.81640625" style="9" customWidth="1"/>
    <col min="13074" max="13075" width="11.81640625" style="9" customWidth="1"/>
    <col min="13076" max="13313" width="9.1796875" style="9"/>
    <col min="13314" max="13315" width="5.81640625" style="9" customWidth="1"/>
    <col min="13316" max="13316" width="12.81640625" style="9" customWidth="1"/>
    <col min="13317" max="13317" width="11.81640625" style="9" customWidth="1"/>
    <col min="13318" max="13318" width="10.81640625" style="9" customWidth="1"/>
    <col min="13319" max="13319" width="12.81640625" style="9" customWidth="1"/>
    <col min="13320" max="13320" width="11.81640625" style="9" customWidth="1"/>
    <col min="13321" max="13321" width="10.81640625" style="9" customWidth="1"/>
    <col min="13322" max="13322" width="12.81640625" style="9" customWidth="1"/>
    <col min="13323" max="13323" width="11.81640625" style="9" customWidth="1"/>
    <col min="13324" max="13325" width="12.81640625" style="9" customWidth="1"/>
    <col min="13326" max="13327" width="11.81640625" style="9" customWidth="1"/>
    <col min="13328" max="13329" width="10.81640625" style="9" customWidth="1"/>
    <col min="13330" max="13331" width="11.81640625" style="9" customWidth="1"/>
    <col min="13332" max="13569" width="9.1796875" style="9"/>
    <col min="13570" max="13571" width="5.81640625" style="9" customWidth="1"/>
    <col min="13572" max="13572" width="12.81640625" style="9" customWidth="1"/>
    <col min="13573" max="13573" width="11.81640625" style="9" customWidth="1"/>
    <col min="13574" max="13574" width="10.81640625" style="9" customWidth="1"/>
    <col min="13575" max="13575" width="12.81640625" style="9" customWidth="1"/>
    <col min="13576" max="13576" width="11.81640625" style="9" customWidth="1"/>
    <col min="13577" max="13577" width="10.81640625" style="9" customWidth="1"/>
    <col min="13578" max="13578" width="12.81640625" style="9" customWidth="1"/>
    <col min="13579" max="13579" width="11.81640625" style="9" customWidth="1"/>
    <col min="13580" max="13581" width="12.81640625" style="9" customWidth="1"/>
    <col min="13582" max="13583" width="11.81640625" style="9" customWidth="1"/>
    <col min="13584" max="13585" width="10.81640625" style="9" customWidth="1"/>
    <col min="13586" max="13587" width="11.81640625" style="9" customWidth="1"/>
    <col min="13588" max="13825" width="9.1796875" style="9"/>
    <col min="13826" max="13827" width="5.81640625" style="9" customWidth="1"/>
    <col min="13828" max="13828" width="12.81640625" style="9" customWidth="1"/>
    <col min="13829" max="13829" width="11.81640625" style="9" customWidth="1"/>
    <col min="13830" max="13830" width="10.81640625" style="9" customWidth="1"/>
    <col min="13831" max="13831" width="12.81640625" style="9" customWidth="1"/>
    <col min="13832" max="13832" width="11.81640625" style="9" customWidth="1"/>
    <col min="13833" max="13833" width="10.81640625" style="9" customWidth="1"/>
    <col min="13834" max="13834" width="12.81640625" style="9" customWidth="1"/>
    <col min="13835" max="13835" width="11.81640625" style="9" customWidth="1"/>
    <col min="13836" max="13837" width="12.81640625" style="9" customWidth="1"/>
    <col min="13838" max="13839" width="11.81640625" style="9" customWidth="1"/>
    <col min="13840" max="13841" width="10.81640625" style="9" customWidth="1"/>
    <col min="13842" max="13843" width="11.81640625" style="9" customWidth="1"/>
    <col min="13844" max="14081" width="9.1796875" style="9"/>
    <col min="14082" max="14083" width="5.81640625" style="9" customWidth="1"/>
    <col min="14084" max="14084" width="12.81640625" style="9" customWidth="1"/>
    <col min="14085" max="14085" width="11.81640625" style="9" customWidth="1"/>
    <col min="14086" max="14086" width="10.81640625" style="9" customWidth="1"/>
    <col min="14087" max="14087" width="12.81640625" style="9" customWidth="1"/>
    <col min="14088" max="14088" width="11.81640625" style="9" customWidth="1"/>
    <col min="14089" max="14089" width="10.81640625" style="9" customWidth="1"/>
    <col min="14090" max="14090" width="12.81640625" style="9" customWidth="1"/>
    <col min="14091" max="14091" width="11.81640625" style="9" customWidth="1"/>
    <col min="14092" max="14093" width="12.81640625" style="9" customWidth="1"/>
    <col min="14094" max="14095" width="11.81640625" style="9" customWidth="1"/>
    <col min="14096" max="14097" width="10.81640625" style="9" customWidth="1"/>
    <col min="14098" max="14099" width="11.81640625" style="9" customWidth="1"/>
    <col min="14100" max="14337" width="9.1796875" style="9"/>
    <col min="14338" max="14339" width="5.81640625" style="9" customWidth="1"/>
    <col min="14340" max="14340" width="12.81640625" style="9" customWidth="1"/>
    <col min="14341" max="14341" width="11.81640625" style="9" customWidth="1"/>
    <col min="14342" max="14342" width="10.81640625" style="9" customWidth="1"/>
    <col min="14343" max="14343" width="12.81640625" style="9" customWidth="1"/>
    <col min="14344" max="14344" width="11.81640625" style="9" customWidth="1"/>
    <col min="14345" max="14345" width="10.81640625" style="9" customWidth="1"/>
    <col min="14346" max="14346" width="12.81640625" style="9" customWidth="1"/>
    <col min="14347" max="14347" width="11.81640625" style="9" customWidth="1"/>
    <col min="14348" max="14349" width="12.81640625" style="9" customWidth="1"/>
    <col min="14350" max="14351" width="11.81640625" style="9" customWidth="1"/>
    <col min="14352" max="14353" width="10.81640625" style="9" customWidth="1"/>
    <col min="14354" max="14355" width="11.81640625" style="9" customWidth="1"/>
    <col min="14356" max="14593" width="9.1796875" style="9"/>
    <col min="14594" max="14595" width="5.81640625" style="9" customWidth="1"/>
    <col min="14596" max="14596" width="12.81640625" style="9" customWidth="1"/>
    <col min="14597" max="14597" width="11.81640625" style="9" customWidth="1"/>
    <col min="14598" max="14598" width="10.81640625" style="9" customWidth="1"/>
    <col min="14599" max="14599" width="12.81640625" style="9" customWidth="1"/>
    <col min="14600" max="14600" width="11.81640625" style="9" customWidth="1"/>
    <col min="14601" max="14601" width="10.81640625" style="9" customWidth="1"/>
    <col min="14602" max="14602" width="12.81640625" style="9" customWidth="1"/>
    <col min="14603" max="14603" width="11.81640625" style="9" customWidth="1"/>
    <col min="14604" max="14605" width="12.81640625" style="9" customWidth="1"/>
    <col min="14606" max="14607" width="11.81640625" style="9" customWidth="1"/>
    <col min="14608" max="14609" width="10.81640625" style="9" customWidth="1"/>
    <col min="14610" max="14611" width="11.81640625" style="9" customWidth="1"/>
    <col min="14612" max="14849" width="9.1796875" style="9"/>
    <col min="14850" max="14851" width="5.81640625" style="9" customWidth="1"/>
    <col min="14852" max="14852" width="12.81640625" style="9" customWidth="1"/>
    <col min="14853" max="14853" width="11.81640625" style="9" customWidth="1"/>
    <col min="14854" max="14854" width="10.81640625" style="9" customWidth="1"/>
    <col min="14855" max="14855" width="12.81640625" style="9" customWidth="1"/>
    <col min="14856" max="14856" width="11.81640625" style="9" customWidth="1"/>
    <col min="14857" max="14857" width="10.81640625" style="9" customWidth="1"/>
    <col min="14858" max="14858" width="12.81640625" style="9" customWidth="1"/>
    <col min="14859" max="14859" width="11.81640625" style="9" customWidth="1"/>
    <col min="14860" max="14861" width="12.81640625" style="9" customWidth="1"/>
    <col min="14862" max="14863" width="11.81640625" style="9" customWidth="1"/>
    <col min="14864" max="14865" width="10.81640625" style="9" customWidth="1"/>
    <col min="14866" max="14867" width="11.81640625" style="9" customWidth="1"/>
    <col min="14868" max="15105" width="9.1796875" style="9"/>
    <col min="15106" max="15107" width="5.81640625" style="9" customWidth="1"/>
    <col min="15108" max="15108" width="12.81640625" style="9" customWidth="1"/>
    <col min="15109" max="15109" width="11.81640625" style="9" customWidth="1"/>
    <col min="15110" max="15110" width="10.81640625" style="9" customWidth="1"/>
    <col min="15111" max="15111" width="12.81640625" style="9" customWidth="1"/>
    <col min="15112" max="15112" width="11.81640625" style="9" customWidth="1"/>
    <col min="15113" max="15113" width="10.81640625" style="9" customWidth="1"/>
    <col min="15114" max="15114" width="12.81640625" style="9" customWidth="1"/>
    <col min="15115" max="15115" width="11.81640625" style="9" customWidth="1"/>
    <col min="15116" max="15117" width="12.81640625" style="9" customWidth="1"/>
    <col min="15118" max="15119" width="11.81640625" style="9" customWidth="1"/>
    <col min="15120" max="15121" width="10.81640625" style="9" customWidth="1"/>
    <col min="15122" max="15123" width="11.81640625" style="9" customWidth="1"/>
    <col min="15124" max="15361" width="9.1796875" style="9"/>
    <col min="15362" max="15363" width="5.81640625" style="9" customWidth="1"/>
    <col min="15364" max="15364" width="12.81640625" style="9" customWidth="1"/>
    <col min="15365" max="15365" width="11.81640625" style="9" customWidth="1"/>
    <col min="15366" max="15366" width="10.81640625" style="9" customWidth="1"/>
    <col min="15367" max="15367" width="12.81640625" style="9" customWidth="1"/>
    <col min="15368" max="15368" width="11.81640625" style="9" customWidth="1"/>
    <col min="15369" max="15369" width="10.81640625" style="9" customWidth="1"/>
    <col min="15370" max="15370" width="12.81640625" style="9" customWidth="1"/>
    <col min="15371" max="15371" width="11.81640625" style="9" customWidth="1"/>
    <col min="15372" max="15373" width="12.81640625" style="9" customWidth="1"/>
    <col min="15374" max="15375" width="11.81640625" style="9" customWidth="1"/>
    <col min="15376" max="15377" width="10.81640625" style="9" customWidth="1"/>
    <col min="15378" max="15379" width="11.81640625" style="9" customWidth="1"/>
    <col min="15380" max="15617" width="9.1796875" style="9"/>
    <col min="15618" max="15619" width="5.81640625" style="9" customWidth="1"/>
    <col min="15620" max="15620" width="12.81640625" style="9" customWidth="1"/>
    <col min="15621" max="15621" width="11.81640625" style="9" customWidth="1"/>
    <col min="15622" max="15622" width="10.81640625" style="9" customWidth="1"/>
    <col min="15623" max="15623" width="12.81640625" style="9" customWidth="1"/>
    <col min="15624" max="15624" width="11.81640625" style="9" customWidth="1"/>
    <col min="15625" max="15625" width="10.81640625" style="9" customWidth="1"/>
    <col min="15626" max="15626" width="12.81640625" style="9" customWidth="1"/>
    <col min="15627" max="15627" width="11.81640625" style="9" customWidth="1"/>
    <col min="15628" max="15629" width="12.81640625" style="9" customWidth="1"/>
    <col min="15630" max="15631" width="11.81640625" style="9" customWidth="1"/>
    <col min="15632" max="15633" width="10.81640625" style="9" customWidth="1"/>
    <col min="15634" max="15635" width="11.81640625" style="9" customWidth="1"/>
    <col min="15636" max="15873" width="9.1796875" style="9"/>
    <col min="15874" max="15875" width="5.81640625" style="9" customWidth="1"/>
    <col min="15876" max="15876" width="12.81640625" style="9" customWidth="1"/>
    <col min="15877" max="15877" width="11.81640625" style="9" customWidth="1"/>
    <col min="15878" max="15878" width="10.81640625" style="9" customWidth="1"/>
    <col min="15879" max="15879" width="12.81640625" style="9" customWidth="1"/>
    <col min="15880" max="15880" width="11.81640625" style="9" customWidth="1"/>
    <col min="15881" max="15881" width="10.81640625" style="9" customWidth="1"/>
    <col min="15882" max="15882" width="12.81640625" style="9" customWidth="1"/>
    <col min="15883" max="15883" width="11.81640625" style="9" customWidth="1"/>
    <col min="15884" max="15885" width="12.81640625" style="9" customWidth="1"/>
    <col min="15886" max="15887" width="11.81640625" style="9" customWidth="1"/>
    <col min="15888" max="15889" width="10.81640625" style="9" customWidth="1"/>
    <col min="15890" max="15891" width="11.81640625" style="9" customWidth="1"/>
    <col min="15892" max="16129" width="9.1796875" style="9"/>
    <col min="16130" max="16131" width="5.81640625" style="9" customWidth="1"/>
    <col min="16132" max="16132" width="12.81640625" style="9" customWidth="1"/>
    <col min="16133" max="16133" width="11.81640625" style="9" customWidth="1"/>
    <col min="16134" max="16134" width="10.81640625" style="9" customWidth="1"/>
    <col min="16135" max="16135" width="12.81640625" style="9" customWidth="1"/>
    <col min="16136" max="16136" width="11.81640625" style="9" customWidth="1"/>
    <col min="16137" max="16137" width="10.81640625" style="9" customWidth="1"/>
    <col min="16138" max="16138" width="12.81640625" style="9" customWidth="1"/>
    <col min="16139" max="16139" width="11.81640625" style="9" customWidth="1"/>
    <col min="16140" max="16141" width="12.81640625" style="9" customWidth="1"/>
    <col min="16142" max="16143" width="11.81640625" style="9" customWidth="1"/>
    <col min="16144" max="16145" width="10.81640625" style="9" customWidth="1"/>
    <col min="16146" max="16147" width="11.81640625" style="9" customWidth="1"/>
    <col min="16148" max="16384" width="9.1796875" style="9"/>
  </cols>
  <sheetData>
    <row r="1" spans="1:22" ht="26.25" customHeight="1" x14ac:dyDescent="0.6">
      <c r="B1" s="1157" t="s">
        <v>252</v>
      </c>
      <c r="C1" s="1157"/>
      <c r="D1" s="1157"/>
      <c r="E1" s="1157"/>
      <c r="F1" s="1157"/>
      <c r="G1" s="1157"/>
      <c r="H1" s="1157"/>
      <c r="I1" s="1157"/>
      <c r="J1" s="1157"/>
      <c r="K1" s="1157"/>
      <c r="L1" s="1157"/>
      <c r="M1" s="1157"/>
      <c r="N1" s="1157"/>
      <c r="O1" s="1157"/>
      <c r="P1" s="1476"/>
      <c r="Q1" s="1476"/>
      <c r="R1" s="1476"/>
      <c r="S1" s="1476"/>
    </row>
    <row r="2" spans="1:22" ht="4.25" customHeight="1" x14ac:dyDescent="0.35">
      <c r="B2" s="1231"/>
      <c r="C2" s="1231"/>
      <c r="D2" s="1231"/>
      <c r="E2" s="1231"/>
      <c r="F2" s="1231"/>
      <c r="G2" s="1231"/>
      <c r="H2" s="1231"/>
      <c r="I2" s="1231"/>
      <c r="J2" s="1231"/>
      <c r="K2" s="1231"/>
      <c r="L2" s="1231"/>
      <c r="M2" s="1231"/>
      <c r="N2" s="1231"/>
      <c r="O2" s="1231"/>
      <c r="P2" s="1231"/>
      <c r="Q2" s="1231"/>
      <c r="R2" s="1231"/>
      <c r="S2" s="1231"/>
    </row>
    <row r="3" spans="1:22" ht="18" customHeight="1" x14ac:dyDescent="0.35">
      <c r="B3" s="137"/>
      <c r="C3" s="137"/>
      <c r="D3" s="137"/>
      <c r="E3" s="137"/>
      <c r="F3" s="137"/>
      <c r="G3" s="137"/>
      <c r="H3" s="137"/>
      <c r="I3" s="137"/>
      <c r="J3" s="43"/>
      <c r="K3" s="43"/>
      <c r="L3" s="43"/>
      <c r="M3" s="43"/>
      <c r="N3" s="43"/>
      <c r="O3" s="43"/>
    </row>
    <row r="4" spans="1:22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U4" s="806" t="s">
        <v>0</v>
      </c>
    </row>
    <row r="5" spans="1:22" ht="18" customHeight="1" x14ac:dyDescent="0.4">
      <c r="B5" s="39" t="s">
        <v>256</v>
      </c>
      <c r="C5" s="213"/>
      <c r="D5" s="214"/>
      <c r="E5" s="214"/>
      <c r="F5" s="214"/>
      <c r="G5" s="214"/>
      <c r="H5" s="214"/>
      <c r="I5" s="214"/>
      <c r="J5" s="214"/>
      <c r="K5" s="214"/>
      <c r="L5" s="214"/>
      <c r="M5" s="214"/>
      <c r="N5" s="214"/>
      <c r="O5" s="214"/>
      <c r="P5" s="214"/>
      <c r="Q5" s="214"/>
      <c r="R5" s="214"/>
      <c r="S5" s="214"/>
    </row>
    <row r="6" spans="1:22" ht="30" customHeight="1" x14ac:dyDescent="0.25">
      <c r="B6" s="1403"/>
      <c r="C6" s="1403"/>
      <c r="D6" s="1208" t="s">
        <v>257</v>
      </c>
      <c r="E6" s="1208"/>
      <c r="F6" s="1208"/>
      <c r="G6" s="1208"/>
      <c r="H6" s="1208"/>
      <c r="I6" s="1208"/>
      <c r="J6" s="1208" t="s">
        <v>258</v>
      </c>
      <c r="K6" s="1208"/>
      <c r="L6" s="1208"/>
      <c r="M6" s="1208"/>
      <c r="N6" s="1208"/>
      <c r="O6" s="1208"/>
      <c r="P6" s="1208" t="s">
        <v>88</v>
      </c>
      <c r="Q6" s="1208"/>
      <c r="R6" s="1208" t="s">
        <v>259</v>
      </c>
      <c r="S6" s="1209"/>
    </row>
    <row r="7" spans="1:22" ht="30" customHeight="1" x14ac:dyDescent="0.25">
      <c r="B7" s="1403"/>
      <c r="C7" s="1403"/>
      <c r="D7" s="1475" t="s">
        <v>140</v>
      </c>
      <c r="E7" s="1475"/>
      <c r="F7" s="1215" t="s">
        <v>59</v>
      </c>
      <c r="G7" s="1215"/>
      <c r="H7" s="1475" t="s">
        <v>116</v>
      </c>
      <c r="I7" s="1215"/>
      <c r="J7" s="1475" t="s">
        <v>140</v>
      </c>
      <c r="K7" s="1475"/>
      <c r="L7" s="1215" t="s">
        <v>59</v>
      </c>
      <c r="M7" s="1215"/>
      <c r="N7" s="1475" t="s">
        <v>116</v>
      </c>
      <c r="O7" s="1215"/>
      <c r="P7" s="1475" t="s">
        <v>140</v>
      </c>
      <c r="Q7" s="1475"/>
      <c r="R7" s="1215" t="s">
        <v>260</v>
      </c>
      <c r="S7" s="1215"/>
    </row>
    <row r="8" spans="1:22" ht="24" customHeight="1" x14ac:dyDescent="0.25">
      <c r="A8" s="7"/>
      <c r="B8" s="1281">
        <v>2021</v>
      </c>
      <c r="C8" s="1281"/>
      <c r="D8" s="1470">
        <v>83145.714808999997</v>
      </c>
      <c r="E8" s="1471">
        <v>44531</v>
      </c>
      <c r="F8" s="1401">
        <v>22.011918431971012</v>
      </c>
      <c r="G8" s="1401">
        <v>44531</v>
      </c>
      <c r="H8" s="1401"/>
      <c r="I8" s="1472"/>
      <c r="J8" s="1470">
        <v>63618.525288000012</v>
      </c>
      <c r="K8" s="1471">
        <v>44531</v>
      </c>
      <c r="L8" s="1401">
        <v>18.34377050981406</v>
      </c>
      <c r="M8" s="1401">
        <v>44531</v>
      </c>
      <c r="N8" s="1401"/>
      <c r="O8" s="1472"/>
      <c r="P8" s="1473">
        <v>-19527.189520999986</v>
      </c>
      <c r="Q8" s="1473">
        <v>44531</v>
      </c>
      <c r="R8" s="1474">
        <v>76.514496789332682</v>
      </c>
      <c r="S8" s="1400">
        <v>44531</v>
      </c>
      <c r="V8" s="885"/>
    </row>
    <row r="9" spans="1:22" ht="24" customHeight="1" x14ac:dyDescent="0.25">
      <c r="A9" s="7"/>
      <c r="B9" s="1281">
        <v>2022</v>
      </c>
      <c r="C9" s="1281"/>
      <c r="D9" s="1470">
        <v>109485.801442</v>
      </c>
      <c r="E9" s="1471">
        <v>44896</v>
      </c>
      <c r="F9" s="1401">
        <v>31.679427729387744</v>
      </c>
      <c r="G9" s="1401">
        <v>44896</v>
      </c>
      <c r="H9" s="1401"/>
      <c r="I9" s="1472"/>
      <c r="J9" s="1470">
        <v>78402.738370999999</v>
      </c>
      <c r="K9" s="1471">
        <v>44896</v>
      </c>
      <c r="L9" s="1401">
        <v>23.238849086916268</v>
      </c>
      <c r="M9" s="1401">
        <v>44896</v>
      </c>
      <c r="N9" s="1401"/>
      <c r="O9" s="1472"/>
      <c r="P9" s="1473">
        <v>-31083.063070999997</v>
      </c>
      <c r="Q9" s="1473">
        <v>44896</v>
      </c>
      <c r="R9" s="1474">
        <v>71.609959774129962</v>
      </c>
      <c r="S9" s="1400">
        <v>44896</v>
      </c>
      <c r="V9" s="885"/>
    </row>
    <row r="10" spans="1:22" ht="24" customHeight="1" x14ac:dyDescent="0.25">
      <c r="A10" s="7"/>
      <c r="B10" s="1281">
        <v>2023</v>
      </c>
      <c r="C10" s="1281"/>
      <c r="D10" s="1470">
        <v>104929.64200699997</v>
      </c>
      <c r="E10" s="1471">
        <v>45261</v>
      </c>
      <c r="F10" s="1401">
        <v>-4.161415795466084</v>
      </c>
      <c r="G10" s="1401">
        <v>45261</v>
      </c>
      <c r="H10" s="1401"/>
      <c r="I10" s="1472"/>
      <c r="J10" s="1470">
        <v>77583.194550999993</v>
      </c>
      <c r="K10" s="1471">
        <v>45261</v>
      </c>
      <c r="L10" s="1401">
        <v>-1.0452999946531705</v>
      </c>
      <c r="M10" s="1401">
        <v>45261</v>
      </c>
      <c r="N10" s="1401"/>
      <c r="O10" s="1472"/>
      <c r="P10" s="1473">
        <v>-27346.44745599998</v>
      </c>
      <c r="Q10" s="1473">
        <v>45261</v>
      </c>
      <c r="R10" s="1474">
        <v>73.938301005376843</v>
      </c>
      <c r="S10" s="1400">
        <v>45261</v>
      </c>
      <c r="V10" s="885"/>
    </row>
    <row r="11" spans="1:22" ht="24" customHeight="1" x14ac:dyDescent="0.25">
      <c r="A11" s="7"/>
      <c r="B11" s="832"/>
      <c r="C11" s="831"/>
      <c r="D11" s="851"/>
      <c r="E11" s="850"/>
      <c r="F11" s="856"/>
      <c r="G11" s="856"/>
      <c r="H11" s="856"/>
      <c r="I11" s="872"/>
      <c r="J11" s="851"/>
      <c r="K11" s="850"/>
      <c r="L11" s="856"/>
      <c r="M11" s="856"/>
      <c r="N11" s="856"/>
      <c r="O11" s="872"/>
      <c r="P11" s="841"/>
      <c r="Q11" s="843"/>
      <c r="R11" s="855"/>
      <c r="S11" s="856"/>
      <c r="V11" s="885"/>
    </row>
    <row r="12" spans="1:22" ht="24" customHeight="1" x14ac:dyDescent="0.25">
      <c r="A12" s="7"/>
      <c r="B12" s="832" t="s">
        <v>995</v>
      </c>
      <c r="C12" s="831" t="s">
        <v>1009</v>
      </c>
      <c r="D12" s="1467">
        <v>9750.3275249999988</v>
      </c>
      <c r="E12" s="1406"/>
      <c r="F12" s="1396">
        <v>32.289142014330864</v>
      </c>
      <c r="G12" s="1396"/>
      <c r="H12" s="1396">
        <v>37.276426781427794</v>
      </c>
      <c r="I12" s="1468"/>
      <c r="J12" s="1467">
        <v>6873.4403399999965</v>
      </c>
      <c r="K12" s="1406"/>
      <c r="L12" s="1396">
        <v>25.158788909796769</v>
      </c>
      <c r="M12" s="1396"/>
      <c r="N12" s="1396">
        <v>25.910789430176461</v>
      </c>
      <c r="O12" s="1468"/>
      <c r="P12" s="1469">
        <v>-2876.8871850000023</v>
      </c>
      <c r="Q12" s="1469"/>
      <c r="R12" s="1296">
        <v>70.494455928545818</v>
      </c>
      <c r="S12" s="1395"/>
      <c r="V12" s="885"/>
    </row>
    <row r="13" spans="1:22" ht="24" customHeight="1" x14ac:dyDescent="0.25">
      <c r="A13" s="7"/>
      <c r="B13" s="832" t="s">
        <v>997</v>
      </c>
      <c r="C13" s="831" t="s">
        <v>996</v>
      </c>
      <c r="D13" s="1467">
        <v>9585.4032819999993</v>
      </c>
      <c r="E13" s="1406"/>
      <c r="F13" s="1396">
        <v>26.347610289640944</v>
      </c>
      <c r="G13" s="1396"/>
      <c r="H13" s="1396">
        <v>36.038813932990998</v>
      </c>
      <c r="I13" s="1468"/>
      <c r="J13" s="1467">
        <v>6703.4963410000009</v>
      </c>
      <c r="K13" s="1406"/>
      <c r="L13" s="1396">
        <v>20.395024277093853</v>
      </c>
      <c r="M13" s="1396"/>
      <c r="N13" s="1396">
        <v>25.322940106924129</v>
      </c>
      <c r="O13" s="1468"/>
      <c r="P13" s="1469">
        <v>-2881.9069409999984</v>
      </c>
      <c r="Q13" s="1469"/>
      <c r="R13" s="1296">
        <v>69.934421576066569</v>
      </c>
      <c r="S13" s="1395"/>
      <c r="V13" s="885"/>
    </row>
    <row r="14" spans="1:22" ht="24" customHeight="1" x14ac:dyDescent="0.25">
      <c r="A14" s="7"/>
      <c r="B14" s="832" t="s">
        <v>997</v>
      </c>
      <c r="C14" s="831" t="s">
        <v>998</v>
      </c>
      <c r="D14" s="1467">
        <v>9709.7040489999963</v>
      </c>
      <c r="E14" s="1406"/>
      <c r="F14" s="1396">
        <v>17.047942573056464</v>
      </c>
      <c r="G14" s="1396"/>
      <c r="H14" s="1396">
        <v>33.946357189612343</v>
      </c>
      <c r="I14" s="1468"/>
      <c r="J14" s="1467">
        <v>7148.5972729999994</v>
      </c>
      <c r="K14" s="1406"/>
      <c r="L14" s="1396">
        <v>17.95400561270273</v>
      </c>
      <c r="M14" s="1396"/>
      <c r="N14" s="1396">
        <v>24.556965750190596</v>
      </c>
      <c r="O14" s="1468"/>
      <c r="P14" s="1469">
        <v>-2561.1067759999969</v>
      </c>
      <c r="Q14" s="1469"/>
      <c r="R14" s="1296">
        <v>73.623225145942882</v>
      </c>
      <c r="S14" s="1395"/>
      <c r="V14" s="885"/>
    </row>
    <row r="15" spans="1:22" ht="24" customHeight="1" x14ac:dyDescent="0.25">
      <c r="A15" s="7"/>
      <c r="B15" s="832" t="s">
        <v>997</v>
      </c>
      <c r="C15" s="831" t="s">
        <v>999</v>
      </c>
      <c r="D15" s="1467">
        <v>8639.1415039999993</v>
      </c>
      <c r="E15" s="1406"/>
      <c r="F15" s="1396">
        <v>9.9564757383305178</v>
      </c>
      <c r="G15" s="1396"/>
      <c r="H15" s="1396">
        <v>31.679427729387744</v>
      </c>
      <c r="I15" s="1468"/>
      <c r="J15" s="1467">
        <v>5781.0029610000011</v>
      </c>
      <c r="K15" s="1406"/>
      <c r="L15" s="1396">
        <v>8.7781017801156445</v>
      </c>
      <c r="M15" s="1396"/>
      <c r="N15" s="1396">
        <v>23.238849086916268</v>
      </c>
      <c r="O15" s="1468"/>
      <c r="P15" s="1469">
        <v>-2858.1385429999982</v>
      </c>
      <c r="Q15" s="1469"/>
      <c r="R15" s="1296">
        <v>66.916405505377412</v>
      </c>
      <c r="S15" s="1395"/>
      <c r="V15" s="885"/>
    </row>
    <row r="16" spans="1:22" ht="24" customHeight="1" x14ac:dyDescent="0.25">
      <c r="A16" s="7"/>
      <c r="B16" s="832" t="s">
        <v>1000</v>
      </c>
      <c r="C16" s="831" t="s">
        <v>1001</v>
      </c>
      <c r="D16" s="1467">
        <v>8418.6437429999951</v>
      </c>
      <c r="E16" s="1406"/>
      <c r="F16" s="1396">
        <v>10.815066070203727</v>
      </c>
      <c r="G16" s="1396"/>
      <c r="H16" s="1396">
        <v>10.815066070203727</v>
      </c>
      <c r="I16" s="1468"/>
      <c r="J16" s="1467">
        <v>6358.1222019999987</v>
      </c>
      <c r="K16" s="1406"/>
      <c r="L16" s="1396">
        <v>13.03611638671196</v>
      </c>
      <c r="M16" s="1396"/>
      <c r="N16" s="1396">
        <v>13.03611638671196</v>
      </c>
      <c r="O16" s="1468"/>
      <c r="P16" s="1469">
        <v>-2060.5215409999964</v>
      </c>
      <c r="Q16" s="1469"/>
      <c r="R16" s="1296">
        <v>75.524305293078868</v>
      </c>
      <c r="S16" s="1395"/>
      <c r="V16" s="885"/>
    </row>
    <row r="17" spans="1:22" ht="24" customHeight="1" x14ac:dyDescent="0.25">
      <c r="A17" s="7"/>
      <c r="B17" s="832" t="s">
        <v>997</v>
      </c>
      <c r="C17" s="831" t="s">
        <v>1002</v>
      </c>
      <c r="D17" s="1467">
        <v>8735.8302760000006</v>
      </c>
      <c r="E17" s="1406"/>
      <c r="F17" s="1396">
        <v>6.4352579723032211</v>
      </c>
      <c r="G17" s="1396"/>
      <c r="H17" s="1396">
        <v>8.5405533103497291</v>
      </c>
      <c r="I17" s="1468"/>
      <c r="J17" s="1467">
        <v>6367.0710299999992</v>
      </c>
      <c r="K17" s="1406"/>
      <c r="L17" s="1396">
        <v>6.3822846079728102</v>
      </c>
      <c r="M17" s="1396"/>
      <c r="N17" s="1396">
        <v>9.6059748372012255</v>
      </c>
      <c r="O17" s="1468"/>
      <c r="P17" s="1469">
        <v>-2368.7592460000014</v>
      </c>
      <c r="Q17" s="1469"/>
      <c r="R17" s="1296">
        <v>72.884555089082852</v>
      </c>
      <c r="S17" s="1395"/>
      <c r="V17" s="885"/>
    </row>
    <row r="18" spans="1:22" ht="24" customHeight="1" x14ac:dyDescent="0.25">
      <c r="A18" s="7"/>
      <c r="B18" s="832" t="s">
        <v>997</v>
      </c>
      <c r="C18" s="831" t="s">
        <v>1003</v>
      </c>
      <c r="D18" s="1467">
        <v>9924.5750489999991</v>
      </c>
      <c r="E18" s="1406"/>
      <c r="F18" s="1396">
        <v>8.6854294624713724</v>
      </c>
      <c r="G18" s="1396"/>
      <c r="H18" s="1396">
        <v>8.5936061144030518</v>
      </c>
      <c r="I18" s="1468"/>
      <c r="J18" s="1467">
        <v>7832.2249949999987</v>
      </c>
      <c r="K18" s="1406"/>
      <c r="L18" s="1396">
        <v>18.288227858369744</v>
      </c>
      <c r="M18" s="1396"/>
      <c r="N18" s="1396">
        <v>12.759233601442933</v>
      </c>
      <c r="O18" s="1468"/>
      <c r="P18" s="1469">
        <v>-2092.3500540000005</v>
      </c>
      <c r="Q18" s="1469"/>
      <c r="R18" s="1296">
        <v>78.917484691590644</v>
      </c>
      <c r="S18" s="1395"/>
      <c r="V18" s="885"/>
    </row>
    <row r="19" spans="1:22" ht="24" customHeight="1" x14ac:dyDescent="0.25">
      <c r="A19" s="7"/>
      <c r="B19" s="832" t="s">
        <v>997</v>
      </c>
      <c r="C19" s="831" t="s">
        <v>1004</v>
      </c>
      <c r="D19" s="1467">
        <v>8133.1274250000024</v>
      </c>
      <c r="E19" s="1406"/>
      <c r="F19" s="1396">
        <v>-6.9582166907507954</v>
      </c>
      <c r="G19" s="1396"/>
      <c r="H19" s="1396">
        <v>4.556957758140423</v>
      </c>
      <c r="I19" s="1468"/>
      <c r="J19" s="1467">
        <v>5956.0538779999988</v>
      </c>
      <c r="K19" s="1406"/>
      <c r="L19" s="1396">
        <v>-3.9688048573744195</v>
      </c>
      <c r="M19" s="1396"/>
      <c r="N19" s="1396">
        <v>8.5129756795692337</v>
      </c>
      <c r="O19" s="1468"/>
      <c r="P19" s="1469">
        <v>-2177.0735470000036</v>
      </c>
      <c r="Q19" s="1469"/>
      <c r="R19" s="1296">
        <v>73.232024616901867</v>
      </c>
      <c r="S19" s="1395"/>
      <c r="V19" s="885"/>
    </row>
    <row r="20" spans="1:22" ht="24" customHeight="1" x14ac:dyDescent="0.25">
      <c r="A20" s="7"/>
      <c r="B20" s="832" t="s">
        <v>997</v>
      </c>
      <c r="C20" s="831" t="s">
        <v>1005</v>
      </c>
      <c r="D20" s="1467">
        <v>9391.9459599999991</v>
      </c>
      <c r="E20" s="1406"/>
      <c r="F20" s="1396">
        <v>-4.8332708683072712</v>
      </c>
      <c r="G20" s="1396"/>
      <c r="H20" s="1396">
        <v>2.4288486040841883</v>
      </c>
      <c r="I20" s="1468"/>
      <c r="J20" s="1467">
        <v>6941.7920519999998</v>
      </c>
      <c r="K20" s="1406"/>
      <c r="L20" s="1396">
        <v>-7.1073860993200011</v>
      </c>
      <c r="M20" s="1396"/>
      <c r="N20" s="1396">
        <v>4.8544679089588927</v>
      </c>
      <c r="O20" s="1468"/>
      <c r="P20" s="1469">
        <v>-2450.1539079999993</v>
      </c>
      <c r="Q20" s="1469"/>
      <c r="R20" s="1296">
        <v>73.912180516847869</v>
      </c>
      <c r="S20" s="1395"/>
      <c r="V20" s="885"/>
    </row>
    <row r="21" spans="1:22" ht="24" customHeight="1" x14ac:dyDescent="0.25">
      <c r="A21" s="7"/>
      <c r="B21" s="832" t="s">
        <v>997</v>
      </c>
      <c r="C21" s="831" t="s">
        <v>1006</v>
      </c>
      <c r="D21" s="1467">
        <v>8938.1462069999998</v>
      </c>
      <c r="E21" s="1406"/>
      <c r="F21" s="1396">
        <v>-7.6264513321087417</v>
      </c>
      <c r="G21" s="1396"/>
      <c r="H21" s="1396">
        <v>0.60075128775145537</v>
      </c>
      <c r="I21" s="1468"/>
      <c r="J21" s="1467">
        <v>6852.6555640000006</v>
      </c>
      <c r="K21" s="1406"/>
      <c r="L21" s="1396">
        <v>-2.9139908078922305</v>
      </c>
      <c r="M21" s="1396"/>
      <c r="N21" s="1396">
        <v>3.4472361653269612</v>
      </c>
      <c r="O21" s="1468"/>
      <c r="P21" s="1469">
        <v>-2085.4906429999992</v>
      </c>
      <c r="Q21" s="1469"/>
      <c r="R21" s="1296">
        <v>76.667525964536964</v>
      </c>
      <c r="S21" s="1395"/>
      <c r="V21" s="885"/>
    </row>
    <row r="22" spans="1:22" ht="24" customHeight="1" x14ac:dyDescent="0.25">
      <c r="A22" s="7"/>
      <c r="B22" s="832" t="s">
        <v>997</v>
      </c>
      <c r="C22" s="831" t="s">
        <v>1007</v>
      </c>
      <c r="D22" s="1467">
        <v>8663.4937089999985</v>
      </c>
      <c r="E22" s="1406"/>
      <c r="F22" s="1396">
        <v>-7.7105139430272418</v>
      </c>
      <c r="G22" s="1396"/>
      <c r="H22" s="1396">
        <v>-0.64538461335719166</v>
      </c>
      <c r="I22" s="1468"/>
      <c r="J22" s="1467">
        <v>6405.8034379999999</v>
      </c>
      <c r="K22" s="1406"/>
      <c r="L22" s="1396">
        <v>-10.552633335973205</v>
      </c>
      <c r="M22" s="1396"/>
      <c r="N22" s="1396">
        <v>1.2736247415126689</v>
      </c>
      <c r="O22" s="1468"/>
      <c r="P22" s="1469">
        <v>-2257.6902709999986</v>
      </c>
      <c r="Q22" s="1469"/>
      <c r="R22" s="1296">
        <v>73.940186871093175</v>
      </c>
      <c r="S22" s="1395"/>
      <c r="V22" s="885"/>
    </row>
    <row r="23" spans="1:22" ht="24" customHeight="1" x14ac:dyDescent="0.25">
      <c r="A23" s="7"/>
      <c r="B23" s="832" t="s">
        <v>997</v>
      </c>
      <c r="C23" s="831" t="s">
        <v>1008</v>
      </c>
      <c r="D23" s="1467">
        <v>7743.8278659999996</v>
      </c>
      <c r="E23" s="1406"/>
      <c r="F23" s="1396">
        <v>-15.749096027680098</v>
      </c>
      <c r="G23" s="1396"/>
      <c r="H23" s="1396">
        <v>-2.5788346158235886</v>
      </c>
      <c r="I23" s="1468"/>
      <c r="J23" s="1467">
        <v>5332.913340000001</v>
      </c>
      <c r="K23" s="1406"/>
      <c r="L23" s="1396">
        <v>-7.574415535135504</v>
      </c>
      <c r="M23" s="1396"/>
      <c r="N23" s="1396">
        <v>0.28987679016843071</v>
      </c>
      <c r="O23" s="1468"/>
      <c r="P23" s="1469">
        <v>-2410.9145259999987</v>
      </c>
      <c r="Q23" s="1469"/>
      <c r="R23" s="1296">
        <v>68.866630719087325</v>
      </c>
      <c r="S23" s="1395"/>
      <c r="V23" s="885"/>
    </row>
    <row r="24" spans="1:22" ht="24" customHeight="1" x14ac:dyDescent="0.25">
      <c r="A24" s="7"/>
      <c r="B24" s="832" t="s">
        <v>997</v>
      </c>
      <c r="C24" s="831" t="s">
        <v>1009</v>
      </c>
      <c r="D24" s="1467">
        <v>8565.1960719999988</v>
      </c>
      <c r="E24" s="1406"/>
      <c r="F24" s="1396">
        <v>-12.154786082429581</v>
      </c>
      <c r="G24" s="1396"/>
      <c r="H24" s="1396">
        <v>-3.723738179007241</v>
      </c>
      <c r="I24" s="1468"/>
      <c r="J24" s="1467">
        <v>6266.3355149999988</v>
      </c>
      <c r="K24" s="1406"/>
      <c r="L24" s="1396">
        <v>-8.8326194011891008</v>
      </c>
      <c r="M24" s="1396"/>
      <c r="N24" s="1396">
        <v>-0.77705047715822539</v>
      </c>
      <c r="O24" s="1468"/>
      <c r="P24" s="1469">
        <v>-2298.860557</v>
      </c>
      <c r="Q24" s="1469"/>
      <c r="R24" s="1296">
        <v>73.160444458299381</v>
      </c>
      <c r="S24" s="1395"/>
      <c r="V24" s="885"/>
    </row>
    <row r="25" spans="1:22" ht="24" customHeight="1" x14ac:dyDescent="0.25">
      <c r="A25" s="7"/>
      <c r="B25" s="832" t="s">
        <v>997</v>
      </c>
      <c r="C25" s="831" t="s">
        <v>996</v>
      </c>
      <c r="D25" s="1467">
        <v>9330.8163269999986</v>
      </c>
      <c r="E25" s="1406"/>
      <c r="F25" s="1396">
        <v>-2.6559858517176682</v>
      </c>
      <c r="G25" s="1396"/>
      <c r="H25" s="1396">
        <v>-3.611436461635531</v>
      </c>
      <c r="I25" s="1468"/>
      <c r="J25" s="1467">
        <v>6453.4530659999991</v>
      </c>
      <c r="K25" s="1406"/>
      <c r="L25" s="1396">
        <v>-3.7300426863916436</v>
      </c>
      <c r="M25" s="1396"/>
      <c r="N25" s="1396">
        <v>-1.0793938966561001</v>
      </c>
      <c r="O25" s="1468"/>
      <c r="P25" s="1469">
        <v>-2877.3632609999995</v>
      </c>
      <c r="Q25" s="1469"/>
      <c r="R25" s="1296">
        <v>69.162791762667609</v>
      </c>
      <c r="S25" s="1395"/>
      <c r="V25" s="885"/>
    </row>
    <row r="26" spans="1:22" ht="24" customHeight="1" x14ac:dyDescent="0.25">
      <c r="A26" s="7"/>
      <c r="B26" s="832" t="s">
        <v>997</v>
      </c>
      <c r="C26" s="831" t="s">
        <v>998</v>
      </c>
      <c r="D26" s="1467">
        <v>8918.2824469999996</v>
      </c>
      <c r="E26" s="1406"/>
      <c r="F26" s="1396">
        <v>-8.1508313539330306</v>
      </c>
      <c r="G26" s="1396"/>
      <c r="H26" s="1396">
        <v>-4.0484978476333255</v>
      </c>
      <c r="I26" s="1468"/>
      <c r="J26" s="1467">
        <v>7020.112293000001</v>
      </c>
      <c r="K26" s="1406"/>
      <c r="L26" s="1396">
        <v>-1.7973453405366935</v>
      </c>
      <c r="M26" s="1396"/>
      <c r="N26" s="1396">
        <v>-1.1500662057780997</v>
      </c>
      <c r="O26" s="1468"/>
      <c r="P26" s="1469">
        <v>-1898.1701539999985</v>
      </c>
      <c r="Q26" s="1469"/>
      <c r="R26" s="1296">
        <v>78.71596728091383</v>
      </c>
      <c r="S26" s="1395"/>
      <c r="V26" s="885"/>
    </row>
    <row r="27" spans="1:22" ht="24" customHeight="1" x14ac:dyDescent="0.25">
      <c r="A27" s="7"/>
      <c r="B27" s="832" t="s">
        <v>997</v>
      </c>
      <c r="C27" s="831" t="s">
        <v>999</v>
      </c>
      <c r="D27" s="1467">
        <v>8165.7569260000018</v>
      </c>
      <c r="E27" s="1406"/>
      <c r="F27" s="1396">
        <v>-5.4795326338944239</v>
      </c>
      <c r="G27" s="1396"/>
      <c r="H27" s="1396">
        <v>-4.161415795466084</v>
      </c>
      <c r="I27" s="1468"/>
      <c r="J27" s="1467">
        <v>5796.6571779999995</v>
      </c>
      <c r="K27" s="1406"/>
      <c r="L27" s="1396">
        <v>0.2707872164329439</v>
      </c>
      <c r="M27" s="1396"/>
      <c r="N27" s="1396">
        <v>-1.0452999946531705</v>
      </c>
      <c r="O27" s="1468"/>
      <c r="P27" s="1469">
        <v>-2369.0997480000024</v>
      </c>
      <c r="Q27" s="1469"/>
      <c r="R27" s="1296">
        <v>70.987383417491628</v>
      </c>
      <c r="S27" s="1395"/>
      <c r="V27" s="885"/>
    </row>
    <row r="28" spans="1:22" ht="24" customHeight="1" x14ac:dyDescent="0.25">
      <c r="A28" s="7"/>
      <c r="B28" s="832" t="s">
        <v>1010</v>
      </c>
      <c r="C28" s="831" t="s">
        <v>1001</v>
      </c>
      <c r="D28" s="1467">
        <v>8073.2030889999978</v>
      </c>
      <c r="E28" s="1406"/>
      <c r="F28" s="1396">
        <v>-4.103281532577352</v>
      </c>
      <c r="G28" s="1396"/>
      <c r="H28" s="1396">
        <v>-4.103281532577352</v>
      </c>
      <c r="I28" s="1468"/>
      <c r="J28" s="1467">
        <v>6390.2174529999993</v>
      </c>
      <c r="K28" s="1406"/>
      <c r="L28" s="1396">
        <v>0.50479135160228505</v>
      </c>
      <c r="M28" s="1396"/>
      <c r="N28" s="1396">
        <v>0.50479135160228505</v>
      </c>
      <c r="O28" s="1468"/>
      <c r="P28" s="1469">
        <v>-1682.9856359999985</v>
      </c>
      <c r="Q28" s="1469"/>
      <c r="R28" s="1296">
        <v>79.15343368119747</v>
      </c>
      <c r="S28" s="1395"/>
      <c r="V28" s="885"/>
    </row>
    <row r="29" spans="1:22" ht="24" customHeight="1" x14ac:dyDescent="0.25">
      <c r="A29" s="7"/>
      <c r="B29" s="832" t="s">
        <v>997</v>
      </c>
      <c r="C29" s="831" t="s">
        <v>1002</v>
      </c>
      <c r="D29" s="1467">
        <v>8868.6408269999993</v>
      </c>
      <c r="E29" s="1406"/>
      <c r="F29" s="1396">
        <v>1.5202968327449051</v>
      </c>
      <c r="G29" s="1396"/>
      <c r="H29" s="1396">
        <v>-1.2395023173808251</v>
      </c>
      <c r="I29" s="1468"/>
      <c r="J29" s="1467">
        <v>6512.2798909999983</v>
      </c>
      <c r="K29" s="1406"/>
      <c r="L29" s="1396">
        <v>2.2806226020694931</v>
      </c>
      <c r="M29" s="1396"/>
      <c r="N29" s="1396">
        <v>1.3933313920462487</v>
      </c>
      <c r="O29" s="1468"/>
      <c r="P29" s="1469">
        <v>-2356.3609360000009</v>
      </c>
      <c r="Q29" s="1469"/>
      <c r="R29" s="1296">
        <v>73.430416430596509</v>
      </c>
      <c r="S29" s="1395"/>
      <c r="V29" s="885"/>
    </row>
    <row r="30" spans="1:22" ht="2.15" customHeight="1" x14ac:dyDescent="0.25">
      <c r="B30" s="1437"/>
      <c r="C30" s="1118"/>
      <c r="D30" s="1175"/>
      <c r="E30" s="1176"/>
      <c r="F30" s="1176"/>
      <c r="G30" s="1176"/>
      <c r="H30" s="1176"/>
      <c r="I30" s="1186"/>
      <c r="J30" s="1175"/>
      <c r="K30" s="1176"/>
      <c r="L30" s="1176"/>
      <c r="M30" s="1176"/>
      <c r="N30" s="1118"/>
      <c r="O30" s="1107"/>
      <c r="P30" s="1108"/>
      <c r="Q30" s="1108"/>
      <c r="R30" s="1108"/>
      <c r="S30" s="1108"/>
      <c r="V30" s="885"/>
    </row>
    <row r="31" spans="1:22" s="66" customFormat="1" ht="18" customHeight="1" x14ac:dyDescent="0.3">
      <c r="B31" s="64" t="s">
        <v>261</v>
      </c>
      <c r="C31" s="64"/>
      <c r="G31" s="284"/>
      <c r="L31" s="218"/>
      <c r="M31" s="218"/>
      <c r="V31" s="906"/>
    </row>
    <row r="32" spans="1:22" ht="18" customHeight="1" x14ac:dyDescent="0.25">
      <c r="B32" s="89"/>
      <c r="C32" s="89"/>
      <c r="D32" s="298"/>
      <c r="E32" s="298"/>
      <c r="F32" s="298"/>
      <c r="G32" s="299"/>
      <c r="H32" s="298"/>
      <c r="I32" s="298"/>
      <c r="J32" s="300"/>
      <c r="K32" s="300"/>
      <c r="L32" s="300"/>
      <c r="M32" s="301"/>
      <c r="N32" s="300"/>
      <c r="O32" s="300"/>
      <c r="V32" s="885"/>
    </row>
    <row r="33" spans="2:22" ht="4.25" customHeight="1" x14ac:dyDescent="0.25">
      <c r="B33" s="302"/>
      <c r="C33" s="302"/>
      <c r="D33" s="302"/>
      <c r="E33" s="302"/>
      <c r="F33" s="302"/>
      <c r="G33" s="302"/>
      <c r="H33" s="302"/>
      <c r="I33" s="302"/>
      <c r="J33" s="302"/>
      <c r="K33" s="302"/>
      <c r="L33" s="302"/>
      <c r="M33" s="302"/>
      <c r="N33" s="302"/>
      <c r="O33" s="302"/>
      <c r="V33" s="885"/>
    </row>
    <row r="34" spans="2:22" ht="4.25" customHeight="1" x14ac:dyDescent="0.25">
      <c r="B34" s="302"/>
      <c r="C34" s="302"/>
      <c r="D34" s="302"/>
      <c r="E34" s="302"/>
      <c r="F34" s="302"/>
      <c r="G34" s="302"/>
      <c r="H34" s="302"/>
      <c r="I34" s="302"/>
      <c r="J34" s="302"/>
      <c r="K34" s="302"/>
      <c r="L34" s="302"/>
      <c r="M34" s="302"/>
      <c r="N34" s="302"/>
      <c r="O34" s="302"/>
      <c r="V34" s="885"/>
    </row>
    <row r="35" spans="2:22" ht="4.25" customHeight="1" x14ac:dyDescent="0.25">
      <c r="B35" s="302"/>
      <c r="C35" s="302"/>
      <c r="D35" s="302"/>
      <c r="E35" s="302"/>
      <c r="F35" s="302"/>
      <c r="G35" s="302"/>
      <c r="H35" s="302"/>
      <c r="I35" s="302"/>
      <c r="J35" s="302"/>
      <c r="K35" s="302"/>
      <c r="L35" s="302"/>
      <c r="M35" s="302"/>
      <c r="N35" s="302"/>
      <c r="O35" s="302"/>
      <c r="V35" s="885"/>
    </row>
    <row r="36" spans="2:22" ht="4.25" customHeight="1" x14ac:dyDescent="0.25">
      <c r="B36" s="302"/>
      <c r="C36" s="302"/>
      <c r="D36" s="302"/>
      <c r="E36" s="302"/>
      <c r="F36" s="302"/>
      <c r="G36" s="302"/>
      <c r="H36" s="302"/>
      <c r="I36" s="302"/>
      <c r="J36" s="302"/>
      <c r="K36" s="302"/>
      <c r="L36" s="302"/>
      <c r="M36" s="302"/>
      <c r="N36" s="302"/>
      <c r="O36" s="302"/>
      <c r="V36" s="885"/>
    </row>
    <row r="37" spans="2:22" ht="4.25" customHeight="1" x14ac:dyDescent="0.25">
      <c r="B37" s="302"/>
      <c r="C37" s="302"/>
      <c r="D37" s="302"/>
      <c r="E37" s="302"/>
      <c r="F37" s="302"/>
      <c r="G37" s="302"/>
      <c r="H37" s="302"/>
      <c r="I37" s="302"/>
      <c r="J37" s="302"/>
      <c r="K37" s="302"/>
      <c r="L37" s="302"/>
      <c r="M37" s="302"/>
      <c r="N37" s="302"/>
      <c r="O37" s="302"/>
      <c r="V37" s="885"/>
    </row>
    <row r="38" spans="2:22" ht="4.25" customHeight="1" x14ac:dyDescent="0.25">
      <c r="B38" s="302"/>
      <c r="C38" s="302"/>
      <c r="D38" s="302"/>
      <c r="E38" s="302"/>
      <c r="F38" s="302"/>
      <c r="G38" s="302"/>
      <c r="H38" s="302"/>
      <c r="I38" s="302"/>
      <c r="J38" s="302"/>
      <c r="K38" s="302"/>
      <c r="L38" s="302"/>
      <c r="M38" s="302"/>
      <c r="N38" s="302"/>
      <c r="O38" s="302"/>
      <c r="V38" s="885"/>
    </row>
    <row r="39" spans="2:22" ht="4.25" customHeight="1" x14ac:dyDescent="0.25">
      <c r="B39" s="302"/>
      <c r="C39" s="302"/>
      <c r="D39" s="302"/>
      <c r="E39" s="302"/>
      <c r="F39" s="302"/>
      <c r="G39" s="302"/>
      <c r="H39" s="302"/>
      <c r="I39" s="302"/>
      <c r="J39" s="302"/>
      <c r="K39" s="302"/>
      <c r="L39" s="302"/>
      <c r="M39" s="302"/>
      <c r="N39" s="302"/>
      <c r="O39" s="302"/>
      <c r="V39" s="885"/>
    </row>
    <row r="40" spans="2:22" ht="4.25" customHeight="1" x14ac:dyDescent="0.25">
      <c r="B40" s="302"/>
      <c r="C40" s="302"/>
      <c r="D40" s="302"/>
      <c r="E40" s="302"/>
      <c r="F40" s="302"/>
      <c r="G40" s="302"/>
      <c r="H40" s="302"/>
      <c r="I40" s="302"/>
      <c r="J40" s="302"/>
      <c r="K40" s="302"/>
      <c r="L40" s="302"/>
      <c r="M40" s="302"/>
      <c r="N40" s="302"/>
      <c r="O40" s="302"/>
      <c r="V40" s="885"/>
    </row>
    <row r="41" spans="2:22" ht="4.25" customHeight="1" x14ac:dyDescent="0.25">
      <c r="B41" s="302"/>
      <c r="C41" s="302"/>
      <c r="D41" s="302"/>
      <c r="E41" s="302"/>
      <c r="F41" s="302"/>
      <c r="G41" s="302"/>
      <c r="H41" s="302"/>
      <c r="I41" s="302"/>
      <c r="J41" s="302"/>
      <c r="K41" s="302"/>
      <c r="L41" s="302"/>
      <c r="M41" s="302"/>
      <c r="N41" s="302"/>
      <c r="O41" s="302"/>
      <c r="V41" s="885"/>
    </row>
    <row r="42" spans="2:22" ht="4.25" customHeight="1" x14ac:dyDescent="0.25">
      <c r="B42" s="302"/>
      <c r="C42" s="302"/>
      <c r="D42" s="302"/>
      <c r="E42" s="302"/>
      <c r="F42" s="302"/>
      <c r="G42" s="302"/>
      <c r="H42" s="302"/>
      <c r="I42" s="302"/>
      <c r="J42" s="302"/>
      <c r="K42" s="302"/>
      <c r="L42" s="302"/>
      <c r="M42" s="302"/>
      <c r="N42" s="302"/>
      <c r="O42" s="302"/>
      <c r="V42" s="885"/>
    </row>
    <row r="43" spans="2:22" ht="4.25" customHeight="1" x14ac:dyDescent="0.25">
      <c r="B43" s="302"/>
      <c r="C43" s="302"/>
      <c r="D43" s="302"/>
      <c r="E43" s="302"/>
      <c r="F43" s="302"/>
      <c r="G43" s="302"/>
      <c r="H43" s="302"/>
      <c r="I43" s="302"/>
      <c r="J43" s="302"/>
      <c r="K43" s="302"/>
      <c r="L43" s="302"/>
      <c r="M43" s="302"/>
      <c r="N43" s="302"/>
      <c r="O43" s="302"/>
      <c r="V43" s="885"/>
    </row>
    <row r="44" spans="2:22" ht="4.25" customHeight="1" x14ac:dyDescent="0.25">
      <c r="B44" s="302"/>
      <c r="C44" s="302"/>
      <c r="D44" s="302"/>
      <c r="E44" s="302"/>
      <c r="F44" s="302"/>
      <c r="G44" s="302"/>
      <c r="H44" s="302"/>
      <c r="I44" s="302"/>
      <c r="J44" s="302"/>
      <c r="K44" s="302"/>
      <c r="L44" s="302"/>
      <c r="M44" s="302"/>
      <c r="N44" s="302"/>
      <c r="O44" s="302"/>
      <c r="V44" s="885"/>
    </row>
    <row r="45" spans="2:22" ht="5.15" customHeight="1" x14ac:dyDescent="0.25">
      <c r="B45" s="302"/>
      <c r="C45" s="302"/>
      <c r="D45" s="302"/>
      <c r="E45" s="302"/>
      <c r="F45" s="302"/>
      <c r="G45" s="302"/>
      <c r="H45" s="302"/>
      <c r="I45" s="302"/>
      <c r="J45" s="302"/>
      <c r="K45" s="302"/>
      <c r="L45" s="302"/>
      <c r="M45" s="302"/>
      <c r="N45" s="302"/>
      <c r="O45" s="302"/>
      <c r="V45" s="885"/>
    </row>
    <row r="46" spans="2:22" ht="5.15" customHeight="1" x14ac:dyDescent="0.25">
      <c r="B46" s="302"/>
      <c r="C46" s="302"/>
      <c r="D46" s="302"/>
      <c r="E46" s="302"/>
      <c r="F46" s="302"/>
      <c r="G46" s="302"/>
      <c r="H46" s="302"/>
      <c r="I46" s="302"/>
      <c r="J46" s="302"/>
      <c r="K46" s="302"/>
      <c r="L46" s="302"/>
      <c r="M46" s="302"/>
      <c r="N46" s="302"/>
      <c r="O46" s="302"/>
      <c r="V46" s="885"/>
    </row>
    <row r="47" spans="2:22" ht="5.15" customHeight="1" x14ac:dyDescent="0.25">
      <c r="B47" s="302"/>
      <c r="C47" s="302"/>
      <c r="D47" s="302"/>
      <c r="E47" s="302"/>
      <c r="F47" s="302"/>
      <c r="G47" s="302"/>
      <c r="H47" s="302"/>
      <c r="I47" s="302"/>
      <c r="J47" s="302"/>
      <c r="K47" s="302"/>
      <c r="L47" s="302"/>
      <c r="M47" s="302"/>
      <c r="N47" s="302"/>
      <c r="O47" s="302"/>
      <c r="V47" s="885"/>
    </row>
    <row r="48" spans="2:22" ht="5.15" customHeight="1" x14ac:dyDescent="0.25">
      <c r="B48" s="302"/>
      <c r="C48" s="302"/>
      <c r="D48" s="302"/>
      <c r="E48" s="302"/>
      <c r="F48" s="302"/>
      <c r="G48" s="302"/>
      <c r="H48" s="302"/>
      <c r="I48" s="302"/>
      <c r="J48" s="302"/>
      <c r="K48" s="302"/>
      <c r="L48" s="302"/>
      <c r="M48" s="302"/>
      <c r="N48" s="302"/>
      <c r="O48" s="302"/>
      <c r="V48" s="885"/>
    </row>
    <row r="49" spans="2:22" ht="5.15" customHeight="1" x14ac:dyDescent="0.25">
      <c r="B49" s="302"/>
      <c r="C49" s="302"/>
      <c r="D49" s="302"/>
      <c r="E49" s="302"/>
      <c r="F49" s="302"/>
      <c r="G49" s="302"/>
      <c r="H49" s="302"/>
      <c r="I49" s="302"/>
      <c r="J49" s="302"/>
      <c r="K49" s="302"/>
      <c r="L49" s="302"/>
      <c r="M49" s="302"/>
      <c r="N49" s="302"/>
      <c r="O49" s="302"/>
      <c r="V49" s="885"/>
    </row>
    <row r="50" spans="2:22" ht="5.15" customHeight="1" x14ac:dyDescent="0.25">
      <c r="B50" s="302"/>
      <c r="C50" s="302"/>
      <c r="D50" s="302"/>
      <c r="E50" s="302"/>
      <c r="F50" s="302"/>
      <c r="G50" s="302"/>
      <c r="H50" s="302"/>
      <c r="I50" s="302"/>
      <c r="J50" s="302"/>
      <c r="K50" s="302"/>
      <c r="L50" s="302"/>
      <c r="M50" s="302"/>
      <c r="N50" s="302"/>
      <c r="O50" s="302"/>
      <c r="V50" s="885"/>
    </row>
    <row r="51" spans="2:22" ht="5.15" customHeight="1" x14ac:dyDescent="0.25">
      <c r="B51" s="302"/>
      <c r="C51" s="302"/>
      <c r="D51" s="302"/>
      <c r="E51" s="302"/>
      <c r="F51" s="302"/>
      <c r="G51" s="302"/>
      <c r="H51" s="302"/>
      <c r="I51" s="302"/>
      <c r="J51" s="302"/>
      <c r="K51" s="302"/>
      <c r="L51" s="302"/>
      <c r="M51" s="302"/>
      <c r="N51" s="302"/>
      <c r="O51" s="302"/>
      <c r="V51" s="885"/>
    </row>
    <row r="52" spans="2:22" ht="5.15" customHeight="1" x14ac:dyDescent="0.25">
      <c r="B52" s="302"/>
      <c r="C52" s="302"/>
      <c r="D52" s="302"/>
      <c r="E52" s="302"/>
      <c r="F52" s="302"/>
      <c r="G52" s="302"/>
      <c r="H52" s="302"/>
      <c r="I52" s="302"/>
      <c r="J52" s="302"/>
      <c r="K52" s="302"/>
      <c r="L52" s="302"/>
      <c r="M52" s="302"/>
      <c r="N52" s="302"/>
      <c r="O52" s="302"/>
      <c r="V52" s="885"/>
    </row>
    <row r="53" spans="2:22" ht="5.15" customHeight="1" x14ac:dyDescent="0.25">
      <c r="B53" s="302"/>
      <c r="C53" s="302"/>
      <c r="D53" s="302"/>
      <c r="E53" s="302"/>
      <c r="F53" s="302"/>
      <c r="G53" s="302"/>
      <c r="H53" s="302"/>
      <c r="I53" s="302"/>
      <c r="J53" s="302"/>
      <c r="K53" s="302"/>
      <c r="L53" s="302"/>
      <c r="M53" s="302"/>
      <c r="N53" s="302"/>
      <c r="O53" s="302"/>
      <c r="V53" s="885"/>
    </row>
    <row r="54" spans="2:22" ht="5.15" customHeight="1" x14ac:dyDescent="0.25">
      <c r="B54" s="302"/>
      <c r="C54" s="302"/>
      <c r="D54" s="302"/>
      <c r="E54" s="302"/>
      <c r="F54" s="302"/>
      <c r="G54" s="302"/>
      <c r="H54" s="302"/>
      <c r="I54" s="302"/>
      <c r="J54" s="302"/>
      <c r="K54" s="302"/>
      <c r="L54" s="302"/>
      <c r="M54" s="302"/>
      <c r="N54" s="302"/>
      <c r="O54" s="302"/>
      <c r="V54" s="885"/>
    </row>
    <row r="55" spans="2:22" ht="3" customHeight="1" x14ac:dyDescent="0.25">
      <c r="B55" s="302"/>
      <c r="C55" s="302"/>
      <c r="D55" s="302"/>
      <c r="E55" s="302"/>
      <c r="F55" s="302"/>
      <c r="G55" s="302"/>
      <c r="H55" s="302"/>
      <c r="I55" s="302"/>
      <c r="J55" s="302"/>
      <c r="K55" s="302"/>
      <c r="L55" s="302"/>
      <c r="M55" s="302"/>
      <c r="N55" s="302"/>
      <c r="O55" s="302"/>
      <c r="V55" s="885"/>
    </row>
    <row r="56" spans="2:22" ht="2.15" customHeight="1" x14ac:dyDescent="0.25">
      <c r="B56" s="302"/>
      <c r="C56" s="302"/>
      <c r="D56" s="302"/>
      <c r="E56" s="302"/>
      <c r="F56" s="302"/>
      <c r="G56" s="302"/>
      <c r="H56" s="302"/>
      <c r="I56" s="302"/>
      <c r="J56" s="302"/>
      <c r="K56" s="302"/>
      <c r="L56" s="302"/>
      <c r="M56" s="302"/>
      <c r="N56" s="302"/>
      <c r="O56" s="302"/>
      <c r="V56" s="885"/>
    </row>
    <row r="57" spans="2:22" ht="2.15" customHeight="1" x14ac:dyDescent="0.25">
      <c r="B57" s="302"/>
      <c r="C57" s="302"/>
      <c r="D57" s="302"/>
      <c r="E57" s="302"/>
      <c r="F57" s="302"/>
      <c r="G57" s="302"/>
      <c r="H57" s="302"/>
      <c r="I57" s="302"/>
      <c r="J57" s="302"/>
      <c r="K57" s="302"/>
      <c r="L57" s="302"/>
      <c r="M57" s="302"/>
      <c r="N57" s="302"/>
      <c r="O57" s="302"/>
      <c r="V57" s="885"/>
    </row>
    <row r="58" spans="2:22" ht="2.15" customHeight="1" x14ac:dyDescent="0.25">
      <c r="B58" s="302"/>
      <c r="C58" s="302"/>
      <c r="D58" s="302"/>
      <c r="E58" s="302"/>
      <c r="F58" s="302"/>
      <c r="G58" s="302"/>
      <c r="H58" s="302"/>
      <c r="I58" s="302"/>
      <c r="J58" s="302"/>
      <c r="K58" s="302"/>
      <c r="L58" s="302"/>
      <c r="M58" s="302"/>
      <c r="N58" s="302"/>
      <c r="O58" s="302"/>
      <c r="V58" s="885"/>
    </row>
    <row r="59" spans="2:22" ht="2.15" customHeight="1" x14ac:dyDescent="0.25">
      <c r="B59" s="302"/>
      <c r="C59" s="302"/>
      <c r="D59" s="302"/>
      <c r="E59" s="302"/>
      <c r="F59" s="302"/>
      <c r="G59" s="302"/>
      <c r="H59" s="302"/>
      <c r="I59" s="302"/>
      <c r="J59" s="302"/>
      <c r="K59" s="302"/>
      <c r="L59" s="302"/>
      <c r="M59" s="302"/>
      <c r="N59" s="302"/>
      <c r="O59" s="302"/>
      <c r="V59" s="885"/>
    </row>
    <row r="60" spans="2:22" ht="20.149999999999999" customHeight="1" x14ac:dyDescent="0.35">
      <c r="B60" s="303"/>
      <c r="C60" s="303"/>
      <c r="D60" s="304"/>
      <c r="E60" s="304"/>
      <c r="F60" s="304"/>
      <c r="G60" s="304"/>
      <c r="H60" s="304"/>
      <c r="I60" s="304"/>
      <c r="J60" s="304"/>
      <c r="K60" s="304"/>
      <c r="L60" s="304"/>
      <c r="M60" s="304"/>
      <c r="N60" s="304"/>
      <c r="O60" s="304"/>
      <c r="V60" s="885"/>
    </row>
    <row r="61" spans="2:22" ht="24" customHeight="1" x14ac:dyDescent="0.35">
      <c r="B61" s="303"/>
      <c r="C61" s="303"/>
      <c r="D61" s="304"/>
      <c r="E61" s="304"/>
      <c r="F61" s="304"/>
      <c r="G61" s="304"/>
      <c r="H61" s="304"/>
      <c r="I61" s="304"/>
      <c r="J61" s="304"/>
      <c r="K61" s="304"/>
      <c r="L61" s="304"/>
      <c r="M61" s="304"/>
      <c r="N61" s="304"/>
      <c r="O61" s="304"/>
      <c r="V61" s="885"/>
    </row>
    <row r="62" spans="2:22" ht="24" customHeight="1" x14ac:dyDescent="0.35">
      <c r="B62" s="303"/>
      <c r="C62" s="303"/>
      <c r="D62" s="304"/>
      <c r="E62" s="304"/>
      <c r="F62" s="304"/>
      <c r="G62" s="304"/>
      <c r="H62" s="304"/>
      <c r="I62" s="304"/>
      <c r="J62" s="304"/>
      <c r="K62" s="304"/>
      <c r="L62" s="304"/>
      <c r="M62" s="304"/>
      <c r="N62" s="304"/>
      <c r="O62" s="304"/>
      <c r="V62" s="885"/>
    </row>
    <row r="63" spans="2:22" ht="24" customHeight="1" x14ac:dyDescent="0.35">
      <c r="B63" s="303"/>
      <c r="C63" s="303"/>
      <c r="D63" s="304"/>
      <c r="E63" s="304"/>
      <c r="F63" s="304"/>
      <c r="G63" s="304"/>
      <c r="H63" s="304"/>
      <c r="I63" s="304"/>
      <c r="J63" s="304"/>
      <c r="K63" s="304"/>
      <c r="L63" s="304"/>
      <c r="M63" s="304"/>
      <c r="N63" s="304"/>
      <c r="O63" s="304"/>
      <c r="V63" s="885"/>
    </row>
    <row r="64" spans="2:22" ht="24" customHeight="1" x14ac:dyDescent="0.35">
      <c r="B64" s="303"/>
      <c r="C64" s="303"/>
      <c r="D64" s="304"/>
      <c r="E64" s="304"/>
      <c r="F64" s="304"/>
      <c r="G64" s="304"/>
      <c r="H64" s="304"/>
      <c r="I64" s="304"/>
      <c r="J64" s="304"/>
      <c r="K64" s="304"/>
      <c r="L64" s="304"/>
      <c r="M64" s="304"/>
      <c r="N64" s="304"/>
      <c r="O64" s="304"/>
      <c r="V64" s="885"/>
    </row>
    <row r="65" spans="1:22" ht="24" customHeight="1" x14ac:dyDescent="0.35">
      <c r="B65" s="303"/>
      <c r="C65" s="303"/>
      <c r="D65" s="304"/>
      <c r="E65" s="304"/>
      <c r="F65" s="304"/>
      <c r="G65" s="304"/>
      <c r="H65" s="304"/>
      <c r="I65" s="304"/>
      <c r="J65" s="304"/>
      <c r="K65" s="304"/>
      <c r="L65" s="304"/>
      <c r="M65" s="304"/>
      <c r="N65" s="304"/>
      <c r="O65" s="304"/>
      <c r="V65" s="885"/>
    </row>
    <row r="66" spans="1:22" ht="18" customHeight="1" x14ac:dyDescent="0.35">
      <c r="B66" s="303"/>
      <c r="C66" s="303"/>
      <c r="D66" s="304"/>
      <c r="E66" s="304"/>
      <c r="F66" s="304"/>
      <c r="G66" s="304"/>
      <c r="H66" s="304"/>
      <c r="I66" s="304"/>
      <c r="J66" s="304"/>
      <c r="K66" s="304"/>
      <c r="L66" s="304"/>
      <c r="M66" s="304"/>
      <c r="N66" s="304"/>
      <c r="O66" s="304"/>
      <c r="V66" s="885"/>
    </row>
    <row r="67" spans="1:22" ht="24" customHeight="1" x14ac:dyDescent="0.35">
      <c r="B67" s="303"/>
      <c r="C67" s="303"/>
      <c r="D67" s="304"/>
      <c r="E67" s="304"/>
      <c r="F67" s="304"/>
      <c r="G67" s="304"/>
      <c r="H67" s="304"/>
      <c r="I67" s="304"/>
      <c r="J67" s="304"/>
      <c r="K67" s="304"/>
      <c r="L67" s="304"/>
      <c r="M67" s="304"/>
      <c r="N67" s="304"/>
      <c r="O67" s="304"/>
      <c r="V67" s="885"/>
    </row>
    <row r="68" spans="1:22" ht="18" customHeight="1" x14ac:dyDescent="0.4">
      <c r="B68" s="39" t="s">
        <v>262</v>
      </c>
      <c r="C68" s="213"/>
      <c r="D68" s="214"/>
      <c r="E68" s="214"/>
      <c r="F68" s="214"/>
      <c r="G68" s="214"/>
      <c r="H68" s="214"/>
      <c r="I68" s="214"/>
      <c r="J68" s="214"/>
      <c r="K68" s="214"/>
      <c r="L68" s="214"/>
      <c r="M68" s="214"/>
      <c r="N68" s="214"/>
      <c r="O68" s="214"/>
      <c r="P68" s="214"/>
      <c r="Q68" s="214"/>
      <c r="R68" s="214"/>
      <c r="S68" s="214"/>
      <c r="V68" s="885"/>
    </row>
    <row r="69" spans="1:22" ht="30" customHeight="1" x14ac:dyDescent="0.25">
      <c r="B69" s="1403"/>
      <c r="C69" s="1403"/>
      <c r="D69" s="1475" t="s">
        <v>263</v>
      </c>
      <c r="E69" s="1475"/>
      <c r="F69" s="1475"/>
      <c r="G69" s="1475"/>
      <c r="H69" s="1475"/>
      <c r="I69" s="1475"/>
      <c r="J69" s="1475"/>
      <c r="K69" s="1475"/>
      <c r="L69" s="1208" t="s">
        <v>264</v>
      </c>
      <c r="M69" s="1208"/>
      <c r="N69" s="1208"/>
      <c r="O69" s="1208"/>
      <c r="P69" s="1208"/>
      <c r="Q69" s="1208"/>
      <c r="R69" s="1208"/>
      <c r="S69" s="1209"/>
      <c r="V69" s="885"/>
    </row>
    <row r="70" spans="1:22" ht="22.25" customHeight="1" x14ac:dyDescent="0.25">
      <c r="B70" s="1403"/>
      <c r="C70" s="1403"/>
      <c r="D70" s="1153" t="s">
        <v>257</v>
      </c>
      <c r="E70" s="1153"/>
      <c r="F70" s="1153"/>
      <c r="G70" s="1153" t="s">
        <v>258</v>
      </c>
      <c r="H70" s="1153"/>
      <c r="I70" s="1153"/>
      <c r="J70" s="1153" t="s">
        <v>88</v>
      </c>
      <c r="K70" s="1153" t="s">
        <v>259</v>
      </c>
      <c r="L70" s="1153" t="s">
        <v>257</v>
      </c>
      <c r="M70" s="1153"/>
      <c r="N70" s="1153"/>
      <c r="O70" s="1153" t="s">
        <v>258</v>
      </c>
      <c r="P70" s="1153"/>
      <c r="Q70" s="1153"/>
      <c r="R70" s="1153" t="s">
        <v>88</v>
      </c>
      <c r="S70" s="1213" t="s">
        <v>259</v>
      </c>
      <c r="V70" s="885"/>
    </row>
    <row r="71" spans="1:22" ht="22.25" customHeight="1" x14ac:dyDescent="0.25">
      <c r="B71" s="1403"/>
      <c r="C71" s="1403"/>
      <c r="D71" s="1153"/>
      <c r="E71" s="1153"/>
      <c r="F71" s="1153"/>
      <c r="G71" s="1153"/>
      <c r="H71" s="1153"/>
      <c r="I71" s="1153"/>
      <c r="J71" s="1153"/>
      <c r="K71" s="1153"/>
      <c r="L71" s="1153"/>
      <c r="M71" s="1153"/>
      <c r="N71" s="1153"/>
      <c r="O71" s="1153"/>
      <c r="P71" s="1153"/>
      <c r="Q71" s="1153"/>
      <c r="R71" s="1153"/>
      <c r="S71" s="1213"/>
      <c r="V71" s="885"/>
    </row>
    <row r="72" spans="1:22" ht="30" customHeight="1" x14ac:dyDescent="0.25">
      <c r="B72" s="1403"/>
      <c r="C72" s="1403"/>
      <c r="D72" s="297" t="s">
        <v>140</v>
      </c>
      <c r="E72" s="120" t="s">
        <v>59</v>
      </c>
      <c r="F72" s="297" t="s">
        <v>116</v>
      </c>
      <c r="G72" s="297" t="s">
        <v>140</v>
      </c>
      <c r="H72" s="120" t="s">
        <v>59</v>
      </c>
      <c r="I72" s="297" t="s">
        <v>116</v>
      </c>
      <c r="J72" s="297" t="s">
        <v>140</v>
      </c>
      <c r="K72" s="120" t="s">
        <v>260</v>
      </c>
      <c r="L72" s="297" t="s">
        <v>140</v>
      </c>
      <c r="M72" s="120" t="s">
        <v>59</v>
      </c>
      <c r="N72" s="297" t="s">
        <v>116</v>
      </c>
      <c r="O72" s="297" t="s">
        <v>140</v>
      </c>
      <c r="P72" s="120" t="s">
        <v>59</v>
      </c>
      <c r="Q72" s="297" t="s">
        <v>116</v>
      </c>
      <c r="R72" s="297" t="s">
        <v>140</v>
      </c>
      <c r="S72" s="120" t="s">
        <v>260</v>
      </c>
      <c r="V72" s="885"/>
    </row>
    <row r="73" spans="1:22" ht="24" customHeight="1" x14ac:dyDescent="0.25">
      <c r="A73" s="7"/>
      <c r="B73" s="1281">
        <v>2021</v>
      </c>
      <c r="C73" s="1281"/>
      <c r="D73" s="1029">
        <v>20918.972833999997</v>
      </c>
      <c r="E73" s="1030">
        <v>36.477725784583996</v>
      </c>
      <c r="F73" s="1031"/>
      <c r="G73" s="1030">
        <v>14802.502800999999</v>
      </c>
      <c r="H73" s="1030">
        <v>20.098375920448163</v>
      </c>
      <c r="I73" s="1030"/>
      <c r="J73" s="1065">
        <v>-6116.4700329999978</v>
      </c>
      <c r="K73" s="1065">
        <v>70.761135924136838</v>
      </c>
      <c r="L73" s="1030">
        <v>62226.741975000012</v>
      </c>
      <c r="M73" s="1030">
        <v>17.81393374470932</v>
      </c>
      <c r="N73" s="1030"/>
      <c r="O73" s="1029">
        <v>48816.022487000002</v>
      </c>
      <c r="P73" s="1030">
        <v>17.82180624898697</v>
      </c>
      <c r="Q73" s="1031"/>
      <c r="R73" s="1030">
        <v>-13410.71948800001</v>
      </c>
      <c r="S73" s="1030">
        <v>78.448623433655172</v>
      </c>
      <c r="V73" s="885"/>
    </row>
    <row r="74" spans="1:22" ht="24" customHeight="1" x14ac:dyDescent="0.25">
      <c r="A74" s="7"/>
      <c r="B74" s="1281">
        <v>2022</v>
      </c>
      <c r="C74" s="1281"/>
      <c r="D74" s="1029">
        <v>32231.118901999995</v>
      </c>
      <c r="E74" s="1030">
        <v>54.076011082217931</v>
      </c>
      <c r="F74" s="1031"/>
      <c r="G74" s="1030">
        <v>19271.123826999992</v>
      </c>
      <c r="H74" s="1030">
        <v>30.188280225814989</v>
      </c>
      <c r="I74" s="1030"/>
      <c r="J74" s="1065">
        <v>-12959.995075000003</v>
      </c>
      <c r="K74" s="1065">
        <v>59.790427647251754</v>
      </c>
      <c r="L74" s="1030">
        <v>77254.682540000009</v>
      </c>
      <c r="M74" s="1030">
        <v>24.150293086270793</v>
      </c>
      <c r="N74" s="1030"/>
      <c r="O74" s="1029">
        <v>59131.614544000011</v>
      </c>
      <c r="P74" s="1030">
        <v>21.131570192444737</v>
      </c>
      <c r="Q74" s="1031"/>
      <c r="R74" s="1030">
        <v>-18123.067995999998</v>
      </c>
      <c r="S74" s="1030">
        <v>76.541139772833247</v>
      </c>
      <c r="V74" s="885"/>
    </row>
    <row r="75" spans="1:22" ht="24" customHeight="1" x14ac:dyDescent="0.25">
      <c r="A75" s="7"/>
      <c r="B75" s="1281">
        <v>2023</v>
      </c>
      <c r="C75" s="1281"/>
      <c r="D75" s="1029">
        <v>25591.636218999993</v>
      </c>
      <c r="E75" s="1030">
        <v>-20.599603455243411</v>
      </c>
      <c r="F75" s="1031"/>
      <c r="G75" s="1030">
        <v>19459.980831999994</v>
      </c>
      <c r="H75" s="1030">
        <v>0.97999995586870448</v>
      </c>
      <c r="I75" s="1030"/>
      <c r="J75" s="1065">
        <v>-6131.6553869999989</v>
      </c>
      <c r="K75" s="1065">
        <v>76.040393296745606</v>
      </c>
      <c r="L75" s="1030">
        <v>79338.00578799998</v>
      </c>
      <c r="M75" s="1030">
        <v>2.6966951121976335</v>
      </c>
      <c r="N75" s="1030"/>
      <c r="O75" s="1029">
        <v>58123.213718999999</v>
      </c>
      <c r="P75" s="1030">
        <v>-1.7053497232849213</v>
      </c>
      <c r="Q75" s="1031"/>
      <c r="R75" s="1030">
        <v>-21214.792068999981</v>
      </c>
      <c r="S75" s="1030">
        <v>73.260240337161648</v>
      </c>
      <c r="V75" s="885"/>
    </row>
    <row r="76" spans="1:22" ht="24" customHeight="1" x14ac:dyDescent="0.25">
      <c r="A76" s="7"/>
      <c r="B76" s="831"/>
      <c r="C76" s="831"/>
      <c r="D76" s="875"/>
      <c r="E76" s="876"/>
      <c r="F76" s="877"/>
      <c r="G76" s="876"/>
      <c r="H76" s="876"/>
      <c r="I76" s="876"/>
      <c r="J76" s="878"/>
      <c r="K76" s="878"/>
      <c r="L76" s="876"/>
      <c r="M76" s="876"/>
      <c r="N76" s="876"/>
      <c r="O76" s="875"/>
      <c r="P76" s="876"/>
      <c r="Q76" s="877"/>
      <c r="R76" s="876"/>
      <c r="S76" s="876"/>
      <c r="V76" s="885"/>
    </row>
    <row r="77" spans="1:22" ht="24" customHeight="1" x14ac:dyDescent="0.25">
      <c r="A77" s="7"/>
      <c r="B77" s="832" t="s">
        <v>995</v>
      </c>
      <c r="C77" s="831" t="s">
        <v>1009</v>
      </c>
      <c r="D77" s="1064">
        <v>2840.0224579999981</v>
      </c>
      <c r="E77" s="1062">
        <v>40.018619775328787</v>
      </c>
      <c r="F77" s="1063">
        <v>69.180435551879398</v>
      </c>
      <c r="G77" s="1062">
        <v>1638.1990769999991</v>
      </c>
      <c r="H77" s="1062">
        <v>26.866889262656102</v>
      </c>
      <c r="I77" s="1062">
        <v>31.57907943881877</v>
      </c>
      <c r="J77" s="1056">
        <v>-1201.823380999999</v>
      </c>
      <c r="K77" s="1056">
        <v>57.682609952093564</v>
      </c>
      <c r="L77" s="1064">
        <v>6910.3050670000011</v>
      </c>
      <c r="M77" s="1062">
        <v>29.354398745461175</v>
      </c>
      <c r="N77" s="1063">
        <v>26.753936895466879</v>
      </c>
      <c r="O77" s="1062">
        <v>5235.2412629999972</v>
      </c>
      <c r="P77" s="1062">
        <v>24.633702757497609</v>
      </c>
      <c r="Q77" s="1062">
        <v>24.152205414838313</v>
      </c>
      <c r="R77" s="1064">
        <v>-1675.063804000004</v>
      </c>
      <c r="S77" s="1063">
        <v>75.759915260482032</v>
      </c>
      <c r="V77" s="885"/>
    </row>
    <row r="78" spans="1:22" ht="24" customHeight="1" x14ac:dyDescent="0.25">
      <c r="A78" s="7"/>
      <c r="B78" s="832" t="s">
        <v>997</v>
      </c>
      <c r="C78" s="831" t="s">
        <v>996</v>
      </c>
      <c r="D78" s="1064">
        <v>2413.8613520000008</v>
      </c>
      <c r="E78" s="1062">
        <v>18.736716516821652</v>
      </c>
      <c r="F78" s="1063">
        <v>63.064217724174988</v>
      </c>
      <c r="G78" s="1062">
        <v>1620.1579549999997</v>
      </c>
      <c r="H78" s="1062">
        <v>27.802340982515929</v>
      </c>
      <c r="I78" s="1062">
        <v>31.190455564517315</v>
      </c>
      <c r="J78" s="1056">
        <v>-793.70339700000113</v>
      </c>
      <c r="K78" s="1056">
        <v>67.118931816759925</v>
      </c>
      <c r="L78" s="1064">
        <v>7171.5419299999994</v>
      </c>
      <c r="M78" s="1062">
        <v>29.13366658290397</v>
      </c>
      <c r="N78" s="1063">
        <v>27.017065327352551</v>
      </c>
      <c r="O78" s="1062">
        <v>5083.3383860000013</v>
      </c>
      <c r="P78" s="1062">
        <v>18.211341309178408</v>
      </c>
      <c r="Q78" s="1062">
        <v>23.512309980474623</v>
      </c>
      <c r="R78" s="1064">
        <v>-2088.2035439999981</v>
      </c>
      <c r="S78" s="1063">
        <v>70.882084154529963</v>
      </c>
      <c r="V78" s="885"/>
    </row>
    <row r="79" spans="1:22" ht="24" customHeight="1" x14ac:dyDescent="0.25">
      <c r="A79" s="7"/>
      <c r="B79" s="832" t="s">
        <v>997</v>
      </c>
      <c r="C79" s="831" t="s">
        <v>998</v>
      </c>
      <c r="D79" s="1064">
        <v>2725.0903849999986</v>
      </c>
      <c r="E79" s="1062">
        <v>24.547270035826262</v>
      </c>
      <c r="F79" s="1063">
        <v>58.618127040466319</v>
      </c>
      <c r="G79" s="1062">
        <v>1679.873319</v>
      </c>
      <c r="H79" s="1062">
        <v>32.256763578292457</v>
      </c>
      <c r="I79" s="1062">
        <v>31.290115593534985</v>
      </c>
      <c r="J79" s="1056">
        <v>-1045.2170659999986</v>
      </c>
      <c r="K79" s="1056">
        <v>61.644682622150924</v>
      </c>
      <c r="L79" s="1064">
        <v>6984.6136639999977</v>
      </c>
      <c r="M79" s="1062">
        <v>14.361325274065706</v>
      </c>
      <c r="N79" s="1063">
        <v>25.644982908199587</v>
      </c>
      <c r="O79" s="1062">
        <v>5468.7239539999991</v>
      </c>
      <c r="P79" s="1062">
        <v>14.161619479757825</v>
      </c>
      <c r="Q79" s="1062">
        <v>22.510544711803291</v>
      </c>
      <c r="R79" s="1064">
        <v>-1515.8897099999986</v>
      </c>
      <c r="S79" s="1063">
        <v>78.296727880409804</v>
      </c>
      <c r="V79" s="885"/>
    </row>
    <row r="80" spans="1:22" ht="24" customHeight="1" x14ac:dyDescent="0.25">
      <c r="A80" s="7"/>
      <c r="B80" s="832" t="s">
        <v>997</v>
      </c>
      <c r="C80" s="831" t="s">
        <v>999</v>
      </c>
      <c r="D80" s="1064">
        <v>2165.2981799999989</v>
      </c>
      <c r="E80" s="1062">
        <v>10.242243871978097</v>
      </c>
      <c r="F80" s="1063">
        <v>54.076011082217931</v>
      </c>
      <c r="G80" s="1062">
        <v>1428.7622590000001</v>
      </c>
      <c r="H80" s="1062">
        <v>17.838370772211</v>
      </c>
      <c r="I80" s="1062">
        <v>30.188280225814989</v>
      </c>
      <c r="J80" s="1056">
        <v>-736.53592099999878</v>
      </c>
      <c r="K80" s="1056">
        <v>65.984549943139967</v>
      </c>
      <c r="L80" s="1064">
        <v>6473.8433240000004</v>
      </c>
      <c r="M80" s="1062">
        <v>9.8612255770045731</v>
      </c>
      <c r="N80" s="1063">
        <v>24.150293086270793</v>
      </c>
      <c r="O80" s="1062">
        <v>4352.240702000001</v>
      </c>
      <c r="P80" s="1062">
        <v>6.1000617603995888</v>
      </c>
      <c r="Q80" s="1062">
        <v>21.131570192444737</v>
      </c>
      <c r="R80" s="1064">
        <v>-2121.6026219999994</v>
      </c>
      <c r="S80" s="1063">
        <v>67.22808205545013</v>
      </c>
      <c r="V80" s="885"/>
    </row>
    <row r="81" spans="1:22" ht="24" customHeight="1" x14ac:dyDescent="0.25">
      <c r="A81" s="7"/>
      <c r="B81" s="832" t="s">
        <v>1000</v>
      </c>
      <c r="C81" s="831" t="s">
        <v>1001</v>
      </c>
      <c r="D81" s="1064">
        <v>2288.4943579999976</v>
      </c>
      <c r="E81" s="1062">
        <v>-0.85436677999559674</v>
      </c>
      <c r="F81" s="1063">
        <v>-0.85436677999559674</v>
      </c>
      <c r="G81" s="1062">
        <v>1568.1106559999996</v>
      </c>
      <c r="H81" s="1062">
        <v>29.056916730673056</v>
      </c>
      <c r="I81" s="1062">
        <v>29.056916730673056</v>
      </c>
      <c r="J81" s="1056">
        <v>-720.38370199999804</v>
      </c>
      <c r="K81" s="1056">
        <v>68.521499758925827</v>
      </c>
      <c r="L81" s="1064">
        <v>6130.1493849999979</v>
      </c>
      <c r="M81" s="1062">
        <v>15.908003882491428</v>
      </c>
      <c r="N81" s="1063">
        <v>15.908003882491428</v>
      </c>
      <c r="O81" s="1062">
        <v>4790.0115459999988</v>
      </c>
      <c r="P81" s="1062">
        <v>8.6218331413763458</v>
      </c>
      <c r="Q81" s="1062">
        <v>8.6218331413763458</v>
      </c>
      <c r="R81" s="1064">
        <v>-1340.1378389999991</v>
      </c>
      <c r="S81" s="1063">
        <v>78.138577792586702</v>
      </c>
      <c r="V81" s="885"/>
    </row>
    <row r="82" spans="1:22" ht="24" customHeight="1" x14ac:dyDescent="0.25">
      <c r="A82" s="7"/>
      <c r="B82" s="832" t="s">
        <v>997</v>
      </c>
      <c r="C82" s="831" t="s">
        <v>1002</v>
      </c>
      <c r="D82" s="1064">
        <v>2010.3170450000007</v>
      </c>
      <c r="E82" s="1062">
        <v>-12.67241632979511</v>
      </c>
      <c r="F82" s="1063">
        <v>-6.7554786736788159</v>
      </c>
      <c r="G82" s="1062">
        <v>1495.7528589999993</v>
      </c>
      <c r="H82" s="1062">
        <v>9.2322207886710306</v>
      </c>
      <c r="I82" s="1062">
        <v>18.552833888587262</v>
      </c>
      <c r="J82" s="1056">
        <v>-514.56418600000143</v>
      </c>
      <c r="K82" s="1056">
        <v>74.403829123380831</v>
      </c>
      <c r="L82" s="1064">
        <v>6725.5132309999999</v>
      </c>
      <c r="M82" s="1062">
        <v>13.88354652692616</v>
      </c>
      <c r="N82" s="1063">
        <v>14.840002516734296</v>
      </c>
      <c r="O82" s="1062">
        <v>4871.3181709999999</v>
      </c>
      <c r="P82" s="1062">
        <v>5.5368078553172273</v>
      </c>
      <c r="Q82" s="1062">
        <v>7.0441230787628983</v>
      </c>
      <c r="R82" s="1064">
        <v>-1854.19506</v>
      </c>
      <c r="S82" s="1063">
        <v>72.430430268824196</v>
      </c>
      <c r="V82" s="885"/>
    </row>
    <row r="83" spans="1:22" ht="24" customHeight="1" x14ac:dyDescent="0.25">
      <c r="A83" s="7"/>
      <c r="B83" s="832" t="s">
        <v>997</v>
      </c>
      <c r="C83" s="831" t="s">
        <v>1003</v>
      </c>
      <c r="D83" s="1064">
        <v>2181.5596399999995</v>
      </c>
      <c r="E83" s="1062">
        <v>-9.6207074244210826</v>
      </c>
      <c r="F83" s="1063">
        <v>-7.7401029649909354</v>
      </c>
      <c r="G83" s="1062">
        <v>2078.9104019999982</v>
      </c>
      <c r="H83" s="1062">
        <v>36.832100774225651</v>
      </c>
      <c r="I83" s="1062">
        <v>25.32037338291715</v>
      </c>
      <c r="J83" s="1056">
        <v>-102.64923800000133</v>
      </c>
      <c r="K83" s="1056">
        <v>95.294685686429304</v>
      </c>
      <c r="L83" s="1064">
        <v>7743.0154089999996</v>
      </c>
      <c r="M83" s="1062">
        <v>15.263146800533157</v>
      </c>
      <c r="N83" s="1063">
        <v>14.998696952671775</v>
      </c>
      <c r="O83" s="1062">
        <v>5753.3145930000001</v>
      </c>
      <c r="P83" s="1062">
        <v>12.766073325648563</v>
      </c>
      <c r="Q83" s="1062">
        <v>9.1105350970646093</v>
      </c>
      <c r="R83" s="1064">
        <v>-1989.7008159999996</v>
      </c>
      <c r="S83" s="1063">
        <v>74.303282236952612</v>
      </c>
      <c r="V83" s="885"/>
    </row>
    <row r="84" spans="1:22" ht="24" customHeight="1" x14ac:dyDescent="0.25">
      <c r="A84" s="7"/>
      <c r="B84" s="832" t="s">
        <v>997</v>
      </c>
      <c r="C84" s="831" t="s">
        <v>1004</v>
      </c>
      <c r="D84" s="1064">
        <v>2006.9179140000017</v>
      </c>
      <c r="E84" s="1062">
        <v>-20.006436719937192</v>
      </c>
      <c r="F84" s="1063">
        <v>-10.968335775825533</v>
      </c>
      <c r="G84" s="1062">
        <v>1428.3234100000002</v>
      </c>
      <c r="H84" s="1062">
        <v>-2.7234433449864648</v>
      </c>
      <c r="I84" s="1062">
        <v>17.930392266818206</v>
      </c>
      <c r="J84" s="1056">
        <v>-578.59450400000151</v>
      </c>
      <c r="K84" s="1056">
        <v>71.169996542270084</v>
      </c>
      <c r="L84" s="1064">
        <v>6126.2095110000009</v>
      </c>
      <c r="M84" s="1062">
        <v>-1.7057653388941385</v>
      </c>
      <c r="N84" s="1063">
        <v>10.686724767729361</v>
      </c>
      <c r="O84" s="1062">
        <v>4527.7304679999988</v>
      </c>
      <c r="P84" s="1062">
        <v>-4.3550785700104067</v>
      </c>
      <c r="Q84" s="1062">
        <v>5.7308996604148454</v>
      </c>
      <c r="R84" s="1064">
        <v>-1598.4790430000021</v>
      </c>
      <c r="S84" s="1063">
        <v>73.907535481282011</v>
      </c>
      <c r="V84" s="885"/>
    </row>
    <row r="85" spans="1:22" ht="24" customHeight="1" x14ac:dyDescent="0.25">
      <c r="A85" s="7"/>
      <c r="B85" s="832" t="s">
        <v>997</v>
      </c>
      <c r="C85" s="831" t="s">
        <v>1005</v>
      </c>
      <c r="D85" s="1064">
        <v>2444.0304969999988</v>
      </c>
      <c r="E85" s="1062">
        <v>-20.034409765308002</v>
      </c>
      <c r="F85" s="1063">
        <v>-13.169351726939016</v>
      </c>
      <c r="G85" s="1062">
        <v>1647.4550869999994</v>
      </c>
      <c r="H85" s="1062">
        <v>-22.277764473087625</v>
      </c>
      <c r="I85" s="1062">
        <v>6.8498491432698261</v>
      </c>
      <c r="J85" s="1056">
        <v>-796.57540999999947</v>
      </c>
      <c r="K85" s="1056">
        <v>67.407304819731976</v>
      </c>
      <c r="L85" s="1064">
        <v>6947.9154630000003</v>
      </c>
      <c r="M85" s="1062">
        <v>1.9864660014262459</v>
      </c>
      <c r="N85" s="1063">
        <v>8.7721055304518245</v>
      </c>
      <c r="O85" s="1062">
        <v>5294.3369650000004</v>
      </c>
      <c r="P85" s="1062">
        <v>-1.1005319153897242</v>
      </c>
      <c r="Q85" s="1062">
        <v>4.2206444828075229</v>
      </c>
      <c r="R85" s="1064">
        <v>-1653.5784979999999</v>
      </c>
      <c r="S85" s="1063">
        <v>76.200365320996426</v>
      </c>
      <c r="V85" s="885"/>
    </row>
    <row r="86" spans="1:22" ht="24" customHeight="1" x14ac:dyDescent="0.25">
      <c r="A86" s="7"/>
      <c r="B86" s="832" t="s">
        <v>997</v>
      </c>
      <c r="C86" s="831" t="s">
        <v>1006</v>
      </c>
      <c r="D86" s="1064">
        <v>2278.8207009999992</v>
      </c>
      <c r="E86" s="1062">
        <v>-28.340034532682811</v>
      </c>
      <c r="F86" s="1063">
        <v>-16.228683687517698</v>
      </c>
      <c r="G86" s="1062">
        <v>1607.195189999999</v>
      </c>
      <c r="H86" s="1062">
        <v>-10.095827992523143</v>
      </c>
      <c r="I86" s="1062">
        <v>3.6541292262803671</v>
      </c>
      <c r="J86" s="1056">
        <v>-671.62551100000019</v>
      </c>
      <c r="K86" s="1056">
        <v>70.527496493898127</v>
      </c>
      <c r="L86" s="1064">
        <v>6659.325506000001</v>
      </c>
      <c r="M86" s="1062">
        <v>2.5135969534547886</v>
      </c>
      <c r="N86" s="1063">
        <v>7.6866046875297744</v>
      </c>
      <c r="O86" s="1062">
        <v>5245.4603740000011</v>
      </c>
      <c r="P86" s="1062">
        <v>-0.4780910011911832</v>
      </c>
      <c r="Q86" s="1062">
        <v>3.3807213225899746</v>
      </c>
      <c r="R86" s="1064">
        <v>-1413.8651319999999</v>
      </c>
      <c r="S86" s="1063">
        <v>78.768643600224706</v>
      </c>
      <c r="V86" s="885"/>
    </row>
    <row r="87" spans="1:22" ht="24" customHeight="1" x14ac:dyDescent="0.25">
      <c r="A87" s="7"/>
      <c r="B87" s="832" t="s">
        <v>997</v>
      </c>
      <c r="C87" s="831" t="s">
        <v>1007</v>
      </c>
      <c r="D87" s="1064">
        <v>2138.8521669999991</v>
      </c>
      <c r="E87" s="1062">
        <v>-28.279452359521031</v>
      </c>
      <c r="F87" s="1063">
        <v>-18.145215883336764</v>
      </c>
      <c r="G87" s="1062">
        <v>1625.149064</v>
      </c>
      <c r="H87" s="1062">
        <v>-12.191207328439834</v>
      </c>
      <c r="I87" s="1062">
        <v>1.0657891308933687</v>
      </c>
      <c r="J87" s="1056">
        <v>-513.70310299999915</v>
      </c>
      <c r="K87" s="1056">
        <v>75.982299715434266</v>
      </c>
      <c r="L87" s="1064">
        <v>6524.6415419999994</v>
      </c>
      <c r="M87" s="1062">
        <v>1.8663456091877917</v>
      </c>
      <c r="N87" s="1063">
        <v>6.8366104138755102</v>
      </c>
      <c r="O87" s="1062">
        <v>4780.6543739999997</v>
      </c>
      <c r="P87" s="1062">
        <v>-9.9815950589905338</v>
      </c>
      <c r="Q87" s="1062">
        <v>1.3412991756956982</v>
      </c>
      <c r="R87" s="1064">
        <v>-1743.9871679999997</v>
      </c>
      <c r="S87" s="1063">
        <v>73.270758910298468</v>
      </c>
      <c r="V87" s="885"/>
    </row>
    <row r="88" spans="1:22" ht="24" customHeight="1" x14ac:dyDescent="0.25">
      <c r="A88" s="7"/>
      <c r="B88" s="832" t="s">
        <v>997</v>
      </c>
      <c r="C88" s="831" t="s">
        <v>1008</v>
      </c>
      <c r="D88" s="1064">
        <v>2117.2205449999997</v>
      </c>
      <c r="E88" s="1062">
        <v>-36.521896754714824</v>
      </c>
      <c r="F88" s="1063">
        <v>-20.920295952396483</v>
      </c>
      <c r="G88" s="1062">
        <v>1521.3723699999991</v>
      </c>
      <c r="H88" s="1062">
        <v>-3.3429433628479166</v>
      </c>
      <c r="I88" s="1062">
        <v>0.52803106117078613</v>
      </c>
      <c r="J88" s="1056">
        <v>-595.84817500000054</v>
      </c>
      <c r="K88" s="1056">
        <v>71.857056818802008</v>
      </c>
      <c r="L88" s="1064">
        <v>5626.6073210000004</v>
      </c>
      <c r="M88" s="1062">
        <v>-3.9177619728285595</v>
      </c>
      <c r="N88" s="1063">
        <v>5.5698147970141054</v>
      </c>
      <c r="O88" s="1062">
        <v>3811.5409700000014</v>
      </c>
      <c r="P88" s="1062">
        <v>-9.1617254598425291</v>
      </c>
      <c r="Q88" s="1062">
        <v>0.21106143247988651</v>
      </c>
      <c r="R88" s="1064">
        <v>-1815.066350999999</v>
      </c>
      <c r="S88" s="1063">
        <v>67.741371532616341</v>
      </c>
      <c r="V88" s="885"/>
    </row>
    <row r="89" spans="1:22" ht="24" customHeight="1" x14ac:dyDescent="0.25">
      <c r="A89" s="7"/>
      <c r="B89" s="832" t="s">
        <v>997</v>
      </c>
      <c r="C89" s="831" t="s">
        <v>1009</v>
      </c>
      <c r="D89" s="1064">
        <v>2108.7224319999996</v>
      </c>
      <c r="E89" s="1062">
        <v>-25.749797292624056</v>
      </c>
      <c r="F89" s="1063">
        <v>-21.47054124294786</v>
      </c>
      <c r="G89" s="1062">
        <v>1557.1798460000007</v>
      </c>
      <c r="H89" s="1062">
        <v>-4.9456279238276224</v>
      </c>
      <c r="I89" s="1062">
        <v>-8.8578719775855852E-2</v>
      </c>
      <c r="J89" s="1056">
        <v>-551.54258599999889</v>
      </c>
      <c r="K89" s="1056">
        <v>73.844704375013777</v>
      </c>
      <c r="L89" s="1064">
        <v>6456.4736400000002</v>
      </c>
      <c r="M89" s="1062">
        <v>-6.5674586374957933</v>
      </c>
      <c r="N89" s="1063">
        <v>4.0886186692979498</v>
      </c>
      <c r="O89" s="1062">
        <v>4709.1556689999979</v>
      </c>
      <c r="P89" s="1062">
        <v>-10.048927405086417</v>
      </c>
      <c r="Q89" s="1062">
        <v>-1.0034260662214023</v>
      </c>
      <c r="R89" s="1064">
        <v>-1747.3179710000022</v>
      </c>
      <c r="S89" s="1063">
        <v>72.936961127281833</v>
      </c>
      <c r="V89" s="885"/>
    </row>
    <row r="90" spans="1:22" ht="24" customHeight="1" x14ac:dyDescent="0.25">
      <c r="A90" s="7"/>
      <c r="B90" s="832" t="s">
        <v>997</v>
      </c>
      <c r="C90" s="831" t="s">
        <v>996</v>
      </c>
      <c r="D90" s="1064">
        <v>2192.0833419999994</v>
      </c>
      <c r="E90" s="1062">
        <v>-9.1876863522524879</v>
      </c>
      <c r="F90" s="1063">
        <v>-20.386111224165603</v>
      </c>
      <c r="G90" s="1062">
        <v>1565.7288379999991</v>
      </c>
      <c r="H90" s="1062">
        <v>-3.359494475956859</v>
      </c>
      <c r="I90" s="1062">
        <v>-0.41646141338519405</v>
      </c>
      <c r="J90" s="1056">
        <v>-626.35450400000036</v>
      </c>
      <c r="K90" s="1056">
        <v>71.426519603559839</v>
      </c>
      <c r="L90" s="1064">
        <v>7138.7329849999987</v>
      </c>
      <c r="M90" s="1062">
        <v>-0.45748801750365997</v>
      </c>
      <c r="N90" s="1063">
        <v>3.5775759792241235</v>
      </c>
      <c r="O90" s="1062">
        <v>4887.724228</v>
      </c>
      <c r="P90" s="1062">
        <v>-3.8481435455633095</v>
      </c>
      <c r="Q90" s="1062">
        <v>-1.296682423477058</v>
      </c>
      <c r="R90" s="1064">
        <v>-2251.0087569999987</v>
      </c>
      <c r="S90" s="1063">
        <v>68.46767119977946</v>
      </c>
      <c r="V90" s="885"/>
    </row>
    <row r="91" spans="1:22" ht="24" customHeight="1" x14ac:dyDescent="0.25">
      <c r="A91" s="7"/>
      <c r="B91" s="832" t="s">
        <v>997</v>
      </c>
      <c r="C91" s="831" t="s">
        <v>998</v>
      </c>
      <c r="D91" s="1064">
        <v>1869.6765759999998</v>
      </c>
      <c r="E91" s="1062">
        <v>-31.39029126184375</v>
      </c>
      <c r="F91" s="1063">
        <v>-21.383502431036693</v>
      </c>
      <c r="G91" s="1062">
        <v>1545.5792450000008</v>
      </c>
      <c r="H91" s="1062">
        <v>-7.9942976938250476</v>
      </c>
      <c r="I91" s="1062">
        <v>-1.1299210602343956</v>
      </c>
      <c r="J91" s="1056">
        <v>-324.09733099999903</v>
      </c>
      <c r="K91" s="1056">
        <v>82.665593870070552</v>
      </c>
      <c r="L91" s="1064">
        <v>7048.6058709999998</v>
      </c>
      <c r="M91" s="1062">
        <v>0.91618821137995354</v>
      </c>
      <c r="N91" s="1063">
        <v>3.3149517213827862</v>
      </c>
      <c r="O91" s="1062">
        <v>5474.5330480000002</v>
      </c>
      <c r="P91" s="1062">
        <v>0.10622393905532768</v>
      </c>
      <c r="Q91" s="1062">
        <v>-1.156627744281058</v>
      </c>
      <c r="R91" s="1064">
        <v>-1574.0728229999995</v>
      </c>
      <c r="S91" s="1063">
        <v>77.668309850091205</v>
      </c>
      <c r="V91" s="885"/>
    </row>
    <row r="92" spans="1:22" ht="24" customHeight="1" x14ac:dyDescent="0.25">
      <c r="A92" s="7"/>
      <c r="B92" s="832" t="s">
        <v>997</v>
      </c>
      <c r="C92" s="831" t="s">
        <v>999</v>
      </c>
      <c r="D92" s="1064">
        <v>1954.9410020000005</v>
      </c>
      <c r="E92" s="1062">
        <v>-9.7149288695194116</v>
      </c>
      <c r="F92" s="1063">
        <v>-20.599603455243411</v>
      </c>
      <c r="G92" s="1062">
        <v>1819.2238650000004</v>
      </c>
      <c r="H92" s="1062">
        <v>27.328661821826607</v>
      </c>
      <c r="I92" s="1062">
        <v>0.97999995586870448</v>
      </c>
      <c r="J92" s="1056">
        <v>-135.71713700000009</v>
      </c>
      <c r="K92" s="1056">
        <v>93.057737452887082</v>
      </c>
      <c r="L92" s="1064">
        <v>6210.8159240000014</v>
      </c>
      <c r="M92" s="1062">
        <v>-4.0629250174297082</v>
      </c>
      <c r="N92" s="1063">
        <v>2.6966951121976335</v>
      </c>
      <c r="O92" s="1062">
        <v>3977.4333129999991</v>
      </c>
      <c r="P92" s="1062">
        <v>-8.6118258309510587</v>
      </c>
      <c r="Q92" s="1062">
        <v>-1.7053497232849213</v>
      </c>
      <c r="R92" s="1064">
        <v>-2233.3826110000023</v>
      </c>
      <c r="S92" s="1063">
        <v>64.040431429150786</v>
      </c>
      <c r="V92" s="885"/>
    </row>
    <row r="93" spans="1:22" ht="24" customHeight="1" x14ac:dyDescent="0.25">
      <c r="A93" s="7"/>
      <c r="B93" s="832" t="s">
        <v>1010</v>
      </c>
      <c r="C93" s="831" t="s">
        <v>1001</v>
      </c>
      <c r="D93" s="1064">
        <v>1936.9462020000003</v>
      </c>
      <c r="E93" s="1062">
        <v>-15.361547856610347</v>
      </c>
      <c r="F93" s="1063">
        <v>-15.361547856610347</v>
      </c>
      <c r="G93" s="1062">
        <v>1450.4858020000004</v>
      </c>
      <c r="H93" s="1062">
        <v>-7.5010557163128659</v>
      </c>
      <c r="I93" s="1062">
        <v>-7.5010557163128659</v>
      </c>
      <c r="J93" s="1056">
        <v>-486.46039999999994</v>
      </c>
      <c r="K93" s="1056">
        <v>74.885187854071347</v>
      </c>
      <c r="L93" s="1064">
        <v>6136.2568869999977</v>
      </c>
      <c r="M93" s="1062">
        <v>9.9630557371810369E-2</v>
      </c>
      <c r="N93" s="1063">
        <v>9.9630557371810369E-2</v>
      </c>
      <c r="O93" s="1062">
        <v>4939.7316509999991</v>
      </c>
      <c r="P93" s="1062">
        <v>3.1256731546926542</v>
      </c>
      <c r="Q93" s="1062">
        <v>3.1256731546926542</v>
      </c>
      <c r="R93" s="1064">
        <v>-1196.5252359999986</v>
      </c>
      <c r="S93" s="1063">
        <v>80.50073101510948</v>
      </c>
      <c r="V93" s="885"/>
    </row>
    <row r="94" spans="1:22" ht="24" customHeight="1" x14ac:dyDescent="0.25">
      <c r="A94" s="7"/>
      <c r="B94" s="832" t="s">
        <v>997</v>
      </c>
      <c r="C94" s="831" t="s">
        <v>1002</v>
      </c>
      <c r="D94" s="1064">
        <v>2021.5806270000003</v>
      </c>
      <c r="E94" s="1062">
        <v>0.56028883742562652</v>
      </c>
      <c r="F94" s="1063">
        <v>-7.915782808301941</v>
      </c>
      <c r="G94" s="1062">
        <v>1472.424806999999</v>
      </c>
      <c r="H94" s="1062">
        <v>-1.559619415709923</v>
      </c>
      <c r="I94" s="1062">
        <v>-4.6004955935512566</v>
      </c>
      <c r="J94" s="1056">
        <v>-549.15582000000131</v>
      </c>
      <c r="K94" s="1056">
        <v>72.835324366214294</v>
      </c>
      <c r="L94" s="1064">
        <v>6847.060199999999</v>
      </c>
      <c r="M94" s="1062">
        <v>1.8072519497805972</v>
      </c>
      <c r="N94" s="1063">
        <v>0.99298242971250783</v>
      </c>
      <c r="O94" s="1062">
        <v>5039.8550839999989</v>
      </c>
      <c r="P94" s="1062">
        <v>3.4597804348591943</v>
      </c>
      <c r="Q94" s="1062">
        <v>3.2941326641610758</v>
      </c>
      <c r="R94" s="1064">
        <v>-1807.2051160000001</v>
      </c>
      <c r="S94" s="1063">
        <v>73.606116154784203</v>
      </c>
      <c r="V94" s="885"/>
    </row>
    <row r="95" spans="1:22" ht="2.15" customHeight="1" x14ac:dyDescent="0.25">
      <c r="B95" s="1437"/>
      <c r="C95" s="1118"/>
      <c r="D95" s="312"/>
      <c r="E95" s="288"/>
      <c r="F95" s="313"/>
      <c r="G95" s="314"/>
      <c r="H95" s="315"/>
      <c r="I95" s="314"/>
      <c r="J95" s="316"/>
      <c r="K95" s="316"/>
      <c r="L95" s="288"/>
      <c r="M95" s="314"/>
      <c r="N95" s="288"/>
      <c r="O95" s="312"/>
      <c r="P95" s="128"/>
      <c r="Q95" s="96"/>
      <c r="R95" s="128"/>
      <c r="S95" s="96"/>
      <c r="U95" s="885"/>
    </row>
    <row r="96" spans="1:22" s="66" customFormat="1" ht="18" customHeight="1" x14ac:dyDescent="0.3">
      <c r="B96" s="64" t="s">
        <v>265</v>
      </c>
      <c r="C96" s="64"/>
      <c r="G96" s="284"/>
      <c r="L96" s="218"/>
      <c r="M96" s="218"/>
      <c r="U96" s="906"/>
    </row>
    <row r="97" spans="2:21" ht="18" customHeight="1" x14ac:dyDescent="0.25">
      <c r="B97" s="89"/>
      <c r="C97" s="317"/>
      <c r="D97" s="317"/>
      <c r="E97" s="317"/>
      <c r="G97" s="317"/>
      <c r="H97" s="317"/>
      <c r="K97" s="317"/>
      <c r="L97" s="317"/>
      <c r="M97" s="317"/>
      <c r="N97" s="317"/>
      <c r="O97" s="317"/>
      <c r="U97" s="885"/>
    </row>
    <row r="98" spans="2:21" ht="18" customHeight="1" x14ac:dyDescent="0.3">
      <c r="B98" s="281"/>
      <c r="C98" s="317"/>
      <c r="D98" s="317"/>
      <c r="E98" s="317"/>
      <c r="F98" s="317"/>
      <c r="G98" s="317"/>
      <c r="H98" s="317"/>
      <c r="I98" s="317"/>
      <c r="J98" s="317"/>
      <c r="K98" s="317"/>
      <c r="L98" s="317"/>
      <c r="M98" s="317"/>
      <c r="N98" s="317"/>
      <c r="O98" s="317"/>
      <c r="U98" s="885"/>
    </row>
    <row r="99" spans="2:2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U99" s="885"/>
    </row>
    <row r="100" spans="2:21" ht="4.25" customHeight="1" x14ac:dyDescent="0.35">
      <c r="B100" s="1231"/>
      <c r="C100" s="1231"/>
      <c r="D100" s="1231"/>
      <c r="E100" s="1231"/>
      <c r="F100" s="1231"/>
      <c r="G100" s="1231"/>
      <c r="H100" s="1231"/>
      <c r="I100" s="1231"/>
      <c r="J100" s="1231"/>
      <c r="K100" s="1231"/>
      <c r="L100" s="1231"/>
      <c r="M100" s="1231"/>
      <c r="N100" s="1231"/>
      <c r="O100" s="1231"/>
      <c r="P100" s="1231"/>
      <c r="Q100" s="1231"/>
      <c r="R100" s="1231"/>
      <c r="S100" s="1231"/>
      <c r="U100" s="885"/>
    </row>
    <row r="101" spans="2:21" ht="18" customHeight="1" x14ac:dyDescent="0.4">
      <c r="B101" s="115" t="s">
        <v>955</v>
      </c>
      <c r="C101" s="151"/>
      <c r="D101" s="134"/>
      <c r="E101" s="134"/>
      <c r="F101" s="134"/>
      <c r="G101" s="134"/>
      <c r="H101" s="134"/>
      <c r="I101" s="134"/>
      <c r="J101" s="134"/>
      <c r="K101" s="134"/>
      <c r="L101" s="134"/>
      <c r="M101" s="134"/>
      <c r="N101" s="134"/>
      <c r="S101" s="814" t="s">
        <v>1011</v>
      </c>
      <c r="U101" s="885"/>
    </row>
    <row r="102" spans="2:2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U102" s="885"/>
    </row>
    <row r="103" spans="2:2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U103" s="885"/>
    </row>
    <row r="104" spans="2:2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U104" s="885"/>
    </row>
    <row r="105" spans="2:21" s="499" customFormat="1" ht="24" customHeight="1" x14ac:dyDescent="0.35">
      <c r="B105" s="490"/>
      <c r="C105" s="490"/>
      <c r="D105" s="1278"/>
      <c r="E105" s="1278"/>
      <c r="F105" s="1278"/>
      <c r="G105" s="1278"/>
      <c r="H105" s="1278"/>
      <c r="I105" s="1278"/>
      <c r="J105" s="1278"/>
      <c r="K105" s="1278"/>
      <c r="L105" s="1278"/>
      <c r="M105" s="1278"/>
      <c r="N105" s="1278"/>
      <c r="O105" s="1278"/>
      <c r="P105" s="1278"/>
      <c r="Q105" s="1278"/>
      <c r="R105" s="1278"/>
      <c r="S105" s="1278"/>
    </row>
    <row r="106" spans="2:21" s="499" customFormat="1" ht="24" customHeight="1" x14ac:dyDescent="0.35">
      <c r="B106" s="490"/>
      <c r="C106" s="490"/>
      <c r="D106" s="1278"/>
      <c r="E106" s="1278"/>
      <c r="F106" s="1278"/>
      <c r="G106" s="1278"/>
      <c r="H106" s="1278"/>
      <c r="I106" s="1278"/>
      <c r="J106" s="1278"/>
      <c r="K106" s="1278"/>
      <c r="L106" s="1278"/>
      <c r="M106" s="1278"/>
      <c r="N106" s="1278"/>
      <c r="O106" s="1278"/>
      <c r="P106" s="1278"/>
      <c r="Q106" s="1278"/>
      <c r="R106" s="1278"/>
      <c r="S106" s="1278"/>
    </row>
    <row r="107" spans="2:21" s="499" customFormat="1" ht="24" customHeight="1" x14ac:dyDescent="0.35">
      <c r="B107" s="490"/>
      <c r="C107" s="490"/>
      <c r="D107" s="490"/>
      <c r="E107" s="490"/>
      <c r="F107" s="490"/>
      <c r="G107" s="490"/>
      <c r="H107" s="490"/>
      <c r="I107" s="490"/>
      <c r="J107" s="490"/>
      <c r="K107" s="490"/>
      <c r="L107" s="490"/>
      <c r="M107" s="490"/>
      <c r="N107" s="490"/>
      <c r="O107" s="490"/>
    </row>
    <row r="108" spans="2:21" s="499" customFormat="1" ht="24" customHeight="1" x14ac:dyDescent="0.35">
      <c r="B108" s="490"/>
      <c r="C108" s="490"/>
      <c r="D108" s="831"/>
      <c r="E108" s="831"/>
      <c r="F108" s="831"/>
      <c r="G108" s="831"/>
      <c r="H108" s="831"/>
      <c r="I108" s="831"/>
      <c r="J108" s="831"/>
      <c r="K108" s="831"/>
      <c r="L108" s="831"/>
      <c r="M108" s="831"/>
      <c r="N108" s="831"/>
      <c r="O108" s="831"/>
      <c r="P108" s="831"/>
      <c r="Q108" s="831"/>
      <c r="R108" s="831"/>
      <c r="S108" s="831"/>
    </row>
    <row r="109" spans="2:21" s="499" customFormat="1" ht="18" customHeight="1" x14ac:dyDescent="0.35">
      <c r="B109" s="490"/>
      <c r="C109" s="490"/>
      <c r="D109" s="831"/>
      <c r="E109" s="831"/>
      <c r="F109" s="831"/>
      <c r="G109" s="831"/>
      <c r="H109" s="831"/>
      <c r="I109" s="831"/>
      <c r="J109" s="831"/>
      <c r="K109" s="831"/>
      <c r="L109" s="831"/>
      <c r="M109" s="831"/>
      <c r="N109" s="831"/>
      <c r="O109" s="831"/>
      <c r="P109" s="831"/>
      <c r="Q109" s="831"/>
      <c r="R109" s="831"/>
      <c r="S109" s="831"/>
    </row>
    <row r="110" spans="2:21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  <c r="N110" s="490"/>
      <c r="O110" s="490"/>
    </row>
    <row r="111" spans="2:21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U111" s="885"/>
    </row>
    <row r="112" spans="2:21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U112" s="885"/>
    </row>
    <row r="113" spans="2:21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U113" s="885"/>
    </row>
    <row r="114" spans="2:21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U114" s="885"/>
    </row>
    <row r="115" spans="2:21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U115" s="885"/>
    </row>
    <row r="116" spans="2:21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U116" s="885"/>
    </row>
    <row r="117" spans="2:21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U117" s="885"/>
    </row>
    <row r="118" spans="2:21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U118" s="885"/>
    </row>
    <row r="119" spans="2:2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U119" s="885"/>
    </row>
    <row r="120" spans="2:2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U120" s="885"/>
    </row>
    <row r="121" spans="2:2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U121" s="885"/>
    </row>
    <row r="122" spans="2:2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U122" s="885"/>
    </row>
    <row r="123" spans="2:2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U123" s="885"/>
    </row>
    <row r="124" spans="2:2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U124" s="885"/>
    </row>
    <row r="125" spans="2:2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U125" s="885"/>
    </row>
    <row r="126" spans="2:2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U126" s="885"/>
    </row>
    <row r="127" spans="2:2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U127" s="885"/>
    </row>
    <row r="128" spans="2:2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U128" s="885"/>
    </row>
    <row r="129" spans="2:21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U129" s="885"/>
    </row>
    <row r="130" spans="2:21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U130" s="885"/>
    </row>
    <row r="131" spans="2:21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U131" s="885"/>
    </row>
    <row r="132" spans="2:21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U132" s="885"/>
    </row>
    <row r="133" spans="2:21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U133" s="885"/>
    </row>
    <row r="134" spans="2:21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U134" s="885"/>
    </row>
    <row r="135" spans="2:21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U135" s="885"/>
    </row>
    <row r="136" spans="2:21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U136" s="885"/>
    </row>
    <row r="137" spans="2:21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U137" s="885"/>
    </row>
    <row r="138" spans="2:21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U138" s="885"/>
    </row>
    <row r="139" spans="2:21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U139" s="885"/>
    </row>
    <row r="140" spans="2:21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U140" s="885"/>
    </row>
    <row r="141" spans="2:21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U141" s="885"/>
    </row>
    <row r="142" spans="2:21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U142" s="885"/>
    </row>
    <row r="143" spans="2:21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U143" s="885"/>
    </row>
    <row r="144" spans="2:21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U144" s="885"/>
    </row>
    <row r="145" spans="2:21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U145" s="885"/>
    </row>
    <row r="146" spans="2:21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U146" s="885"/>
    </row>
    <row r="147" spans="2:21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U147" s="885"/>
    </row>
    <row r="148" spans="2:21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U148" s="885"/>
    </row>
    <row r="149" spans="2:21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U149" s="885"/>
    </row>
    <row r="150" spans="2:21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U150" s="885"/>
    </row>
    <row r="151" spans="2:21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U151" s="885"/>
    </row>
    <row r="152" spans="2:21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U152" s="885"/>
    </row>
    <row r="153" spans="2:21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U153" s="885"/>
    </row>
    <row r="154" spans="2:21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U154" s="885"/>
    </row>
    <row r="155" spans="2:21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U155" s="885"/>
    </row>
    <row r="156" spans="2:21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U156" s="885"/>
    </row>
    <row r="157" spans="2:21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U157" s="885"/>
    </row>
    <row r="158" spans="2:21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U158" s="885"/>
    </row>
    <row r="159" spans="2:21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U159" s="885"/>
    </row>
    <row r="160" spans="2:21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U160" s="885"/>
    </row>
    <row r="161" spans="2:21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U161" s="885"/>
    </row>
    <row r="162" spans="2:21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U162" s="885"/>
    </row>
    <row r="163" spans="2:21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U163" s="885"/>
    </row>
    <row r="164" spans="2:21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U164" s="885"/>
    </row>
    <row r="165" spans="2:21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U165" s="885"/>
    </row>
    <row r="166" spans="2:21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U166" s="885"/>
    </row>
    <row r="167" spans="2:21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U167" s="885"/>
    </row>
    <row r="168" spans="2:21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U168" s="885"/>
    </row>
    <row r="169" spans="2:21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U169" s="885"/>
    </row>
    <row r="170" spans="2:21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U170" s="885"/>
    </row>
    <row r="171" spans="2:21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U171" s="885"/>
    </row>
    <row r="172" spans="2:21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U172" s="885"/>
    </row>
    <row r="173" spans="2:21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U173" s="885"/>
    </row>
    <row r="174" spans="2:21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U174" s="885"/>
    </row>
    <row r="175" spans="2:21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U175" s="885"/>
    </row>
    <row r="176" spans="2:21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U176" s="885"/>
    </row>
    <row r="177" spans="2:21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U177" s="885"/>
    </row>
    <row r="178" spans="2:21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U178" s="885"/>
    </row>
    <row r="179" spans="2:21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U179" s="885"/>
    </row>
    <row r="180" spans="2:21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U180" s="885"/>
    </row>
    <row r="181" spans="2:21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U181" s="885"/>
    </row>
    <row r="182" spans="2:21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U182" s="885"/>
    </row>
    <row r="183" spans="2:21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U183" s="885"/>
    </row>
    <row r="184" spans="2:21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U184" s="885"/>
    </row>
    <row r="185" spans="2:21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U185" s="885"/>
    </row>
    <row r="186" spans="2:21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U186" s="885"/>
    </row>
    <row r="187" spans="2:21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U187" s="885"/>
    </row>
    <row r="188" spans="2:21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U188" s="885"/>
    </row>
    <row r="189" spans="2:21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U189" s="885"/>
    </row>
    <row r="190" spans="2:21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U190" s="885"/>
    </row>
    <row r="191" spans="2:21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U191" s="885"/>
    </row>
    <row r="192" spans="2:21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U192" s="885"/>
    </row>
    <row r="193" spans="2:21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U193" s="885"/>
    </row>
    <row r="194" spans="2:21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U194" s="885"/>
    </row>
    <row r="195" spans="2:21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U195" s="885"/>
    </row>
    <row r="196" spans="2:21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U196" s="885"/>
    </row>
    <row r="197" spans="2:21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U197" s="885"/>
    </row>
    <row r="198" spans="2:21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U198" s="885"/>
    </row>
    <row r="199" spans="2:21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U199" s="885"/>
    </row>
    <row r="200" spans="2:21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U200" s="885"/>
    </row>
    <row r="201" spans="2:21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U201" s="885"/>
    </row>
    <row r="202" spans="2:21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U202" s="885"/>
    </row>
    <row r="203" spans="2:21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U203" s="885"/>
    </row>
    <row r="204" spans="2:21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U204" s="885"/>
    </row>
    <row r="205" spans="2:21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U205" s="885"/>
    </row>
    <row r="206" spans="2:21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U206" s="885"/>
    </row>
    <row r="207" spans="2:21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U207" s="885"/>
    </row>
    <row r="208" spans="2:21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U208" s="885"/>
    </row>
    <row r="209" spans="2:21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U209" s="885"/>
    </row>
    <row r="210" spans="2:21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U210" s="885"/>
    </row>
    <row r="211" spans="2:21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U211" s="885"/>
    </row>
    <row r="212" spans="2:21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U212" s="885"/>
    </row>
    <row r="213" spans="2:21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U213" s="885"/>
    </row>
    <row r="214" spans="2:21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U214" s="885"/>
    </row>
    <row r="215" spans="2:21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U215" s="885"/>
    </row>
    <row r="216" spans="2:21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U216" s="885"/>
    </row>
    <row r="217" spans="2:21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U217" s="885"/>
    </row>
    <row r="218" spans="2:21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U218" s="885"/>
    </row>
    <row r="219" spans="2:21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U219" s="885"/>
    </row>
    <row r="220" spans="2:21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U220" s="885"/>
    </row>
    <row r="221" spans="2:21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U221" s="885"/>
    </row>
    <row r="222" spans="2:21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U222" s="885"/>
    </row>
    <row r="223" spans="2:21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U223" s="885"/>
    </row>
    <row r="224" spans="2:21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U224" s="885"/>
    </row>
    <row r="225" spans="2:21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U225" s="885"/>
    </row>
    <row r="226" spans="2:21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U226" s="885"/>
    </row>
    <row r="227" spans="2:21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U227" s="885"/>
    </row>
    <row r="228" spans="2:21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U228" s="885"/>
    </row>
    <row r="229" spans="2:21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U229" s="885"/>
    </row>
    <row r="230" spans="2:21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U230" s="885"/>
    </row>
    <row r="231" spans="2:21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U231" s="885"/>
    </row>
    <row r="232" spans="2:21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U232" s="885"/>
    </row>
    <row r="233" spans="2:21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U233" s="885"/>
    </row>
    <row r="234" spans="2:21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U234" s="885"/>
    </row>
    <row r="235" spans="2:21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U235" s="885"/>
    </row>
    <row r="236" spans="2:21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U236" s="885"/>
    </row>
    <row r="237" spans="2:21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U237" s="885"/>
    </row>
    <row r="238" spans="2:21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U238" s="885"/>
    </row>
    <row r="239" spans="2:21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U239" s="885"/>
    </row>
    <row r="240" spans="2:21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U240" s="885"/>
    </row>
    <row r="241" spans="2:21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U241" s="885"/>
    </row>
    <row r="242" spans="2:21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U242" s="885"/>
    </row>
    <row r="243" spans="2:21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U243" s="885"/>
    </row>
    <row r="244" spans="2:21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U244" s="885"/>
    </row>
    <row r="245" spans="2:21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U245" s="885"/>
    </row>
    <row r="246" spans="2:21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U246" s="885"/>
    </row>
    <row r="247" spans="2:21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U247" s="885"/>
    </row>
    <row r="248" spans="2:21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U248" s="885"/>
    </row>
    <row r="249" spans="2:21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U249" s="885"/>
    </row>
    <row r="250" spans="2:21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U250" s="885"/>
    </row>
    <row r="251" spans="2:21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U251" s="885"/>
    </row>
    <row r="252" spans="2:21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U252" s="885"/>
    </row>
    <row r="253" spans="2:21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U253" s="885"/>
    </row>
    <row r="254" spans="2:21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U254" s="885"/>
    </row>
    <row r="255" spans="2:21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U255" s="885"/>
    </row>
    <row r="256" spans="2:21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U256" s="885"/>
    </row>
    <row r="257" spans="2:21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U257" s="885"/>
    </row>
    <row r="258" spans="2:21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U258" s="885"/>
    </row>
    <row r="259" spans="2:21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U259" s="885"/>
    </row>
    <row r="260" spans="2:21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21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21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21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21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21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21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21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21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21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21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21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21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  <row r="1014" spans="2:15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</row>
    <row r="1015" spans="2:15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</row>
    <row r="1016" spans="2:15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</row>
    <row r="1017" spans="2:15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</row>
    <row r="1018" spans="2:15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</row>
    <row r="1019" spans="2:15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</row>
    <row r="1020" spans="2:15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</row>
    <row r="1021" spans="2:15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</row>
    <row r="1022" spans="2:15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</row>
    <row r="1023" spans="2:15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</row>
    <row r="1024" spans="2:15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</row>
    <row r="1025" spans="2:15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</row>
    <row r="1026" spans="2:15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</row>
    <row r="1027" spans="2:15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</row>
    <row r="1028" spans="2:15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</row>
    <row r="1029" spans="2:15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</row>
    <row r="1030" spans="2:15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</row>
    <row r="1031" spans="2:15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</row>
    <row r="1032" spans="2:15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</row>
    <row r="1033" spans="2:15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</row>
    <row r="1034" spans="2:15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</row>
    <row r="1035" spans="2:15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</row>
    <row r="1036" spans="2:15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</row>
    <row r="1037" spans="2:15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</row>
    <row r="1038" spans="2:15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</row>
    <row r="1039" spans="2:15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</row>
    <row r="1040" spans="2:15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</row>
    <row r="1041" spans="2:15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</row>
    <row r="1042" spans="2:15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</row>
    <row r="1043" spans="2:15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</row>
    <row r="1044" spans="2:15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</row>
    <row r="1045" spans="2:15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</row>
    <row r="1046" spans="2:15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</row>
    <row r="1047" spans="2:15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</row>
    <row r="1048" spans="2:15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</row>
    <row r="1049" spans="2:15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</row>
    <row r="1050" spans="2:15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</row>
    <row r="1051" spans="2:15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</row>
    <row r="1052" spans="2:15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</row>
    <row r="1053" spans="2:15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</row>
    <row r="1054" spans="2:15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</row>
    <row r="1055" spans="2:15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</row>
    <row r="1056" spans="2:15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</row>
    <row r="1057" spans="2:15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</row>
    <row r="1058" spans="2:15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</row>
    <row r="1059" spans="2:15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</row>
    <row r="1060" spans="2:15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</row>
    <row r="1061" spans="2:15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</row>
    <row r="1062" spans="2:15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</row>
    <row r="1063" spans="2:15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</row>
    <row r="1064" spans="2:15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</row>
    <row r="1065" spans="2:15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</row>
    <row r="1066" spans="2:15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</row>
    <row r="1067" spans="2:15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</row>
    <row r="1068" spans="2:15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</row>
    <row r="1069" spans="2:15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</row>
    <row r="1070" spans="2:15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</row>
    <row r="1071" spans="2:15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</row>
    <row r="1072" spans="2:15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</row>
    <row r="1073" spans="2:15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</row>
    <row r="1074" spans="2:15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</row>
    <row r="1075" spans="2:15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</row>
    <row r="1076" spans="2:15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</row>
    <row r="1077" spans="2:15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</row>
    <row r="1078" spans="2:15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</row>
    <row r="1079" spans="2:15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</row>
    <row r="1080" spans="2:15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</row>
    <row r="1081" spans="2:15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</row>
    <row r="1082" spans="2:15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</row>
    <row r="1083" spans="2:15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</row>
    <row r="1084" spans="2:15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</row>
    <row r="1085" spans="2:15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</row>
    <row r="1086" spans="2:15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</row>
    <row r="1087" spans="2:15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</row>
    <row r="1088" spans="2:15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</row>
    <row r="1089" spans="2:15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</row>
    <row r="1090" spans="2:15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</row>
    <row r="1091" spans="2:15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</row>
    <row r="1092" spans="2:15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</row>
    <row r="1093" spans="2:15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</row>
    <row r="1094" spans="2:15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</row>
    <row r="1095" spans="2:15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</row>
    <row r="1096" spans="2:15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</row>
    <row r="1097" spans="2:15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</row>
    <row r="1098" spans="2:15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</row>
    <row r="1099" spans="2:15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</row>
    <row r="1100" spans="2:15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</row>
    <row r="1101" spans="2:15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</row>
    <row r="1102" spans="2:15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</row>
    <row r="1103" spans="2:15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</row>
    <row r="1104" spans="2:15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</row>
    <row r="1105" spans="2:15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</row>
    <row r="1106" spans="2:15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</row>
    <row r="1107" spans="2:15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</row>
    <row r="1108" spans="2:15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</row>
    <row r="1109" spans="2:15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</row>
    <row r="1110" spans="2:15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</row>
    <row r="1111" spans="2:15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</row>
    <row r="1112" spans="2:15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</row>
    <row r="1113" spans="2:15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</row>
    <row r="1114" spans="2:15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</row>
    <row r="1115" spans="2:15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</row>
    <row r="1116" spans="2:15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</row>
    <row r="1117" spans="2:15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</row>
    <row r="1118" spans="2:15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</row>
    <row r="1119" spans="2:15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</row>
    <row r="1120" spans="2:15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</row>
    <row r="1121" spans="2:15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</row>
    <row r="1122" spans="2:15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</row>
    <row r="1123" spans="2:15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</row>
    <row r="1124" spans="2:15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</row>
    <row r="1125" spans="2:15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</row>
    <row r="1126" spans="2:15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</row>
    <row r="1127" spans="2:15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</row>
    <row r="1128" spans="2:15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</row>
    <row r="1129" spans="2:15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</row>
    <row r="1130" spans="2:15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</row>
    <row r="1131" spans="2:15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</row>
    <row r="1132" spans="2:15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</row>
    <row r="1133" spans="2:15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</row>
    <row r="1134" spans="2:15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</row>
    <row r="1135" spans="2:15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</row>
    <row r="1136" spans="2:15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</row>
    <row r="1137" spans="2:15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</row>
    <row r="1138" spans="2:15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</row>
    <row r="1139" spans="2:15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</row>
    <row r="1140" spans="2:15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</row>
    <row r="1141" spans="2:15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</row>
    <row r="1142" spans="2:15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</row>
    <row r="1143" spans="2:15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</row>
    <row r="1144" spans="2:15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</row>
    <row r="1145" spans="2:15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</row>
    <row r="1146" spans="2:15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</row>
    <row r="1147" spans="2:15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</row>
    <row r="1148" spans="2:15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</row>
    <row r="1149" spans="2:15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</row>
    <row r="1150" spans="2:15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</row>
    <row r="1151" spans="2:15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</row>
    <row r="1152" spans="2:15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</row>
    <row r="1153" spans="2:15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</row>
    <row r="1154" spans="2:15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</row>
    <row r="1155" spans="2:15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</row>
    <row r="1156" spans="2:15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</row>
    <row r="1157" spans="2:15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</row>
    <row r="1158" spans="2:15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</row>
    <row r="1159" spans="2:15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</row>
    <row r="1160" spans="2:15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</row>
    <row r="1161" spans="2:15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</row>
    <row r="1162" spans="2:15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</row>
    <row r="1163" spans="2:15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</row>
    <row r="1164" spans="2:15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</row>
    <row r="1165" spans="2:15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</row>
    <row r="1166" spans="2:15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</row>
    <row r="1167" spans="2:15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</row>
    <row r="1168" spans="2:15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</row>
    <row r="1169" spans="2:15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</row>
    <row r="1170" spans="2:15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</row>
    <row r="1171" spans="2:15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</row>
    <row r="1172" spans="2:15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</row>
    <row r="1173" spans="2:15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</row>
    <row r="1174" spans="2:15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</row>
    <row r="1175" spans="2:15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</row>
    <row r="1176" spans="2:15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</row>
    <row r="1177" spans="2:15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</row>
    <row r="1178" spans="2:15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</row>
    <row r="1179" spans="2:15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</row>
    <row r="1180" spans="2:15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</row>
    <row r="1181" spans="2:15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</row>
    <row r="1182" spans="2:15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</row>
    <row r="1183" spans="2:15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</row>
    <row r="1184" spans="2:15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</row>
    <row r="1185" spans="2:15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</row>
    <row r="1186" spans="2:15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</row>
    <row r="1187" spans="2:15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</row>
    <row r="1188" spans="2:15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</row>
    <row r="1189" spans="2:15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</row>
    <row r="1190" spans="2:15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</row>
    <row r="1191" spans="2:15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</row>
    <row r="1192" spans="2:15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</row>
    <row r="1193" spans="2:15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</row>
    <row r="1194" spans="2:15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</row>
    <row r="1195" spans="2:15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</row>
    <row r="1196" spans="2:15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</row>
    <row r="1197" spans="2:15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</row>
    <row r="1198" spans="2:15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</row>
    <row r="1199" spans="2:15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</row>
    <row r="1200" spans="2:15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</row>
    <row r="1201" spans="2:15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</row>
    <row r="1202" spans="2:15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</row>
    <row r="1203" spans="2:15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</row>
    <row r="1204" spans="2:15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</row>
    <row r="1205" spans="2:15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</row>
    <row r="1206" spans="2:15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</row>
    <row r="1207" spans="2:15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</row>
    <row r="1208" spans="2:15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</row>
    <row r="1209" spans="2:15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</row>
    <row r="1210" spans="2:15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</row>
    <row r="1211" spans="2:15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</row>
    <row r="1212" spans="2:15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</row>
    <row r="1213" spans="2:15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</row>
    <row r="1214" spans="2:15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</row>
    <row r="1215" spans="2:15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</row>
    <row r="1216" spans="2:15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</row>
    <row r="1217" spans="2:15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</row>
    <row r="1218" spans="2:15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</row>
    <row r="1219" spans="2:15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</row>
    <row r="1220" spans="2:15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</row>
    <row r="1221" spans="2:15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</row>
    <row r="1222" spans="2:15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</row>
    <row r="1223" spans="2:15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</row>
    <row r="1224" spans="2:15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</row>
    <row r="1225" spans="2:15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</row>
    <row r="1226" spans="2:15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</row>
    <row r="1227" spans="2:15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</row>
    <row r="1228" spans="2:15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</row>
    <row r="1229" spans="2:15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</row>
    <row r="1230" spans="2:15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</row>
    <row r="1231" spans="2:15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</row>
    <row r="1232" spans="2:15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</row>
    <row r="1233" spans="2:15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</row>
    <row r="1234" spans="2:15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</row>
    <row r="1235" spans="2:15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</row>
    <row r="1236" spans="2:15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</row>
    <row r="1237" spans="2:15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</row>
    <row r="1238" spans="2:15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</row>
    <row r="1239" spans="2:15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</row>
    <row r="1240" spans="2:15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</row>
    <row r="1241" spans="2:15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</row>
    <row r="1242" spans="2:15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</row>
    <row r="1243" spans="2:15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</row>
    <row r="1244" spans="2:15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</row>
    <row r="1245" spans="2:15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</row>
    <row r="1246" spans="2:15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</row>
    <row r="1247" spans="2:15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</row>
    <row r="1248" spans="2:15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</row>
    <row r="1249" spans="2:15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</row>
    <row r="1250" spans="2:15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</row>
    <row r="1251" spans="2:15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</row>
    <row r="1252" spans="2:15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</row>
    <row r="1253" spans="2:15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</row>
    <row r="1254" spans="2:15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</row>
    <row r="1255" spans="2:15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</row>
    <row r="1256" spans="2:15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</row>
    <row r="1257" spans="2:15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</row>
    <row r="1258" spans="2:15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</row>
    <row r="1259" spans="2:15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</row>
    <row r="1260" spans="2:15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</row>
    <row r="1261" spans="2:15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</row>
    <row r="1262" spans="2:15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</row>
    <row r="1263" spans="2:15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</row>
    <row r="1264" spans="2:15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</row>
    <row r="1265" spans="2:15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</row>
    <row r="1266" spans="2:15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</row>
    <row r="1267" spans="2:15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</row>
    <row r="1268" spans="2:15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</row>
    <row r="1269" spans="2:15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</row>
    <row r="1270" spans="2:15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</row>
    <row r="1271" spans="2:15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</row>
    <row r="1272" spans="2:15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</row>
    <row r="1273" spans="2:15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</row>
    <row r="1274" spans="2:15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</row>
    <row r="1275" spans="2:15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</row>
    <row r="1276" spans="2:15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</row>
    <row r="1277" spans="2:15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</row>
    <row r="1278" spans="2:15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</row>
    <row r="1279" spans="2:15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</row>
    <row r="1280" spans="2:15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</row>
    <row r="1281" spans="2:15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</row>
    <row r="1282" spans="2:15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</row>
    <row r="1283" spans="2:15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</row>
    <row r="1284" spans="2:15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</row>
    <row r="1285" spans="2:15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</row>
    <row r="1286" spans="2:15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</row>
    <row r="1287" spans="2:15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</row>
    <row r="1288" spans="2:15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</row>
    <row r="1289" spans="2:15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</row>
    <row r="1290" spans="2:15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</row>
    <row r="1291" spans="2:15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</row>
    <row r="1292" spans="2:15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</row>
    <row r="1293" spans="2:15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</row>
    <row r="1294" spans="2:15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</row>
    <row r="1295" spans="2:15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</row>
    <row r="1296" spans="2:15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</row>
    <row r="1297" spans="2:15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</row>
    <row r="1298" spans="2:15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</row>
    <row r="1299" spans="2:15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</row>
    <row r="1300" spans="2:15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</row>
    <row r="1301" spans="2:15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</row>
    <row r="1302" spans="2:15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</row>
    <row r="1303" spans="2:15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</row>
    <row r="1304" spans="2:15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</row>
    <row r="1305" spans="2:15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</row>
    <row r="1306" spans="2:15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</row>
    <row r="1307" spans="2:15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</row>
    <row r="1308" spans="2:15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</row>
    <row r="1309" spans="2:15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</row>
    <row r="1310" spans="2:15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</row>
    <row r="1311" spans="2:15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</row>
    <row r="1312" spans="2:15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</row>
    <row r="1313" spans="2:15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</row>
    <row r="1314" spans="2:15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</row>
    <row r="1315" spans="2:15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</row>
    <row r="1316" spans="2:15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</row>
    <row r="1317" spans="2:15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</row>
    <row r="1318" spans="2:15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</row>
    <row r="1319" spans="2:15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</row>
    <row r="1320" spans="2:15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</row>
    <row r="1321" spans="2:15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</row>
    <row r="1322" spans="2:15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</row>
    <row r="1323" spans="2:15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</row>
    <row r="1324" spans="2:15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</row>
    <row r="1325" spans="2:15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</row>
    <row r="1326" spans="2:15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</row>
    <row r="1327" spans="2:15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</row>
    <row r="1328" spans="2:15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</row>
    <row r="1329" spans="2:15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</row>
    <row r="1330" spans="2:15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</row>
    <row r="1331" spans="2:15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</row>
    <row r="1332" spans="2:15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</row>
    <row r="1333" spans="2:15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</row>
    <row r="1334" spans="2:15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</row>
    <row r="1335" spans="2:15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</row>
    <row r="1336" spans="2:15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</row>
    <row r="1337" spans="2:15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</row>
    <row r="1338" spans="2:15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</row>
    <row r="1339" spans="2:15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</row>
    <row r="1340" spans="2:15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</row>
    <row r="1341" spans="2:15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</row>
    <row r="1342" spans="2:15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</row>
    <row r="1343" spans="2:15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</row>
    <row r="1344" spans="2:15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</row>
    <row r="1345" spans="2:15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</row>
    <row r="1346" spans="2:15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</row>
    <row r="1347" spans="2:15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</row>
    <row r="1348" spans="2:15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</row>
    <row r="1349" spans="2:15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</row>
    <row r="1350" spans="2:15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</row>
    <row r="1351" spans="2:15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</row>
    <row r="1352" spans="2:15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</row>
    <row r="1353" spans="2:15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</row>
    <row r="1354" spans="2:15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</row>
    <row r="1355" spans="2:15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</row>
    <row r="1356" spans="2:15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</row>
    <row r="1357" spans="2:15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</row>
    <row r="1358" spans="2:15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</row>
    <row r="1359" spans="2:15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</row>
    <row r="1360" spans="2:15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</row>
    <row r="1361" spans="2:15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</row>
    <row r="1362" spans="2:15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</row>
    <row r="1363" spans="2:15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</row>
    <row r="1364" spans="2:15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</row>
    <row r="1365" spans="2:15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</row>
    <row r="1366" spans="2:15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</row>
    <row r="1367" spans="2:15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</row>
    <row r="1368" spans="2:15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</row>
    <row r="1369" spans="2:15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</row>
    <row r="1370" spans="2:15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</row>
    <row r="1371" spans="2:15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</row>
    <row r="1372" spans="2:15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</row>
    <row r="1373" spans="2:15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</row>
    <row r="1374" spans="2:15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</row>
    <row r="1375" spans="2:15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</row>
    <row r="1376" spans="2:15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</row>
    <row r="1377" spans="2:15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</row>
    <row r="1378" spans="2:15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</row>
    <row r="1379" spans="2:15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</row>
    <row r="1380" spans="2:15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</row>
    <row r="1381" spans="2:15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</row>
    <row r="1382" spans="2:15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</row>
    <row r="1383" spans="2:15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</row>
    <row r="1384" spans="2:15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</row>
    <row r="1385" spans="2:15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</row>
    <row r="1386" spans="2:15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</row>
    <row r="1387" spans="2:15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</row>
    <row r="1388" spans="2:15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</row>
    <row r="1389" spans="2:15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</row>
    <row r="1390" spans="2:15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</row>
    <row r="1391" spans="2:15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</row>
    <row r="1392" spans="2:15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</row>
    <row r="1393" spans="2:15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</row>
    <row r="1394" spans="2:15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</row>
    <row r="1395" spans="2:15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</row>
    <row r="1396" spans="2:15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</row>
    <row r="1397" spans="2:15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</row>
    <row r="1398" spans="2:15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</row>
    <row r="1399" spans="2:15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</row>
    <row r="1400" spans="2:15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</row>
    <row r="1401" spans="2:15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</row>
    <row r="1402" spans="2:15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</row>
    <row r="1403" spans="2:15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</row>
    <row r="1404" spans="2:15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</row>
    <row r="1405" spans="2:15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</row>
    <row r="1406" spans="2:15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</row>
    <row r="1407" spans="2:15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</row>
    <row r="1408" spans="2:15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</row>
    <row r="1409" spans="2:15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</row>
    <row r="1410" spans="2:15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</row>
    <row r="1411" spans="2:15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</row>
    <row r="1412" spans="2:15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</row>
    <row r="1413" spans="2:15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</row>
    <row r="1414" spans="2:15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</row>
    <row r="1415" spans="2:15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</row>
    <row r="1416" spans="2:15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</row>
    <row r="1417" spans="2:15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</row>
    <row r="1418" spans="2:15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</row>
    <row r="1419" spans="2:15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</row>
    <row r="1420" spans="2:15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</row>
    <row r="1421" spans="2:15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</row>
    <row r="1422" spans="2:15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</row>
    <row r="1423" spans="2:15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</row>
    <row r="1424" spans="2:15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</row>
    <row r="1425" spans="2:15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</row>
    <row r="1426" spans="2:15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</row>
    <row r="1427" spans="2:15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</row>
    <row r="1428" spans="2:15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</row>
    <row r="1429" spans="2:15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</row>
    <row r="1430" spans="2:15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</row>
    <row r="1431" spans="2:15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</row>
    <row r="1432" spans="2:15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</row>
    <row r="1433" spans="2:15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</row>
    <row r="1434" spans="2:15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</row>
    <row r="1435" spans="2:15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</row>
    <row r="1436" spans="2:15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</row>
    <row r="1437" spans="2:15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</row>
    <row r="1438" spans="2:15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</row>
    <row r="1439" spans="2:15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</row>
    <row r="1440" spans="2:15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</row>
    <row r="1441" spans="2:15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</row>
    <row r="1442" spans="2:15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</row>
    <row r="1443" spans="2:15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</row>
    <row r="1444" spans="2:15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</row>
    <row r="1445" spans="2:15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</row>
    <row r="1446" spans="2:15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</row>
    <row r="1447" spans="2:15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</row>
    <row r="1448" spans="2:15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</row>
    <row r="1449" spans="2:15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</row>
    <row r="1450" spans="2:15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</row>
    <row r="1451" spans="2:15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</row>
    <row r="1452" spans="2:15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</row>
    <row r="1453" spans="2:15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</row>
    <row r="1454" spans="2:15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</row>
    <row r="1455" spans="2:15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</row>
    <row r="1456" spans="2:15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</row>
    <row r="1457" spans="2:15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</row>
    <row r="1458" spans="2:15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</row>
    <row r="1459" spans="2:15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</row>
    <row r="1460" spans="2:15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</row>
    <row r="1461" spans="2:15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</row>
    <row r="1462" spans="2:15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</row>
    <row r="1463" spans="2:15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</row>
    <row r="1464" spans="2:15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</row>
    <row r="1465" spans="2:15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</row>
    <row r="1466" spans="2:15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</row>
    <row r="1467" spans="2:15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</row>
    <row r="1468" spans="2:15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</row>
    <row r="1469" spans="2:15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</row>
    <row r="1470" spans="2:15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</row>
    <row r="1471" spans="2:15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</row>
    <row r="1472" spans="2:15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</row>
    <row r="1473" spans="2:15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</row>
    <row r="1474" spans="2:15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</row>
    <row r="1475" spans="2:15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</row>
    <row r="1476" spans="2:15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</row>
    <row r="1477" spans="2:15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</row>
    <row r="1478" spans="2:15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</row>
    <row r="1479" spans="2:15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</row>
    <row r="1480" spans="2:15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</row>
    <row r="1481" spans="2:15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</row>
    <row r="1482" spans="2:15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</row>
    <row r="1483" spans="2:15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</row>
    <row r="1484" spans="2:15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</row>
    <row r="1485" spans="2:15" ht="18" customHeight="1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</row>
    <row r="1486" spans="2:15" ht="18" customHeight="1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</row>
    <row r="1487" spans="2:15" ht="18" customHeight="1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</row>
    <row r="1488" spans="2:15" ht="18" customHeight="1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</row>
    <row r="1489" spans="2:15" ht="18" customHeight="1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</row>
    <row r="1490" spans="2:15" ht="18" customHeight="1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</row>
    <row r="1491" spans="2:15" ht="18" customHeight="1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</row>
    <row r="1492" spans="2:15" ht="18" customHeight="1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</row>
    <row r="1493" spans="2:15" ht="18" customHeight="1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</row>
    <row r="1494" spans="2:15" ht="18" customHeight="1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</row>
    <row r="1495" spans="2:15" ht="18" customHeight="1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</row>
    <row r="1496" spans="2:15" ht="18" customHeight="1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</row>
    <row r="1497" spans="2:15" ht="18" customHeight="1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</row>
    <row r="1498" spans="2:15" ht="18" customHeight="1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</row>
    <row r="1499" spans="2:15" ht="18" customHeight="1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</row>
    <row r="1500" spans="2:15" ht="18" customHeight="1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</row>
    <row r="1501" spans="2:15" ht="18" customHeight="1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</row>
    <row r="1502" spans="2:15" ht="18" customHeight="1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</row>
    <row r="1503" spans="2:15" ht="18" customHeight="1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</row>
    <row r="1504" spans="2:15" ht="18" customHeight="1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</row>
    <row r="1505" spans="2:15" ht="18" customHeight="1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</row>
    <row r="1506" spans="2:15" ht="18" customHeight="1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</row>
    <row r="1507" spans="2:15" ht="18" customHeight="1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</row>
    <row r="1508" spans="2:15" ht="18" customHeight="1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</row>
    <row r="1509" spans="2:15" ht="18" customHeight="1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</row>
    <row r="1510" spans="2:15" ht="18" customHeight="1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</row>
    <row r="1511" spans="2:15" ht="18" customHeight="1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</row>
    <row r="1512" spans="2:15" ht="18" customHeight="1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</row>
    <row r="1513" spans="2:15" ht="18" customHeight="1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</row>
    <row r="1514" spans="2:15" ht="18" customHeight="1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</row>
    <row r="1515" spans="2:15" ht="18" customHeight="1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</row>
    <row r="1516" spans="2:15" ht="18" customHeight="1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</row>
    <row r="1517" spans="2:15" ht="18" customHeight="1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</row>
    <row r="1518" spans="2:15" ht="18" customHeight="1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</row>
    <row r="1519" spans="2:15" ht="18" customHeight="1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</row>
    <row r="1520" spans="2:15" ht="18" customHeight="1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</row>
    <row r="1521" spans="2:15" ht="18" customHeight="1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</row>
    <row r="1522" spans="2:15" ht="18" customHeight="1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</row>
    <row r="1523" spans="2:15" ht="18" customHeight="1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</row>
    <row r="1524" spans="2:15" ht="18" customHeight="1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</row>
    <row r="1525" spans="2:15" ht="18" customHeight="1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</row>
    <row r="1526" spans="2:15" ht="18" customHeight="1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</row>
    <row r="1527" spans="2:15" ht="18" customHeight="1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</row>
    <row r="1528" spans="2:15" ht="18" customHeight="1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</row>
    <row r="1529" spans="2:15" ht="18" customHeight="1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</row>
    <row r="1530" spans="2:15" ht="18" customHeight="1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</row>
    <row r="1531" spans="2:15" ht="18" customHeight="1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</row>
    <row r="1532" spans="2:15" ht="18" customHeight="1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</row>
    <row r="1533" spans="2:15" ht="18" customHeight="1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</row>
    <row r="1534" spans="2:15" ht="18" customHeight="1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</row>
    <row r="1535" spans="2:15" ht="18" customHeight="1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</row>
    <row r="1536" spans="2:15" ht="18" customHeight="1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</row>
    <row r="1537" spans="2:15" ht="18" customHeight="1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</row>
    <row r="1538" spans="2:15" ht="18" customHeight="1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</row>
    <row r="1539" spans="2:15" ht="18" customHeight="1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</row>
    <row r="1540" spans="2:15" ht="18" customHeight="1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</row>
    <row r="1541" spans="2:15" ht="18" customHeight="1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</row>
    <row r="1542" spans="2:15" ht="18" customHeight="1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</row>
    <row r="1543" spans="2:15" ht="18" customHeight="1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</row>
    <row r="1544" spans="2:15" ht="18" customHeight="1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</row>
    <row r="1545" spans="2:15" ht="18" customHeight="1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</row>
    <row r="1546" spans="2:15" ht="18" customHeight="1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</row>
    <row r="1547" spans="2:15" ht="18" customHeight="1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</row>
    <row r="1548" spans="2:15" ht="18" customHeight="1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</row>
    <row r="1549" spans="2:15" ht="18" customHeight="1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</row>
    <row r="1550" spans="2:15" ht="18" customHeight="1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</row>
    <row r="1551" spans="2:15" ht="18" customHeight="1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</row>
    <row r="1552" spans="2:15" ht="18" customHeight="1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</row>
    <row r="1553" spans="2:15" ht="18" customHeight="1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</row>
    <row r="1554" spans="2:15" ht="18" customHeight="1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</row>
    <row r="1555" spans="2:15" ht="18" customHeight="1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</row>
    <row r="1556" spans="2:15" ht="18" customHeight="1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</row>
    <row r="1557" spans="2:15" ht="18" customHeight="1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</row>
    <row r="1558" spans="2:15" ht="18" customHeight="1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</row>
    <row r="1559" spans="2:15" ht="18" customHeight="1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</row>
    <row r="1560" spans="2:15" ht="18" customHeight="1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</row>
    <row r="1561" spans="2:15" ht="18" customHeight="1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</row>
    <row r="1562" spans="2:15" ht="18" customHeight="1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</row>
    <row r="1563" spans="2:15" ht="18" customHeight="1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</row>
    <row r="1564" spans="2:15" ht="18" customHeight="1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</row>
    <row r="1565" spans="2:15" ht="18" customHeight="1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</row>
    <row r="1566" spans="2:15" ht="18" customHeight="1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</row>
    <row r="1567" spans="2:15" ht="18" customHeight="1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</row>
    <row r="1568" spans="2:15" ht="18" customHeight="1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</row>
    <row r="1569" spans="2:15" ht="18" customHeight="1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</row>
    <row r="1570" spans="2:15" ht="18" customHeight="1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</row>
    <row r="1571" spans="2:15" ht="18" customHeight="1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</row>
    <row r="1572" spans="2:15" ht="18" customHeight="1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</row>
    <row r="1573" spans="2:15" ht="18" customHeight="1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</row>
    <row r="1574" spans="2:15" ht="18" customHeight="1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</row>
    <row r="1575" spans="2:15" ht="18" customHeight="1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</row>
    <row r="1576" spans="2:15" ht="18" customHeight="1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</row>
    <row r="1577" spans="2:15" ht="18" customHeight="1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</row>
    <row r="1578" spans="2:15" ht="18" customHeight="1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</row>
    <row r="1579" spans="2:15" ht="18" customHeight="1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</row>
    <row r="1580" spans="2:15" ht="18" customHeight="1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</row>
    <row r="1581" spans="2:15" ht="18" customHeight="1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</row>
    <row r="1582" spans="2:15" ht="18" customHeight="1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</row>
    <row r="1583" spans="2:15" ht="18" customHeight="1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</row>
    <row r="1584" spans="2:15" ht="18" customHeight="1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</row>
    <row r="1585" spans="2:15" ht="18" customHeight="1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</row>
    <row r="1586" spans="2:15" ht="18" customHeight="1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</row>
    <row r="1587" spans="2:15" ht="18" customHeight="1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</row>
    <row r="1588" spans="2:15" ht="18" customHeight="1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</row>
    <row r="1589" spans="2:15" ht="18" customHeight="1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</row>
    <row r="1590" spans="2:15" ht="18" customHeight="1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</row>
    <row r="1591" spans="2:15" ht="18" customHeight="1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</row>
    <row r="1592" spans="2:15" ht="18" customHeight="1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</row>
    <row r="1593" spans="2:15" ht="18" customHeight="1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</row>
    <row r="1594" spans="2:15" ht="18" customHeight="1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</row>
    <row r="1595" spans="2:15" ht="18" customHeight="1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</row>
    <row r="1596" spans="2:15" ht="18" customHeight="1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</row>
    <row r="1597" spans="2:15" ht="18" customHeight="1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</row>
    <row r="1598" spans="2:15" ht="18" customHeight="1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</row>
    <row r="1599" spans="2:15" ht="18" customHeight="1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</row>
    <row r="1600" spans="2:15" ht="18" customHeight="1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</row>
    <row r="1601" spans="2:15" ht="18" customHeight="1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</row>
    <row r="1602" spans="2:15" ht="18" customHeight="1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</row>
    <row r="1603" spans="2:15" ht="18" customHeight="1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</row>
    <row r="1604" spans="2:15" ht="18" customHeight="1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</row>
    <row r="1605" spans="2:15" ht="18" customHeight="1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</row>
    <row r="1606" spans="2:15" ht="18" customHeight="1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</row>
    <row r="1607" spans="2:15" ht="18" customHeight="1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</row>
    <row r="1608" spans="2:15" ht="18" customHeight="1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</row>
    <row r="1609" spans="2:15" ht="18" customHeight="1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</row>
    <row r="1610" spans="2:15" ht="18" customHeight="1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</row>
    <row r="1611" spans="2:15" ht="18" customHeight="1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</row>
    <row r="1612" spans="2:15" ht="18" customHeight="1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</row>
    <row r="1613" spans="2:15" ht="18" customHeight="1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</row>
    <row r="1614" spans="2:15" ht="18" customHeight="1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</row>
    <row r="1615" spans="2:15" ht="18" customHeight="1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</row>
    <row r="1616" spans="2:15" ht="18" customHeight="1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</row>
    <row r="1617" spans="2:15" ht="18" customHeight="1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</row>
    <row r="1618" spans="2:15" ht="18" customHeight="1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</row>
    <row r="1619" spans="2:15" ht="18" customHeight="1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</row>
    <row r="1620" spans="2:15" ht="18" customHeight="1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</row>
    <row r="1621" spans="2:15" ht="18" customHeight="1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</row>
    <row r="1622" spans="2:15" ht="18" customHeight="1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</row>
    <row r="1623" spans="2:15" ht="18" customHeight="1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</row>
    <row r="1624" spans="2:15" ht="18" customHeight="1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</row>
    <row r="1625" spans="2:15" ht="18" customHeight="1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</row>
    <row r="1626" spans="2:15" ht="18" customHeight="1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</row>
    <row r="1627" spans="2:15" ht="18" customHeight="1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</row>
    <row r="1628" spans="2:15" ht="18" customHeight="1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</row>
    <row r="1629" spans="2:15" ht="18" customHeight="1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</row>
    <row r="1630" spans="2:15" ht="18" customHeight="1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</row>
    <row r="1631" spans="2:15" ht="18" customHeight="1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</row>
    <row r="1632" spans="2:15" ht="18" customHeight="1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</row>
    <row r="1633" spans="2:15" ht="18" customHeight="1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</row>
    <row r="1634" spans="2:15" ht="18" customHeight="1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</row>
    <row r="1635" spans="2:15" ht="18" customHeight="1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</row>
    <row r="1636" spans="2:15" ht="18" customHeight="1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</row>
    <row r="1637" spans="2:15" ht="18" customHeight="1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</row>
    <row r="1638" spans="2:15" ht="18" customHeight="1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</row>
    <row r="1639" spans="2:15" ht="18" customHeight="1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</row>
    <row r="1640" spans="2:15" ht="18" customHeight="1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</row>
    <row r="1641" spans="2:15" ht="18" customHeight="1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</row>
    <row r="1642" spans="2:15" ht="18" customHeight="1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</row>
    <row r="1643" spans="2:15" ht="18" customHeight="1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</row>
    <row r="1644" spans="2:15" ht="18" customHeight="1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</row>
    <row r="1645" spans="2:15" ht="18" customHeight="1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</row>
    <row r="1646" spans="2:15" ht="18" customHeight="1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</row>
    <row r="1647" spans="2:15" ht="18" customHeight="1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</row>
    <row r="1648" spans="2:15" ht="18" customHeight="1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</row>
    <row r="1649" spans="2:15" ht="18" customHeight="1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</row>
    <row r="1650" spans="2:15" ht="18" customHeight="1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</row>
    <row r="1651" spans="2:15" ht="18" customHeight="1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</row>
    <row r="1652" spans="2:15" ht="18" customHeight="1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</row>
    <row r="1653" spans="2:15" ht="18" customHeight="1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</row>
    <row r="1654" spans="2:15" ht="18" customHeight="1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</row>
    <row r="1655" spans="2:15" ht="18" customHeight="1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</row>
    <row r="1656" spans="2:15" ht="18" customHeight="1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</row>
    <row r="1657" spans="2:15" ht="18" customHeight="1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</row>
    <row r="1658" spans="2:15" ht="18" customHeight="1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</row>
    <row r="1659" spans="2:15" ht="18" customHeight="1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</row>
    <row r="1660" spans="2:15" ht="18" customHeight="1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</row>
    <row r="1661" spans="2:15" ht="18" customHeight="1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</row>
    <row r="1662" spans="2:15" ht="18" customHeight="1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</row>
    <row r="1663" spans="2:15" ht="18" customHeight="1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</row>
    <row r="1664" spans="2:15" ht="18" customHeight="1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</row>
    <row r="1665" spans="2:15" ht="18" customHeight="1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</row>
    <row r="1666" spans="2:15" ht="18" customHeight="1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</row>
    <row r="1667" spans="2:15" ht="18" customHeight="1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</row>
    <row r="1668" spans="2:15" ht="18" customHeight="1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</row>
    <row r="1669" spans="2:15" ht="18" customHeight="1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</row>
    <row r="1670" spans="2:15" ht="18" customHeight="1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</row>
    <row r="1671" spans="2:15" ht="18" customHeight="1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</row>
    <row r="1672" spans="2:15" ht="18" customHeight="1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</row>
    <row r="1673" spans="2:15" ht="18" customHeight="1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</row>
    <row r="1674" spans="2:15" ht="18" customHeight="1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</row>
    <row r="1675" spans="2:15" ht="18" customHeight="1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</row>
    <row r="1676" spans="2:15" ht="18" customHeight="1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</row>
    <row r="1677" spans="2:15" ht="18" customHeight="1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</row>
    <row r="1678" spans="2:15" ht="18" customHeight="1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</row>
    <row r="1679" spans="2:15" ht="18" customHeight="1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</row>
    <row r="1680" spans="2:15" ht="18" customHeight="1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</row>
    <row r="1681" spans="2:15" ht="18" customHeight="1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</row>
    <row r="1682" spans="2:15" ht="18" customHeight="1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</row>
    <row r="1683" spans="2:15" ht="18" customHeight="1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</row>
    <row r="1684" spans="2:15" ht="18" customHeight="1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</row>
    <row r="1685" spans="2:15" ht="18" customHeight="1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</row>
    <row r="1686" spans="2:15" ht="18" customHeight="1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</row>
    <row r="1687" spans="2:15" ht="18" customHeight="1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</row>
    <row r="1688" spans="2:15" ht="18" customHeight="1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</row>
    <row r="1689" spans="2:15" ht="18" customHeight="1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</row>
    <row r="1690" spans="2:15" ht="18" customHeight="1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</row>
    <row r="1691" spans="2:15" ht="18" customHeight="1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</row>
    <row r="1692" spans="2:15" ht="18" customHeight="1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</row>
    <row r="1693" spans="2:15" ht="18" customHeight="1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</row>
    <row r="1694" spans="2:15" ht="18" customHeight="1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</row>
    <row r="1695" spans="2:15" ht="18" customHeight="1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</row>
    <row r="1696" spans="2:15" ht="18" customHeight="1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</row>
    <row r="1697" spans="2:15" ht="18" customHeight="1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</row>
    <row r="1698" spans="2:15" ht="18" customHeight="1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</row>
    <row r="1699" spans="2:15" ht="18" customHeight="1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</row>
    <row r="1700" spans="2:15" ht="18" customHeight="1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</row>
    <row r="1701" spans="2:15" ht="18" customHeight="1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</row>
    <row r="1702" spans="2:15" ht="18" customHeight="1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</row>
    <row r="1703" spans="2:15" ht="18" customHeight="1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</row>
    <row r="1704" spans="2:15" ht="18" customHeight="1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</row>
    <row r="1705" spans="2:15" ht="18" customHeight="1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</row>
    <row r="1706" spans="2:15" ht="18" customHeight="1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</row>
    <row r="1707" spans="2:15" ht="18" customHeight="1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</row>
    <row r="1708" spans="2:15" ht="18" customHeight="1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</row>
    <row r="1709" spans="2:15" ht="18" customHeight="1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</row>
    <row r="1710" spans="2:15" ht="18" customHeight="1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</row>
    <row r="1711" spans="2:15" ht="18" customHeight="1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</row>
    <row r="1712" spans="2:15" ht="18" customHeight="1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</row>
    <row r="1713" spans="2:15" ht="18" customHeight="1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</row>
    <row r="1714" spans="2:15" ht="18" customHeight="1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</row>
    <row r="1715" spans="2:15" ht="18" customHeight="1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</row>
    <row r="1716" spans="2:15" ht="18" customHeight="1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</row>
    <row r="1717" spans="2:15" ht="18" customHeight="1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</row>
    <row r="1718" spans="2:15" ht="18" customHeight="1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</row>
    <row r="1719" spans="2:15" ht="18" customHeight="1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</row>
    <row r="1720" spans="2:15" ht="18" customHeight="1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</row>
    <row r="1721" spans="2:15" ht="18" customHeight="1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</row>
    <row r="1722" spans="2:15" ht="18" customHeight="1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</row>
    <row r="1723" spans="2:15" ht="18" customHeight="1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</row>
    <row r="1724" spans="2:15" ht="18" customHeight="1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</row>
    <row r="1725" spans="2:15" ht="18" customHeight="1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</row>
    <row r="1726" spans="2:15" ht="18" customHeight="1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</row>
    <row r="1727" spans="2:15" ht="18" customHeight="1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</row>
    <row r="1728" spans="2:15" ht="18" customHeight="1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</row>
    <row r="1729" spans="2:15" ht="18" customHeight="1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</row>
    <row r="1730" spans="2:15" ht="18" customHeight="1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</row>
    <row r="1731" spans="2:15" ht="18" customHeight="1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</row>
    <row r="1732" spans="2:15" ht="18" customHeight="1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</row>
    <row r="1733" spans="2:15" ht="18" customHeight="1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</row>
    <row r="1734" spans="2:15" ht="18" customHeight="1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</row>
    <row r="1735" spans="2:15" ht="18" customHeight="1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</row>
    <row r="1736" spans="2:15" ht="18" customHeight="1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</row>
    <row r="1737" spans="2:15" ht="18" customHeight="1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</row>
    <row r="1738" spans="2:15" ht="18" customHeight="1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</row>
    <row r="1739" spans="2:15" ht="18" customHeight="1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</row>
    <row r="1740" spans="2:15" ht="18" customHeight="1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</row>
    <row r="1741" spans="2:15" ht="18" customHeight="1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</row>
    <row r="1742" spans="2:15" ht="18" customHeight="1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</row>
    <row r="1743" spans="2:15" ht="18" customHeight="1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</row>
    <row r="1744" spans="2:15" ht="18" customHeight="1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</row>
    <row r="1745" spans="2:15" ht="18" customHeight="1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</row>
    <row r="1746" spans="2:15" ht="18" customHeight="1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</row>
    <row r="1747" spans="2:15" ht="18" customHeight="1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</row>
    <row r="1748" spans="2:15" ht="18" customHeight="1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</row>
    <row r="1749" spans="2:15" ht="18" customHeight="1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</row>
    <row r="1750" spans="2:15" ht="18" customHeight="1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</row>
    <row r="1751" spans="2:15" ht="18" customHeight="1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</row>
    <row r="1752" spans="2:15" ht="18" customHeight="1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</row>
    <row r="1753" spans="2:15" ht="18" customHeight="1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</row>
    <row r="1754" spans="2:15" ht="18" customHeight="1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</row>
    <row r="1755" spans="2:15" ht="18" customHeight="1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</row>
    <row r="1756" spans="2:15" ht="18" customHeight="1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</row>
    <row r="1757" spans="2:15" ht="18" customHeight="1" x14ac:dyDescent="0.35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</row>
    <row r="1758" spans="2:15" ht="18" customHeight="1" x14ac:dyDescent="0.35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</row>
    <row r="1759" spans="2:15" ht="18" customHeight="1" x14ac:dyDescent="0.35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</row>
    <row r="1760" spans="2:15" ht="18" customHeight="1" x14ac:dyDescent="0.35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</row>
    <row r="1761" spans="2:15" ht="18" customHeight="1" x14ac:dyDescent="0.35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</row>
    <row r="1762" spans="2:15" ht="18" customHeight="1" x14ac:dyDescent="0.35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</row>
    <row r="1763" spans="2:15" ht="18" customHeight="1" x14ac:dyDescent="0.35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</row>
    <row r="1764" spans="2:15" ht="18" customHeight="1" x14ac:dyDescent="0.35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</row>
    <row r="1765" spans="2:15" ht="18" customHeight="1" x14ac:dyDescent="0.35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</row>
    <row r="1766" spans="2:15" ht="18" customHeight="1" x14ac:dyDescent="0.35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</row>
    <row r="1767" spans="2:15" ht="18" customHeight="1" x14ac:dyDescent="0.35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</row>
    <row r="1768" spans="2:15" ht="18" customHeight="1" x14ac:dyDescent="0.35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</row>
    <row r="1769" spans="2:15" ht="18" customHeight="1" x14ac:dyDescent="0.35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</row>
    <row r="1770" spans="2:15" ht="18" customHeight="1" x14ac:dyDescent="0.35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</row>
    <row r="1771" spans="2:15" ht="18" customHeight="1" x14ac:dyDescent="0.35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</row>
    <row r="1772" spans="2:15" ht="18" customHeight="1" x14ac:dyDescent="0.35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</row>
    <row r="1773" spans="2:15" ht="18" customHeight="1" x14ac:dyDescent="0.35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</row>
    <row r="1774" spans="2:15" ht="18" customHeight="1" x14ac:dyDescent="0.35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</row>
    <row r="1775" spans="2:15" ht="18" customHeight="1" x14ac:dyDescent="0.35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</row>
    <row r="1776" spans="2:15" ht="18" customHeight="1" x14ac:dyDescent="0.35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</row>
    <row r="1777" spans="2:15" ht="18" customHeight="1" x14ac:dyDescent="0.35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</row>
    <row r="1778" spans="2:15" ht="18" customHeight="1" x14ac:dyDescent="0.35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</row>
    <row r="1779" spans="2:15" ht="18" customHeight="1" x14ac:dyDescent="0.35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</row>
    <row r="1780" spans="2:15" ht="18" customHeight="1" x14ac:dyDescent="0.35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</row>
    <row r="1781" spans="2:15" ht="18" customHeight="1" x14ac:dyDescent="0.35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</row>
    <row r="1782" spans="2:15" ht="18" customHeight="1" x14ac:dyDescent="0.35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</row>
    <row r="1783" spans="2:15" ht="18" customHeight="1" x14ac:dyDescent="0.35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</row>
    <row r="1784" spans="2:15" ht="18" customHeight="1" x14ac:dyDescent="0.35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</row>
    <row r="1785" spans="2:15" ht="18" customHeight="1" x14ac:dyDescent="0.35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</row>
    <row r="1786" spans="2:15" ht="18" customHeight="1" x14ac:dyDescent="0.35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</row>
    <row r="1787" spans="2:15" ht="18" customHeight="1" x14ac:dyDescent="0.35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</row>
    <row r="1788" spans="2:15" ht="18" customHeight="1" x14ac:dyDescent="0.35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</row>
    <row r="1789" spans="2:15" ht="18" customHeight="1" x14ac:dyDescent="0.35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</row>
    <row r="1790" spans="2:15" ht="18" customHeight="1" x14ac:dyDescent="0.35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</row>
    <row r="1791" spans="2:15" ht="18" customHeight="1" x14ac:dyDescent="0.35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</row>
    <row r="1792" spans="2:15" ht="18" customHeight="1" x14ac:dyDescent="0.35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</row>
    <row r="1793" spans="2:15" ht="18" customHeight="1" x14ac:dyDescent="0.35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</row>
    <row r="1794" spans="2:15" ht="18" customHeight="1" x14ac:dyDescent="0.35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</row>
    <row r="1795" spans="2:15" ht="18" customHeight="1" x14ac:dyDescent="0.35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</row>
    <row r="1796" spans="2:15" ht="18" customHeight="1" x14ac:dyDescent="0.35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</row>
    <row r="1797" spans="2:15" ht="18" customHeight="1" x14ac:dyDescent="0.35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</row>
    <row r="1798" spans="2:15" ht="18" customHeight="1" x14ac:dyDescent="0.35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</row>
    <row r="1799" spans="2:15" ht="18" customHeight="1" x14ac:dyDescent="0.35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</row>
    <row r="1800" spans="2:15" ht="18" customHeight="1" x14ac:dyDescent="0.35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</row>
    <row r="1801" spans="2:15" ht="18" customHeight="1" x14ac:dyDescent="0.35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</row>
    <row r="1802" spans="2:15" ht="18" customHeight="1" x14ac:dyDescent="0.35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</row>
    <row r="1803" spans="2:15" ht="18" customHeight="1" x14ac:dyDescent="0.35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</row>
    <row r="1804" spans="2:15" ht="18" customHeight="1" x14ac:dyDescent="0.35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</row>
    <row r="1805" spans="2:15" ht="18" customHeight="1" x14ac:dyDescent="0.35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</row>
    <row r="1806" spans="2:15" ht="18" customHeight="1" x14ac:dyDescent="0.35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</row>
    <row r="1807" spans="2:15" ht="18" customHeight="1" x14ac:dyDescent="0.35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</row>
    <row r="1808" spans="2:15" ht="18" customHeight="1" x14ac:dyDescent="0.35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</row>
    <row r="1809" spans="2:15" ht="18" customHeight="1" x14ac:dyDescent="0.35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</row>
    <row r="1810" spans="2:15" ht="18" customHeight="1" x14ac:dyDescent="0.35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</row>
    <row r="1811" spans="2:15" ht="18" customHeight="1" x14ac:dyDescent="0.35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</row>
    <row r="1812" spans="2:15" ht="18" customHeight="1" x14ac:dyDescent="0.35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</row>
    <row r="1813" spans="2:15" ht="18" customHeight="1" x14ac:dyDescent="0.35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</row>
    <row r="1814" spans="2:15" ht="18" customHeight="1" x14ac:dyDescent="0.35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</row>
    <row r="1815" spans="2:15" ht="18" customHeight="1" x14ac:dyDescent="0.35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</row>
    <row r="1816" spans="2:15" ht="18" customHeight="1" x14ac:dyDescent="0.35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</row>
    <row r="1817" spans="2:15" ht="18" customHeight="1" x14ac:dyDescent="0.35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</row>
    <row r="1818" spans="2:15" ht="18" customHeight="1" x14ac:dyDescent="0.35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</row>
    <row r="1819" spans="2:15" ht="18" customHeight="1" x14ac:dyDescent="0.35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</row>
    <row r="1820" spans="2:15" ht="18" customHeight="1" x14ac:dyDescent="0.35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</row>
    <row r="1821" spans="2:15" ht="18" customHeight="1" x14ac:dyDescent="0.35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</row>
    <row r="1822" spans="2:15" ht="18" customHeight="1" x14ac:dyDescent="0.35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</row>
    <row r="1823" spans="2:15" ht="18" customHeight="1" x14ac:dyDescent="0.35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</row>
    <row r="1824" spans="2:15" ht="18" customHeight="1" x14ac:dyDescent="0.35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</row>
    <row r="1825" spans="2:15" ht="18" customHeight="1" x14ac:dyDescent="0.35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</row>
    <row r="1826" spans="2:15" ht="18" customHeight="1" x14ac:dyDescent="0.35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</row>
    <row r="1827" spans="2:15" ht="18" customHeight="1" x14ac:dyDescent="0.35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</row>
    <row r="1828" spans="2:15" ht="18" customHeight="1" x14ac:dyDescent="0.35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</row>
    <row r="1829" spans="2:15" ht="18" customHeight="1" x14ac:dyDescent="0.35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</row>
    <row r="1830" spans="2:15" ht="18" customHeight="1" x14ac:dyDescent="0.35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</row>
    <row r="1831" spans="2:15" ht="18" customHeight="1" x14ac:dyDescent="0.35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</row>
    <row r="1832" spans="2:15" ht="18" customHeight="1" x14ac:dyDescent="0.35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</row>
    <row r="1833" spans="2:15" ht="18" customHeight="1" x14ac:dyDescent="0.35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</row>
    <row r="1834" spans="2:15" ht="18" customHeight="1" x14ac:dyDescent="0.35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</row>
    <row r="1835" spans="2:15" ht="18" customHeight="1" x14ac:dyDescent="0.35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</row>
    <row r="1836" spans="2:15" ht="18" customHeight="1" x14ac:dyDescent="0.35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</row>
    <row r="1837" spans="2:15" ht="18" customHeight="1" x14ac:dyDescent="0.35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</row>
    <row r="1838" spans="2:15" ht="18" customHeight="1" x14ac:dyDescent="0.35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</row>
    <row r="1839" spans="2:15" ht="18" customHeight="1" x14ac:dyDescent="0.35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</row>
    <row r="1840" spans="2:15" ht="18" customHeight="1" x14ac:dyDescent="0.35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</row>
    <row r="1841" spans="2:15" ht="18" customHeight="1" x14ac:dyDescent="0.35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</row>
    <row r="1842" spans="2:15" ht="18" customHeight="1" x14ac:dyDescent="0.35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</row>
    <row r="1843" spans="2:15" ht="18" customHeight="1" x14ac:dyDescent="0.35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</row>
    <row r="1844" spans="2:15" ht="18" customHeight="1" x14ac:dyDescent="0.35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</row>
    <row r="1845" spans="2:15" ht="18" customHeight="1" x14ac:dyDescent="0.35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</row>
    <row r="1846" spans="2:15" ht="18" customHeight="1" x14ac:dyDescent="0.35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</row>
    <row r="1847" spans="2:15" ht="18" customHeight="1" x14ac:dyDescent="0.35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</row>
    <row r="1848" spans="2:15" ht="18" customHeight="1" x14ac:dyDescent="0.35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</row>
    <row r="1849" spans="2:15" ht="18" customHeight="1" x14ac:dyDescent="0.35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</row>
    <row r="1850" spans="2:15" ht="18" customHeight="1" x14ac:dyDescent="0.35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</row>
    <row r="1851" spans="2:15" ht="18" customHeight="1" x14ac:dyDescent="0.35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</row>
    <row r="1852" spans="2:15" ht="18" customHeight="1" x14ac:dyDescent="0.35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</row>
    <row r="1853" spans="2:15" ht="18" customHeight="1" x14ac:dyDescent="0.35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</row>
    <row r="1854" spans="2:15" ht="18" customHeight="1" x14ac:dyDescent="0.35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</row>
    <row r="1855" spans="2:15" ht="18" customHeight="1" x14ac:dyDescent="0.35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</row>
    <row r="1856" spans="2:15" ht="18" customHeight="1" x14ac:dyDescent="0.35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</row>
    <row r="1857" spans="2:15" ht="18" customHeight="1" x14ac:dyDescent="0.35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</row>
    <row r="1858" spans="2:15" ht="18" customHeight="1" x14ac:dyDescent="0.35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</row>
    <row r="1859" spans="2:15" ht="18" customHeight="1" x14ac:dyDescent="0.35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</row>
    <row r="1860" spans="2:15" ht="18" customHeight="1" x14ac:dyDescent="0.35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</row>
    <row r="1861" spans="2:15" ht="18" customHeight="1" x14ac:dyDescent="0.35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</row>
    <row r="1862" spans="2:15" ht="18" customHeight="1" x14ac:dyDescent="0.35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</row>
    <row r="1863" spans="2:15" ht="18" customHeight="1" x14ac:dyDescent="0.35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</row>
    <row r="1864" spans="2:15" ht="18" customHeight="1" x14ac:dyDescent="0.35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</row>
    <row r="1865" spans="2:15" ht="18" customHeight="1" x14ac:dyDescent="0.35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</row>
    <row r="1866" spans="2:15" ht="18" customHeight="1" x14ac:dyDescent="0.35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</row>
    <row r="1867" spans="2:15" ht="18" customHeight="1" x14ac:dyDescent="0.35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</row>
    <row r="1868" spans="2:15" ht="18" customHeight="1" x14ac:dyDescent="0.35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</row>
    <row r="1869" spans="2:15" ht="18" customHeight="1" x14ac:dyDescent="0.35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</row>
    <row r="1870" spans="2:15" ht="18" customHeight="1" x14ac:dyDescent="0.35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</row>
    <row r="1871" spans="2:15" ht="18" customHeight="1" x14ac:dyDescent="0.35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</row>
    <row r="1872" spans="2:15" ht="18" customHeight="1" x14ac:dyDescent="0.35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</row>
    <row r="1873" spans="2:15" ht="18" customHeight="1" x14ac:dyDescent="0.35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</row>
    <row r="1874" spans="2:15" ht="18" customHeight="1" x14ac:dyDescent="0.35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</row>
    <row r="1875" spans="2:15" ht="18" customHeight="1" x14ac:dyDescent="0.35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</row>
    <row r="1876" spans="2:15" ht="18" customHeight="1" x14ac:dyDescent="0.35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</row>
    <row r="1877" spans="2:15" ht="18" customHeight="1" x14ac:dyDescent="0.35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</row>
    <row r="1878" spans="2:15" ht="18" customHeight="1" x14ac:dyDescent="0.35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</row>
    <row r="1879" spans="2:15" ht="18" customHeight="1" x14ac:dyDescent="0.35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</row>
    <row r="1880" spans="2:15" ht="18" customHeight="1" x14ac:dyDescent="0.35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</row>
    <row r="1881" spans="2:15" ht="18" customHeight="1" x14ac:dyDescent="0.35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</row>
    <row r="1882" spans="2:15" ht="18" customHeight="1" x14ac:dyDescent="0.35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</row>
    <row r="1883" spans="2:15" ht="18" customHeight="1" x14ac:dyDescent="0.35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</row>
    <row r="1884" spans="2:15" ht="18" customHeight="1" x14ac:dyDescent="0.35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</row>
    <row r="1885" spans="2:15" ht="18" customHeight="1" x14ac:dyDescent="0.35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</row>
    <row r="1886" spans="2:15" ht="18" customHeight="1" x14ac:dyDescent="0.35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</row>
    <row r="1887" spans="2:15" ht="18" customHeight="1" x14ac:dyDescent="0.35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</row>
    <row r="1888" spans="2:15" ht="18" customHeight="1" x14ac:dyDescent="0.35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</row>
    <row r="1889" spans="2:15" ht="18" customHeight="1" x14ac:dyDescent="0.35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</row>
    <row r="1890" spans="2:15" ht="18" customHeight="1" x14ac:dyDescent="0.35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</row>
    <row r="1891" spans="2:15" ht="18" customHeight="1" x14ac:dyDescent="0.35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</row>
    <row r="1892" spans="2:15" ht="18" customHeight="1" x14ac:dyDescent="0.35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</row>
    <row r="1893" spans="2:15" ht="18" customHeight="1" x14ac:dyDescent="0.35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</row>
    <row r="1894" spans="2:15" ht="18" customHeight="1" x14ac:dyDescent="0.35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</row>
    <row r="1895" spans="2:15" ht="18" customHeight="1" x14ac:dyDescent="0.35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</row>
    <row r="1896" spans="2:15" ht="18" customHeight="1" x14ac:dyDescent="0.35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</row>
    <row r="1897" spans="2:15" ht="18" customHeight="1" x14ac:dyDescent="0.35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</row>
    <row r="1898" spans="2:15" ht="18" customHeight="1" x14ac:dyDescent="0.35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</row>
    <row r="1899" spans="2:15" ht="18" customHeight="1" x14ac:dyDescent="0.35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</row>
    <row r="1900" spans="2:15" ht="18" customHeight="1" x14ac:dyDescent="0.35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</row>
    <row r="1901" spans="2:15" ht="18" customHeight="1" x14ac:dyDescent="0.35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</row>
    <row r="1902" spans="2:15" ht="18" customHeight="1" x14ac:dyDescent="0.35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</row>
    <row r="1903" spans="2:15" ht="18" customHeight="1" x14ac:dyDescent="0.35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</row>
    <row r="1904" spans="2:15" ht="18" customHeight="1" x14ac:dyDescent="0.35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</row>
    <row r="1905" spans="2:15" ht="18" customHeight="1" x14ac:dyDescent="0.35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</row>
    <row r="1906" spans="2:15" ht="18" customHeight="1" x14ac:dyDescent="0.35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</row>
    <row r="1907" spans="2:15" ht="18" customHeight="1" x14ac:dyDescent="0.35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</row>
    <row r="1908" spans="2:15" ht="18" customHeight="1" x14ac:dyDescent="0.35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</row>
    <row r="1909" spans="2:15" ht="18" customHeight="1" x14ac:dyDescent="0.35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</row>
    <row r="1910" spans="2:15" ht="18" customHeight="1" x14ac:dyDescent="0.35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</row>
    <row r="1911" spans="2:15" ht="18" customHeight="1" x14ac:dyDescent="0.35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</row>
    <row r="1912" spans="2:15" ht="18" customHeight="1" x14ac:dyDescent="0.35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</row>
    <row r="1913" spans="2:15" ht="18" customHeight="1" x14ac:dyDescent="0.35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</row>
    <row r="1914" spans="2:15" ht="18" customHeight="1" x14ac:dyDescent="0.35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</row>
    <row r="1915" spans="2:15" ht="18" customHeight="1" x14ac:dyDescent="0.35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</row>
    <row r="1916" spans="2:15" ht="18" customHeight="1" x14ac:dyDescent="0.35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</row>
    <row r="1917" spans="2:15" ht="18" customHeight="1" x14ac:dyDescent="0.35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</row>
    <row r="1918" spans="2:15" ht="18" customHeight="1" x14ac:dyDescent="0.35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</row>
    <row r="1919" spans="2:15" ht="18" customHeight="1" x14ac:dyDescent="0.35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</row>
    <row r="1920" spans="2:15" ht="18" customHeight="1" x14ac:dyDescent="0.35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</row>
    <row r="1921" spans="2:15" ht="18" customHeight="1" x14ac:dyDescent="0.35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</row>
    <row r="1922" spans="2:15" ht="18" customHeight="1" x14ac:dyDescent="0.35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</row>
    <row r="1923" spans="2:15" ht="18" customHeight="1" x14ac:dyDescent="0.35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</row>
    <row r="1924" spans="2:15" ht="18" customHeight="1" x14ac:dyDescent="0.35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</row>
    <row r="1925" spans="2:15" ht="18" customHeight="1" x14ac:dyDescent="0.35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</row>
    <row r="1926" spans="2:15" ht="18" customHeight="1" x14ac:dyDescent="0.35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</row>
    <row r="1927" spans="2:15" ht="18" customHeight="1" x14ac:dyDescent="0.35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</row>
    <row r="1928" spans="2:15" ht="18" customHeight="1" x14ac:dyDescent="0.35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</row>
    <row r="1929" spans="2:15" ht="18" customHeight="1" x14ac:dyDescent="0.35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</row>
    <row r="1930" spans="2:15" ht="18" customHeight="1" x14ac:dyDescent="0.35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</row>
    <row r="1931" spans="2:15" ht="18" customHeight="1" x14ac:dyDescent="0.35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</row>
    <row r="1932" spans="2:15" ht="18" customHeight="1" x14ac:dyDescent="0.35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</row>
    <row r="1933" spans="2:15" ht="18" customHeight="1" x14ac:dyDescent="0.35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</row>
    <row r="1934" spans="2:15" ht="18" customHeight="1" x14ac:dyDescent="0.35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</row>
    <row r="1935" spans="2:15" ht="18" customHeight="1" x14ac:dyDescent="0.35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</row>
    <row r="1936" spans="2:15" ht="18" customHeight="1" x14ac:dyDescent="0.35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</row>
    <row r="1937" spans="2:15" ht="18" customHeight="1" x14ac:dyDescent="0.35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</row>
    <row r="1938" spans="2:15" ht="18" customHeight="1" x14ac:dyDescent="0.35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</row>
    <row r="1939" spans="2:15" ht="18" customHeight="1" x14ac:dyDescent="0.35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</row>
    <row r="1940" spans="2:15" ht="18" customHeight="1" x14ac:dyDescent="0.35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</row>
    <row r="1941" spans="2:15" ht="18" customHeight="1" x14ac:dyDescent="0.35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</row>
    <row r="1942" spans="2:15" ht="18" customHeight="1" x14ac:dyDescent="0.35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</row>
    <row r="1943" spans="2:15" ht="18" customHeight="1" x14ac:dyDescent="0.35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</row>
    <row r="1944" spans="2:15" ht="18" customHeight="1" x14ac:dyDescent="0.35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</row>
    <row r="1945" spans="2:15" ht="18" customHeight="1" x14ac:dyDescent="0.35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</row>
    <row r="1946" spans="2:15" ht="18" customHeight="1" x14ac:dyDescent="0.35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</row>
    <row r="1947" spans="2:15" ht="18" customHeight="1" x14ac:dyDescent="0.35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</row>
    <row r="1948" spans="2:15" ht="18" customHeight="1" x14ac:dyDescent="0.35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</row>
    <row r="1949" spans="2:15" ht="18" customHeight="1" x14ac:dyDescent="0.35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</row>
    <row r="1950" spans="2:15" ht="18" customHeight="1" x14ac:dyDescent="0.35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</row>
    <row r="1951" spans="2:15" ht="18" customHeight="1" x14ac:dyDescent="0.35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</row>
    <row r="1952" spans="2:15" ht="18" customHeight="1" x14ac:dyDescent="0.35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</row>
    <row r="1953" spans="2:15" ht="18" customHeight="1" x14ac:dyDescent="0.35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</row>
    <row r="1954" spans="2:15" ht="18" customHeight="1" x14ac:dyDescent="0.35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</row>
    <row r="1955" spans="2:15" ht="18" customHeight="1" x14ac:dyDescent="0.35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</row>
    <row r="1956" spans="2:15" ht="18" customHeight="1" x14ac:dyDescent="0.35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</row>
    <row r="1957" spans="2:15" ht="18" customHeight="1" x14ac:dyDescent="0.35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</row>
    <row r="1958" spans="2:15" ht="18" customHeight="1" x14ac:dyDescent="0.35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</row>
    <row r="1959" spans="2:15" ht="18" customHeight="1" x14ac:dyDescent="0.35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</row>
    <row r="1960" spans="2:15" ht="18" customHeight="1" x14ac:dyDescent="0.35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</row>
    <row r="1961" spans="2:15" ht="18" customHeight="1" x14ac:dyDescent="0.35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</row>
    <row r="1962" spans="2:15" ht="18" customHeight="1" x14ac:dyDescent="0.35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</row>
    <row r="1963" spans="2:15" ht="18" customHeight="1" x14ac:dyDescent="0.35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</row>
    <row r="1964" spans="2:15" ht="18" customHeight="1" x14ac:dyDescent="0.35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</row>
    <row r="1965" spans="2:15" ht="18" customHeight="1" x14ac:dyDescent="0.35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</row>
    <row r="1966" spans="2:15" ht="18" customHeight="1" x14ac:dyDescent="0.35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</row>
    <row r="1967" spans="2:15" ht="18" customHeight="1" x14ac:dyDescent="0.35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</row>
    <row r="1968" spans="2:15" ht="18" customHeight="1" x14ac:dyDescent="0.35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</row>
    <row r="1969" spans="2:15" ht="18" customHeight="1" x14ac:dyDescent="0.35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</row>
    <row r="1970" spans="2:15" ht="18" customHeight="1" x14ac:dyDescent="0.35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</row>
    <row r="1971" spans="2:15" ht="18" customHeight="1" x14ac:dyDescent="0.35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</row>
    <row r="1972" spans="2:15" ht="18" customHeight="1" x14ac:dyDescent="0.35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</row>
    <row r="1973" spans="2:15" ht="18" customHeight="1" x14ac:dyDescent="0.35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</row>
    <row r="1974" spans="2:15" ht="18" customHeight="1" x14ac:dyDescent="0.35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</row>
    <row r="1975" spans="2:15" ht="18" customHeight="1" x14ac:dyDescent="0.35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</row>
    <row r="1976" spans="2:15" ht="18" customHeight="1" x14ac:dyDescent="0.35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</row>
    <row r="1977" spans="2:15" ht="18" customHeight="1" x14ac:dyDescent="0.35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</row>
    <row r="1978" spans="2:15" ht="18" customHeight="1" x14ac:dyDescent="0.35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</row>
    <row r="1979" spans="2:15" ht="18" customHeight="1" x14ac:dyDescent="0.35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</row>
    <row r="1980" spans="2:15" ht="18" customHeight="1" x14ac:dyDescent="0.35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</row>
    <row r="1981" spans="2:15" ht="18" customHeight="1" x14ac:dyDescent="0.35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</row>
    <row r="1982" spans="2:15" ht="18" customHeight="1" x14ac:dyDescent="0.35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</row>
    <row r="1983" spans="2:15" ht="18" customHeight="1" x14ac:dyDescent="0.35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</row>
    <row r="1984" spans="2:15" ht="18" customHeight="1" x14ac:dyDescent="0.35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</row>
    <row r="1985" spans="2:15" ht="18" customHeight="1" x14ac:dyDescent="0.35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</row>
    <row r="1986" spans="2:15" ht="18" customHeight="1" x14ac:dyDescent="0.35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</row>
    <row r="1987" spans="2:15" ht="18" customHeight="1" x14ac:dyDescent="0.35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</row>
    <row r="1988" spans="2:15" ht="18" customHeight="1" x14ac:dyDescent="0.35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</row>
    <row r="1989" spans="2:15" ht="18" customHeight="1" x14ac:dyDescent="0.35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</row>
    <row r="1990" spans="2:15" ht="18" customHeight="1" x14ac:dyDescent="0.35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</row>
    <row r="1991" spans="2:15" ht="18" customHeight="1" x14ac:dyDescent="0.35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</row>
    <row r="1992" spans="2:15" ht="18" customHeight="1" x14ac:dyDescent="0.35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</row>
    <row r="1993" spans="2:15" ht="18" customHeight="1" x14ac:dyDescent="0.35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</row>
    <row r="1994" spans="2:15" ht="18" customHeight="1" x14ac:dyDescent="0.35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</row>
    <row r="1995" spans="2:15" ht="18" customHeight="1" x14ac:dyDescent="0.35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</row>
    <row r="1996" spans="2:15" ht="18" customHeight="1" x14ac:dyDescent="0.35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</row>
    <row r="1997" spans="2:15" ht="18" customHeight="1" x14ac:dyDescent="0.35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</row>
    <row r="1998" spans="2:15" ht="18" customHeight="1" x14ac:dyDescent="0.35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</row>
    <row r="1999" spans="2:15" ht="18" customHeight="1" x14ac:dyDescent="0.35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</row>
    <row r="2000" spans="2:15" ht="18" customHeight="1" x14ac:dyDescent="0.35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</row>
    <row r="2001" spans="2:15" ht="18" customHeight="1" x14ac:dyDescent="0.35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</row>
    <row r="2002" spans="2:15" ht="18" customHeight="1" x14ac:dyDescent="0.35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</row>
    <row r="2003" spans="2:15" ht="18" customHeight="1" x14ac:dyDescent="0.35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</row>
    <row r="2004" spans="2:15" ht="18" customHeight="1" x14ac:dyDescent="0.35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</row>
    <row r="2005" spans="2:15" ht="18" customHeight="1" x14ac:dyDescent="0.35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</row>
    <row r="2006" spans="2:15" ht="18" customHeight="1" x14ac:dyDescent="0.35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</row>
    <row r="2007" spans="2:15" ht="18" customHeight="1" x14ac:dyDescent="0.35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</row>
    <row r="2008" spans="2:15" ht="18" customHeight="1" x14ac:dyDescent="0.35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</row>
    <row r="2009" spans="2:15" ht="18" customHeight="1" x14ac:dyDescent="0.35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</row>
    <row r="2010" spans="2:15" ht="18" customHeight="1" x14ac:dyDescent="0.35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</row>
    <row r="2011" spans="2:15" ht="18" customHeight="1" x14ac:dyDescent="0.35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</row>
    <row r="2012" spans="2:15" ht="18" customHeight="1" x14ac:dyDescent="0.35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</row>
    <row r="2013" spans="2:15" ht="18" customHeight="1" x14ac:dyDescent="0.35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</row>
    <row r="2014" spans="2:15" ht="18" customHeight="1" x14ac:dyDescent="0.35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</row>
    <row r="2015" spans="2:15" ht="18" customHeight="1" x14ac:dyDescent="0.35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</row>
    <row r="2016" spans="2:15" ht="18" customHeight="1" x14ac:dyDescent="0.35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</row>
    <row r="2017" spans="2:15" ht="18" customHeight="1" x14ac:dyDescent="0.35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</row>
    <row r="2018" spans="2:15" ht="18" customHeight="1" x14ac:dyDescent="0.35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</row>
    <row r="2019" spans="2:15" ht="18" customHeight="1" x14ac:dyDescent="0.35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</row>
    <row r="2020" spans="2:15" ht="18" customHeight="1" x14ac:dyDescent="0.35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</row>
    <row r="2021" spans="2:15" ht="18" customHeight="1" x14ac:dyDescent="0.35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</row>
    <row r="2022" spans="2:15" ht="18" customHeight="1" x14ac:dyDescent="0.35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</row>
    <row r="2023" spans="2:15" ht="18" customHeight="1" x14ac:dyDescent="0.35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</row>
    <row r="2024" spans="2:15" ht="18" customHeight="1" x14ac:dyDescent="0.35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</row>
    <row r="2025" spans="2:15" ht="18" customHeight="1" x14ac:dyDescent="0.35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</row>
    <row r="2026" spans="2:15" ht="18" customHeight="1" x14ac:dyDescent="0.35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</row>
    <row r="2027" spans="2:15" ht="18" customHeight="1" x14ac:dyDescent="0.35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</row>
    <row r="2028" spans="2:15" ht="18" customHeight="1" x14ac:dyDescent="0.35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</row>
    <row r="2029" spans="2:15" ht="18" customHeight="1" x14ac:dyDescent="0.35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</row>
    <row r="2030" spans="2:15" ht="18" customHeight="1" x14ac:dyDescent="0.35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</row>
    <row r="2031" spans="2:15" ht="18" customHeight="1" x14ac:dyDescent="0.35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</row>
    <row r="2032" spans="2:15" ht="18" customHeight="1" x14ac:dyDescent="0.35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</row>
    <row r="2033" spans="2:15" ht="18" customHeight="1" x14ac:dyDescent="0.35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</row>
    <row r="2034" spans="2:15" ht="18" customHeight="1" x14ac:dyDescent="0.35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</row>
    <row r="2035" spans="2:15" ht="18" customHeight="1" x14ac:dyDescent="0.35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</row>
    <row r="2036" spans="2:15" ht="18" customHeight="1" x14ac:dyDescent="0.35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</row>
    <row r="2037" spans="2:15" ht="18" customHeight="1" x14ac:dyDescent="0.35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</row>
    <row r="2038" spans="2:15" ht="18" customHeight="1" x14ac:dyDescent="0.35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</row>
    <row r="2039" spans="2:15" ht="18" customHeight="1" x14ac:dyDescent="0.35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</row>
    <row r="2040" spans="2:15" ht="18" customHeight="1" x14ac:dyDescent="0.35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</row>
    <row r="2041" spans="2:15" ht="18" customHeight="1" x14ac:dyDescent="0.35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</row>
    <row r="2042" spans="2:15" ht="18" customHeight="1" x14ac:dyDescent="0.35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</row>
    <row r="2043" spans="2:15" ht="18" customHeight="1" x14ac:dyDescent="0.35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</row>
    <row r="2044" spans="2:15" ht="18" customHeight="1" x14ac:dyDescent="0.35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</row>
    <row r="2045" spans="2:15" ht="18" customHeight="1" x14ac:dyDescent="0.35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</row>
    <row r="2046" spans="2:15" ht="18" customHeight="1" x14ac:dyDescent="0.35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</row>
    <row r="2047" spans="2:15" ht="18" customHeight="1" x14ac:dyDescent="0.35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</row>
    <row r="2048" spans="2:15" ht="18" customHeight="1" x14ac:dyDescent="0.35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</row>
    <row r="2049" spans="2:15" ht="18" customHeight="1" x14ac:dyDescent="0.35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</row>
    <row r="2050" spans="2:15" ht="18" customHeight="1" x14ac:dyDescent="0.35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</row>
    <row r="2051" spans="2:15" ht="18" customHeight="1" x14ac:dyDescent="0.35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</row>
    <row r="2052" spans="2:15" ht="18" customHeight="1" x14ac:dyDescent="0.35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</row>
    <row r="2053" spans="2:15" ht="18" customHeight="1" x14ac:dyDescent="0.35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</row>
    <row r="2054" spans="2:15" ht="18" customHeight="1" x14ac:dyDescent="0.35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</row>
    <row r="2055" spans="2:15" ht="18" customHeight="1" x14ac:dyDescent="0.35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</row>
    <row r="2056" spans="2:15" ht="18" customHeight="1" x14ac:dyDescent="0.35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</row>
    <row r="2057" spans="2:15" ht="18" customHeight="1" x14ac:dyDescent="0.35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</row>
    <row r="2058" spans="2:15" ht="18" customHeight="1" x14ac:dyDescent="0.35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</row>
    <row r="2059" spans="2:15" ht="18" customHeight="1" x14ac:dyDescent="0.35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</row>
    <row r="2060" spans="2:15" ht="18" customHeight="1" x14ac:dyDescent="0.35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</row>
    <row r="2061" spans="2:15" ht="18" customHeight="1" x14ac:dyDescent="0.35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</row>
    <row r="2062" spans="2:15" ht="18" customHeight="1" x14ac:dyDescent="0.35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</row>
    <row r="2063" spans="2:15" ht="18" customHeight="1" x14ac:dyDescent="0.35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</row>
    <row r="2064" spans="2:15" ht="18" customHeight="1" x14ac:dyDescent="0.35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</row>
    <row r="2065" spans="2:15" ht="18" customHeight="1" x14ac:dyDescent="0.35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</row>
    <row r="2066" spans="2:15" ht="18" customHeight="1" x14ac:dyDescent="0.35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</row>
    <row r="2067" spans="2:15" ht="18" customHeight="1" x14ac:dyDescent="0.35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</row>
    <row r="2068" spans="2:15" ht="18" customHeight="1" x14ac:dyDescent="0.35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</row>
    <row r="2069" spans="2:15" ht="18" customHeight="1" x14ac:dyDescent="0.35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</row>
    <row r="2070" spans="2:15" ht="18" customHeight="1" x14ac:dyDescent="0.35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</row>
    <row r="2071" spans="2:15" ht="18" customHeight="1" x14ac:dyDescent="0.35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</row>
    <row r="2072" spans="2:15" ht="18" customHeight="1" x14ac:dyDescent="0.35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</row>
    <row r="2073" spans="2:15" ht="18" customHeight="1" x14ac:dyDescent="0.35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</row>
    <row r="2074" spans="2:15" ht="18" customHeight="1" x14ac:dyDescent="0.35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</row>
    <row r="2075" spans="2:15" ht="18" customHeight="1" x14ac:dyDescent="0.35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</row>
    <row r="2076" spans="2:15" ht="18" customHeight="1" x14ac:dyDescent="0.35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</row>
    <row r="2077" spans="2:15" ht="18" customHeight="1" x14ac:dyDescent="0.35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</row>
    <row r="2078" spans="2:15" ht="18" customHeight="1" x14ac:dyDescent="0.35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</row>
    <row r="2079" spans="2:15" ht="18" customHeight="1" x14ac:dyDescent="0.35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</row>
    <row r="2080" spans="2:15" ht="18" customHeight="1" x14ac:dyDescent="0.35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</row>
    <row r="2081" spans="2:15" ht="18" customHeight="1" x14ac:dyDescent="0.35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</row>
    <row r="2082" spans="2:15" ht="18" customHeight="1" x14ac:dyDescent="0.35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</row>
    <row r="2083" spans="2:15" ht="18" customHeight="1" x14ac:dyDescent="0.35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</row>
    <row r="2084" spans="2:15" ht="18" customHeight="1" x14ac:dyDescent="0.35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</row>
    <row r="2085" spans="2:15" ht="18" customHeight="1" x14ac:dyDescent="0.35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</row>
    <row r="2086" spans="2:15" ht="18" customHeight="1" x14ac:dyDescent="0.35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</row>
    <row r="2087" spans="2:15" ht="18" customHeight="1" x14ac:dyDescent="0.35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</row>
    <row r="2088" spans="2:15" ht="18" customHeight="1" x14ac:dyDescent="0.35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</row>
    <row r="2089" spans="2:15" ht="18" customHeight="1" x14ac:dyDescent="0.35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</row>
    <row r="2090" spans="2:15" ht="18" customHeight="1" x14ac:dyDescent="0.35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</row>
    <row r="2091" spans="2:15" ht="18" customHeight="1" x14ac:dyDescent="0.35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</row>
    <row r="2092" spans="2:15" ht="18" customHeight="1" x14ac:dyDescent="0.35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</row>
    <row r="2093" spans="2:15" ht="18" customHeight="1" x14ac:dyDescent="0.35">
      <c r="B2093" s="43"/>
      <c r="C2093" s="43"/>
      <c r="D2093" s="43"/>
      <c r="E2093" s="43"/>
      <c r="F2093" s="43"/>
      <c r="G2093" s="43"/>
      <c r="H2093" s="43"/>
      <c r="I2093" s="43"/>
      <c r="J2093" s="43"/>
      <c r="K2093" s="43"/>
      <c r="L2093" s="43"/>
      <c r="M2093" s="43"/>
      <c r="N2093" s="43"/>
      <c r="O2093" s="43"/>
    </row>
    <row r="2094" spans="2:15" ht="18" customHeight="1" x14ac:dyDescent="0.35">
      <c r="B2094" s="43"/>
      <c r="C2094" s="43"/>
      <c r="D2094" s="43"/>
      <c r="E2094" s="43"/>
      <c r="F2094" s="43"/>
      <c r="G2094" s="43"/>
      <c r="H2094" s="43"/>
      <c r="I2094" s="43"/>
      <c r="J2094" s="43"/>
      <c r="K2094" s="43"/>
      <c r="L2094" s="43"/>
      <c r="M2094" s="43"/>
      <c r="N2094" s="43"/>
      <c r="O2094" s="43"/>
    </row>
    <row r="2095" spans="2:15" ht="18" customHeight="1" x14ac:dyDescent="0.35">
      <c r="B2095" s="43"/>
      <c r="C2095" s="43"/>
      <c r="D2095" s="43"/>
      <c r="E2095" s="43"/>
      <c r="F2095" s="43"/>
      <c r="G2095" s="43"/>
      <c r="H2095" s="43"/>
      <c r="I2095" s="43"/>
      <c r="J2095" s="43"/>
      <c r="K2095" s="43"/>
      <c r="L2095" s="43"/>
      <c r="M2095" s="43"/>
      <c r="N2095" s="43"/>
      <c r="O2095" s="43"/>
    </row>
    <row r="2096" spans="2:15" ht="18" customHeight="1" x14ac:dyDescent="0.35">
      <c r="B2096" s="43"/>
      <c r="C2096" s="43"/>
      <c r="D2096" s="43"/>
      <c r="E2096" s="43"/>
      <c r="F2096" s="43"/>
      <c r="G2096" s="43"/>
      <c r="H2096" s="43"/>
      <c r="I2096" s="43"/>
      <c r="J2096" s="43"/>
      <c r="K2096" s="43"/>
      <c r="L2096" s="43"/>
      <c r="M2096" s="43"/>
      <c r="N2096" s="43"/>
      <c r="O2096" s="43"/>
    </row>
    <row r="2097" spans="2:15" ht="18" customHeight="1" x14ac:dyDescent="0.35">
      <c r="B2097" s="43"/>
      <c r="C2097" s="43"/>
      <c r="D2097" s="43"/>
      <c r="E2097" s="43"/>
      <c r="F2097" s="43"/>
      <c r="G2097" s="43"/>
      <c r="H2097" s="43"/>
      <c r="I2097" s="43"/>
      <c r="J2097" s="43"/>
      <c r="K2097" s="43"/>
      <c r="L2097" s="43"/>
      <c r="M2097" s="43"/>
      <c r="N2097" s="43"/>
      <c r="O2097" s="43"/>
    </row>
    <row r="2098" spans="2:15" ht="18" customHeight="1" x14ac:dyDescent="0.35">
      <c r="B2098" s="43"/>
      <c r="C2098" s="43"/>
      <c r="D2098" s="43"/>
      <c r="E2098" s="43"/>
      <c r="F2098" s="43"/>
      <c r="G2098" s="43"/>
      <c r="H2098" s="43"/>
      <c r="I2098" s="43"/>
      <c r="J2098" s="43"/>
      <c r="K2098" s="43"/>
      <c r="L2098" s="43"/>
      <c r="M2098" s="43"/>
      <c r="N2098" s="43"/>
      <c r="O2098" s="43"/>
    </row>
    <row r="2099" spans="2:15" ht="18" customHeight="1" x14ac:dyDescent="0.35">
      <c r="B2099" s="43"/>
      <c r="C2099" s="43"/>
      <c r="D2099" s="43"/>
      <c r="E2099" s="43"/>
      <c r="F2099" s="43"/>
      <c r="G2099" s="43"/>
      <c r="H2099" s="43"/>
      <c r="I2099" s="43"/>
      <c r="J2099" s="43"/>
      <c r="K2099" s="43"/>
      <c r="L2099" s="43"/>
      <c r="M2099" s="43"/>
      <c r="N2099" s="43"/>
      <c r="O2099" s="43"/>
    </row>
    <row r="2100" spans="2:15" ht="18" customHeight="1" x14ac:dyDescent="0.35">
      <c r="B2100" s="43"/>
      <c r="C2100" s="43"/>
      <c r="D2100" s="43"/>
      <c r="E2100" s="43"/>
      <c r="F2100" s="43"/>
      <c r="G2100" s="43"/>
      <c r="H2100" s="43"/>
      <c r="I2100" s="43"/>
      <c r="J2100" s="43"/>
      <c r="K2100" s="43"/>
      <c r="L2100" s="43"/>
      <c r="M2100" s="43"/>
      <c r="N2100" s="43"/>
      <c r="O2100" s="43"/>
    </row>
    <row r="2101" spans="2:15" ht="18" customHeight="1" x14ac:dyDescent="0.35">
      <c r="B2101" s="43"/>
      <c r="C2101" s="43"/>
      <c r="D2101" s="43"/>
      <c r="E2101" s="43"/>
      <c r="F2101" s="43"/>
      <c r="G2101" s="43"/>
      <c r="H2101" s="43"/>
      <c r="I2101" s="43"/>
      <c r="J2101" s="43"/>
      <c r="K2101" s="43"/>
      <c r="L2101" s="43"/>
      <c r="M2101" s="43"/>
      <c r="N2101" s="43"/>
      <c r="O2101" s="43"/>
    </row>
    <row r="2102" spans="2:15" ht="18" customHeight="1" x14ac:dyDescent="0.35">
      <c r="B2102" s="43"/>
      <c r="C2102" s="43"/>
      <c r="D2102" s="43"/>
      <c r="E2102" s="43"/>
      <c r="F2102" s="43"/>
      <c r="G2102" s="43"/>
      <c r="H2102" s="43"/>
      <c r="I2102" s="43"/>
      <c r="J2102" s="43"/>
      <c r="K2102" s="43"/>
      <c r="L2102" s="43"/>
      <c r="M2102" s="43"/>
      <c r="N2102" s="43"/>
      <c r="O2102" s="43"/>
    </row>
    <row r="2103" spans="2:15" ht="18" customHeight="1" x14ac:dyDescent="0.35">
      <c r="B2103" s="43"/>
      <c r="C2103" s="43"/>
      <c r="D2103" s="43"/>
      <c r="E2103" s="43"/>
      <c r="F2103" s="43"/>
      <c r="G2103" s="43"/>
      <c r="H2103" s="43"/>
      <c r="I2103" s="43"/>
      <c r="J2103" s="43"/>
      <c r="K2103" s="43"/>
      <c r="L2103" s="43"/>
      <c r="M2103" s="43"/>
      <c r="N2103" s="43"/>
      <c r="O2103" s="43"/>
    </row>
    <row r="2104" spans="2:15" ht="18" customHeight="1" x14ac:dyDescent="0.35">
      <c r="B2104" s="43"/>
      <c r="C2104" s="43"/>
      <c r="D2104" s="43"/>
      <c r="E2104" s="43"/>
      <c r="F2104" s="43"/>
      <c r="G2104" s="43"/>
      <c r="H2104" s="43"/>
      <c r="I2104" s="43"/>
      <c r="J2104" s="43"/>
      <c r="K2104" s="43"/>
      <c r="L2104" s="43"/>
      <c r="M2104" s="43"/>
      <c r="N2104" s="43"/>
      <c r="O2104" s="43"/>
    </row>
    <row r="2105" spans="2:15" ht="18" customHeight="1" x14ac:dyDescent="0.35">
      <c r="B2105" s="43"/>
      <c r="C2105" s="43"/>
      <c r="D2105" s="43"/>
      <c r="E2105" s="43"/>
      <c r="F2105" s="43"/>
      <c r="G2105" s="43"/>
      <c r="H2105" s="43"/>
      <c r="I2105" s="43"/>
      <c r="J2105" s="43"/>
      <c r="K2105" s="43"/>
      <c r="L2105" s="43"/>
      <c r="M2105" s="43"/>
      <c r="N2105" s="43"/>
      <c r="O2105" s="43"/>
    </row>
    <row r="2106" spans="2:15" ht="18" customHeight="1" x14ac:dyDescent="0.35">
      <c r="B2106" s="43"/>
      <c r="C2106" s="43"/>
      <c r="D2106" s="43"/>
      <c r="E2106" s="43"/>
      <c r="F2106" s="43"/>
      <c r="G2106" s="43"/>
      <c r="H2106" s="43"/>
      <c r="I2106" s="43"/>
      <c r="J2106" s="43"/>
      <c r="K2106" s="43"/>
      <c r="L2106" s="43"/>
      <c r="M2106" s="43"/>
      <c r="N2106" s="43"/>
      <c r="O2106" s="43"/>
    </row>
    <row r="2107" spans="2:15" ht="18" customHeight="1" x14ac:dyDescent="0.35">
      <c r="B2107" s="43"/>
      <c r="C2107" s="43"/>
      <c r="D2107" s="43"/>
      <c r="E2107" s="43"/>
      <c r="F2107" s="43"/>
      <c r="G2107" s="43"/>
      <c r="H2107" s="43"/>
      <c r="I2107" s="43"/>
      <c r="J2107" s="43"/>
      <c r="K2107" s="43"/>
      <c r="L2107" s="43"/>
      <c r="M2107" s="43"/>
      <c r="N2107" s="43"/>
      <c r="O2107" s="43"/>
    </row>
    <row r="2108" spans="2:15" ht="18" customHeight="1" x14ac:dyDescent="0.35">
      <c r="B2108" s="43"/>
      <c r="C2108" s="43"/>
      <c r="D2108" s="43"/>
      <c r="E2108" s="43"/>
      <c r="F2108" s="43"/>
      <c r="G2108" s="43"/>
      <c r="H2108" s="43"/>
      <c r="I2108" s="43"/>
      <c r="J2108" s="43"/>
      <c r="K2108" s="43"/>
      <c r="L2108" s="43"/>
      <c r="M2108" s="43"/>
      <c r="N2108" s="43"/>
      <c r="O2108" s="43"/>
    </row>
    <row r="2109" spans="2:15" ht="18" customHeight="1" x14ac:dyDescent="0.35">
      <c r="B2109" s="43"/>
      <c r="C2109" s="43"/>
      <c r="D2109" s="43"/>
      <c r="E2109" s="43"/>
      <c r="F2109" s="43"/>
      <c r="G2109" s="43"/>
      <c r="H2109" s="43"/>
      <c r="I2109" s="43"/>
      <c r="J2109" s="43"/>
      <c r="K2109" s="43"/>
      <c r="L2109" s="43"/>
      <c r="M2109" s="43"/>
      <c r="N2109" s="43"/>
      <c r="O2109" s="43"/>
    </row>
    <row r="2110" spans="2:15" ht="18" customHeight="1" x14ac:dyDescent="0.35">
      <c r="B2110" s="43"/>
      <c r="C2110" s="43"/>
      <c r="D2110" s="43"/>
      <c r="E2110" s="43"/>
      <c r="F2110" s="43"/>
      <c r="G2110" s="43"/>
      <c r="H2110" s="43"/>
      <c r="I2110" s="43"/>
      <c r="J2110" s="43"/>
      <c r="K2110" s="43"/>
      <c r="L2110" s="43"/>
      <c r="M2110" s="43"/>
      <c r="N2110" s="43"/>
      <c r="O2110" s="43"/>
    </row>
    <row r="2111" spans="2:15" ht="18" customHeight="1" x14ac:dyDescent="0.35">
      <c r="B2111" s="43"/>
      <c r="C2111" s="43"/>
      <c r="D2111" s="43"/>
      <c r="E2111" s="43"/>
      <c r="F2111" s="43"/>
      <c r="G2111" s="43"/>
      <c r="H2111" s="43"/>
      <c r="I2111" s="43"/>
      <c r="J2111" s="43"/>
      <c r="K2111" s="43"/>
      <c r="L2111" s="43"/>
      <c r="M2111" s="43"/>
      <c r="N2111" s="43"/>
      <c r="O2111" s="43"/>
    </row>
    <row r="2112" spans="2:15" ht="18" customHeight="1" x14ac:dyDescent="0.35">
      <c r="B2112" s="43"/>
      <c r="C2112" s="43"/>
      <c r="D2112" s="43"/>
      <c r="E2112" s="43"/>
      <c r="F2112" s="43"/>
      <c r="G2112" s="43"/>
      <c r="H2112" s="43"/>
      <c r="I2112" s="43"/>
      <c r="J2112" s="43"/>
      <c r="K2112" s="43"/>
      <c r="L2112" s="43"/>
      <c r="M2112" s="43"/>
      <c r="N2112" s="43"/>
      <c r="O2112" s="43"/>
    </row>
    <row r="2113" spans="2:15" ht="18" customHeight="1" x14ac:dyDescent="0.35">
      <c r="B2113" s="43"/>
      <c r="C2113" s="43"/>
      <c r="D2113" s="43"/>
      <c r="E2113" s="43"/>
      <c r="F2113" s="43"/>
      <c r="G2113" s="43"/>
      <c r="H2113" s="43"/>
      <c r="I2113" s="43"/>
      <c r="J2113" s="43"/>
      <c r="K2113" s="43"/>
      <c r="L2113" s="43"/>
      <c r="M2113" s="43"/>
      <c r="N2113" s="43"/>
      <c r="O2113" s="43"/>
    </row>
    <row r="2114" spans="2:15" ht="18" customHeight="1" x14ac:dyDescent="0.35">
      <c r="B2114" s="43"/>
      <c r="C2114" s="43"/>
      <c r="D2114" s="43"/>
      <c r="E2114" s="43"/>
      <c r="F2114" s="43"/>
      <c r="G2114" s="43"/>
      <c r="H2114" s="43"/>
      <c r="I2114" s="43"/>
      <c r="J2114" s="43"/>
      <c r="K2114" s="43"/>
      <c r="L2114" s="43"/>
      <c r="M2114" s="43"/>
      <c r="N2114" s="43"/>
      <c r="O2114" s="43"/>
    </row>
    <row r="2115" spans="2:15" ht="18" customHeight="1" x14ac:dyDescent="0.35">
      <c r="B2115" s="43"/>
      <c r="C2115" s="43"/>
      <c r="D2115" s="43"/>
      <c r="E2115" s="43"/>
      <c r="F2115" s="43"/>
      <c r="G2115" s="43"/>
      <c r="H2115" s="43"/>
      <c r="I2115" s="43"/>
      <c r="J2115" s="43"/>
      <c r="K2115" s="43"/>
      <c r="L2115" s="43"/>
      <c r="M2115" s="43"/>
      <c r="N2115" s="43"/>
      <c r="O2115" s="43"/>
    </row>
    <row r="2116" spans="2:15" ht="18" customHeight="1" x14ac:dyDescent="0.35">
      <c r="B2116" s="43"/>
      <c r="C2116" s="43"/>
      <c r="D2116" s="43"/>
      <c r="E2116" s="43"/>
      <c r="F2116" s="43"/>
      <c r="G2116" s="43"/>
      <c r="H2116" s="43"/>
      <c r="I2116" s="43"/>
      <c r="J2116" s="43"/>
      <c r="K2116" s="43"/>
      <c r="L2116" s="43"/>
      <c r="M2116" s="43"/>
      <c r="N2116" s="43"/>
      <c r="O2116" s="43"/>
    </row>
    <row r="2117" spans="2:15" ht="18" customHeight="1" x14ac:dyDescent="0.35">
      <c r="B2117" s="43"/>
      <c r="C2117" s="43"/>
      <c r="D2117" s="43"/>
      <c r="E2117" s="43"/>
      <c r="F2117" s="43"/>
      <c r="G2117" s="43"/>
      <c r="H2117" s="43"/>
      <c r="I2117" s="43"/>
      <c r="J2117" s="43"/>
      <c r="K2117" s="43"/>
      <c r="L2117" s="43"/>
      <c r="M2117" s="43"/>
      <c r="N2117" s="43"/>
      <c r="O2117" s="43"/>
    </row>
    <row r="2118" spans="2:15" ht="18" customHeight="1" x14ac:dyDescent="0.35">
      <c r="B2118" s="43"/>
      <c r="C2118" s="43"/>
      <c r="D2118" s="43"/>
      <c r="E2118" s="43"/>
      <c r="F2118" s="43"/>
      <c r="G2118" s="43"/>
      <c r="H2118" s="43"/>
      <c r="I2118" s="43"/>
      <c r="J2118" s="43"/>
      <c r="K2118" s="43"/>
      <c r="L2118" s="43"/>
      <c r="M2118" s="43"/>
      <c r="N2118" s="43"/>
      <c r="O2118" s="43"/>
    </row>
    <row r="2119" spans="2:15" ht="18" customHeight="1" x14ac:dyDescent="0.35">
      <c r="B2119" s="43"/>
      <c r="C2119" s="43"/>
      <c r="D2119" s="43"/>
      <c r="E2119" s="43"/>
      <c r="F2119" s="43"/>
      <c r="G2119" s="43"/>
      <c r="H2119" s="43"/>
      <c r="I2119" s="43"/>
      <c r="J2119" s="43"/>
      <c r="K2119" s="43"/>
      <c r="L2119" s="43"/>
      <c r="M2119" s="43"/>
      <c r="N2119" s="43"/>
      <c r="O2119" s="43"/>
    </row>
    <row r="2120" spans="2:15" ht="18" customHeight="1" x14ac:dyDescent="0.35">
      <c r="B2120" s="43"/>
      <c r="C2120" s="43"/>
      <c r="D2120" s="43"/>
      <c r="E2120" s="43"/>
      <c r="F2120" s="43"/>
      <c r="G2120" s="43"/>
      <c r="H2120" s="43"/>
      <c r="I2120" s="43"/>
      <c r="J2120" s="43"/>
      <c r="K2120" s="43"/>
      <c r="L2120" s="43"/>
      <c r="M2120" s="43"/>
      <c r="N2120" s="43"/>
      <c r="O2120" s="43"/>
    </row>
    <row r="2121" spans="2:15" ht="18" customHeight="1" x14ac:dyDescent="0.35">
      <c r="B2121" s="43"/>
      <c r="C2121" s="43"/>
      <c r="D2121" s="43"/>
      <c r="E2121" s="43"/>
      <c r="F2121" s="43"/>
      <c r="G2121" s="43"/>
      <c r="H2121" s="43"/>
      <c r="I2121" s="43"/>
      <c r="J2121" s="43"/>
      <c r="K2121" s="43"/>
      <c r="L2121" s="43"/>
      <c r="M2121" s="43"/>
      <c r="N2121" s="43"/>
      <c r="O2121" s="43"/>
    </row>
    <row r="2122" spans="2:15" ht="18" customHeight="1" x14ac:dyDescent="0.35">
      <c r="B2122" s="43"/>
      <c r="C2122" s="43"/>
      <c r="D2122" s="43"/>
      <c r="E2122" s="43"/>
      <c r="F2122" s="43"/>
      <c r="G2122" s="43"/>
      <c r="H2122" s="43"/>
      <c r="I2122" s="43"/>
      <c r="J2122" s="43"/>
      <c r="K2122" s="43"/>
      <c r="L2122" s="43"/>
      <c r="M2122" s="43"/>
      <c r="N2122" s="43"/>
      <c r="O2122" s="43"/>
    </row>
    <row r="2123" spans="2:15" ht="18" customHeight="1" x14ac:dyDescent="0.35">
      <c r="B2123" s="43"/>
      <c r="C2123" s="43"/>
      <c r="D2123" s="43"/>
      <c r="E2123" s="43"/>
      <c r="F2123" s="43"/>
      <c r="G2123" s="43"/>
      <c r="H2123" s="43"/>
      <c r="I2123" s="43"/>
      <c r="J2123" s="43"/>
      <c r="K2123" s="43"/>
      <c r="L2123" s="43"/>
      <c r="M2123" s="43"/>
      <c r="N2123" s="43"/>
      <c r="O2123" s="43"/>
    </row>
    <row r="2124" spans="2:15" ht="18" customHeight="1" x14ac:dyDescent="0.35">
      <c r="B2124" s="43"/>
      <c r="C2124" s="43"/>
      <c r="D2124" s="43"/>
      <c r="E2124" s="43"/>
      <c r="F2124" s="43"/>
      <c r="G2124" s="43"/>
      <c r="H2124" s="43"/>
      <c r="I2124" s="43"/>
      <c r="J2124" s="43"/>
      <c r="K2124" s="43"/>
      <c r="L2124" s="43"/>
      <c r="M2124" s="43"/>
      <c r="N2124" s="43"/>
      <c r="O2124" s="43"/>
    </row>
    <row r="2125" spans="2:15" ht="18" customHeight="1" x14ac:dyDescent="0.35">
      <c r="B2125" s="43"/>
      <c r="C2125" s="43"/>
      <c r="D2125" s="43"/>
      <c r="E2125" s="43"/>
      <c r="F2125" s="43"/>
      <c r="G2125" s="43"/>
      <c r="H2125" s="43"/>
      <c r="I2125" s="43"/>
      <c r="J2125" s="43"/>
      <c r="K2125" s="43"/>
      <c r="L2125" s="43"/>
      <c r="M2125" s="43"/>
      <c r="N2125" s="43"/>
      <c r="O2125" s="43"/>
    </row>
    <row r="2126" spans="2:15" ht="18" customHeight="1" x14ac:dyDescent="0.35">
      <c r="B2126" s="43"/>
      <c r="C2126" s="43"/>
      <c r="D2126" s="43"/>
      <c r="E2126" s="43"/>
      <c r="F2126" s="43"/>
      <c r="G2126" s="43"/>
      <c r="H2126" s="43"/>
      <c r="I2126" s="43"/>
      <c r="J2126" s="43"/>
      <c r="K2126" s="43"/>
      <c r="L2126" s="43"/>
      <c r="M2126" s="43"/>
      <c r="N2126" s="43"/>
      <c r="O2126" s="43"/>
    </row>
    <row r="2127" spans="2:15" ht="18" customHeight="1" x14ac:dyDescent="0.35">
      <c r="B2127" s="43"/>
      <c r="C2127" s="43"/>
      <c r="D2127" s="43"/>
      <c r="E2127" s="43"/>
      <c r="F2127" s="43"/>
      <c r="G2127" s="43"/>
      <c r="H2127" s="43"/>
      <c r="I2127" s="43"/>
      <c r="J2127" s="43"/>
      <c r="K2127" s="43"/>
      <c r="L2127" s="43"/>
      <c r="M2127" s="43"/>
      <c r="N2127" s="43"/>
      <c r="O2127" s="43"/>
    </row>
    <row r="2128" spans="2:15" ht="18" customHeight="1" x14ac:dyDescent="0.35">
      <c r="B2128" s="43"/>
      <c r="C2128" s="43"/>
      <c r="D2128" s="43"/>
      <c r="E2128" s="43"/>
      <c r="F2128" s="43"/>
      <c r="G2128" s="43"/>
      <c r="H2128" s="43"/>
      <c r="I2128" s="43"/>
      <c r="J2128" s="43"/>
      <c r="K2128" s="43"/>
      <c r="L2128" s="43"/>
      <c r="M2128" s="43"/>
      <c r="N2128" s="43"/>
      <c r="O2128" s="43"/>
    </row>
    <row r="2129" spans="2:15" ht="18" customHeight="1" x14ac:dyDescent="0.35">
      <c r="B2129" s="43"/>
      <c r="C2129" s="43"/>
      <c r="D2129" s="43"/>
      <c r="E2129" s="43"/>
      <c r="F2129" s="43"/>
      <c r="G2129" s="43"/>
      <c r="H2129" s="43"/>
      <c r="I2129" s="43"/>
      <c r="J2129" s="43"/>
      <c r="K2129" s="43"/>
      <c r="L2129" s="43"/>
      <c r="M2129" s="43"/>
      <c r="N2129" s="43"/>
      <c r="O2129" s="43"/>
    </row>
    <row r="2130" spans="2:15" ht="18" customHeight="1" x14ac:dyDescent="0.35">
      <c r="B2130" s="43"/>
      <c r="C2130" s="43"/>
      <c r="D2130" s="43"/>
      <c r="E2130" s="43"/>
      <c r="F2130" s="43"/>
      <c r="G2130" s="43"/>
      <c r="H2130" s="43"/>
      <c r="I2130" s="43"/>
      <c r="J2130" s="43"/>
      <c r="K2130" s="43"/>
      <c r="L2130" s="43"/>
      <c r="M2130" s="43"/>
      <c r="N2130" s="43"/>
      <c r="O2130" s="43"/>
    </row>
    <row r="2131" spans="2:15" ht="18" customHeight="1" x14ac:dyDescent="0.35">
      <c r="B2131" s="43"/>
      <c r="C2131" s="43"/>
      <c r="D2131" s="43"/>
      <c r="E2131" s="43"/>
      <c r="F2131" s="43"/>
      <c r="G2131" s="43"/>
      <c r="H2131" s="43"/>
      <c r="I2131" s="43"/>
      <c r="J2131" s="43"/>
      <c r="K2131" s="43"/>
      <c r="L2131" s="43"/>
      <c r="M2131" s="43"/>
      <c r="N2131" s="43"/>
      <c r="O2131" s="43"/>
    </row>
    <row r="2132" spans="2:15" ht="18" customHeight="1" x14ac:dyDescent="0.35">
      <c r="B2132" s="43"/>
      <c r="C2132" s="43"/>
      <c r="D2132" s="43"/>
      <c r="E2132" s="43"/>
      <c r="F2132" s="43"/>
      <c r="G2132" s="43"/>
      <c r="H2132" s="43"/>
      <c r="I2132" s="43"/>
      <c r="J2132" s="43"/>
      <c r="K2132" s="43"/>
      <c r="L2132" s="43"/>
      <c r="M2132" s="43"/>
      <c r="N2132" s="43"/>
      <c r="O2132" s="43"/>
    </row>
    <row r="2133" spans="2:15" ht="18" customHeight="1" x14ac:dyDescent="0.35">
      <c r="B2133" s="43"/>
      <c r="C2133" s="43"/>
      <c r="D2133" s="43"/>
      <c r="E2133" s="43"/>
      <c r="F2133" s="43"/>
      <c r="G2133" s="43"/>
      <c r="H2133" s="43"/>
      <c r="I2133" s="43"/>
      <c r="J2133" s="43"/>
      <c r="K2133" s="43"/>
      <c r="L2133" s="43"/>
      <c r="M2133" s="43"/>
      <c r="N2133" s="43"/>
      <c r="O2133" s="43"/>
    </row>
    <row r="2134" spans="2:15" ht="18" customHeight="1" x14ac:dyDescent="0.35">
      <c r="B2134" s="43"/>
      <c r="C2134" s="43"/>
      <c r="D2134" s="43"/>
      <c r="E2134" s="43"/>
      <c r="F2134" s="43"/>
      <c r="G2134" s="43"/>
      <c r="H2134" s="43"/>
      <c r="I2134" s="43"/>
      <c r="J2134" s="43"/>
      <c r="K2134" s="43"/>
      <c r="L2134" s="43"/>
      <c r="M2134" s="43"/>
      <c r="N2134" s="43"/>
      <c r="O2134" s="43"/>
    </row>
    <row r="2135" spans="2:15" ht="18" customHeight="1" x14ac:dyDescent="0.35">
      <c r="B2135" s="43"/>
      <c r="C2135" s="43"/>
      <c r="D2135" s="43"/>
      <c r="E2135" s="43"/>
      <c r="F2135" s="43"/>
      <c r="G2135" s="43"/>
      <c r="H2135" s="43"/>
      <c r="I2135" s="43"/>
      <c r="J2135" s="43"/>
      <c r="K2135" s="43"/>
      <c r="L2135" s="43"/>
      <c r="M2135" s="43"/>
      <c r="N2135" s="43"/>
      <c r="O2135" s="43"/>
    </row>
    <row r="2136" spans="2:15" ht="18" customHeight="1" x14ac:dyDescent="0.35">
      <c r="B2136" s="43"/>
      <c r="C2136" s="43"/>
      <c r="D2136" s="43"/>
      <c r="E2136" s="43"/>
      <c r="F2136" s="43"/>
      <c r="G2136" s="43"/>
      <c r="H2136" s="43"/>
      <c r="I2136" s="43"/>
      <c r="J2136" s="43"/>
      <c r="K2136" s="43"/>
      <c r="L2136" s="43"/>
      <c r="M2136" s="43"/>
      <c r="N2136" s="43"/>
      <c r="O2136" s="43"/>
    </row>
    <row r="2137" spans="2:15" ht="18" customHeight="1" x14ac:dyDescent="0.35">
      <c r="B2137" s="43"/>
      <c r="C2137" s="43"/>
      <c r="D2137" s="43"/>
      <c r="E2137" s="43"/>
      <c r="F2137" s="43"/>
      <c r="G2137" s="43"/>
      <c r="H2137" s="43"/>
      <c r="I2137" s="43"/>
      <c r="J2137" s="43"/>
      <c r="K2137" s="43"/>
      <c r="L2137" s="43"/>
      <c r="M2137" s="43"/>
      <c r="N2137" s="43"/>
      <c r="O2137" s="43"/>
    </row>
    <row r="2138" spans="2:15" ht="18" customHeight="1" x14ac:dyDescent="0.35">
      <c r="B2138" s="43"/>
      <c r="C2138" s="43"/>
      <c r="D2138" s="43"/>
      <c r="E2138" s="43"/>
      <c r="F2138" s="43"/>
      <c r="G2138" s="43"/>
      <c r="H2138" s="43"/>
      <c r="I2138" s="43"/>
      <c r="J2138" s="43"/>
      <c r="K2138" s="43"/>
      <c r="L2138" s="43"/>
      <c r="M2138" s="43"/>
      <c r="N2138" s="43"/>
      <c r="O2138" s="43"/>
    </row>
    <row r="2139" spans="2:15" ht="18" customHeight="1" x14ac:dyDescent="0.35">
      <c r="B2139" s="43"/>
      <c r="C2139" s="43"/>
      <c r="D2139" s="43"/>
      <c r="E2139" s="43"/>
      <c r="F2139" s="43"/>
      <c r="G2139" s="43"/>
      <c r="H2139" s="43"/>
      <c r="I2139" s="43"/>
      <c r="J2139" s="43"/>
      <c r="K2139" s="43"/>
      <c r="L2139" s="43"/>
      <c r="M2139" s="43"/>
      <c r="N2139" s="43"/>
      <c r="O2139" s="43"/>
    </row>
    <row r="2140" spans="2:15" ht="18" customHeight="1" x14ac:dyDescent="0.35">
      <c r="B2140" s="43"/>
      <c r="C2140" s="43"/>
      <c r="D2140" s="43"/>
      <c r="E2140" s="43"/>
      <c r="F2140" s="43"/>
      <c r="G2140" s="43"/>
      <c r="H2140" s="43"/>
      <c r="I2140" s="43"/>
      <c r="J2140" s="43"/>
      <c r="K2140" s="43"/>
      <c r="L2140" s="43"/>
      <c r="M2140" s="43"/>
      <c r="N2140" s="43"/>
      <c r="O2140" s="43"/>
    </row>
    <row r="2141" spans="2:15" ht="18" customHeight="1" x14ac:dyDescent="0.35">
      <c r="B2141" s="43"/>
      <c r="C2141" s="43"/>
      <c r="D2141" s="43"/>
      <c r="E2141" s="43"/>
      <c r="F2141" s="43"/>
      <c r="G2141" s="43"/>
      <c r="H2141" s="43"/>
      <c r="I2141" s="43"/>
      <c r="J2141" s="43"/>
      <c r="K2141" s="43"/>
      <c r="L2141" s="43"/>
      <c r="M2141" s="43"/>
      <c r="N2141" s="43"/>
      <c r="O2141" s="43"/>
    </row>
    <row r="2142" spans="2:15" ht="18" customHeight="1" x14ac:dyDescent="0.35">
      <c r="B2142" s="43"/>
      <c r="C2142" s="43"/>
      <c r="D2142" s="43"/>
      <c r="E2142" s="43"/>
      <c r="F2142" s="43"/>
      <c r="G2142" s="43"/>
      <c r="H2142" s="43"/>
      <c r="I2142" s="43"/>
      <c r="J2142" s="43"/>
      <c r="K2142" s="43"/>
      <c r="L2142" s="43"/>
      <c r="M2142" s="43"/>
      <c r="N2142" s="43"/>
      <c r="O2142" s="43"/>
    </row>
    <row r="2143" spans="2:15" ht="18" customHeight="1" x14ac:dyDescent="0.35">
      <c r="B2143" s="43"/>
      <c r="C2143" s="43"/>
      <c r="D2143" s="43"/>
      <c r="E2143" s="43"/>
      <c r="F2143" s="43"/>
      <c r="G2143" s="43"/>
      <c r="H2143" s="43"/>
      <c r="I2143" s="43"/>
      <c r="J2143" s="43"/>
      <c r="K2143" s="43"/>
      <c r="L2143" s="43"/>
      <c r="M2143" s="43"/>
      <c r="N2143" s="43"/>
      <c r="O2143" s="43"/>
    </row>
    <row r="2144" spans="2:15" ht="18" customHeight="1" x14ac:dyDescent="0.35">
      <c r="B2144" s="43"/>
      <c r="C2144" s="43"/>
      <c r="D2144" s="43"/>
      <c r="E2144" s="43"/>
      <c r="F2144" s="43"/>
      <c r="G2144" s="43"/>
      <c r="H2144" s="43"/>
      <c r="I2144" s="43"/>
      <c r="J2144" s="43"/>
      <c r="K2144" s="43"/>
      <c r="L2144" s="43"/>
      <c r="M2144" s="43"/>
      <c r="N2144" s="43"/>
      <c r="O2144" s="43"/>
    </row>
    <row r="2145" spans="2:15" ht="18" customHeight="1" x14ac:dyDescent="0.35">
      <c r="B2145" s="43"/>
      <c r="C2145" s="43"/>
      <c r="D2145" s="43"/>
      <c r="E2145" s="43"/>
      <c r="F2145" s="43"/>
      <c r="G2145" s="43"/>
      <c r="H2145" s="43"/>
      <c r="I2145" s="43"/>
      <c r="J2145" s="43"/>
      <c r="K2145" s="43"/>
      <c r="L2145" s="43"/>
      <c r="M2145" s="43"/>
      <c r="N2145" s="43"/>
      <c r="O2145" s="43"/>
    </row>
    <row r="2146" spans="2:15" ht="18" customHeight="1" x14ac:dyDescent="0.35">
      <c r="B2146" s="43"/>
      <c r="C2146" s="43"/>
      <c r="D2146" s="43"/>
      <c r="E2146" s="43"/>
      <c r="F2146" s="43"/>
      <c r="G2146" s="43"/>
      <c r="H2146" s="43"/>
      <c r="I2146" s="43"/>
      <c r="J2146" s="43"/>
      <c r="K2146" s="43"/>
      <c r="L2146" s="43"/>
      <c r="M2146" s="43"/>
      <c r="N2146" s="43"/>
      <c r="O2146" s="43"/>
    </row>
    <row r="2147" spans="2:15" ht="18" customHeight="1" x14ac:dyDescent="0.35">
      <c r="B2147" s="43"/>
      <c r="C2147" s="43"/>
      <c r="D2147" s="43"/>
      <c r="E2147" s="43"/>
      <c r="F2147" s="43"/>
      <c r="G2147" s="43"/>
      <c r="H2147" s="43"/>
      <c r="I2147" s="43"/>
      <c r="J2147" s="43"/>
      <c r="K2147" s="43"/>
      <c r="L2147" s="43"/>
      <c r="M2147" s="43"/>
      <c r="N2147" s="43"/>
      <c r="O2147" s="43"/>
    </row>
    <row r="2148" spans="2:15" ht="18" customHeight="1" x14ac:dyDescent="0.35">
      <c r="B2148" s="43"/>
      <c r="C2148" s="43"/>
      <c r="D2148" s="43"/>
      <c r="E2148" s="43"/>
      <c r="F2148" s="43"/>
      <c r="G2148" s="43"/>
      <c r="H2148" s="43"/>
      <c r="I2148" s="43"/>
      <c r="J2148" s="43"/>
      <c r="K2148" s="43"/>
      <c r="L2148" s="43"/>
      <c r="M2148" s="43"/>
      <c r="N2148" s="43"/>
      <c r="O2148" s="43"/>
    </row>
    <row r="2149" spans="2:15" ht="18" customHeight="1" x14ac:dyDescent="0.35">
      <c r="B2149" s="43"/>
      <c r="C2149" s="43"/>
      <c r="D2149" s="43"/>
      <c r="E2149" s="43"/>
      <c r="F2149" s="43"/>
      <c r="G2149" s="43"/>
      <c r="H2149" s="43"/>
      <c r="I2149" s="43"/>
      <c r="J2149" s="43"/>
      <c r="K2149" s="43"/>
      <c r="L2149" s="43"/>
      <c r="M2149" s="43"/>
      <c r="N2149" s="43"/>
      <c r="O2149" s="43"/>
    </row>
    <row r="2150" spans="2:15" ht="18" customHeight="1" x14ac:dyDescent="0.35">
      <c r="B2150" s="43"/>
      <c r="C2150" s="43"/>
      <c r="D2150" s="43"/>
      <c r="E2150" s="43"/>
      <c r="F2150" s="43"/>
      <c r="G2150" s="43"/>
      <c r="H2150" s="43"/>
      <c r="I2150" s="43"/>
      <c r="J2150" s="43"/>
      <c r="K2150" s="43"/>
      <c r="L2150" s="43"/>
      <c r="M2150" s="43"/>
      <c r="N2150" s="43"/>
      <c r="O2150" s="43"/>
    </row>
    <row r="2151" spans="2:15" ht="18" customHeight="1" x14ac:dyDescent="0.35">
      <c r="B2151" s="43"/>
      <c r="C2151" s="43"/>
      <c r="D2151" s="43"/>
      <c r="E2151" s="43"/>
      <c r="F2151" s="43"/>
      <c r="G2151" s="43"/>
      <c r="H2151" s="43"/>
      <c r="I2151" s="43"/>
      <c r="J2151" s="43"/>
      <c r="K2151" s="43"/>
      <c r="L2151" s="43"/>
      <c r="M2151" s="43"/>
      <c r="N2151" s="43"/>
      <c r="O2151" s="43"/>
    </row>
    <row r="2152" spans="2:15" ht="18" customHeight="1" x14ac:dyDescent="0.35">
      <c r="B2152" s="43"/>
      <c r="C2152" s="43"/>
      <c r="D2152" s="43"/>
      <c r="E2152" s="43"/>
      <c r="F2152" s="43"/>
      <c r="G2152" s="43"/>
      <c r="H2152" s="43"/>
      <c r="I2152" s="43"/>
      <c r="J2152" s="43"/>
      <c r="K2152" s="43"/>
      <c r="L2152" s="43"/>
      <c r="M2152" s="43"/>
      <c r="N2152" s="43"/>
      <c r="O2152" s="43"/>
    </row>
    <row r="2153" spans="2:15" ht="18" customHeight="1" x14ac:dyDescent="0.35">
      <c r="B2153" s="43"/>
      <c r="C2153" s="43"/>
      <c r="D2153" s="43"/>
      <c r="E2153" s="43"/>
      <c r="F2153" s="43"/>
      <c r="G2153" s="43"/>
      <c r="H2153" s="43"/>
      <c r="I2153" s="43"/>
      <c r="J2153" s="43"/>
      <c r="K2153" s="43"/>
      <c r="L2153" s="43"/>
      <c r="M2153" s="43"/>
      <c r="N2153" s="43"/>
      <c r="O2153" s="43"/>
    </row>
    <row r="2154" spans="2:15" ht="18" customHeight="1" x14ac:dyDescent="0.35">
      <c r="B2154" s="43"/>
      <c r="C2154" s="43"/>
      <c r="D2154" s="43"/>
      <c r="E2154" s="43"/>
      <c r="F2154" s="43"/>
      <c r="G2154" s="43"/>
      <c r="H2154" s="43"/>
      <c r="I2154" s="43"/>
      <c r="J2154" s="43"/>
      <c r="K2154" s="43"/>
      <c r="L2154" s="43"/>
      <c r="M2154" s="43"/>
      <c r="N2154" s="43"/>
      <c r="O2154" s="43"/>
    </row>
    <row r="2155" spans="2:15" ht="18" customHeight="1" x14ac:dyDescent="0.35">
      <c r="B2155" s="43"/>
      <c r="C2155" s="43"/>
      <c r="D2155" s="43"/>
      <c r="E2155" s="43"/>
      <c r="F2155" s="43"/>
      <c r="G2155" s="43"/>
      <c r="H2155" s="43"/>
      <c r="I2155" s="43"/>
      <c r="J2155" s="43"/>
      <c r="K2155" s="43"/>
      <c r="L2155" s="43"/>
      <c r="M2155" s="43"/>
      <c r="N2155" s="43"/>
      <c r="O2155" s="43"/>
    </row>
    <row r="2156" spans="2:15" ht="18" customHeight="1" x14ac:dyDescent="0.35">
      <c r="B2156" s="43"/>
      <c r="C2156" s="43"/>
      <c r="D2156" s="43"/>
      <c r="E2156" s="43"/>
      <c r="F2156" s="43"/>
      <c r="G2156" s="43"/>
      <c r="H2156" s="43"/>
      <c r="I2156" s="43"/>
      <c r="J2156" s="43"/>
      <c r="K2156" s="43"/>
      <c r="L2156" s="43"/>
      <c r="M2156" s="43"/>
      <c r="N2156" s="43"/>
      <c r="O2156" s="43"/>
    </row>
    <row r="2157" spans="2:15" ht="18" customHeight="1" x14ac:dyDescent="0.35">
      <c r="B2157" s="43"/>
      <c r="C2157" s="43"/>
      <c r="D2157" s="43"/>
      <c r="E2157" s="43"/>
      <c r="F2157" s="43"/>
      <c r="G2157" s="43"/>
      <c r="H2157" s="43"/>
      <c r="I2157" s="43"/>
      <c r="J2157" s="43"/>
      <c r="K2157" s="43"/>
      <c r="L2157" s="43"/>
      <c r="M2157" s="43"/>
      <c r="N2157" s="43"/>
      <c r="O2157" s="43"/>
    </row>
    <row r="2158" spans="2:15" ht="18" customHeight="1" x14ac:dyDescent="0.35">
      <c r="B2158" s="43"/>
      <c r="C2158" s="43"/>
      <c r="D2158" s="43"/>
      <c r="E2158" s="43"/>
      <c r="F2158" s="43"/>
      <c r="G2158" s="43"/>
      <c r="H2158" s="43"/>
      <c r="I2158" s="43"/>
      <c r="J2158" s="43"/>
      <c r="K2158" s="43"/>
      <c r="L2158" s="43"/>
      <c r="M2158" s="43"/>
      <c r="N2158" s="43"/>
      <c r="O2158" s="43"/>
    </row>
    <row r="2159" spans="2:15" ht="18" customHeight="1" x14ac:dyDescent="0.35">
      <c r="B2159" s="43"/>
      <c r="C2159" s="43"/>
      <c r="D2159" s="43"/>
      <c r="E2159" s="43"/>
      <c r="F2159" s="43"/>
      <c r="G2159" s="43"/>
      <c r="H2159" s="43"/>
      <c r="I2159" s="43"/>
      <c r="J2159" s="43"/>
      <c r="K2159" s="43"/>
      <c r="L2159" s="43"/>
      <c r="M2159" s="43"/>
      <c r="N2159" s="43"/>
      <c r="O2159" s="43"/>
    </row>
    <row r="2160" spans="2:15" ht="18" customHeight="1" x14ac:dyDescent="0.35">
      <c r="B2160" s="43"/>
      <c r="C2160" s="43"/>
      <c r="D2160" s="43"/>
      <c r="E2160" s="43"/>
      <c r="F2160" s="43"/>
      <c r="G2160" s="43"/>
      <c r="H2160" s="43"/>
      <c r="I2160" s="43"/>
      <c r="J2160" s="43"/>
      <c r="K2160" s="43"/>
      <c r="L2160" s="43"/>
      <c r="M2160" s="43"/>
      <c r="N2160" s="43"/>
      <c r="O2160" s="43"/>
    </row>
    <row r="2161" spans="2:15" ht="18" customHeight="1" x14ac:dyDescent="0.35">
      <c r="B2161" s="43"/>
      <c r="C2161" s="43"/>
      <c r="D2161" s="43"/>
      <c r="E2161" s="43"/>
      <c r="F2161" s="43"/>
      <c r="G2161" s="43"/>
      <c r="H2161" s="43"/>
      <c r="I2161" s="43"/>
      <c r="J2161" s="43"/>
      <c r="K2161" s="43"/>
      <c r="L2161" s="43"/>
      <c r="M2161" s="43"/>
      <c r="N2161" s="43"/>
      <c r="O2161" s="43"/>
    </row>
    <row r="2162" spans="2:15" ht="18" customHeight="1" x14ac:dyDescent="0.35">
      <c r="B2162" s="43"/>
      <c r="C2162" s="43"/>
      <c r="D2162" s="43"/>
      <c r="E2162" s="43"/>
      <c r="F2162" s="43"/>
      <c r="G2162" s="43"/>
      <c r="H2162" s="43"/>
      <c r="I2162" s="43"/>
      <c r="J2162" s="43"/>
      <c r="K2162" s="43"/>
      <c r="L2162" s="43"/>
      <c r="M2162" s="43"/>
      <c r="N2162" s="43"/>
      <c r="O2162" s="43"/>
    </row>
    <row r="2163" spans="2:15" ht="18" customHeight="1" x14ac:dyDescent="0.35">
      <c r="B2163" s="43"/>
      <c r="C2163" s="43"/>
      <c r="D2163" s="43"/>
      <c r="E2163" s="43"/>
      <c r="F2163" s="43"/>
      <c r="G2163" s="43"/>
      <c r="H2163" s="43"/>
      <c r="I2163" s="43"/>
      <c r="J2163" s="43"/>
      <c r="K2163" s="43"/>
      <c r="L2163" s="43"/>
      <c r="M2163" s="43"/>
      <c r="N2163" s="43"/>
      <c r="O2163" s="43"/>
    </row>
    <row r="2164" spans="2:15" ht="18" customHeight="1" x14ac:dyDescent="0.35">
      <c r="B2164" s="43"/>
      <c r="C2164" s="43"/>
      <c r="D2164" s="43"/>
      <c r="E2164" s="43"/>
      <c r="F2164" s="43"/>
      <c r="G2164" s="43"/>
      <c r="H2164" s="43"/>
      <c r="I2164" s="43"/>
      <c r="J2164" s="43"/>
      <c r="K2164" s="43"/>
      <c r="L2164" s="43"/>
      <c r="M2164" s="43"/>
      <c r="N2164" s="43"/>
      <c r="O2164" s="43"/>
    </row>
    <row r="2165" spans="2:15" ht="18" customHeight="1" x14ac:dyDescent="0.35">
      <c r="B2165" s="43"/>
      <c r="C2165" s="43"/>
      <c r="D2165" s="43"/>
      <c r="E2165" s="43"/>
      <c r="F2165" s="43"/>
      <c r="G2165" s="43"/>
      <c r="H2165" s="43"/>
      <c r="I2165" s="43"/>
      <c r="J2165" s="43"/>
      <c r="K2165" s="43"/>
      <c r="L2165" s="43"/>
      <c r="M2165" s="43"/>
      <c r="N2165" s="43"/>
      <c r="O2165" s="43"/>
    </row>
    <row r="2166" spans="2:15" ht="18" customHeight="1" x14ac:dyDescent="0.35">
      <c r="B2166" s="43"/>
      <c r="C2166" s="43"/>
      <c r="D2166" s="43"/>
      <c r="E2166" s="43"/>
      <c r="F2166" s="43"/>
      <c r="G2166" s="43"/>
      <c r="H2166" s="43"/>
      <c r="I2166" s="43"/>
      <c r="J2166" s="43"/>
      <c r="K2166" s="43"/>
      <c r="L2166" s="43"/>
      <c r="M2166" s="43"/>
      <c r="N2166" s="43"/>
      <c r="O2166" s="43"/>
    </row>
    <row r="2167" spans="2:15" ht="18" customHeight="1" x14ac:dyDescent="0.35">
      <c r="B2167" s="43"/>
      <c r="C2167" s="43"/>
      <c r="D2167" s="43"/>
      <c r="E2167" s="43"/>
      <c r="F2167" s="43"/>
      <c r="G2167" s="43"/>
      <c r="H2167" s="43"/>
      <c r="I2167" s="43"/>
      <c r="J2167" s="43"/>
      <c r="K2167" s="43"/>
      <c r="L2167" s="43"/>
      <c r="M2167" s="43"/>
      <c r="N2167" s="43"/>
      <c r="O2167" s="43"/>
    </row>
    <row r="2168" spans="2:15" ht="18" customHeight="1" x14ac:dyDescent="0.35">
      <c r="B2168" s="43"/>
      <c r="C2168" s="43"/>
      <c r="D2168" s="43"/>
      <c r="E2168" s="43"/>
      <c r="F2168" s="43"/>
      <c r="G2168" s="43"/>
      <c r="H2168" s="43"/>
      <c r="I2168" s="43"/>
      <c r="J2168" s="43"/>
      <c r="K2168" s="43"/>
      <c r="L2168" s="43"/>
      <c r="M2168" s="43"/>
      <c r="N2168" s="43"/>
      <c r="O2168" s="43"/>
    </row>
    <row r="2169" spans="2:15" ht="18" customHeight="1" x14ac:dyDescent="0.35">
      <c r="B2169" s="43"/>
      <c r="C2169" s="43"/>
      <c r="D2169" s="43"/>
      <c r="E2169" s="43"/>
      <c r="F2169" s="43"/>
      <c r="G2169" s="43"/>
      <c r="H2169" s="43"/>
      <c r="I2169" s="43"/>
      <c r="J2169" s="43"/>
      <c r="K2169" s="43"/>
      <c r="L2169" s="43"/>
      <c r="M2169" s="43"/>
      <c r="N2169" s="43"/>
      <c r="O2169" s="43"/>
    </row>
    <row r="2170" spans="2:15" ht="18" customHeight="1" x14ac:dyDescent="0.35">
      <c r="B2170" s="43"/>
      <c r="C2170" s="43"/>
      <c r="D2170" s="43"/>
      <c r="E2170" s="43"/>
      <c r="F2170" s="43"/>
      <c r="G2170" s="43"/>
      <c r="H2170" s="43"/>
      <c r="I2170" s="43"/>
      <c r="J2170" s="43"/>
      <c r="K2170" s="43"/>
      <c r="L2170" s="43"/>
      <c r="M2170" s="43"/>
      <c r="N2170" s="43"/>
      <c r="O2170" s="43"/>
    </row>
    <row r="2171" spans="2:15" ht="18" customHeight="1" x14ac:dyDescent="0.35">
      <c r="B2171" s="43"/>
      <c r="C2171" s="43"/>
      <c r="D2171" s="43"/>
      <c r="E2171" s="43"/>
      <c r="F2171" s="43"/>
      <c r="G2171" s="43"/>
      <c r="H2171" s="43"/>
      <c r="I2171" s="43"/>
      <c r="J2171" s="43"/>
      <c r="K2171" s="43"/>
      <c r="L2171" s="43"/>
      <c r="M2171" s="43"/>
      <c r="N2171" s="43"/>
      <c r="O2171" s="43"/>
    </row>
    <row r="2172" spans="2:15" ht="18" customHeight="1" x14ac:dyDescent="0.35">
      <c r="B2172" s="43"/>
      <c r="C2172" s="43"/>
      <c r="D2172" s="43"/>
      <c r="E2172" s="43"/>
      <c r="F2172" s="43"/>
      <c r="G2172" s="43"/>
      <c r="H2172" s="43"/>
      <c r="I2172" s="43"/>
      <c r="J2172" s="43"/>
      <c r="K2172" s="43"/>
      <c r="L2172" s="43"/>
      <c r="M2172" s="43"/>
      <c r="N2172" s="43"/>
      <c r="O2172" s="43"/>
    </row>
  </sheetData>
  <mergeCells count="227">
    <mergeCell ref="B8:C8"/>
    <mergeCell ref="D8:E8"/>
    <mergeCell ref="F8:G8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H8:I8"/>
    <mergeCell ref="J8:K8"/>
    <mergeCell ref="L8:M8"/>
    <mergeCell ref="R18:S18"/>
    <mergeCell ref="D20:E20"/>
    <mergeCell ref="F20:G20"/>
    <mergeCell ref="H20:I20"/>
    <mergeCell ref="J20:K20"/>
    <mergeCell ref="L20:M20"/>
    <mergeCell ref="N20:O20"/>
    <mergeCell ref="J19:K19"/>
    <mergeCell ref="P20:Q20"/>
    <mergeCell ref="R20:S20"/>
    <mergeCell ref="P12:Q12"/>
    <mergeCell ref="R12:S12"/>
    <mergeCell ref="D12:E12"/>
    <mergeCell ref="F12:G12"/>
    <mergeCell ref="H12:I12"/>
    <mergeCell ref="J12:K12"/>
    <mergeCell ref="L12:M12"/>
    <mergeCell ref="N12:O12"/>
    <mergeCell ref="N8:O8"/>
    <mergeCell ref="P8:Q8"/>
    <mergeCell ref="R8:S8"/>
    <mergeCell ref="D13:E13"/>
    <mergeCell ref="F13:G13"/>
    <mergeCell ref="H13:I13"/>
    <mergeCell ref="J13:K13"/>
    <mergeCell ref="L13:M13"/>
    <mergeCell ref="L19:M19"/>
    <mergeCell ref="N13:O13"/>
    <mergeCell ref="P13:Q13"/>
    <mergeCell ref="R13:S13"/>
    <mergeCell ref="H15:I15"/>
    <mergeCell ref="J15:K15"/>
    <mergeCell ref="L15:M15"/>
    <mergeCell ref="N15:O15"/>
    <mergeCell ref="P15:Q15"/>
    <mergeCell ref="R15:S15"/>
    <mergeCell ref="D14:E14"/>
    <mergeCell ref="F14:G14"/>
    <mergeCell ref="H14:I14"/>
    <mergeCell ref="J14:K14"/>
    <mergeCell ref="L14:M14"/>
    <mergeCell ref="N14:O14"/>
    <mergeCell ref="N19:O19"/>
    <mergeCell ref="P19:Q19"/>
    <mergeCell ref="R19:S19"/>
    <mergeCell ref="P17:Q17"/>
    <mergeCell ref="D18:E18"/>
    <mergeCell ref="F18:G18"/>
    <mergeCell ref="H18:I18"/>
    <mergeCell ref="J18:K18"/>
    <mergeCell ref="L18:M18"/>
    <mergeCell ref="N18:O18"/>
    <mergeCell ref="P18:Q18"/>
    <mergeCell ref="D19:E19"/>
    <mergeCell ref="F19:G19"/>
    <mergeCell ref="H19:I19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B100:S100"/>
    <mergeCell ref="R70:R71"/>
    <mergeCell ref="S70:S71"/>
    <mergeCell ref="B73:C73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4:C74"/>
    <mergeCell ref="B30:C30"/>
    <mergeCell ref="D30:E30"/>
    <mergeCell ref="F30:G30"/>
    <mergeCell ref="H30:I30"/>
    <mergeCell ref="J30:K30"/>
    <mergeCell ref="L30:M30"/>
    <mergeCell ref="N30:O30"/>
    <mergeCell ref="P30:Q30"/>
    <mergeCell ref="D21:E21"/>
    <mergeCell ref="F21:G21"/>
    <mergeCell ref="H21:I21"/>
    <mergeCell ref="J21:K21"/>
    <mergeCell ref="L21:M21"/>
    <mergeCell ref="N21:O21"/>
    <mergeCell ref="P21:Q21"/>
    <mergeCell ref="R21:S21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P16:Q16"/>
    <mergeCell ref="R16:S16"/>
    <mergeCell ref="R17:S17"/>
    <mergeCell ref="P14:Q14"/>
    <mergeCell ref="R14:S14"/>
    <mergeCell ref="D15:E15"/>
    <mergeCell ref="F15:G15"/>
    <mergeCell ref="H22:I22"/>
    <mergeCell ref="J22:K22"/>
    <mergeCell ref="L22:M22"/>
    <mergeCell ref="N22:O22"/>
    <mergeCell ref="P22:Q22"/>
    <mergeCell ref="R22:S22"/>
    <mergeCell ref="D24:E24"/>
    <mergeCell ref="F24:G24"/>
    <mergeCell ref="H24:I24"/>
    <mergeCell ref="J24:K24"/>
    <mergeCell ref="L24:M24"/>
    <mergeCell ref="N24:O24"/>
    <mergeCell ref="P24:Q24"/>
    <mergeCell ref="R24:S24"/>
    <mergeCell ref="D23:E23"/>
    <mergeCell ref="F23:G23"/>
    <mergeCell ref="H23:I23"/>
    <mergeCell ref="J23:K23"/>
    <mergeCell ref="L23:M23"/>
    <mergeCell ref="N23:O23"/>
    <mergeCell ref="P23:Q23"/>
    <mergeCell ref="R23:S23"/>
    <mergeCell ref="D22:E22"/>
    <mergeCell ref="F22:G22"/>
    <mergeCell ref="D26:E26"/>
    <mergeCell ref="F26:G26"/>
    <mergeCell ref="H26:I26"/>
    <mergeCell ref="J26:K26"/>
    <mergeCell ref="L26:M26"/>
    <mergeCell ref="N26:O26"/>
    <mergeCell ref="P26:Q26"/>
    <mergeCell ref="R26:S26"/>
    <mergeCell ref="D25:E25"/>
    <mergeCell ref="F25:G25"/>
    <mergeCell ref="H25:I25"/>
    <mergeCell ref="J25:K25"/>
    <mergeCell ref="L25:M25"/>
    <mergeCell ref="N25:O25"/>
    <mergeCell ref="P25:Q25"/>
    <mergeCell ref="R25:S25"/>
    <mergeCell ref="D28:E28"/>
    <mergeCell ref="F28:G28"/>
    <mergeCell ref="H28:I28"/>
    <mergeCell ref="J28:K28"/>
    <mergeCell ref="L28:M28"/>
    <mergeCell ref="N28:O28"/>
    <mergeCell ref="P28:Q28"/>
    <mergeCell ref="R28:S28"/>
    <mergeCell ref="D27:E27"/>
    <mergeCell ref="F27:G27"/>
    <mergeCell ref="H27:I27"/>
    <mergeCell ref="J27:K27"/>
    <mergeCell ref="L27:M27"/>
    <mergeCell ref="N27:O27"/>
    <mergeCell ref="P27:Q27"/>
    <mergeCell ref="R27:S27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B75:C75"/>
    <mergeCell ref="D29:E29"/>
    <mergeCell ref="F29:G29"/>
    <mergeCell ref="H29:I29"/>
    <mergeCell ref="J29:K29"/>
    <mergeCell ref="L29:M29"/>
    <mergeCell ref="N29:O29"/>
    <mergeCell ref="P29:Q29"/>
    <mergeCell ref="R29:S29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D106:E106"/>
    <mergeCell ref="F106:G106"/>
    <mergeCell ref="H106:I106"/>
    <mergeCell ref="J106:K106"/>
    <mergeCell ref="L106:M106"/>
    <mergeCell ref="N106:O106"/>
    <mergeCell ref="P106:Q106"/>
    <mergeCell ref="R106:S106"/>
  </mergeCells>
  <conditionalFormatting sqref="B12:S29 B77:S94">
    <cfRule type="expression" dxfId="40" priority="1">
      <formula>$B12&lt;&gt;""</formula>
    </cfRule>
  </conditionalFormatting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Folha18"/>
  <dimension ref="A1:Y156"/>
  <sheetViews>
    <sheetView showGridLines="0"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14" width="12.81640625" style="9" customWidth="1"/>
    <col min="15" max="15" width="11.81640625" style="9" customWidth="1"/>
    <col min="16" max="17" width="12.81640625" style="9" customWidth="1"/>
    <col min="18" max="18" width="11.81640625" style="9" customWidth="1"/>
    <col min="19" max="19" width="9.1796875" style="9"/>
    <col min="20" max="20" width="10.81640625" style="9" customWidth="1"/>
    <col min="21" max="22" width="9.1796875" style="9"/>
    <col min="23" max="23" width="9.1796875" style="9" customWidth="1"/>
    <col min="24" max="257" width="9.1796875" style="9"/>
    <col min="258" max="259" width="5.81640625" style="9" customWidth="1"/>
    <col min="260" max="270" width="12.81640625" style="9" customWidth="1"/>
    <col min="271" max="271" width="11.81640625" style="9" customWidth="1"/>
    <col min="272" max="273" width="12.81640625" style="9" customWidth="1"/>
    <col min="274" max="274" width="11.81640625" style="9" customWidth="1"/>
    <col min="275" max="513" width="9.1796875" style="9"/>
    <col min="514" max="515" width="5.81640625" style="9" customWidth="1"/>
    <col min="516" max="526" width="12.81640625" style="9" customWidth="1"/>
    <col min="527" max="527" width="11.81640625" style="9" customWidth="1"/>
    <col min="528" max="529" width="12.81640625" style="9" customWidth="1"/>
    <col min="530" max="530" width="11.81640625" style="9" customWidth="1"/>
    <col min="531" max="769" width="9.1796875" style="9"/>
    <col min="770" max="771" width="5.81640625" style="9" customWidth="1"/>
    <col min="772" max="782" width="12.81640625" style="9" customWidth="1"/>
    <col min="783" max="783" width="11.81640625" style="9" customWidth="1"/>
    <col min="784" max="785" width="12.81640625" style="9" customWidth="1"/>
    <col min="786" max="786" width="11.81640625" style="9" customWidth="1"/>
    <col min="787" max="1025" width="9.1796875" style="9"/>
    <col min="1026" max="1027" width="5.81640625" style="9" customWidth="1"/>
    <col min="1028" max="1038" width="12.81640625" style="9" customWidth="1"/>
    <col min="1039" max="1039" width="11.81640625" style="9" customWidth="1"/>
    <col min="1040" max="1041" width="12.81640625" style="9" customWidth="1"/>
    <col min="1042" max="1042" width="11.81640625" style="9" customWidth="1"/>
    <col min="1043" max="1281" width="9.1796875" style="9"/>
    <col min="1282" max="1283" width="5.81640625" style="9" customWidth="1"/>
    <col min="1284" max="1294" width="12.81640625" style="9" customWidth="1"/>
    <col min="1295" max="1295" width="11.81640625" style="9" customWidth="1"/>
    <col min="1296" max="1297" width="12.81640625" style="9" customWidth="1"/>
    <col min="1298" max="1298" width="11.81640625" style="9" customWidth="1"/>
    <col min="1299" max="1537" width="9.1796875" style="9"/>
    <col min="1538" max="1539" width="5.81640625" style="9" customWidth="1"/>
    <col min="1540" max="1550" width="12.81640625" style="9" customWidth="1"/>
    <col min="1551" max="1551" width="11.81640625" style="9" customWidth="1"/>
    <col min="1552" max="1553" width="12.81640625" style="9" customWidth="1"/>
    <col min="1554" max="1554" width="11.81640625" style="9" customWidth="1"/>
    <col min="1555" max="1793" width="9.1796875" style="9"/>
    <col min="1794" max="1795" width="5.81640625" style="9" customWidth="1"/>
    <col min="1796" max="1806" width="12.81640625" style="9" customWidth="1"/>
    <col min="1807" max="1807" width="11.81640625" style="9" customWidth="1"/>
    <col min="1808" max="1809" width="12.81640625" style="9" customWidth="1"/>
    <col min="1810" max="1810" width="11.81640625" style="9" customWidth="1"/>
    <col min="1811" max="2049" width="9.1796875" style="9"/>
    <col min="2050" max="2051" width="5.81640625" style="9" customWidth="1"/>
    <col min="2052" max="2062" width="12.81640625" style="9" customWidth="1"/>
    <col min="2063" max="2063" width="11.81640625" style="9" customWidth="1"/>
    <col min="2064" max="2065" width="12.81640625" style="9" customWidth="1"/>
    <col min="2066" max="2066" width="11.81640625" style="9" customWidth="1"/>
    <col min="2067" max="2305" width="9.1796875" style="9"/>
    <col min="2306" max="2307" width="5.81640625" style="9" customWidth="1"/>
    <col min="2308" max="2318" width="12.81640625" style="9" customWidth="1"/>
    <col min="2319" max="2319" width="11.81640625" style="9" customWidth="1"/>
    <col min="2320" max="2321" width="12.81640625" style="9" customWidth="1"/>
    <col min="2322" max="2322" width="11.81640625" style="9" customWidth="1"/>
    <col min="2323" max="2561" width="9.1796875" style="9"/>
    <col min="2562" max="2563" width="5.81640625" style="9" customWidth="1"/>
    <col min="2564" max="2574" width="12.81640625" style="9" customWidth="1"/>
    <col min="2575" max="2575" width="11.81640625" style="9" customWidth="1"/>
    <col min="2576" max="2577" width="12.81640625" style="9" customWidth="1"/>
    <col min="2578" max="2578" width="11.81640625" style="9" customWidth="1"/>
    <col min="2579" max="2817" width="9.1796875" style="9"/>
    <col min="2818" max="2819" width="5.81640625" style="9" customWidth="1"/>
    <col min="2820" max="2830" width="12.81640625" style="9" customWidth="1"/>
    <col min="2831" max="2831" width="11.81640625" style="9" customWidth="1"/>
    <col min="2832" max="2833" width="12.81640625" style="9" customWidth="1"/>
    <col min="2834" max="2834" width="11.81640625" style="9" customWidth="1"/>
    <col min="2835" max="3073" width="9.1796875" style="9"/>
    <col min="3074" max="3075" width="5.81640625" style="9" customWidth="1"/>
    <col min="3076" max="3086" width="12.81640625" style="9" customWidth="1"/>
    <col min="3087" max="3087" width="11.81640625" style="9" customWidth="1"/>
    <col min="3088" max="3089" width="12.81640625" style="9" customWidth="1"/>
    <col min="3090" max="3090" width="11.81640625" style="9" customWidth="1"/>
    <col min="3091" max="3329" width="9.1796875" style="9"/>
    <col min="3330" max="3331" width="5.81640625" style="9" customWidth="1"/>
    <col min="3332" max="3342" width="12.81640625" style="9" customWidth="1"/>
    <col min="3343" max="3343" width="11.81640625" style="9" customWidth="1"/>
    <col min="3344" max="3345" width="12.81640625" style="9" customWidth="1"/>
    <col min="3346" max="3346" width="11.81640625" style="9" customWidth="1"/>
    <col min="3347" max="3585" width="9.1796875" style="9"/>
    <col min="3586" max="3587" width="5.81640625" style="9" customWidth="1"/>
    <col min="3588" max="3598" width="12.81640625" style="9" customWidth="1"/>
    <col min="3599" max="3599" width="11.81640625" style="9" customWidth="1"/>
    <col min="3600" max="3601" width="12.81640625" style="9" customWidth="1"/>
    <col min="3602" max="3602" width="11.81640625" style="9" customWidth="1"/>
    <col min="3603" max="3841" width="9.1796875" style="9"/>
    <col min="3842" max="3843" width="5.81640625" style="9" customWidth="1"/>
    <col min="3844" max="3854" width="12.81640625" style="9" customWidth="1"/>
    <col min="3855" max="3855" width="11.81640625" style="9" customWidth="1"/>
    <col min="3856" max="3857" width="12.81640625" style="9" customWidth="1"/>
    <col min="3858" max="3858" width="11.81640625" style="9" customWidth="1"/>
    <col min="3859" max="4097" width="9.1796875" style="9"/>
    <col min="4098" max="4099" width="5.81640625" style="9" customWidth="1"/>
    <col min="4100" max="4110" width="12.81640625" style="9" customWidth="1"/>
    <col min="4111" max="4111" width="11.81640625" style="9" customWidth="1"/>
    <col min="4112" max="4113" width="12.81640625" style="9" customWidth="1"/>
    <col min="4114" max="4114" width="11.81640625" style="9" customWidth="1"/>
    <col min="4115" max="4353" width="9.1796875" style="9"/>
    <col min="4354" max="4355" width="5.81640625" style="9" customWidth="1"/>
    <col min="4356" max="4366" width="12.81640625" style="9" customWidth="1"/>
    <col min="4367" max="4367" width="11.81640625" style="9" customWidth="1"/>
    <col min="4368" max="4369" width="12.81640625" style="9" customWidth="1"/>
    <col min="4370" max="4370" width="11.81640625" style="9" customWidth="1"/>
    <col min="4371" max="4609" width="9.1796875" style="9"/>
    <col min="4610" max="4611" width="5.81640625" style="9" customWidth="1"/>
    <col min="4612" max="4622" width="12.81640625" style="9" customWidth="1"/>
    <col min="4623" max="4623" width="11.81640625" style="9" customWidth="1"/>
    <col min="4624" max="4625" width="12.81640625" style="9" customWidth="1"/>
    <col min="4626" max="4626" width="11.81640625" style="9" customWidth="1"/>
    <col min="4627" max="4865" width="9.1796875" style="9"/>
    <col min="4866" max="4867" width="5.81640625" style="9" customWidth="1"/>
    <col min="4868" max="4878" width="12.81640625" style="9" customWidth="1"/>
    <col min="4879" max="4879" width="11.81640625" style="9" customWidth="1"/>
    <col min="4880" max="4881" width="12.81640625" style="9" customWidth="1"/>
    <col min="4882" max="4882" width="11.81640625" style="9" customWidth="1"/>
    <col min="4883" max="5121" width="9.1796875" style="9"/>
    <col min="5122" max="5123" width="5.81640625" style="9" customWidth="1"/>
    <col min="5124" max="5134" width="12.81640625" style="9" customWidth="1"/>
    <col min="5135" max="5135" width="11.81640625" style="9" customWidth="1"/>
    <col min="5136" max="5137" width="12.81640625" style="9" customWidth="1"/>
    <col min="5138" max="5138" width="11.81640625" style="9" customWidth="1"/>
    <col min="5139" max="5377" width="9.1796875" style="9"/>
    <col min="5378" max="5379" width="5.81640625" style="9" customWidth="1"/>
    <col min="5380" max="5390" width="12.81640625" style="9" customWidth="1"/>
    <col min="5391" max="5391" width="11.81640625" style="9" customWidth="1"/>
    <col min="5392" max="5393" width="12.81640625" style="9" customWidth="1"/>
    <col min="5394" max="5394" width="11.81640625" style="9" customWidth="1"/>
    <col min="5395" max="5633" width="9.1796875" style="9"/>
    <col min="5634" max="5635" width="5.81640625" style="9" customWidth="1"/>
    <col min="5636" max="5646" width="12.81640625" style="9" customWidth="1"/>
    <col min="5647" max="5647" width="11.81640625" style="9" customWidth="1"/>
    <col min="5648" max="5649" width="12.81640625" style="9" customWidth="1"/>
    <col min="5650" max="5650" width="11.81640625" style="9" customWidth="1"/>
    <col min="5651" max="5889" width="9.1796875" style="9"/>
    <col min="5890" max="5891" width="5.81640625" style="9" customWidth="1"/>
    <col min="5892" max="5902" width="12.81640625" style="9" customWidth="1"/>
    <col min="5903" max="5903" width="11.81640625" style="9" customWidth="1"/>
    <col min="5904" max="5905" width="12.81640625" style="9" customWidth="1"/>
    <col min="5906" max="5906" width="11.81640625" style="9" customWidth="1"/>
    <col min="5907" max="6145" width="9.1796875" style="9"/>
    <col min="6146" max="6147" width="5.81640625" style="9" customWidth="1"/>
    <col min="6148" max="6158" width="12.81640625" style="9" customWidth="1"/>
    <col min="6159" max="6159" width="11.81640625" style="9" customWidth="1"/>
    <col min="6160" max="6161" width="12.81640625" style="9" customWidth="1"/>
    <col min="6162" max="6162" width="11.81640625" style="9" customWidth="1"/>
    <col min="6163" max="6401" width="9.1796875" style="9"/>
    <col min="6402" max="6403" width="5.81640625" style="9" customWidth="1"/>
    <col min="6404" max="6414" width="12.81640625" style="9" customWidth="1"/>
    <col min="6415" max="6415" width="11.81640625" style="9" customWidth="1"/>
    <col min="6416" max="6417" width="12.81640625" style="9" customWidth="1"/>
    <col min="6418" max="6418" width="11.81640625" style="9" customWidth="1"/>
    <col min="6419" max="6657" width="9.1796875" style="9"/>
    <col min="6658" max="6659" width="5.81640625" style="9" customWidth="1"/>
    <col min="6660" max="6670" width="12.81640625" style="9" customWidth="1"/>
    <col min="6671" max="6671" width="11.81640625" style="9" customWidth="1"/>
    <col min="6672" max="6673" width="12.81640625" style="9" customWidth="1"/>
    <col min="6674" max="6674" width="11.81640625" style="9" customWidth="1"/>
    <col min="6675" max="6913" width="9.1796875" style="9"/>
    <col min="6914" max="6915" width="5.81640625" style="9" customWidth="1"/>
    <col min="6916" max="6926" width="12.81640625" style="9" customWidth="1"/>
    <col min="6927" max="6927" width="11.81640625" style="9" customWidth="1"/>
    <col min="6928" max="6929" width="12.81640625" style="9" customWidth="1"/>
    <col min="6930" max="6930" width="11.81640625" style="9" customWidth="1"/>
    <col min="6931" max="7169" width="9.1796875" style="9"/>
    <col min="7170" max="7171" width="5.81640625" style="9" customWidth="1"/>
    <col min="7172" max="7182" width="12.81640625" style="9" customWidth="1"/>
    <col min="7183" max="7183" width="11.81640625" style="9" customWidth="1"/>
    <col min="7184" max="7185" width="12.81640625" style="9" customWidth="1"/>
    <col min="7186" max="7186" width="11.81640625" style="9" customWidth="1"/>
    <col min="7187" max="7425" width="9.1796875" style="9"/>
    <col min="7426" max="7427" width="5.81640625" style="9" customWidth="1"/>
    <col min="7428" max="7438" width="12.81640625" style="9" customWidth="1"/>
    <col min="7439" max="7439" width="11.81640625" style="9" customWidth="1"/>
    <col min="7440" max="7441" width="12.81640625" style="9" customWidth="1"/>
    <col min="7442" max="7442" width="11.81640625" style="9" customWidth="1"/>
    <col min="7443" max="7681" width="9.1796875" style="9"/>
    <col min="7682" max="7683" width="5.81640625" style="9" customWidth="1"/>
    <col min="7684" max="7694" width="12.81640625" style="9" customWidth="1"/>
    <col min="7695" max="7695" width="11.81640625" style="9" customWidth="1"/>
    <col min="7696" max="7697" width="12.81640625" style="9" customWidth="1"/>
    <col min="7698" max="7698" width="11.81640625" style="9" customWidth="1"/>
    <col min="7699" max="7937" width="9.1796875" style="9"/>
    <col min="7938" max="7939" width="5.81640625" style="9" customWidth="1"/>
    <col min="7940" max="7950" width="12.81640625" style="9" customWidth="1"/>
    <col min="7951" max="7951" width="11.81640625" style="9" customWidth="1"/>
    <col min="7952" max="7953" width="12.81640625" style="9" customWidth="1"/>
    <col min="7954" max="7954" width="11.81640625" style="9" customWidth="1"/>
    <col min="7955" max="8193" width="9.1796875" style="9"/>
    <col min="8194" max="8195" width="5.81640625" style="9" customWidth="1"/>
    <col min="8196" max="8206" width="12.81640625" style="9" customWidth="1"/>
    <col min="8207" max="8207" width="11.81640625" style="9" customWidth="1"/>
    <col min="8208" max="8209" width="12.81640625" style="9" customWidth="1"/>
    <col min="8210" max="8210" width="11.81640625" style="9" customWidth="1"/>
    <col min="8211" max="8449" width="9.1796875" style="9"/>
    <col min="8450" max="8451" width="5.81640625" style="9" customWidth="1"/>
    <col min="8452" max="8462" width="12.81640625" style="9" customWidth="1"/>
    <col min="8463" max="8463" width="11.81640625" style="9" customWidth="1"/>
    <col min="8464" max="8465" width="12.81640625" style="9" customWidth="1"/>
    <col min="8466" max="8466" width="11.81640625" style="9" customWidth="1"/>
    <col min="8467" max="8705" width="9.1796875" style="9"/>
    <col min="8706" max="8707" width="5.81640625" style="9" customWidth="1"/>
    <col min="8708" max="8718" width="12.81640625" style="9" customWidth="1"/>
    <col min="8719" max="8719" width="11.81640625" style="9" customWidth="1"/>
    <col min="8720" max="8721" width="12.81640625" style="9" customWidth="1"/>
    <col min="8722" max="8722" width="11.81640625" style="9" customWidth="1"/>
    <col min="8723" max="8961" width="9.1796875" style="9"/>
    <col min="8962" max="8963" width="5.81640625" style="9" customWidth="1"/>
    <col min="8964" max="8974" width="12.81640625" style="9" customWidth="1"/>
    <col min="8975" max="8975" width="11.81640625" style="9" customWidth="1"/>
    <col min="8976" max="8977" width="12.81640625" style="9" customWidth="1"/>
    <col min="8978" max="8978" width="11.81640625" style="9" customWidth="1"/>
    <col min="8979" max="9217" width="9.1796875" style="9"/>
    <col min="9218" max="9219" width="5.81640625" style="9" customWidth="1"/>
    <col min="9220" max="9230" width="12.81640625" style="9" customWidth="1"/>
    <col min="9231" max="9231" width="11.81640625" style="9" customWidth="1"/>
    <col min="9232" max="9233" width="12.81640625" style="9" customWidth="1"/>
    <col min="9234" max="9234" width="11.81640625" style="9" customWidth="1"/>
    <col min="9235" max="9473" width="9.1796875" style="9"/>
    <col min="9474" max="9475" width="5.81640625" style="9" customWidth="1"/>
    <col min="9476" max="9486" width="12.81640625" style="9" customWidth="1"/>
    <col min="9487" max="9487" width="11.81640625" style="9" customWidth="1"/>
    <col min="9488" max="9489" width="12.81640625" style="9" customWidth="1"/>
    <col min="9490" max="9490" width="11.81640625" style="9" customWidth="1"/>
    <col min="9491" max="9729" width="9.1796875" style="9"/>
    <col min="9730" max="9731" width="5.81640625" style="9" customWidth="1"/>
    <col min="9732" max="9742" width="12.81640625" style="9" customWidth="1"/>
    <col min="9743" max="9743" width="11.81640625" style="9" customWidth="1"/>
    <col min="9744" max="9745" width="12.81640625" style="9" customWidth="1"/>
    <col min="9746" max="9746" width="11.81640625" style="9" customWidth="1"/>
    <col min="9747" max="9985" width="9.1796875" style="9"/>
    <col min="9986" max="9987" width="5.81640625" style="9" customWidth="1"/>
    <col min="9988" max="9998" width="12.81640625" style="9" customWidth="1"/>
    <col min="9999" max="9999" width="11.81640625" style="9" customWidth="1"/>
    <col min="10000" max="10001" width="12.81640625" style="9" customWidth="1"/>
    <col min="10002" max="10002" width="11.81640625" style="9" customWidth="1"/>
    <col min="10003" max="10241" width="9.1796875" style="9"/>
    <col min="10242" max="10243" width="5.81640625" style="9" customWidth="1"/>
    <col min="10244" max="10254" width="12.81640625" style="9" customWidth="1"/>
    <col min="10255" max="10255" width="11.81640625" style="9" customWidth="1"/>
    <col min="10256" max="10257" width="12.81640625" style="9" customWidth="1"/>
    <col min="10258" max="10258" width="11.81640625" style="9" customWidth="1"/>
    <col min="10259" max="10497" width="9.1796875" style="9"/>
    <col min="10498" max="10499" width="5.81640625" style="9" customWidth="1"/>
    <col min="10500" max="10510" width="12.81640625" style="9" customWidth="1"/>
    <col min="10511" max="10511" width="11.81640625" style="9" customWidth="1"/>
    <col min="10512" max="10513" width="12.81640625" style="9" customWidth="1"/>
    <col min="10514" max="10514" width="11.81640625" style="9" customWidth="1"/>
    <col min="10515" max="10753" width="9.1796875" style="9"/>
    <col min="10754" max="10755" width="5.81640625" style="9" customWidth="1"/>
    <col min="10756" max="10766" width="12.81640625" style="9" customWidth="1"/>
    <col min="10767" max="10767" width="11.81640625" style="9" customWidth="1"/>
    <col min="10768" max="10769" width="12.81640625" style="9" customWidth="1"/>
    <col min="10770" max="10770" width="11.81640625" style="9" customWidth="1"/>
    <col min="10771" max="11009" width="9.1796875" style="9"/>
    <col min="11010" max="11011" width="5.81640625" style="9" customWidth="1"/>
    <col min="11012" max="11022" width="12.81640625" style="9" customWidth="1"/>
    <col min="11023" max="11023" width="11.81640625" style="9" customWidth="1"/>
    <col min="11024" max="11025" width="12.81640625" style="9" customWidth="1"/>
    <col min="11026" max="11026" width="11.81640625" style="9" customWidth="1"/>
    <col min="11027" max="11265" width="9.1796875" style="9"/>
    <col min="11266" max="11267" width="5.81640625" style="9" customWidth="1"/>
    <col min="11268" max="11278" width="12.81640625" style="9" customWidth="1"/>
    <col min="11279" max="11279" width="11.81640625" style="9" customWidth="1"/>
    <col min="11280" max="11281" width="12.81640625" style="9" customWidth="1"/>
    <col min="11282" max="11282" width="11.81640625" style="9" customWidth="1"/>
    <col min="11283" max="11521" width="9.1796875" style="9"/>
    <col min="11522" max="11523" width="5.81640625" style="9" customWidth="1"/>
    <col min="11524" max="11534" width="12.81640625" style="9" customWidth="1"/>
    <col min="11535" max="11535" width="11.81640625" style="9" customWidth="1"/>
    <col min="11536" max="11537" width="12.81640625" style="9" customWidth="1"/>
    <col min="11538" max="11538" width="11.81640625" style="9" customWidth="1"/>
    <col min="11539" max="11777" width="9.1796875" style="9"/>
    <col min="11778" max="11779" width="5.81640625" style="9" customWidth="1"/>
    <col min="11780" max="11790" width="12.81640625" style="9" customWidth="1"/>
    <col min="11791" max="11791" width="11.81640625" style="9" customWidth="1"/>
    <col min="11792" max="11793" width="12.81640625" style="9" customWidth="1"/>
    <col min="11794" max="11794" width="11.81640625" style="9" customWidth="1"/>
    <col min="11795" max="12033" width="9.1796875" style="9"/>
    <col min="12034" max="12035" width="5.81640625" style="9" customWidth="1"/>
    <col min="12036" max="12046" width="12.81640625" style="9" customWidth="1"/>
    <col min="12047" max="12047" width="11.81640625" style="9" customWidth="1"/>
    <col min="12048" max="12049" width="12.81640625" style="9" customWidth="1"/>
    <col min="12050" max="12050" width="11.81640625" style="9" customWidth="1"/>
    <col min="12051" max="12289" width="9.1796875" style="9"/>
    <col min="12290" max="12291" width="5.81640625" style="9" customWidth="1"/>
    <col min="12292" max="12302" width="12.81640625" style="9" customWidth="1"/>
    <col min="12303" max="12303" width="11.81640625" style="9" customWidth="1"/>
    <col min="12304" max="12305" width="12.81640625" style="9" customWidth="1"/>
    <col min="12306" max="12306" width="11.81640625" style="9" customWidth="1"/>
    <col min="12307" max="12545" width="9.1796875" style="9"/>
    <col min="12546" max="12547" width="5.81640625" style="9" customWidth="1"/>
    <col min="12548" max="12558" width="12.81640625" style="9" customWidth="1"/>
    <col min="12559" max="12559" width="11.81640625" style="9" customWidth="1"/>
    <col min="12560" max="12561" width="12.81640625" style="9" customWidth="1"/>
    <col min="12562" max="12562" width="11.81640625" style="9" customWidth="1"/>
    <col min="12563" max="12801" width="9.1796875" style="9"/>
    <col min="12802" max="12803" width="5.81640625" style="9" customWidth="1"/>
    <col min="12804" max="12814" width="12.81640625" style="9" customWidth="1"/>
    <col min="12815" max="12815" width="11.81640625" style="9" customWidth="1"/>
    <col min="12816" max="12817" width="12.81640625" style="9" customWidth="1"/>
    <col min="12818" max="12818" width="11.81640625" style="9" customWidth="1"/>
    <col min="12819" max="13057" width="9.1796875" style="9"/>
    <col min="13058" max="13059" width="5.81640625" style="9" customWidth="1"/>
    <col min="13060" max="13070" width="12.81640625" style="9" customWidth="1"/>
    <col min="13071" max="13071" width="11.81640625" style="9" customWidth="1"/>
    <col min="13072" max="13073" width="12.81640625" style="9" customWidth="1"/>
    <col min="13074" max="13074" width="11.81640625" style="9" customWidth="1"/>
    <col min="13075" max="13313" width="9.1796875" style="9"/>
    <col min="13314" max="13315" width="5.81640625" style="9" customWidth="1"/>
    <col min="13316" max="13326" width="12.81640625" style="9" customWidth="1"/>
    <col min="13327" max="13327" width="11.81640625" style="9" customWidth="1"/>
    <col min="13328" max="13329" width="12.81640625" style="9" customWidth="1"/>
    <col min="13330" max="13330" width="11.81640625" style="9" customWidth="1"/>
    <col min="13331" max="13569" width="9.1796875" style="9"/>
    <col min="13570" max="13571" width="5.81640625" style="9" customWidth="1"/>
    <col min="13572" max="13582" width="12.81640625" style="9" customWidth="1"/>
    <col min="13583" max="13583" width="11.81640625" style="9" customWidth="1"/>
    <col min="13584" max="13585" width="12.81640625" style="9" customWidth="1"/>
    <col min="13586" max="13586" width="11.81640625" style="9" customWidth="1"/>
    <col min="13587" max="13825" width="9.1796875" style="9"/>
    <col min="13826" max="13827" width="5.81640625" style="9" customWidth="1"/>
    <col min="13828" max="13838" width="12.81640625" style="9" customWidth="1"/>
    <col min="13839" max="13839" width="11.81640625" style="9" customWidth="1"/>
    <col min="13840" max="13841" width="12.81640625" style="9" customWidth="1"/>
    <col min="13842" max="13842" width="11.81640625" style="9" customWidth="1"/>
    <col min="13843" max="14081" width="9.1796875" style="9"/>
    <col min="14082" max="14083" width="5.81640625" style="9" customWidth="1"/>
    <col min="14084" max="14094" width="12.81640625" style="9" customWidth="1"/>
    <col min="14095" max="14095" width="11.81640625" style="9" customWidth="1"/>
    <col min="14096" max="14097" width="12.81640625" style="9" customWidth="1"/>
    <col min="14098" max="14098" width="11.81640625" style="9" customWidth="1"/>
    <col min="14099" max="14337" width="9.1796875" style="9"/>
    <col min="14338" max="14339" width="5.81640625" style="9" customWidth="1"/>
    <col min="14340" max="14350" width="12.81640625" style="9" customWidth="1"/>
    <col min="14351" max="14351" width="11.81640625" style="9" customWidth="1"/>
    <col min="14352" max="14353" width="12.81640625" style="9" customWidth="1"/>
    <col min="14354" max="14354" width="11.81640625" style="9" customWidth="1"/>
    <col min="14355" max="14593" width="9.1796875" style="9"/>
    <col min="14594" max="14595" width="5.81640625" style="9" customWidth="1"/>
    <col min="14596" max="14606" width="12.81640625" style="9" customWidth="1"/>
    <col min="14607" max="14607" width="11.81640625" style="9" customWidth="1"/>
    <col min="14608" max="14609" width="12.81640625" style="9" customWidth="1"/>
    <col min="14610" max="14610" width="11.81640625" style="9" customWidth="1"/>
    <col min="14611" max="14849" width="9.1796875" style="9"/>
    <col min="14850" max="14851" width="5.81640625" style="9" customWidth="1"/>
    <col min="14852" max="14862" width="12.81640625" style="9" customWidth="1"/>
    <col min="14863" max="14863" width="11.81640625" style="9" customWidth="1"/>
    <col min="14864" max="14865" width="12.81640625" style="9" customWidth="1"/>
    <col min="14866" max="14866" width="11.81640625" style="9" customWidth="1"/>
    <col min="14867" max="15105" width="9.1796875" style="9"/>
    <col min="15106" max="15107" width="5.81640625" style="9" customWidth="1"/>
    <col min="15108" max="15118" width="12.81640625" style="9" customWidth="1"/>
    <col min="15119" max="15119" width="11.81640625" style="9" customWidth="1"/>
    <col min="15120" max="15121" width="12.81640625" style="9" customWidth="1"/>
    <col min="15122" max="15122" width="11.81640625" style="9" customWidth="1"/>
    <col min="15123" max="15361" width="9.1796875" style="9"/>
    <col min="15362" max="15363" width="5.81640625" style="9" customWidth="1"/>
    <col min="15364" max="15374" width="12.81640625" style="9" customWidth="1"/>
    <col min="15375" max="15375" width="11.81640625" style="9" customWidth="1"/>
    <col min="15376" max="15377" width="12.81640625" style="9" customWidth="1"/>
    <col min="15378" max="15378" width="11.81640625" style="9" customWidth="1"/>
    <col min="15379" max="15617" width="9.1796875" style="9"/>
    <col min="15618" max="15619" width="5.81640625" style="9" customWidth="1"/>
    <col min="15620" max="15630" width="12.81640625" style="9" customWidth="1"/>
    <col min="15631" max="15631" width="11.81640625" style="9" customWidth="1"/>
    <col min="15632" max="15633" width="12.81640625" style="9" customWidth="1"/>
    <col min="15634" max="15634" width="11.81640625" style="9" customWidth="1"/>
    <col min="15635" max="15873" width="9.1796875" style="9"/>
    <col min="15874" max="15875" width="5.81640625" style="9" customWidth="1"/>
    <col min="15876" max="15886" width="12.81640625" style="9" customWidth="1"/>
    <col min="15887" max="15887" width="11.81640625" style="9" customWidth="1"/>
    <col min="15888" max="15889" width="12.81640625" style="9" customWidth="1"/>
    <col min="15890" max="15890" width="11.81640625" style="9" customWidth="1"/>
    <col min="15891" max="16129" width="9.1796875" style="9"/>
    <col min="16130" max="16131" width="5.81640625" style="9" customWidth="1"/>
    <col min="16132" max="16142" width="12.81640625" style="9" customWidth="1"/>
    <col min="16143" max="16143" width="11.81640625" style="9" customWidth="1"/>
    <col min="16144" max="16145" width="12.81640625" style="9" customWidth="1"/>
    <col min="16146" max="16146" width="11.81640625" style="9" customWidth="1"/>
    <col min="16147" max="16384" width="9.1796875" style="9"/>
  </cols>
  <sheetData>
    <row r="1" spans="1:21" ht="26.25" customHeight="1" x14ac:dyDescent="0.6">
      <c r="B1" s="1407" t="s">
        <v>252</v>
      </c>
      <c r="C1" s="1407"/>
      <c r="D1" s="1407"/>
      <c r="E1" s="1407"/>
      <c r="F1" s="1407"/>
      <c r="G1" s="1407"/>
      <c r="H1" s="1407"/>
      <c r="I1" s="1407"/>
      <c r="J1" s="1407"/>
      <c r="K1" s="1407"/>
      <c r="L1" s="1407"/>
      <c r="M1" s="1407"/>
      <c r="N1" s="1407"/>
      <c r="O1" s="1407"/>
      <c r="P1" s="1407"/>
      <c r="Q1" s="1407"/>
      <c r="R1" s="1407"/>
    </row>
    <row r="2" spans="1:21" ht="4.25" customHeight="1" x14ac:dyDescent="0.35">
      <c r="B2" s="1231"/>
      <c r="C2" s="1231"/>
      <c r="D2" s="1231"/>
      <c r="E2" s="1231"/>
      <c r="F2" s="1231"/>
      <c r="G2" s="1231"/>
      <c r="H2" s="1231"/>
      <c r="I2" s="1231"/>
      <c r="J2" s="1231"/>
      <c r="K2" s="1231"/>
      <c r="L2" s="1231"/>
      <c r="M2" s="1231"/>
      <c r="N2" s="1231"/>
      <c r="O2" s="1231"/>
      <c r="P2" s="1231"/>
      <c r="Q2" s="1231"/>
      <c r="R2" s="1231"/>
    </row>
    <row r="3" spans="1:21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137"/>
      <c r="N3" s="20"/>
      <c r="O3" s="20"/>
      <c r="P3" s="20"/>
      <c r="Q3" s="20"/>
      <c r="R3" s="20"/>
    </row>
    <row r="4" spans="1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T4" s="806" t="s">
        <v>0</v>
      </c>
    </row>
    <row r="5" spans="1:21" ht="18" customHeight="1" x14ac:dyDescent="0.4">
      <c r="B5" s="39" t="s">
        <v>266</v>
      </c>
      <c r="C5" s="213"/>
      <c r="D5" s="214"/>
      <c r="E5" s="214"/>
      <c r="F5" s="214"/>
      <c r="G5" s="214"/>
      <c r="H5" s="214"/>
      <c r="I5" s="214"/>
      <c r="J5" s="214"/>
      <c r="K5" s="214"/>
      <c r="L5" s="214"/>
      <c r="M5" s="214"/>
      <c r="N5" s="214"/>
      <c r="O5" s="214"/>
      <c r="P5" s="214"/>
      <c r="Q5" s="214"/>
      <c r="R5" s="214"/>
      <c r="S5" s="214"/>
    </row>
    <row r="6" spans="1:21" ht="30" customHeight="1" x14ac:dyDescent="0.25">
      <c r="B6" s="1403"/>
      <c r="C6" s="1403"/>
      <c r="D6" s="1475" t="s">
        <v>275</v>
      </c>
      <c r="E6" s="1475"/>
      <c r="F6" s="1475"/>
      <c r="G6" s="1475" t="s">
        <v>268</v>
      </c>
      <c r="H6" s="1475"/>
      <c r="I6" s="1475"/>
      <c r="J6" s="1475" t="s">
        <v>269</v>
      </c>
      <c r="K6" s="1475"/>
      <c r="L6" s="1475"/>
      <c r="M6" s="1477" t="s">
        <v>988</v>
      </c>
      <c r="N6" s="1478"/>
      <c r="O6" s="1479"/>
      <c r="P6" s="1477" t="s">
        <v>271</v>
      </c>
      <c r="Q6" s="1478"/>
      <c r="R6" s="1479"/>
    </row>
    <row r="7" spans="1:21" ht="30" customHeight="1" x14ac:dyDescent="0.25">
      <c r="B7" s="1403"/>
      <c r="C7" s="1403"/>
      <c r="D7" s="297" t="s">
        <v>140</v>
      </c>
      <c r="E7" s="120" t="s">
        <v>59</v>
      </c>
      <c r="F7" s="297" t="s">
        <v>116</v>
      </c>
      <c r="G7" s="297" t="s">
        <v>140</v>
      </c>
      <c r="H7" s="120" t="s">
        <v>59</v>
      </c>
      <c r="I7" s="297" t="s">
        <v>116</v>
      </c>
      <c r="J7" s="297" t="s">
        <v>140</v>
      </c>
      <c r="K7" s="120" t="s">
        <v>59</v>
      </c>
      <c r="L7" s="297" t="s">
        <v>116</v>
      </c>
      <c r="M7" s="297" t="s">
        <v>272</v>
      </c>
      <c r="N7" s="120" t="s">
        <v>59</v>
      </c>
      <c r="O7" s="297" t="s">
        <v>116</v>
      </c>
      <c r="P7" s="297" t="s">
        <v>272</v>
      </c>
      <c r="Q7" s="120" t="s">
        <v>59</v>
      </c>
      <c r="R7" s="297" t="s">
        <v>116</v>
      </c>
    </row>
    <row r="8" spans="1:21" ht="24" customHeight="1" x14ac:dyDescent="0.25">
      <c r="A8" s="7"/>
      <c r="B8" s="1281">
        <v>2021</v>
      </c>
      <c r="C8" s="1281"/>
      <c r="D8" s="873">
        <v>27299.823058000002</v>
      </c>
      <c r="E8" s="837">
        <v>23.588189179869822</v>
      </c>
      <c r="F8" s="879"/>
      <c r="G8" s="873">
        <v>10324.448146999999</v>
      </c>
      <c r="H8" s="837">
        <v>13.605292395581813</v>
      </c>
      <c r="I8" s="880"/>
      <c r="J8" s="873">
        <v>5575.5322849999993</v>
      </c>
      <c r="K8" s="837">
        <v>9.6220215183532076</v>
      </c>
      <c r="L8" s="879"/>
      <c r="M8" s="873">
        <v>4434.795516000001</v>
      </c>
      <c r="N8" s="837">
        <v>17.741098079409312</v>
      </c>
      <c r="O8" s="880"/>
      <c r="P8" s="873">
        <v>4281.2134550000001</v>
      </c>
      <c r="Q8" s="837">
        <v>20.551310887369279</v>
      </c>
      <c r="R8" s="880"/>
      <c r="U8" s="885"/>
    </row>
    <row r="9" spans="1:21" ht="24" customHeight="1" x14ac:dyDescent="0.25">
      <c r="A9" s="7"/>
      <c r="B9" s="1281">
        <v>2022</v>
      </c>
      <c r="C9" s="1281"/>
      <c r="D9" s="873">
        <v>34962.886105000005</v>
      </c>
      <c r="E9" s="837">
        <v>28.07000994372526</v>
      </c>
      <c r="F9" s="879"/>
      <c r="G9" s="874">
        <v>12077.34396</v>
      </c>
      <c r="H9" s="837">
        <v>16.978106607173427</v>
      </c>
      <c r="I9" s="880"/>
      <c r="J9" s="873">
        <v>6678.3659570000018</v>
      </c>
      <c r="K9" s="837">
        <v>19.779881375039032</v>
      </c>
      <c r="L9" s="879"/>
      <c r="M9" s="874">
        <v>5496.2839629999999</v>
      </c>
      <c r="N9" s="837">
        <v>23.935454141466629</v>
      </c>
      <c r="O9" s="880"/>
      <c r="P9" s="873">
        <v>5288.9294250000003</v>
      </c>
      <c r="Q9" s="837">
        <v>23.538092192602434</v>
      </c>
      <c r="R9" s="880"/>
      <c r="U9" s="885"/>
    </row>
    <row r="10" spans="1:21" ht="24" customHeight="1" x14ac:dyDescent="0.25">
      <c r="A10" s="7"/>
      <c r="B10" s="1281">
        <v>2023</v>
      </c>
      <c r="C10" s="1281"/>
      <c r="D10" s="873">
        <v>35474.307660999999</v>
      </c>
      <c r="E10" s="837">
        <v>1.4627555473083698</v>
      </c>
      <c r="F10" s="879"/>
      <c r="G10" s="874">
        <v>12095.628946999999</v>
      </c>
      <c r="H10" s="837">
        <v>0.15139907466872327</v>
      </c>
      <c r="I10" s="880"/>
      <c r="J10" s="873">
        <v>7304.4679400000005</v>
      </c>
      <c r="K10" s="837">
        <v>9.3750774819960636</v>
      </c>
      <c r="L10" s="879"/>
      <c r="M10" s="874">
        <v>5626.0725620000003</v>
      </c>
      <c r="N10" s="837">
        <v>2.3613881646893375</v>
      </c>
      <c r="O10" s="880"/>
      <c r="P10" s="873">
        <v>5213.5254790000008</v>
      </c>
      <c r="Q10" s="837">
        <v>-1.4256939342691122</v>
      </c>
      <c r="R10" s="880"/>
      <c r="U10" s="885"/>
    </row>
    <row r="11" spans="1:21" ht="24" customHeight="1" x14ac:dyDescent="0.25">
      <c r="A11" s="7"/>
      <c r="B11" s="831"/>
      <c r="C11" s="831"/>
      <c r="D11" s="875"/>
      <c r="E11" s="842"/>
      <c r="F11" s="881"/>
      <c r="G11" s="876"/>
      <c r="H11" s="842"/>
      <c r="I11" s="882"/>
      <c r="J11" s="875"/>
      <c r="K11" s="842"/>
      <c r="L11" s="881"/>
      <c r="M11" s="876"/>
      <c r="N11" s="842"/>
      <c r="O11" s="882"/>
      <c r="P11" s="875"/>
      <c r="Q11" s="842"/>
      <c r="R11" s="882"/>
      <c r="U11" s="885"/>
    </row>
    <row r="12" spans="1:21" ht="24" customHeight="1" x14ac:dyDescent="0.25">
      <c r="A12" s="7"/>
      <c r="B12" s="832" t="s">
        <v>995</v>
      </c>
      <c r="C12" s="831" t="s">
        <v>1009</v>
      </c>
      <c r="D12" s="875">
        <v>3155.2239140000001</v>
      </c>
      <c r="E12" s="842">
        <v>31.008418422065208</v>
      </c>
      <c r="F12" s="843">
        <v>32.487991224049438</v>
      </c>
      <c r="G12" s="876">
        <v>1086.9034240000001</v>
      </c>
      <c r="H12" s="842">
        <v>24.163524882819765</v>
      </c>
      <c r="I12" s="842">
        <v>14.854397859784264</v>
      </c>
      <c r="J12" s="875">
        <v>600.84896300000003</v>
      </c>
      <c r="K12" s="842">
        <v>34.858592066147942</v>
      </c>
      <c r="L12" s="843">
        <v>19.835523155190394</v>
      </c>
      <c r="M12" s="876">
        <v>470.40806099999998</v>
      </c>
      <c r="N12" s="842">
        <v>16.841498899427322</v>
      </c>
      <c r="O12" s="842">
        <v>27.390532110498157</v>
      </c>
      <c r="P12" s="875">
        <v>462.375135</v>
      </c>
      <c r="Q12" s="842">
        <v>20.641057863144674</v>
      </c>
      <c r="R12" s="842">
        <v>26.211207623704436</v>
      </c>
      <c r="U12" s="885"/>
    </row>
    <row r="13" spans="1:21" ht="24" customHeight="1" x14ac:dyDescent="0.25">
      <c r="A13" s="7"/>
      <c r="B13" s="832" t="s">
        <v>997</v>
      </c>
      <c r="C13" s="831" t="s">
        <v>996</v>
      </c>
      <c r="D13" s="875">
        <v>3212.4763469999998</v>
      </c>
      <c r="E13" s="842">
        <v>24.987784012567094</v>
      </c>
      <c r="F13" s="843">
        <v>31.611672851814255</v>
      </c>
      <c r="G13" s="876">
        <v>1058.0388459999999</v>
      </c>
      <c r="H13" s="842">
        <v>28.970987911470193</v>
      </c>
      <c r="I13" s="842">
        <v>16.219884183481238</v>
      </c>
      <c r="J13" s="875">
        <v>629.18907999999999</v>
      </c>
      <c r="K13" s="842">
        <v>27.834567138802058</v>
      </c>
      <c r="L13" s="843">
        <v>20.704852289785091</v>
      </c>
      <c r="M13" s="876">
        <v>478.97034000000002</v>
      </c>
      <c r="N13" s="842">
        <v>29.041053631618997</v>
      </c>
      <c r="O13" s="842">
        <v>27.561392104217617</v>
      </c>
      <c r="P13" s="875">
        <v>478.22997600000002</v>
      </c>
      <c r="Q13" s="842">
        <v>20.258612534350394</v>
      </c>
      <c r="R13" s="842">
        <v>25.531858567345278</v>
      </c>
      <c r="U13" s="885"/>
    </row>
    <row r="14" spans="1:21" ht="24" customHeight="1" x14ac:dyDescent="0.25">
      <c r="A14" s="7"/>
      <c r="B14" s="832" t="s">
        <v>997</v>
      </c>
      <c r="C14" s="831" t="s">
        <v>998</v>
      </c>
      <c r="D14" s="875">
        <v>3058.5256690000001</v>
      </c>
      <c r="E14" s="842">
        <v>13.554451348574293</v>
      </c>
      <c r="F14" s="843">
        <v>29.641919084532709</v>
      </c>
      <c r="G14" s="876">
        <v>1148.8361420000001</v>
      </c>
      <c r="H14" s="842">
        <v>22.596310405099818</v>
      </c>
      <c r="I14" s="842">
        <v>16.854324505215224</v>
      </c>
      <c r="J14" s="875">
        <v>624.63752599999998</v>
      </c>
      <c r="K14" s="842">
        <v>19.130700385538589</v>
      </c>
      <c r="L14" s="843">
        <v>20.541514238296333</v>
      </c>
      <c r="M14" s="876">
        <v>504.91275300000001</v>
      </c>
      <c r="N14" s="842">
        <v>19.015209585181125</v>
      </c>
      <c r="O14" s="842">
        <v>26.657203486856631</v>
      </c>
      <c r="P14" s="875">
        <v>502.18760500000002</v>
      </c>
      <c r="Q14" s="842">
        <v>23.652780234075664</v>
      </c>
      <c r="R14" s="842">
        <v>25.335706365884402</v>
      </c>
      <c r="U14" s="885"/>
    </row>
    <row r="15" spans="1:21" ht="24" customHeight="1" x14ac:dyDescent="0.25">
      <c r="A15" s="7"/>
      <c r="B15" s="832" t="s">
        <v>997</v>
      </c>
      <c r="C15" s="831" t="s">
        <v>999</v>
      </c>
      <c r="D15" s="875">
        <v>2952.3901190000001</v>
      </c>
      <c r="E15" s="842">
        <v>13.189833848269327</v>
      </c>
      <c r="F15" s="843">
        <v>28.07000994372526</v>
      </c>
      <c r="G15" s="876">
        <v>1071.7866059999999</v>
      </c>
      <c r="H15" s="842">
        <v>18.26449215175634</v>
      </c>
      <c r="I15" s="842">
        <v>16.978106607173427</v>
      </c>
      <c r="J15" s="875">
        <v>587.20202500000005</v>
      </c>
      <c r="K15" s="842">
        <v>12.412130155867128</v>
      </c>
      <c r="L15" s="843">
        <v>19.779881375039032</v>
      </c>
      <c r="M15" s="876">
        <v>417.53323599999999</v>
      </c>
      <c r="N15" s="842">
        <v>-1.7466894964554225</v>
      </c>
      <c r="O15" s="842">
        <v>23.935454141466629</v>
      </c>
      <c r="P15" s="875">
        <v>412.649653</v>
      </c>
      <c r="Q15" s="842">
        <v>5.6346972106405824</v>
      </c>
      <c r="R15" s="842">
        <v>23.538092192602434</v>
      </c>
      <c r="U15" s="885"/>
    </row>
    <row r="16" spans="1:21" ht="24" customHeight="1" x14ac:dyDescent="0.25">
      <c r="A16" s="7"/>
      <c r="B16" s="832" t="s">
        <v>1000</v>
      </c>
      <c r="C16" s="831" t="s">
        <v>1001</v>
      </c>
      <c r="D16" s="875">
        <v>2726.044793</v>
      </c>
      <c r="E16" s="842">
        <v>14.195404613397521</v>
      </c>
      <c r="F16" s="843">
        <v>14.195404613397521</v>
      </c>
      <c r="G16" s="876">
        <v>950.89307899999994</v>
      </c>
      <c r="H16" s="842">
        <v>10.322084427013811</v>
      </c>
      <c r="I16" s="842">
        <v>10.322084427013811</v>
      </c>
      <c r="J16" s="875">
        <v>585.14666599999998</v>
      </c>
      <c r="K16" s="842">
        <v>16.93012897699515</v>
      </c>
      <c r="L16" s="843">
        <v>16.93012897699515</v>
      </c>
      <c r="M16" s="876">
        <v>456.85055499999999</v>
      </c>
      <c r="N16" s="842">
        <v>29.310553648555459</v>
      </c>
      <c r="O16" s="842">
        <v>29.310553648555459</v>
      </c>
      <c r="P16" s="875">
        <v>394.87370800000002</v>
      </c>
      <c r="Q16" s="842">
        <v>15.793817225385398</v>
      </c>
      <c r="R16" s="842">
        <v>15.793817225385398</v>
      </c>
      <c r="U16" s="885"/>
    </row>
    <row r="17" spans="1:25" ht="24" customHeight="1" x14ac:dyDescent="0.25">
      <c r="A17" s="7"/>
      <c r="B17" s="832" t="s">
        <v>997</v>
      </c>
      <c r="C17" s="831" t="s">
        <v>1002</v>
      </c>
      <c r="D17" s="875">
        <v>2868.763723</v>
      </c>
      <c r="E17" s="842">
        <v>7.8747558442611831</v>
      </c>
      <c r="F17" s="843">
        <v>10.864636320221788</v>
      </c>
      <c r="G17" s="876">
        <v>1046.212916</v>
      </c>
      <c r="H17" s="842">
        <v>10.475534801612497</v>
      </c>
      <c r="I17" s="842">
        <v>10.402418426513528</v>
      </c>
      <c r="J17" s="875">
        <v>614.23803599999997</v>
      </c>
      <c r="K17" s="842">
        <v>15.972151354216146</v>
      </c>
      <c r="L17" s="843">
        <v>16.437553345139257</v>
      </c>
      <c r="M17" s="876">
        <v>421.07781299999999</v>
      </c>
      <c r="N17" s="842">
        <v>-2.0129595212730722</v>
      </c>
      <c r="O17" s="842">
        <v>12.120057450458454</v>
      </c>
      <c r="P17" s="875">
        <v>442.74873400000001</v>
      </c>
      <c r="Q17" s="842">
        <v>3.451791577291119</v>
      </c>
      <c r="R17" s="842">
        <v>8.924954471375667</v>
      </c>
      <c r="U17" s="885"/>
    </row>
    <row r="18" spans="1:25" ht="24" customHeight="1" x14ac:dyDescent="0.25">
      <c r="A18" s="7"/>
      <c r="B18" s="832" t="s">
        <v>997</v>
      </c>
      <c r="C18" s="831" t="s">
        <v>1003</v>
      </c>
      <c r="D18" s="875">
        <v>3359.565748</v>
      </c>
      <c r="E18" s="842">
        <v>13.379219870293845</v>
      </c>
      <c r="F18" s="843">
        <v>11.794892298997063</v>
      </c>
      <c r="G18" s="876">
        <v>1103.0615620000001</v>
      </c>
      <c r="H18" s="842">
        <v>1.8400050215122477</v>
      </c>
      <c r="I18" s="842">
        <v>7.195636181459153</v>
      </c>
      <c r="J18" s="875">
        <v>651.30064900000002</v>
      </c>
      <c r="K18" s="842">
        <v>14.273927898402782</v>
      </c>
      <c r="L18" s="843">
        <v>15.666840281007776</v>
      </c>
      <c r="M18" s="876">
        <v>512.561961</v>
      </c>
      <c r="N18" s="842">
        <v>11.36680999823303</v>
      </c>
      <c r="O18" s="842">
        <v>11.841212901061549</v>
      </c>
      <c r="P18" s="875">
        <v>498.42695900000001</v>
      </c>
      <c r="Q18" s="842">
        <v>7.8028684514857005</v>
      </c>
      <c r="R18" s="842">
        <v>8.5036276558201571</v>
      </c>
      <c r="U18" s="885"/>
    </row>
    <row r="19" spans="1:25" ht="24" customHeight="1" x14ac:dyDescent="0.25">
      <c r="A19" s="7"/>
      <c r="B19" s="832" t="s">
        <v>997</v>
      </c>
      <c r="C19" s="831" t="s">
        <v>1004</v>
      </c>
      <c r="D19" s="875">
        <v>2745.0672420000001</v>
      </c>
      <c r="E19" s="842">
        <v>-2.6349479205976523</v>
      </c>
      <c r="F19" s="843">
        <v>8.0380495787844239</v>
      </c>
      <c r="G19" s="876">
        <v>944.54123000000004</v>
      </c>
      <c r="H19" s="842">
        <v>-3.0757720650304909</v>
      </c>
      <c r="I19" s="842">
        <v>4.6068776596986716</v>
      </c>
      <c r="J19" s="875">
        <v>558.32765900000004</v>
      </c>
      <c r="K19" s="842">
        <v>10.908019160150296</v>
      </c>
      <c r="L19" s="843">
        <v>14.527908377726906</v>
      </c>
      <c r="M19" s="876">
        <v>424.48042700000002</v>
      </c>
      <c r="N19" s="842">
        <v>-9.4556580446027443</v>
      </c>
      <c r="O19" s="842">
        <v>6.0096123729301398</v>
      </c>
      <c r="P19" s="875">
        <v>402.32319100000001</v>
      </c>
      <c r="Q19" s="842">
        <v>-11.346712220004306</v>
      </c>
      <c r="R19" s="842">
        <v>3.1578887064817041</v>
      </c>
      <c r="U19" s="885"/>
    </row>
    <row r="20" spans="1:25" ht="24" customHeight="1" x14ac:dyDescent="0.25">
      <c r="A20" s="7"/>
      <c r="B20" s="832" t="s">
        <v>997</v>
      </c>
      <c r="C20" s="831" t="s">
        <v>1005</v>
      </c>
      <c r="D20" s="875">
        <v>3138.7789079999998</v>
      </c>
      <c r="E20" s="842">
        <v>0.33886222763133134</v>
      </c>
      <c r="F20" s="843">
        <v>6.3124549894471915</v>
      </c>
      <c r="G20" s="876">
        <v>1079.636643</v>
      </c>
      <c r="H20" s="842">
        <v>4.8600192333515757</v>
      </c>
      <c r="I20" s="842">
        <v>4.6601098023117737</v>
      </c>
      <c r="J20" s="875">
        <v>621.05893600000002</v>
      </c>
      <c r="K20" s="842">
        <v>14.760014891073347</v>
      </c>
      <c r="L20" s="843">
        <v>14.575405577852042</v>
      </c>
      <c r="M20" s="876">
        <v>514.88004599999999</v>
      </c>
      <c r="N20" s="842">
        <v>7.7194737112518341</v>
      </c>
      <c r="O20" s="842">
        <v>6.3827903425958565</v>
      </c>
      <c r="P20" s="875">
        <v>468.49751800000001</v>
      </c>
      <c r="Q20" s="842">
        <v>-8.8561284497989732</v>
      </c>
      <c r="R20" s="842">
        <v>0.34981895945389585</v>
      </c>
      <c r="U20" s="885"/>
    </row>
    <row r="21" spans="1:25" ht="24" customHeight="1" x14ac:dyDescent="0.25">
      <c r="A21" s="7"/>
      <c r="B21" s="832" t="s">
        <v>997</v>
      </c>
      <c r="C21" s="831" t="s">
        <v>1006</v>
      </c>
      <c r="D21" s="875">
        <v>2979.165297</v>
      </c>
      <c r="E21" s="842">
        <v>0.54458971863180494</v>
      </c>
      <c r="F21" s="843">
        <v>5.3023993757516097</v>
      </c>
      <c r="G21" s="876">
        <v>1050.233201</v>
      </c>
      <c r="H21" s="842">
        <v>7.4009179084844501</v>
      </c>
      <c r="I21" s="842">
        <v>5.1163772020526022</v>
      </c>
      <c r="J21" s="875">
        <v>626.53545099999997</v>
      </c>
      <c r="K21" s="842">
        <v>16.246638632903611</v>
      </c>
      <c r="L21" s="843">
        <v>14.858340442172047</v>
      </c>
      <c r="M21" s="876">
        <v>476.92241300000001</v>
      </c>
      <c r="N21" s="842">
        <v>-7.295700668405658</v>
      </c>
      <c r="O21" s="842">
        <v>3.7808581163171207</v>
      </c>
      <c r="P21" s="875">
        <v>452.652038</v>
      </c>
      <c r="Q21" s="842">
        <v>-0.95726359408825346</v>
      </c>
      <c r="R21" s="842">
        <v>0.12492207097878349</v>
      </c>
      <c r="U21" s="885"/>
    </row>
    <row r="22" spans="1:25" ht="24" customHeight="1" x14ac:dyDescent="0.25">
      <c r="A22" s="7"/>
      <c r="B22" s="832" t="s">
        <v>997</v>
      </c>
      <c r="C22" s="831" t="s">
        <v>1007</v>
      </c>
      <c r="D22" s="875">
        <v>3017.6841709999999</v>
      </c>
      <c r="E22" s="842">
        <v>2.8639104866567733</v>
      </c>
      <c r="F22" s="843">
        <v>4.9420811365510797</v>
      </c>
      <c r="G22" s="876">
        <v>964.60709999999995</v>
      </c>
      <c r="H22" s="842">
        <v>1.9055789931998746E-3</v>
      </c>
      <c r="I22" s="842">
        <v>4.3949809352423097</v>
      </c>
      <c r="J22" s="875">
        <v>610.659583</v>
      </c>
      <c r="K22" s="842">
        <v>9.6619951772932247</v>
      </c>
      <c r="L22" s="843">
        <v>14.084736345166604</v>
      </c>
      <c r="M22" s="876">
        <v>462.15105299999999</v>
      </c>
      <c r="N22" s="842">
        <v>9.1484160787089976</v>
      </c>
      <c r="O22" s="842">
        <v>4.5074417472326544</v>
      </c>
      <c r="P22" s="875">
        <v>455.36865399999999</v>
      </c>
      <c r="Q22" s="842">
        <v>1.2161063211957979</v>
      </c>
      <c r="R22" s="842">
        <v>0.28297260480987241</v>
      </c>
      <c r="U22" s="885"/>
    </row>
    <row r="23" spans="1:25" ht="24" customHeight="1" x14ac:dyDescent="0.25">
      <c r="A23" s="7"/>
      <c r="B23" s="832" t="s">
        <v>997</v>
      </c>
      <c r="C23" s="831" t="s">
        <v>1008</v>
      </c>
      <c r="D23" s="875">
        <v>2635.469122</v>
      </c>
      <c r="E23" s="842">
        <v>-3.4766282176311059</v>
      </c>
      <c r="F23" s="843">
        <v>3.9242753730911017</v>
      </c>
      <c r="G23" s="876">
        <v>952.28166699999997</v>
      </c>
      <c r="H23" s="842">
        <v>9.0628223616884931</v>
      </c>
      <c r="I23" s="842">
        <v>4.9234872894519111</v>
      </c>
      <c r="J23" s="875">
        <v>485.173969</v>
      </c>
      <c r="K23" s="842">
        <v>-2.1929185506635918</v>
      </c>
      <c r="L23" s="843">
        <v>12.178779729602173</v>
      </c>
      <c r="M23" s="876">
        <v>405.59160100000003</v>
      </c>
      <c r="N23" s="842">
        <v>-18.313982892724813</v>
      </c>
      <c r="O23" s="842">
        <v>1.3810692323040108</v>
      </c>
      <c r="P23" s="875">
        <v>304.59591999999998</v>
      </c>
      <c r="Q23" s="842">
        <v>-6.9611324160889554</v>
      </c>
      <c r="R23" s="842">
        <v>-0.40775846163551011</v>
      </c>
      <c r="U23" s="885"/>
    </row>
    <row r="24" spans="1:25" ht="24" customHeight="1" x14ac:dyDescent="0.25">
      <c r="A24" s="7"/>
      <c r="B24" s="832" t="s">
        <v>997</v>
      </c>
      <c r="C24" s="831" t="s">
        <v>1009</v>
      </c>
      <c r="D24" s="875">
        <v>2981.495625</v>
      </c>
      <c r="E24" s="842">
        <v>-5.5060526205177656</v>
      </c>
      <c r="F24" s="843">
        <v>2.7682776507979456</v>
      </c>
      <c r="G24" s="876">
        <v>956.05938700000002</v>
      </c>
      <c r="H24" s="842">
        <v>-12.038239471035105</v>
      </c>
      <c r="I24" s="842">
        <v>2.828200958379723</v>
      </c>
      <c r="J24" s="875">
        <v>568.58645899999999</v>
      </c>
      <c r="K24" s="842">
        <v>-5.3694865077099312</v>
      </c>
      <c r="L24" s="843">
        <v>9.9990976316709066</v>
      </c>
      <c r="M24" s="876">
        <v>485.75302399999998</v>
      </c>
      <c r="N24" s="842">
        <v>3.2620535811779039</v>
      </c>
      <c r="O24" s="842">
        <v>1.5971519679163437</v>
      </c>
      <c r="P24" s="875">
        <v>423.56239399999998</v>
      </c>
      <c r="Q24" s="842">
        <v>-8.394210255272494</v>
      </c>
      <c r="R24" s="842">
        <v>-1.3556196911175489</v>
      </c>
      <c r="U24" s="885"/>
    </row>
    <row r="25" spans="1:25" ht="24" customHeight="1" x14ac:dyDescent="0.25">
      <c r="A25" s="7"/>
      <c r="B25" s="832" t="s">
        <v>997</v>
      </c>
      <c r="C25" s="831" t="s">
        <v>996</v>
      </c>
      <c r="D25" s="875">
        <v>3044.0241430000001</v>
      </c>
      <c r="E25" s="842">
        <v>-5.2436869817675147</v>
      </c>
      <c r="F25" s="843">
        <v>1.879279541401413</v>
      </c>
      <c r="G25" s="876">
        <v>1061.8913379999999</v>
      </c>
      <c r="H25" s="842">
        <v>0.36411630958208541</v>
      </c>
      <c r="I25" s="842">
        <v>2.5637015145802744</v>
      </c>
      <c r="J25" s="875">
        <v>618.60659799999996</v>
      </c>
      <c r="K25" s="842">
        <v>-1.6819239774472972</v>
      </c>
      <c r="L25" s="843">
        <v>8.6546293726985635</v>
      </c>
      <c r="M25" s="876">
        <v>532.61142199999995</v>
      </c>
      <c r="N25" s="842">
        <v>11.199249206119921</v>
      </c>
      <c r="O25" s="842">
        <v>2.6026794494404148</v>
      </c>
      <c r="P25" s="875">
        <v>488.89024599999999</v>
      </c>
      <c r="Q25" s="842">
        <v>2.229109536203544</v>
      </c>
      <c r="R25" s="842">
        <v>-0.96369265645606106</v>
      </c>
      <c r="U25" s="885"/>
    </row>
    <row r="26" spans="1:25" ht="24" customHeight="1" x14ac:dyDescent="0.25">
      <c r="A26" s="7"/>
      <c r="B26" s="832" t="s">
        <v>997</v>
      </c>
      <c r="C26" s="831" t="s">
        <v>998</v>
      </c>
      <c r="D26" s="875">
        <v>3132.7925180000002</v>
      </c>
      <c r="E26" s="842">
        <v>2.4281911298878134</v>
      </c>
      <c r="F26" s="843">
        <v>1.9317267194811416</v>
      </c>
      <c r="G26" s="876">
        <v>1075.5921069999999</v>
      </c>
      <c r="H26" s="842">
        <v>-6.3754988481203423</v>
      </c>
      <c r="I26" s="842">
        <v>1.6305659970485387</v>
      </c>
      <c r="J26" s="875">
        <v>761.30770700000005</v>
      </c>
      <c r="K26" s="842">
        <v>21.879918402468835</v>
      </c>
      <c r="L26" s="843">
        <v>10.010858151371105</v>
      </c>
      <c r="M26" s="876">
        <v>492.192249</v>
      </c>
      <c r="N26" s="842">
        <v>-2.5193469415101144</v>
      </c>
      <c r="O26" s="842">
        <v>2.0934643717551493</v>
      </c>
      <c r="P26" s="875">
        <v>478.402198</v>
      </c>
      <c r="Q26" s="842">
        <v>-4.7363588354595088</v>
      </c>
      <c r="R26" s="842">
        <v>-1.3522237255257918</v>
      </c>
      <c r="U26" s="885"/>
    </row>
    <row r="27" spans="1:25" ht="24" customHeight="1" x14ac:dyDescent="0.25">
      <c r="A27" s="7"/>
      <c r="B27" s="832" t="s">
        <v>997</v>
      </c>
      <c r="C27" s="831" t="s">
        <v>999</v>
      </c>
      <c r="D27" s="875">
        <v>2845.4563710000002</v>
      </c>
      <c r="E27" s="842">
        <v>-3.6219382835564917</v>
      </c>
      <c r="F27" s="843">
        <v>1.4627555473083698</v>
      </c>
      <c r="G27" s="876">
        <v>910.61871699999995</v>
      </c>
      <c r="H27" s="842">
        <v>-15.037311354495497</v>
      </c>
      <c r="I27" s="842">
        <v>0.15139907466872327</v>
      </c>
      <c r="J27" s="875">
        <v>603.52622699999995</v>
      </c>
      <c r="K27" s="842">
        <v>2.7799975655737663</v>
      </c>
      <c r="L27" s="843">
        <v>9.3750774819960636</v>
      </c>
      <c r="M27" s="876">
        <v>440.99999800000001</v>
      </c>
      <c r="N27" s="842">
        <v>5.6203338984013307</v>
      </c>
      <c r="O27" s="842">
        <v>2.3613881646893375</v>
      </c>
      <c r="P27" s="875">
        <v>403.183919</v>
      </c>
      <c r="Q27" s="842">
        <v>-2.2938911813407015</v>
      </c>
      <c r="R27" s="842">
        <v>-1.4256939342691122</v>
      </c>
      <c r="U27" s="885"/>
    </row>
    <row r="28" spans="1:25" ht="24" customHeight="1" x14ac:dyDescent="0.3">
      <c r="A28" s="7"/>
      <c r="B28" s="832" t="s">
        <v>1010</v>
      </c>
      <c r="C28" s="831" t="s">
        <v>1001</v>
      </c>
      <c r="D28" s="875">
        <v>2794.661325</v>
      </c>
      <c r="E28" s="842">
        <v>2.5170727999846099</v>
      </c>
      <c r="F28" s="843">
        <v>2.5170727999846099</v>
      </c>
      <c r="G28" s="876">
        <v>1000.985202</v>
      </c>
      <c r="H28" s="842">
        <v>5.2679027859450889</v>
      </c>
      <c r="I28" s="842">
        <v>5.2679027859450889</v>
      </c>
      <c r="J28" s="875">
        <v>567.05943600000001</v>
      </c>
      <c r="K28" s="842">
        <v>-3.0910592251413349</v>
      </c>
      <c r="L28" s="843">
        <v>-3.0910592251413349</v>
      </c>
      <c r="M28" s="876">
        <v>387.09973300000001</v>
      </c>
      <c r="N28" s="842">
        <v>-15.267754681834623</v>
      </c>
      <c r="O28" s="842">
        <v>-15.267754681834623</v>
      </c>
      <c r="P28" s="875">
        <v>395.37026300000002</v>
      </c>
      <c r="Q28" s="842">
        <v>0.12575033230624033</v>
      </c>
      <c r="R28" s="842">
        <v>0.12575033230624033</v>
      </c>
      <c r="U28" s="885"/>
      <c r="W28" s="66"/>
    </row>
    <row r="29" spans="1:25" ht="24" customHeight="1" x14ac:dyDescent="0.3">
      <c r="A29" s="7"/>
      <c r="B29" s="832" t="s">
        <v>997</v>
      </c>
      <c r="C29" s="831" t="s">
        <v>1002</v>
      </c>
      <c r="D29" s="875">
        <v>2869.2439979999999</v>
      </c>
      <c r="E29" s="842">
        <v>1.6741532115371882E-2</v>
      </c>
      <c r="F29" s="843">
        <v>1.2350164764781013</v>
      </c>
      <c r="G29" s="876">
        <v>1068.0002810000001</v>
      </c>
      <c r="H29" s="842">
        <v>2.0824981862487491</v>
      </c>
      <c r="I29" s="842">
        <v>3.599182425968328</v>
      </c>
      <c r="J29" s="875">
        <v>612.723073</v>
      </c>
      <c r="K29" s="842">
        <v>-0.2466410269649888</v>
      </c>
      <c r="L29" s="843">
        <v>-1.6343540956719416</v>
      </c>
      <c r="M29" s="876">
        <v>436.94847099999998</v>
      </c>
      <c r="N29" s="842">
        <v>3.769055863316173</v>
      </c>
      <c r="O29" s="842">
        <v>-6.1371936440263291</v>
      </c>
      <c r="P29" s="875">
        <v>421.22888899999998</v>
      </c>
      <c r="Q29" s="842">
        <v>-4.8605096632529321</v>
      </c>
      <c r="R29" s="842">
        <v>-2.5098766396232874</v>
      </c>
      <c r="U29" s="885"/>
      <c r="W29" s="66"/>
      <c r="Y29" s="66"/>
    </row>
    <row r="30" spans="1:25" ht="2.15" customHeight="1" x14ac:dyDescent="0.3">
      <c r="B30" s="208"/>
      <c r="C30" s="128"/>
      <c r="D30" s="83"/>
      <c r="E30" s="61"/>
      <c r="F30" s="97"/>
      <c r="G30" s="61"/>
      <c r="H30" s="61"/>
      <c r="I30" s="61"/>
      <c r="J30" s="83"/>
      <c r="K30" s="61"/>
      <c r="L30" s="97"/>
      <c r="M30" s="61"/>
      <c r="N30" s="61"/>
      <c r="O30" s="61"/>
      <c r="P30" s="83"/>
      <c r="Q30" s="61"/>
      <c r="R30" s="97"/>
      <c r="U30" s="885"/>
      <c r="W30" s="66"/>
      <c r="X30" s="66"/>
      <c r="Y30" s="66"/>
    </row>
    <row r="31" spans="1:25" s="66" customFormat="1" ht="18" customHeight="1" x14ac:dyDescent="0.3">
      <c r="B31" s="64" t="s">
        <v>273</v>
      </c>
      <c r="C31" s="64"/>
      <c r="G31" s="284"/>
      <c r="L31" s="218"/>
      <c r="M31" s="218"/>
      <c r="U31" s="906"/>
    </row>
    <row r="32" spans="1:25" s="66" customFormat="1" ht="18" customHeight="1" x14ac:dyDescent="0.3">
      <c r="B32" s="319"/>
      <c r="C32" s="64"/>
      <c r="G32" s="284"/>
      <c r="L32" s="218"/>
      <c r="M32" s="218"/>
      <c r="U32" s="885"/>
    </row>
    <row r="33" spans="2:21" ht="18" customHeight="1" x14ac:dyDescent="0.25">
      <c r="B33" s="89"/>
      <c r="C33" s="89"/>
      <c r="D33" s="320"/>
      <c r="E33" s="320"/>
      <c r="F33" s="320"/>
      <c r="G33" s="320"/>
      <c r="H33" s="320"/>
      <c r="I33" s="320"/>
      <c r="J33" s="320"/>
      <c r="M33" s="320"/>
      <c r="N33" s="320"/>
      <c r="O33" s="320"/>
      <c r="P33" s="320"/>
      <c r="Q33" s="320"/>
      <c r="R33" s="320"/>
      <c r="U33" s="885"/>
    </row>
    <row r="34" spans="2:21" ht="24" customHeight="1" x14ac:dyDescent="0.25">
      <c r="B34" s="89"/>
      <c r="C34" s="89"/>
      <c r="D34" s="320"/>
      <c r="E34" s="320"/>
      <c r="F34" s="320"/>
      <c r="G34" s="320"/>
      <c r="H34" s="320"/>
      <c r="I34" s="320"/>
      <c r="J34" s="320"/>
      <c r="K34" s="320"/>
      <c r="L34" s="320"/>
      <c r="M34" s="320"/>
      <c r="N34" s="320"/>
      <c r="O34" s="320"/>
      <c r="P34" s="320"/>
      <c r="Q34" s="320"/>
      <c r="R34" s="320"/>
      <c r="U34" s="885"/>
    </row>
    <row r="35" spans="2:21" ht="18" customHeight="1" x14ac:dyDescent="0.35">
      <c r="D35" s="43"/>
      <c r="E35" s="43"/>
      <c r="F35" s="43"/>
      <c r="G35" s="43"/>
      <c r="H35" s="43"/>
      <c r="I35" s="43"/>
      <c r="J35" s="43"/>
      <c r="K35" s="43"/>
      <c r="L35" s="43"/>
      <c r="M35" s="43"/>
      <c r="U35" s="885"/>
    </row>
    <row r="36" spans="2:21" ht="5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U36" s="885"/>
    </row>
    <row r="37" spans="2:21" ht="5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U37" s="885"/>
    </row>
    <row r="38" spans="2:21" ht="5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U38" s="885"/>
    </row>
    <row r="39" spans="2:21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U39" s="885"/>
    </row>
    <row r="40" spans="2:21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U40" s="885"/>
    </row>
    <row r="41" spans="2:21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U41" s="885"/>
    </row>
    <row r="42" spans="2:21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U42" s="885"/>
    </row>
    <row r="43" spans="2:21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U43" s="885"/>
    </row>
    <row r="44" spans="2:21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U44" s="885"/>
    </row>
    <row r="45" spans="2:21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U45" s="885"/>
    </row>
    <row r="46" spans="2:21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U46" s="885"/>
    </row>
    <row r="47" spans="2:21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U47" s="885"/>
    </row>
    <row r="48" spans="2:21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U48" s="885"/>
    </row>
    <row r="49" spans="2:21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U49" s="885"/>
    </row>
    <row r="50" spans="2:21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U50" s="885"/>
    </row>
    <row r="51" spans="2:21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U51" s="885"/>
    </row>
    <row r="52" spans="2:21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U52" s="885"/>
    </row>
    <row r="53" spans="2:21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U53" s="885"/>
    </row>
    <row r="54" spans="2:21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U54" s="885"/>
    </row>
    <row r="55" spans="2:21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U55" s="885"/>
    </row>
    <row r="56" spans="2:21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U56" s="885"/>
    </row>
    <row r="57" spans="2:21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U57" s="885"/>
    </row>
    <row r="58" spans="2:21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U58" s="885"/>
    </row>
    <row r="59" spans="2:21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U59" s="885"/>
    </row>
    <row r="60" spans="2:21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U60" s="885"/>
    </row>
    <row r="61" spans="2:21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U61" s="885"/>
    </row>
    <row r="62" spans="2:21" ht="11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U62" s="885"/>
    </row>
    <row r="63" spans="2:21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U63" s="885"/>
    </row>
    <row r="64" spans="2:21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U64" s="885"/>
    </row>
    <row r="65" spans="1:21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U65" s="885"/>
    </row>
    <row r="66" spans="1:21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U66" s="885"/>
    </row>
    <row r="67" spans="1:21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U67" s="885"/>
    </row>
    <row r="68" spans="1:21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U68" s="885"/>
    </row>
    <row r="69" spans="1:21" ht="24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Q69" s="321"/>
      <c r="U69" s="885"/>
    </row>
    <row r="70" spans="1:21" ht="18" customHeight="1" x14ac:dyDescent="0.4">
      <c r="B70" s="39" t="s">
        <v>274</v>
      </c>
      <c r="C70" s="213"/>
      <c r="D70" s="214"/>
      <c r="E70" s="214"/>
      <c r="F70" s="214"/>
      <c r="G70" s="214"/>
      <c r="H70" s="214"/>
      <c r="I70" s="214"/>
      <c r="J70" s="214"/>
      <c r="K70" s="214"/>
      <c r="L70" s="214"/>
      <c r="M70" s="214"/>
      <c r="N70" s="214"/>
      <c r="O70" s="214"/>
      <c r="P70" s="214"/>
      <c r="Q70" s="214"/>
      <c r="R70" s="214"/>
      <c r="S70" s="214"/>
      <c r="U70" s="885"/>
    </row>
    <row r="71" spans="1:21" ht="30" customHeight="1" x14ac:dyDescent="0.25">
      <c r="B71" s="1403"/>
      <c r="C71" s="1403"/>
      <c r="D71" s="1475" t="s">
        <v>275</v>
      </c>
      <c r="E71" s="1475"/>
      <c r="F71" s="1475"/>
      <c r="G71" s="1475" t="s">
        <v>269</v>
      </c>
      <c r="H71" s="1475"/>
      <c r="I71" s="1475"/>
      <c r="J71" s="1475" t="s">
        <v>268</v>
      </c>
      <c r="K71" s="1475"/>
      <c r="L71" s="1475"/>
      <c r="M71" s="1475" t="s">
        <v>989</v>
      </c>
      <c r="N71" s="1475"/>
      <c r="O71" s="1475"/>
      <c r="P71" s="1475" t="s">
        <v>271</v>
      </c>
      <c r="Q71" s="1475"/>
      <c r="R71" s="1475"/>
      <c r="U71" s="885"/>
    </row>
    <row r="72" spans="1:21" ht="30" customHeight="1" x14ac:dyDescent="0.25">
      <c r="B72" s="1403"/>
      <c r="C72" s="1403"/>
      <c r="D72" s="297" t="s">
        <v>140</v>
      </c>
      <c r="E72" s="120" t="s">
        <v>59</v>
      </c>
      <c r="F72" s="297" t="s">
        <v>116</v>
      </c>
      <c r="G72" s="297" t="s">
        <v>140</v>
      </c>
      <c r="H72" s="120" t="s">
        <v>59</v>
      </c>
      <c r="I72" s="297" t="s">
        <v>116</v>
      </c>
      <c r="J72" s="297" t="s">
        <v>140</v>
      </c>
      <c r="K72" s="120" t="s">
        <v>59</v>
      </c>
      <c r="L72" s="297" t="s">
        <v>116</v>
      </c>
      <c r="M72" s="297" t="s">
        <v>140</v>
      </c>
      <c r="N72" s="120" t="s">
        <v>59</v>
      </c>
      <c r="O72" s="297" t="s">
        <v>116</v>
      </c>
      <c r="P72" s="297" t="s">
        <v>140</v>
      </c>
      <c r="Q72" s="120" t="s">
        <v>59</v>
      </c>
      <c r="R72" s="297" t="s">
        <v>116</v>
      </c>
      <c r="U72" s="885"/>
    </row>
    <row r="73" spans="1:21" ht="24" customHeight="1" x14ac:dyDescent="0.25">
      <c r="A73" s="7"/>
      <c r="B73" s="1281">
        <v>2021</v>
      </c>
      <c r="C73" s="1281"/>
      <c r="D73" s="873">
        <v>17016.141443</v>
      </c>
      <c r="E73" s="837">
        <v>24.786332026656321</v>
      </c>
      <c r="F73" s="879"/>
      <c r="G73" s="874">
        <v>8343.4559980000013</v>
      </c>
      <c r="H73" s="837">
        <v>14.289041865863194</v>
      </c>
      <c r="I73" s="880"/>
      <c r="J73" s="873">
        <v>7011.7558590000008</v>
      </c>
      <c r="K73" s="837">
        <v>9.9250640237966934</v>
      </c>
      <c r="L73" s="879"/>
      <c r="M73" s="873">
        <v>3306.2926580000008</v>
      </c>
      <c r="N73" s="837">
        <v>37.548540118039718</v>
      </c>
      <c r="O73" s="879"/>
      <c r="P73" s="874">
        <v>2881.7635679999999</v>
      </c>
      <c r="Q73" s="837">
        <v>22.198774387534613</v>
      </c>
      <c r="R73" s="880"/>
      <c r="U73" s="885"/>
    </row>
    <row r="74" spans="1:21" ht="24" customHeight="1" x14ac:dyDescent="0.25">
      <c r="A74" s="7"/>
      <c r="B74" s="1281">
        <v>2022</v>
      </c>
      <c r="C74" s="1281"/>
      <c r="D74" s="873">
        <v>20561.967433000002</v>
      </c>
      <c r="E74" s="837">
        <v>20.838014316451648</v>
      </c>
      <c r="F74" s="879"/>
      <c r="G74" s="874">
        <v>9678.9583980000007</v>
      </c>
      <c r="H74" s="837">
        <v>16.006585284564711</v>
      </c>
      <c r="I74" s="880"/>
      <c r="J74" s="873">
        <v>8501.8405179999991</v>
      </c>
      <c r="K74" s="837">
        <v>21.25123419817001</v>
      </c>
      <c r="L74" s="879"/>
      <c r="M74" s="873">
        <v>3840.658637999999</v>
      </c>
      <c r="N74" s="837">
        <v>16.16208954482692</v>
      </c>
      <c r="O74" s="879"/>
      <c r="P74" s="874">
        <v>3501.3435060000002</v>
      </c>
      <c r="Q74" s="837">
        <v>21.50002675028615</v>
      </c>
      <c r="R74" s="880"/>
      <c r="U74" s="885"/>
    </row>
    <row r="75" spans="1:21" ht="24" customHeight="1" x14ac:dyDescent="0.25">
      <c r="A75" s="7"/>
      <c r="B75" s="1281">
        <v>2023</v>
      </c>
      <c r="C75" s="1281"/>
      <c r="D75" s="873">
        <v>20040.972883000002</v>
      </c>
      <c r="E75" s="837">
        <v>-2.5337777218917945</v>
      </c>
      <c r="F75" s="879"/>
      <c r="G75" s="874">
        <v>10106.385541</v>
      </c>
      <c r="H75" s="837">
        <v>4.4160448410266895</v>
      </c>
      <c r="I75" s="880"/>
      <c r="J75" s="873">
        <v>8376.6340340000006</v>
      </c>
      <c r="K75" s="837">
        <v>-1.4726985731491005</v>
      </c>
      <c r="L75" s="879"/>
      <c r="M75" s="873">
        <v>3644.9448269999989</v>
      </c>
      <c r="N75" s="837">
        <v>-5.0958397880921051</v>
      </c>
      <c r="O75" s="879"/>
      <c r="P75" s="874">
        <v>3284.8213300000002</v>
      </c>
      <c r="Q75" s="837">
        <v>-6.1839741124788628</v>
      </c>
      <c r="R75" s="880"/>
      <c r="U75" s="885"/>
    </row>
    <row r="76" spans="1:21" ht="24" customHeight="1" x14ac:dyDescent="0.25">
      <c r="A76" s="7"/>
      <c r="B76" s="830"/>
      <c r="C76" s="830"/>
      <c r="D76" s="873"/>
      <c r="E76" s="837"/>
      <c r="F76" s="879"/>
      <c r="G76" s="874"/>
      <c r="H76" s="837"/>
      <c r="I76" s="880"/>
      <c r="J76" s="873"/>
      <c r="K76" s="837"/>
      <c r="L76" s="879"/>
      <c r="M76" s="873"/>
      <c r="N76" s="837"/>
      <c r="O76" s="879"/>
      <c r="P76" s="874"/>
      <c r="Q76" s="837"/>
      <c r="R76" s="880"/>
      <c r="U76" s="885"/>
    </row>
    <row r="77" spans="1:21" ht="24" customHeight="1" x14ac:dyDescent="0.25">
      <c r="A77" s="7"/>
      <c r="B77" s="832" t="s">
        <v>995</v>
      </c>
      <c r="C77" s="831" t="s">
        <v>1009</v>
      </c>
      <c r="D77" s="875">
        <v>1874.201943</v>
      </c>
      <c r="E77" s="842">
        <v>22.982967041426438</v>
      </c>
      <c r="F77" s="843">
        <v>24.556938977155653</v>
      </c>
      <c r="G77" s="876">
        <v>849.81271900000002</v>
      </c>
      <c r="H77" s="842">
        <v>20.576347364150749</v>
      </c>
      <c r="I77" s="842">
        <v>17.964392633527225</v>
      </c>
      <c r="J77" s="875">
        <v>766.91475600000001</v>
      </c>
      <c r="K77" s="842">
        <v>25.081355505669279</v>
      </c>
      <c r="L77" s="843">
        <v>24.494961121443936</v>
      </c>
      <c r="M77" s="875">
        <v>302.61530499999969</v>
      </c>
      <c r="N77" s="842">
        <v>6.5642895285881409</v>
      </c>
      <c r="O77" s="843">
        <v>15.689967142498752</v>
      </c>
      <c r="P77" s="876">
        <v>296.68071500000002</v>
      </c>
      <c r="Q77" s="842">
        <v>26.635215212695982</v>
      </c>
      <c r="R77" s="842">
        <v>23.977315643249653</v>
      </c>
      <c r="U77" s="885"/>
    </row>
    <row r="78" spans="1:21" ht="24" customHeight="1" x14ac:dyDescent="0.25">
      <c r="A78" s="7"/>
      <c r="B78" s="832" t="s">
        <v>997</v>
      </c>
      <c r="C78" s="831" t="s">
        <v>996</v>
      </c>
      <c r="D78" s="875">
        <v>1786.5651809999999</v>
      </c>
      <c r="E78" s="842">
        <v>20.960886306962713</v>
      </c>
      <c r="F78" s="843">
        <v>24.172352880361238</v>
      </c>
      <c r="G78" s="876">
        <v>844.83876799999996</v>
      </c>
      <c r="H78" s="842">
        <v>13.860837239186408</v>
      </c>
      <c r="I78" s="842">
        <v>17.522840282646612</v>
      </c>
      <c r="J78" s="875">
        <v>751.95116299999995</v>
      </c>
      <c r="K78" s="842">
        <v>21.868379773263591</v>
      </c>
      <c r="L78" s="843">
        <v>24.213036225648189</v>
      </c>
      <c r="M78" s="875">
        <v>354.19862200000023</v>
      </c>
      <c r="N78" s="842">
        <v>13.236663629533796</v>
      </c>
      <c r="O78" s="843">
        <v>15.41012796040242</v>
      </c>
      <c r="P78" s="876">
        <v>276.31156700000003</v>
      </c>
      <c r="Q78" s="842">
        <v>7.490457956431773</v>
      </c>
      <c r="R78" s="842">
        <v>22.175390241483719</v>
      </c>
      <c r="U78" s="885"/>
    </row>
    <row r="79" spans="1:21" ht="24" customHeight="1" x14ac:dyDescent="0.25">
      <c r="A79" s="7"/>
      <c r="B79" s="832" t="s">
        <v>997</v>
      </c>
      <c r="C79" s="831" t="s">
        <v>998</v>
      </c>
      <c r="D79" s="875">
        <v>1895.1553610000001</v>
      </c>
      <c r="E79" s="842">
        <v>11.959645232290161</v>
      </c>
      <c r="F79" s="843">
        <v>22.838904352783285</v>
      </c>
      <c r="G79" s="876">
        <v>892.66985</v>
      </c>
      <c r="H79" s="842">
        <v>14.499271131792767</v>
      </c>
      <c r="I79" s="842">
        <v>17.215717700173894</v>
      </c>
      <c r="J79" s="875">
        <v>774.09826099999998</v>
      </c>
      <c r="K79" s="842">
        <v>8.3353406765266378</v>
      </c>
      <c r="L79" s="843">
        <v>22.45763940699581</v>
      </c>
      <c r="M79" s="875">
        <v>384.03005100000024</v>
      </c>
      <c r="N79" s="842">
        <v>27.361872008807687</v>
      </c>
      <c r="O79" s="843">
        <v>16.594118718450556</v>
      </c>
      <c r="P79" s="876">
        <v>354.57802600000002</v>
      </c>
      <c r="Q79" s="842">
        <v>19.767517180314996</v>
      </c>
      <c r="R79" s="842">
        <v>21.906183700467817</v>
      </c>
      <c r="U79" s="885"/>
    </row>
    <row r="80" spans="1:21" ht="24" customHeight="1" x14ac:dyDescent="0.25">
      <c r="A80" s="7"/>
      <c r="B80" s="832" t="s">
        <v>997</v>
      </c>
      <c r="C80" s="831" t="s">
        <v>999</v>
      </c>
      <c r="D80" s="875">
        <v>1518.109033</v>
      </c>
      <c r="E80" s="842">
        <v>0.33601890630512443</v>
      </c>
      <c r="F80" s="843">
        <v>20.838014316451648</v>
      </c>
      <c r="G80" s="876">
        <v>682.28094899999996</v>
      </c>
      <c r="H80" s="842">
        <v>2.1165583458813142</v>
      </c>
      <c r="I80" s="842">
        <v>16.006585284564711</v>
      </c>
      <c r="J80" s="875">
        <v>587.33137599999998</v>
      </c>
      <c r="K80" s="842">
        <v>7.0410859204425247</v>
      </c>
      <c r="L80" s="843">
        <v>21.25123419817001</v>
      </c>
      <c r="M80" s="875">
        <v>291.82703600000036</v>
      </c>
      <c r="N80" s="842">
        <v>11.153455884142115</v>
      </c>
      <c r="O80" s="843">
        <v>16.16208954482692</v>
      </c>
      <c r="P80" s="876">
        <v>273.24716799999999</v>
      </c>
      <c r="Q80" s="842">
        <v>16.89884701033715</v>
      </c>
      <c r="R80" s="842">
        <v>21.50002675028615</v>
      </c>
      <c r="U80" s="885"/>
    </row>
    <row r="81" spans="1:23" ht="24" customHeight="1" x14ac:dyDescent="0.25">
      <c r="A81" s="7"/>
      <c r="B81" s="832" t="s">
        <v>1000</v>
      </c>
      <c r="C81" s="831" t="s">
        <v>1001</v>
      </c>
      <c r="D81" s="875">
        <v>1656.346358</v>
      </c>
      <c r="E81" s="842">
        <v>4.9625674658231977</v>
      </c>
      <c r="F81" s="843">
        <v>4.9625674658231977</v>
      </c>
      <c r="G81" s="876">
        <v>865.12878799999999</v>
      </c>
      <c r="H81" s="842">
        <v>11.710725793051546</v>
      </c>
      <c r="I81" s="842">
        <v>11.710725793051546</v>
      </c>
      <c r="J81" s="875">
        <v>672.201277</v>
      </c>
      <c r="K81" s="842">
        <v>10.073550836640921</v>
      </c>
      <c r="L81" s="843">
        <v>10.073550836640921</v>
      </c>
      <c r="M81" s="875">
        <v>275.38255499999929</v>
      </c>
      <c r="N81" s="842">
        <v>6.0465353511226505</v>
      </c>
      <c r="O81" s="843">
        <v>6.0465353511226505</v>
      </c>
      <c r="P81" s="876">
        <v>248.28482199999999</v>
      </c>
      <c r="Q81" s="842">
        <v>0.81665426298320742</v>
      </c>
      <c r="R81" s="842">
        <v>0.81665426298320742</v>
      </c>
      <c r="U81" s="885"/>
    </row>
    <row r="82" spans="1:23" ht="24" customHeight="1" x14ac:dyDescent="0.25">
      <c r="A82" s="7"/>
      <c r="B82" s="832" t="s">
        <v>997</v>
      </c>
      <c r="C82" s="831" t="s">
        <v>1002</v>
      </c>
      <c r="D82" s="875">
        <v>1627.5878620000001</v>
      </c>
      <c r="E82" s="842">
        <v>2.5042060007500533</v>
      </c>
      <c r="F82" s="843">
        <v>3.7295855983790149</v>
      </c>
      <c r="G82" s="876">
        <v>847.41996400000005</v>
      </c>
      <c r="H82" s="842">
        <v>-0.27937814484927381</v>
      </c>
      <c r="I82" s="842">
        <v>5.4375286604906981</v>
      </c>
      <c r="J82" s="875">
        <v>695.37973699999998</v>
      </c>
      <c r="K82" s="842">
        <v>9.2410853134365034</v>
      </c>
      <c r="L82" s="843">
        <v>9.648684186217892</v>
      </c>
      <c r="M82" s="875">
        <v>315.23860999999977</v>
      </c>
      <c r="N82" s="842">
        <v>29.306933234607293</v>
      </c>
      <c r="O82" s="843">
        <v>17.309677534542001</v>
      </c>
      <c r="P82" s="876">
        <v>283.323643</v>
      </c>
      <c r="Q82" s="842">
        <v>0.92408648525879045</v>
      </c>
      <c r="R82" s="842">
        <v>0.87388237227716825</v>
      </c>
      <c r="U82" s="885"/>
    </row>
    <row r="83" spans="1:23" ht="24" customHeight="1" x14ac:dyDescent="0.25">
      <c r="A83" s="7"/>
      <c r="B83" s="832" t="s">
        <v>997</v>
      </c>
      <c r="C83" s="831" t="s">
        <v>1003</v>
      </c>
      <c r="D83" s="875">
        <v>1888.8799260000001</v>
      </c>
      <c r="E83" s="842">
        <v>8.8250437698931492</v>
      </c>
      <c r="F83" s="843">
        <v>5.5339491960696874</v>
      </c>
      <c r="G83" s="876">
        <v>1032.227447</v>
      </c>
      <c r="H83" s="842">
        <v>24.075451302386462</v>
      </c>
      <c r="I83" s="842">
        <v>11.750434711555924</v>
      </c>
      <c r="J83" s="875">
        <v>875.07923000000005</v>
      </c>
      <c r="K83" s="842">
        <v>14.465822703942077</v>
      </c>
      <c r="L83" s="843">
        <v>11.479275211347062</v>
      </c>
      <c r="M83" s="875">
        <v>373.50670499999904</v>
      </c>
      <c r="N83" s="842">
        <v>31.303533045011612</v>
      </c>
      <c r="O83" s="843">
        <v>22.361760276594023</v>
      </c>
      <c r="P83" s="876">
        <v>340.13609400000001</v>
      </c>
      <c r="Q83" s="842">
        <v>5.0705477410261768</v>
      </c>
      <c r="R83" s="842">
        <v>2.4708165524642833</v>
      </c>
      <c r="U83" s="885"/>
    </row>
    <row r="84" spans="1:23" ht="24" customHeight="1" x14ac:dyDescent="0.25">
      <c r="A84" s="7"/>
      <c r="B84" s="832" t="s">
        <v>997</v>
      </c>
      <c r="C84" s="831" t="s">
        <v>1004</v>
      </c>
      <c r="D84" s="875">
        <v>1496.600273</v>
      </c>
      <c r="E84" s="842">
        <v>-7.2535475728482073</v>
      </c>
      <c r="F84" s="843">
        <v>2.3668215657175251</v>
      </c>
      <c r="G84" s="876">
        <v>819.23284699999999</v>
      </c>
      <c r="H84" s="842">
        <v>5.6432977531163386</v>
      </c>
      <c r="I84" s="842">
        <v>10.284952571742334</v>
      </c>
      <c r="J84" s="875">
        <v>663.29266199999995</v>
      </c>
      <c r="K84" s="842">
        <v>-4.4285303355341643</v>
      </c>
      <c r="L84" s="843">
        <v>7.398914819195701</v>
      </c>
      <c r="M84" s="875">
        <v>232.12451699999994</v>
      </c>
      <c r="N84" s="842">
        <v>-9.3110422608531529</v>
      </c>
      <c r="O84" s="843">
        <v>14.595736123652681</v>
      </c>
      <c r="P84" s="876">
        <v>260.93789900000002</v>
      </c>
      <c r="Q84" s="842">
        <v>-16.33322899538485</v>
      </c>
      <c r="R84" s="842">
        <v>-2.5735225414014962</v>
      </c>
      <c r="U84" s="885"/>
    </row>
    <row r="85" spans="1:23" ht="24" customHeight="1" x14ac:dyDescent="0.25">
      <c r="A85" s="7"/>
      <c r="B85" s="832" t="s">
        <v>997</v>
      </c>
      <c r="C85" s="831" t="s">
        <v>1005</v>
      </c>
      <c r="D85" s="875">
        <v>1866.317628</v>
      </c>
      <c r="E85" s="842">
        <v>1.6583421610111504</v>
      </c>
      <c r="F85" s="843">
        <v>2.2110719675267898</v>
      </c>
      <c r="G85" s="876">
        <v>915.92226700000003</v>
      </c>
      <c r="H85" s="842">
        <v>8.7417508924107157</v>
      </c>
      <c r="I85" s="842">
        <v>9.9658931061379352</v>
      </c>
      <c r="J85" s="875">
        <v>735.83142299999997</v>
      </c>
      <c r="K85" s="842">
        <v>-2.9191221381459798</v>
      </c>
      <c r="L85" s="843">
        <v>5.1410405093909484</v>
      </c>
      <c r="M85" s="875">
        <v>361.18573600000053</v>
      </c>
      <c r="N85" s="842">
        <v>1.8804477234673822</v>
      </c>
      <c r="O85" s="843">
        <v>11.372204205444536</v>
      </c>
      <c r="P85" s="876">
        <v>305.93163600000003</v>
      </c>
      <c r="Q85" s="842">
        <v>-8.8039022194068668</v>
      </c>
      <c r="R85" s="842">
        <v>-3.968705361818492</v>
      </c>
      <c r="U85" s="885"/>
    </row>
    <row r="86" spans="1:23" ht="24" customHeight="1" x14ac:dyDescent="0.25">
      <c r="A86" s="7"/>
      <c r="B86" s="832" t="s">
        <v>997</v>
      </c>
      <c r="C86" s="831" t="s">
        <v>1006</v>
      </c>
      <c r="D86" s="875">
        <v>1777.659206</v>
      </c>
      <c r="E86" s="842">
        <v>0.45747673589331406</v>
      </c>
      <c r="F86" s="843">
        <v>1.9044612719155474</v>
      </c>
      <c r="G86" s="876">
        <v>957.50753699999996</v>
      </c>
      <c r="H86" s="842">
        <v>8.5500236534591387</v>
      </c>
      <c r="I86" s="842">
        <v>9.7138918382960071</v>
      </c>
      <c r="J86" s="875">
        <v>748.62531899999999</v>
      </c>
      <c r="K86" s="842">
        <v>-2.1569264867873694</v>
      </c>
      <c r="L86" s="843">
        <v>3.8206120975483593</v>
      </c>
      <c r="M86" s="875">
        <v>326.88052100000039</v>
      </c>
      <c r="N86" s="842">
        <v>-14.458394770686233</v>
      </c>
      <c r="O86" s="843">
        <v>5.8285683073331374</v>
      </c>
      <c r="P86" s="876">
        <v>286.57933600000001</v>
      </c>
      <c r="Q86" s="842">
        <v>-4.3306025829642163</v>
      </c>
      <c r="R86" s="842">
        <v>-4.0290111858084732</v>
      </c>
      <c r="U86" s="885"/>
    </row>
    <row r="87" spans="1:23" ht="24" customHeight="1" x14ac:dyDescent="0.25">
      <c r="A87" s="7"/>
      <c r="B87" s="832" t="s">
        <v>997</v>
      </c>
      <c r="C87" s="831" t="s">
        <v>1007</v>
      </c>
      <c r="D87" s="875">
        <v>1651.7226619999999</v>
      </c>
      <c r="E87" s="842">
        <v>-8.9401730971571336</v>
      </c>
      <c r="F87" s="843">
        <v>0.25622401364406855</v>
      </c>
      <c r="G87" s="876">
        <v>865.93300799999997</v>
      </c>
      <c r="H87" s="842">
        <v>2.4059935745792904</v>
      </c>
      <c r="I87" s="842">
        <v>8.6487602651064588</v>
      </c>
      <c r="J87" s="875">
        <v>718.22619199999997</v>
      </c>
      <c r="K87" s="842">
        <v>-9.5787057031365475</v>
      </c>
      <c r="L87" s="843">
        <v>1.7017786996311957</v>
      </c>
      <c r="M87" s="875">
        <v>291.43165199999964</v>
      </c>
      <c r="N87" s="842">
        <v>-26.962845606438503</v>
      </c>
      <c r="O87" s="843">
        <v>-0.17465874281028526</v>
      </c>
      <c r="P87" s="876">
        <v>252.87104500000001</v>
      </c>
      <c r="Q87" s="842">
        <v>-21.088191618636298</v>
      </c>
      <c r="R87" s="842">
        <v>-6.6099368475618263</v>
      </c>
      <c r="U87" s="885"/>
    </row>
    <row r="88" spans="1:23" ht="24" customHeight="1" x14ac:dyDescent="0.25">
      <c r="A88" s="7"/>
      <c r="B88" s="832" t="s">
        <v>997</v>
      </c>
      <c r="C88" s="831" t="s">
        <v>1008</v>
      </c>
      <c r="D88" s="875">
        <v>1335.709595</v>
      </c>
      <c r="E88" s="842">
        <v>-14.013865629031619</v>
      </c>
      <c r="F88" s="843">
        <v>-1.387257517971352</v>
      </c>
      <c r="G88" s="876">
        <v>588.808134</v>
      </c>
      <c r="H88" s="842">
        <v>-3.1169046328662131</v>
      </c>
      <c r="I88" s="842">
        <v>7.5331105272185894</v>
      </c>
      <c r="J88" s="875">
        <v>561.06050200000004</v>
      </c>
      <c r="K88" s="842">
        <v>-6.238646532326686</v>
      </c>
      <c r="L88" s="843">
        <v>0.85655065156446941</v>
      </c>
      <c r="M88" s="875">
        <v>248.31272000000035</v>
      </c>
      <c r="N88" s="842">
        <v>-24.394144575001377</v>
      </c>
      <c r="O88" s="843">
        <v>-3.3462927486917815</v>
      </c>
      <c r="P88" s="876">
        <v>177.519396</v>
      </c>
      <c r="Q88" s="842">
        <v>-2.7070475008149519</v>
      </c>
      <c r="R88" s="842">
        <v>-6.3003920455531492</v>
      </c>
      <c r="U88" s="885"/>
    </row>
    <row r="89" spans="1:23" ht="24" customHeight="1" x14ac:dyDescent="0.25">
      <c r="A89" s="7"/>
      <c r="B89" s="832" t="s">
        <v>997</v>
      </c>
      <c r="C89" s="831" t="s">
        <v>1009</v>
      </c>
      <c r="D89" s="875">
        <v>1661.4365399999999</v>
      </c>
      <c r="E89" s="842">
        <v>-11.352320052524888</v>
      </c>
      <c r="F89" s="843">
        <v>-2.6030088500459292</v>
      </c>
      <c r="G89" s="876">
        <v>791.19152699999995</v>
      </c>
      <c r="H89" s="842">
        <v>-6.8981306927226704</v>
      </c>
      <c r="I89" s="842">
        <v>5.8436812516118763</v>
      </c>
      <c r="J89" s="875">
        <v>671.10667799999999</v>
      </c>
      <c r="K89" s="842">
        <v>-12.492663265433379</v>
      </c>
      <c r="L89" s="843">
        <v>-0.74598103617563583</v>
      </c>
      <c r="M89" s="875">
        <v>330.58663099999927</v>
      </c>
      <c r="N89" s="842">
        <v>9.2431960769464805</v>
      </c>
      <c r="O89" s="843">
        <v>-1.9907928445768719</v>
      </c>
      <c r="P89" s="876">
        <v>255.13840400000001</v>
      </c>
      <c r="Q89" s="842">
        <v>-14.002363112816418</v>
      </c>
      <c r="R89" s="842">
        <v>-7.1801935043873444</v>
      </c>
      <c r="U89" s="885"/>
    </row>
    <row r="90" spans="1:23" ht="24" customHeight="1" x14ac:dyDescent="0.25">
      <c r="A90" s="7"/>
      <c r="B90" s="832" t="s">
        <v>997</v>
      </c>
      <c r="C90" s="831" t="s">
        <v>996</v>
      </c>
      <c r="D90" s="875">
        <v>1716.821488</v>
      </c>
      <c r="E90" s="842">
        <v>-3.9037866483529027</v>
      </c>
      <c r="F90" s="843">
        <v>-2.7385248897947134</v>
      </c>
      <c r="G90" s="876">
        <v>870.70979499999999</v>
      </c>
      <c r="H90" s="842">
        <v>3.0622442979558073</v>
      </c>
      <c r="I90" s="842">
        <v>5.5537178303675105</v>
      </c>
      <c r="J90" s="875">
        <v>733.41450899999995</v>
      </c>
      <c r="K90" s="842">
        <v>-2.465140678291633</v>
      </c>
      <c r="L90" s="843">
        <v>-0.92702441222443088</v>
      </c>
      <c r="M90" s="875">
        <v>280.69757599999986</v>
      </c>
      <c r="N90" s="842">
        <v>-20.751364187972566</v>
      </c>
      <c r="O90" s="843">
        <v>-4.0904406141704541</v>
      </c>
      <c r="P90" s="876">
        <v>269.57709399999999</v>
      </c>
      <c r="Q90" s="842">
        <v>-2.4372750924321784</v>
      </c>
      <c r="R90" s="842">
        <v>-6.7241242971414099</v>
      </c>
      <c r="U90" s="885"/>
    </row>
    <row r="91" spans="1:23" ht="24" customHeight="1" x14ac:dyDescent="0.25">
      <c r="A91" s="7"/>
      <c r="B91" s="832" t="s">
        <v>997</v>
      </c>
      <c r="C91" s="831" t="s">
        <v>998</v>
      </c>
      <c r="D91" s="875">
        <v>1896.6207850000001</v>
      </c>
      <c r="E91" s="842">
        <v>7.7324742348650055E-2</v>
      </c>
      <c r="F91" s="843">
        <v>-2.4583047571914318</v>
      </c>
      <c r="G91" s="876">
        <v>902.10825</v>
      </c>
      <c r="H91" s="842">
        <v>1.0573225924455754</v>
      </c>
      <c r="I91" s="842">
        <v>5.1075757423211243</v>
      </c>
      <c r="J91" s="875">
        <v>783.068488</v>
      </c>
      <c r="K91" s="842">
        <v>1.1587969450302049</v>
      </c>
      <c r="L91" s="843">
        <v>-0.72301546404606176</v>
      </c>
      <c r="M91" s="875">
        <v>346.7164960000004</v>
      </c>
      <c r="N91" s="842">
        <v>-9.7163112373202853</v>
      </c>
      <c r="O91" s="843">
        <v>-4.6992334859173202</v>
      </c>
      <c r="P91" s="876">
        <v>379.93248</v>
      </c>
      <c r="Q91" s="842">
        <v>7.1505993436829618</v>
      </c>
      <c r="R91" s="842">
        <v>-5.2001077856307809</v>
      </c>
      <c r="U91" s="885"/>
    </row>
    <row r="92" spans="1:23" ht="24" customHeight="1" x14ac:dyDescent="0.3">
      <c r="A92" s="7"/>
      <c r="B92" s="832" t="s">
        <v>997</v>
      </c>
      <c r="C92" s="831" t="s">
        <v>999</v>
      </c>
      <c r="D92" s="875">
        <v>1465.2705599999999</v>
      </c>
      <c r="E92" s="842">
        <v>-3.4805453265490227</v>
      </c>
      <c r="F92" s="843">
        <v>-2.5337777218917945</v>
      </c>
      <c r="G92" s="876">
        <v>650.19597699999997</v>
      </c>
      <c r="H92" s="842">
        <v>-4.7026041174132232</v>
      </c>
      <c r="I92" s="842">
        <v>4.4160448410266895</v>
      </c>
      <c r="J92" s="875">
        <v>519.34801700000003</v>
      </c>
      <c r="K92" s="842">
        <v>-11.574957813934317</v>
      </c>
      <c r="L92" s="843">
        <v>-1.4726985731491005</v>
      </c>
      <c r="M92" s="875">
        <v>262.88110799999987</v>
      </c>
      <c r="N92" s="842">
        <v>-9.9188644056955937</v>
      </c>
      <c r="O92" s="843">
        <v>-5.0958397880921051</v>
      </c>
      <c r="P92" s="876">
        <v>224.58948100000001</v>
      </c>
      <c r="Q92" s="842">
        <v>-17.807206331229018</v>
      </c>
      <c r="R92" s="842">
        <v>-6.1839741124788628</v>
      </c>
      <c r="U92" s="885"/>
      <c r="W92" s="66"/>
    </row>
    <row r="93" spans="1:23" ht="24" customHeight="1" x14ac:dyDescent="0.3">
      <c r="A93" s="7"/>
      <c r="B93" s="832" t="s">
        <v>1010</v>
      </c>
      <c r="C93" s="831" t="s">
        <v>1001</v>
      </c>
      <c r="D93" s="875">
        <v>1719.7836580000001</v>
      </c>
      <c r="E93" s="842">
        <v>3.8299537831326003</v>
      </c>
      <c r="F93" s="843">
        <v>3.8299537831326003</v>
      </c>
      <c r="G93" s="876">
        <v>838.90728799999999</v>
      </c>
      <c r="H93" s="842">
        <v>-3.0309360136562713</v>
      </c>
      <c r="I93" s="842">
        <v>-3.0309360136562713</v>
      </c>
      <c r="J93" s="875">
        <v>757.542464</v>
      </c>
      <c r="K93" s="842">
        <v>12.695778767465793</v>
      </c>
      <c r="L93" s="843">
        <v>12.695778767465793</v>
      </c>
      <c r="M93" s="875">
        <v>302.54982999999999</v>
      </c>
      <c r="N93" s="842">
        <v>9.8652854027012626</v>
      </c>
      <c r="O93" s="843">
        <v>9.8652854027012626</v>
      </c>
      <c r="P93" s="876">
        <v>298.72847400000001</v>
      </c>
      <c r="Q93" s="842">
        <v>20.316848848698466</v>
      </c>
      <c r="R93" s="842">
        <v>20.316848848698466</v>
      </c>
      <c r="U93" s="885"/>
      <c r="W93" s="66"/>
    </row>
    <row r="94" spans="1:23" ht="24" customHeight="1" x14ac:dyDescent="0.25">
      <c r="A94" s="7"/>
      <c r="B94" s="832" t="s">
        <v>997</v>
      </c>
      <c r="C94" s="831" t="s">
        <v>1002</v>
      </c>
      <c r="D94" s="875">
        <v>1673.931098</v>
      </c>
      <c r="E94" s="842">
        <v>2.8473569434864565</v>
      </c>
      <c r="F94" s="843">
        <v>3.3429578257508474</v>
      </c>
      <c r="G94" s="876">
        <v>813.76558</v>
      </c>
      <c r="H94" s="842">
        <v>-3.9713938105900071</v>
      </c>
      <c r="I94" s="842">
        <v>-3.4963024515403673</v>
      </c>
      <c r="J94" s="875">
        <v>755.87533499999995</v>
      </c>
      <c r="K94" s="842">
        <v>8.6996492392759972</v>
      </c>
      <c r="L94" s="843">
        <v>10.663849783454227</v>
      </c>
      <c r="M94" s="875">
        <v>373.64082800000011</v>
      </c>
      <c r="N94" s="842">
        <v>18.526353101227166</v>
      </c>
      <c r="O94" s="843">
        <v>14.488050559448062</v>
      </c>
      <c r="P94" s="876">
        <v>293.71333199999998</v>
      </c>
      <c r="Q94" s="842">
        <v>3.6670744770848529</v>
      </c>
      <c r="R94" s="842">
        <v>11.44326040782666</v>
      </c>
      <c r="U94" s="885"/>
    </row>
    <row r="95" spans="1:23" ht="2.15" customHeight="1" x14ac:dyDescent="0.25">
      <c r="B95" s="208"/>
      <c r="C95" s="128"/>
      <c r="D95" s="312"/>
      <c r="E95" s="288"/>
      <c r="F95" s="313"/>
      <c r="G95" s="314"/>
      <c r="H95" s="314"/>
      <c r="I95" s="314"/>
      <c r="J95" s="312"/>
      <c r="K95" s="312"/>
      <c r="L95" s="288"/>
      <c r="M95" s="313"/>
      <c r="N95" s="122"/>
      <c r="O95" s="53"/>
      <c r="P95" s="128"/>
      <c r="Q95" s="128"/>
      <c r="R95" s="96"/>
    </row>
    <row r="96" spans="1:23" s="66" customFormat="1" ht="18" customHeight="1" x14ac:dyDescent="0.3">
      <c r="B96" s="64" t="s">
        <v>273</v>
      </c>
      <c r="C96" s="64"/>
      <c r="G96" s="284"/>
      <c r="L96" s="218"/>
      <c r="M96" s="218"/>
    </row>
    <row r="97" spans="2:18" s="66" customFormat="1" ht="18" customHeight="1" x14ac:dyDescent="0.3">
      <c r="B97" s="319"/>
      <c r="C97" s="64"/>
      <c r="G97" s="284"/>
      <c r="L97" s="218"/>
      <c r="M97" s="218"/>
    </row>
    <row r="98" spans="2:18" ht="24" customHeight="1" x14ac:dyDescent="0.35">
      <c r="B98" s="43"/>
      <c r="C98" s="43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8" ht="4.25" customHeight="1" x14ac:dyDescent="0.35">
      <c r="B100" s="1231"/>
      <c r="C100" s="1231"/>
      <c r="D100" s="1231"/>
      <c r="E100" s="1231"/>
      <c r="F100" s="1231"/>
      <c r="G100" s="1231"/>
      <c r="H100" s="1231"/>
      <c r="I100" s="1231"/>
      <c r="J100" s="1231"/>
      <c r="K100" s="1231"/>
      <c r="L100" s="1231"/>
      <c r="M100" s="1231"/>
      <c r="N100" s="1231"/>
      <c r="O100" s="1231"/>
      <c r="P100" s="1231"/>
      <c r="Q100" s="1231"/>
      <c r="R100" s="1231"/>
    </row>
    <row r="101" spans="2:18" ht="18" customHeight="1" x14ac:dyDescent="0.4">
      <c r="B101" s="616" t="s">
        <v>1011</v>
      </c>
      <c r="C101" s="134"/>
      <c r="D101" s="43"/>
      <c r="E101" s="43"/>
      <c r="F101" s="43"/>
      <c r="G101" s="43"/>
      <c r="H101" s="43"/>
      <c r="I101" s="43"/>
      <c r="J101" s="43"/>
      <c r="K101" s="43"/>
      <c r="L101" s="43"/>
      <c r="M101" s="296"/>
      <c r="R101" s="115" t="s">
        <v>820</v>
      </c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8" s="499" customFormat="1" ht="24.65" customHeight="1" x14ac:dyDescent="0.35">
      <c r="B105" s="490"/>
      <c r="C105" s="490"/>
      <c r="D105" s="831"/>
      <c r="E105" s="831"/>
      <c r="F105" s="831"/>
      <c r="G105" s="831"/>
      <c r="H105" s="831"/>
      <c r="I105" s="831"/>
      <c r="J105" s="831"/>
      <c r="K105" s="831"/>
      <c r="L105" s="831"/>
      <c r="M105" s="831"/>
      <c r="N105" s="831"/>
      <c r="O105" s="831"/>
      <c r="P105" s="831"/>
      <c r="Q105" s="831"/>
      <c r="R105" s="831"/>
    </row>
    <row r="106" spans="2:18" s="499" customFormat="1" ht="24.65" customHeight="1" x14ac:dyDescent="0.35">
      <c r="B106" s="490"/>
      <c r="C106" s="490"/>
      <c r="D106" s="831"/>
      <c r="E106" s="831"/>
      <c r="F106" s="831"/>
      <c r="G106" s="831"/>
      <c r="H106" s="831"/>
      <c r="I106" s="831"/>
      <c r="J106" s="831"/>
      <c r="K106" s="831"/>
      <c r="L106" s="831"/>
      <c r="M106" s="831"/>
      <c r="N106" s="831"/>
      <c r="O106" s="831"/>
      <c r="P106" s="831"/>
      <c r="Q106" s="831"/>
      <c r="R106" s="831"/>
    </row>
    <row r="107" spans="2:18" s="499" customFormat="1" ht="24.65" customHeight="1" x14ac:dyDescent="0.35">
      <c r="B107" s="490"/>
      <c r="C107" s="490"/>
      <c r="D107" s="490"/>
      <c r="E107" s="490"/>
      <c r="F107" s="490"/>
      <c r="G107" s="490"/>
      <c r="H107" s="490"/>
      <c r="I107" s="490"/>
      <c r="J107" s="490"/>
      <c r="K107" s="490"/>
      <c r="L107" s="490"/>
      <c r="M107" s="490"/>
    </row>
    <row r="108" spans="2:18" s="499" customFormat="1" ht="24.65" customHeight="1" x14ac:dyDescent="0.35">
      <c r="B108" s="490"/>
      <c r="C108" s="490"/>
      <c r="D108" s="831"/>
      <c r="E108" s="831"/>
      <c r="F108" s="831"/>
      <c r="G108" s="831"/>
      <c r="H108" s="831"/>
      <c r="I108" s="831"/>
      <c r="J108" s="831"/>
      <c r="K108" s="831"/>
      <c r="L108" s="831"/>
      <c r="M108" s="831"/>
      <c r="N108" s="831"/>
      <c r="O108" s="831"/>
      <c r="P108" s="831"/>
      <c r="Q108" s="831"/>
      <c r="R108" s="831"/>
    </row>
    <row r="109" spans="2:18" s="499" customFormat="1" ht="18" customHeight="1" x14ac:dyDescent="0.35">
      <c r="B109" s="490"/>
      <c r="C109" s="490"/>
      <c r="D109" s="831"/>
      <c r="E109" s="831"/>
      <c r="F109" s="831"/>
      <c r="G109" s="831"/>
      <c r="H109" s="831"/>
      <c r="I109" s="831"/>
      <c r="J109" s="831"/>
      <c r="K109" s="831"/>
      <c r="L109" s="831"/>
      <c r="M109" s="831"/>
      <c r="N109" s="831"/>
      <c r="O109" s="831"/>
      <c r="P109" s="831"/>
      <c r="Q109" s="831"/>
      <c r="R109" s="831"/>
    </row>
    <row r="110" spans="2:18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</sheetData>
  <mergeCells count="21">
    <mergeCell ref="B1:R1"/>
    <mergeCell ref="B2:R2"/>
    <mergeCell ref="B6:C7"/>
    <mergeCell ref="D6:F6"/>
    <mergeCell ref="G6:I6"/>
    <mergeCell ref="J6:L6"/>
    <mergeCell ref="M6:O6"/>
    <mergeCell ref="P6:R6"/>
    <mergeCell ref="B8:C8"/>
    <mergeCell ref="B71:C72"/>
    <mergeCell ref="D71:F71"/>
    <mergeCell ref="B9:C9"/>
    <mergeCell ref="B10:C10"/>
    <mergeCell ref="B100:R100"/>
    <mergeCell ref="J71:L71"/>
    <mergeCell ref="M71:O71"/>
    <mergeCell ref="P71:R71"/>
    <mergeCell ref="B73:C73"/>
    <mergeCell ref="G71:I71"/>
    <mergeCell ref="B74:C74"/>
    <mergeCell ref="B75:C75"/>
  </mergeCells>
  <conditionalFormatting sqref="B12:R29 B77:R94">
    <cfRule type="expression" dxfId="39" priority="1">
      <formula>$B12&lt;&gt;""</formula>
    </cfRule>
  </conditionalFormatting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Folha19"/>
  <dimension ref="A1:X270"/>
  <sheetViews>
    <sheetView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9.81640625" style="9" customWidth="1"/>
    <col min="6" max="13" width="10.81640625" style="9" customWidth="1"/>
    <col min="14" max="14" width="11.81640625" style="9" customWidth="1"/>
    <col min="15" max="15" width="10.81640625" style="9" customWidth="1"/>
    <col min="16" max="17" width="9.81640625" style="9" customWidth="1"/>
    <col min="18" max="20" width="10.81640625" style="9" customWidth="1"/>
    <col min="21" max="21" width="9.81640625" style="9" customWidth="1"/>
    <col min="22" max="22" width="9.1796875" style="9"/>
    <col min="23" max="23" width="11.453125" style="9" customWidth="1"/>
    <col min="24" max="24" width="11.1796875" style="9" bestFit="1" customWidth="1"/>
    <col min="25" max="257" width="9.1796875" style="9"/>
    <col min="258" max="259" width="5.81640625" style="9" customWidth="1"/>
    <col min="260" max="261" width="9.81640625" style="9" customWidth="1"/>
    <col min="262" max="269" width="10.81640625" style="9" customWidth="1"/>
    <col min="270" max="270" width="11.81640625" style="9" customWidth="1"/>
    <col min="271" max="271" width="10.81640625" style="9" customWidth="1"/>
    <col min="272" max="273" width="9.81640625" style="9" customWidth="1"/>
    <col min="274" max="276" width="10.81640625" style="9" customWidth="1"/>
    <col min="277" max="277" width="9.81640625" style="9" customWidth="1"/>
    <col min="278" max="513" width="9.1796875" style="9"/>
    <col min="514" max="515" width="5.81640625" style="9" customWidth="1"/>
    <col min="516" max="517" width="9.81640625" style="9" customWidth="1"/>
    <col min="518" max="525" width="10.81640625" style="9" customWidth="1"/>
    <col min="526" max="526" width="11.81640625" style="9" customWidth="1"/>
    <col min="527" max="527" width="10.81640625" style="9" customWidth="1"/>
    <col min="528" max="529" width="9.81640625" style="9" customWidth="1"/>
    <col min="530" max="532" width="10.81640625" style="9" customWidth="1"/>
    <col min="533" max="533" width="9.81640625" style="9" customWidth="1"/>
    <col min="534" max="769" width="9.1796875" style="9"/>
    <col min="770" max="771" width="5.81640625" style="9" customWidth="1"/>
    <col min="772" max="773" width="9.81640625" style="9" customWidth="1"/>
    <col min="774" max="781" width="10.81640625" style="9" customWidth="1"/>
    <col min="782" max="782" width="11.81640625" style="9" customWidth="1"/>
    <col min="783" max="783" width="10.81640625" style="9" customWidth="1"/>
    <col min="784" max="785" width="9.81640625" style="9" customWidth="1"/>
    <col min="786" max="788" width="10.81640625" style="9" customWidth="1"/>
    <col min="789" max="789" width="9.81640625" style="9" customWidth="1"/>
    <col min="790" max="1025" width="9.1796875" style="9"/>
    <col min="1026" max="1027" width="5.81640625" style="9" customWidth="1"/>
    <col min="1028" max="1029" width="9.81640625" style="9" customWidth="1"/>
    <col min="1030" max="1037" width="10.81640625" style="9" customWidth="1"/>
    <col min="1038" max="1038" width="11.81640625" style="9" customWidth="1"/>
    <col min="1039" max="1039" width="10.81640625" style="9" customWidth="1"/>
    <col min="1040" max="1041" width="9.81640625" style="9" customWidth="1"/>
    <col min="1042" max="1044" width="10.81640625" style="9" customWidth="1"/>
    <col min="1045" max="1045" width="9.81640625" style="9" customWidth="1"/>
    <col min="1046" max="1281" width="9.1796875" style="9"/>
    <col min="1282" max="1283" width="5.81640625" style="9" customWidth="1"/>
    <col min="1284" max="1285" width="9.81640625" style="9" customWidth="1"/>
    <col min="1286" max="1293" width="10.81640625" style="9" customWidth="1"/>
    <col min="1294" max="1294" width="11.81640625" style="9" customWidth="1"/>
    <col min="1295" max="1295" width="10.81640625" style="9" customWidth="1"/>
    <col min="1296" max="1297" width="9.81640625" style="9" customWidth="1"/>
    <col min="1298" max="1300" width="10.81640625" style="9" customWidth="1"/>
    <col min="1301" max="1301" width="9.81640625" style="9" customWidth="1"/>
    <col min="1302" max="1537" width="9.1796875" style="9"/>
    <col min="1538" max="1539" width="5.81640625" style="9" customWidth="1"/>
    <col min="1540" max="1541" width="9.81640625" style="9" customWidth="1"/>
    <col min="1542" max="1549" width="10.81640625" style="9" customWidth="1"/>
    <col min="1550" max="1550" width="11.81640625" style="9" customWidth="1"/>
    <col min="1551" max="1551" width="10.81640625" style="9" customWidth="1"/>
    <col min="1552" max="1553" width="9.81640625" style="9" customWidth="1"/>
    <col min="1554" max="1556" width="10.81640625" style="9" customWidth="1"/>
    <col min="1557" max="1557" width="9.81640625" style="9" customWidth="1"/>
    <col min="1558" max="1793" width="9.1796875" style="9"/>
    <col min="1794" max="1795" width="5.81640625" style="9" customWidth="1"/>
    <col min="1796" max="1797" width="9.81640625" style="9" customWidth="1"/>
    <col min="1798" max="1805" width="10.81640625" style="9" customWidth="1"/>
    <col min="1806" max="1806" width="11.81640625" style="9" customWidth="1"/>
    <col min="1807" max="1807" width="10.81640625" style="9" customWidth="1"/>
    <col min="1808" max="1809" width="9.81640625" style="9" customWidth="1"/>
    <col min="1810" max="1812" width="10.81640625" style="9" customWidth="1"/>
    <col min="1813" max="1813" width="9.81640625" style="9" customWidth="1"/>
    <col min="1814" max="2049" width="9.1796875" style="9"/>
    <col min="2050" max="2051" width="5.81640625" style="9" customWidth="1"/>
    <col min="2052" max="2053" width="9.81640625" style="9" customWidth="1"/>
    <col min="2054" max="2061" width="10.81640625" style="9" customWidth="1"/>
    <col min="2062" max="2062" width="11.81640625" style="9" customWidth="1"/>
    <col min="2063" max="2063" width="10.81640625" style="9" customWidth="1"/>
    <col min="2064" max="2065" width="9.81640625" style="9" customWidth="1"/>
    <col min="2066" max="2068" width="10.81640625" style="9" customWidth="1"/>
    <col min="2069" max="2069" width="9.81640625" style="9" customWidth="1"/>
    <col min="2070" max="2305" width="9.1796875" style="9"/>
    <col min="2306" max="2307" width="5.81640625" style="9" customWidth="1"/>
    <col min="2308" max="2309" width="9.81640625" style="9" customWidth="1"/>
    <col min="2310" max="2317" width="10.81640625" style="9" customWidth="1"/>
    <col min="2318" max="2318" width="11.81640625" style="9" customWidth="1"/>
    <col min="2319" max="2319" width="10.81640625" style="9" customWidth="1"/>
    <col min="2320" max="2321" width="9.81640625" style="9" customWidth="1"/>
    <col min="2322" max="2324" width="10.81640625" style="9" customWidth="1"/>
    <col min="2325" max="2325" width="9.81640625" style="9" customWidth="1"/>
    <col min="2326" max="2561" width="9.1796875" style="9"/>
    <col min="2562" max="2563" width="5.81640625" style="9" customWidth="1"/>
    <col min="2564" max="2565" width="9.81640625" style="9" customWidth="1"/>
    <col min="2566" max="2573" width="10.81640625" style="9" customWidth="1"/>
    <col min="2574" max="2574" width="11.81640625" style="9" customWidth="1"/>
    <col min="2575" max="2575" width="10.81640625" style="9" customWidth="1"/>
    <col min="2576" max="2577" width="9.81640625" style="9" customWidth="1"/>
    <col min="2578" max="2580" width="10.81640625" style="9" customWidth="1"/>
    <col min="2581" max="2581" width="9.81640625" style="9" customWidth="1"/>
    <col min="2582" max="2817" width="9.1796875" style="9"/>
    <col min="2818" max="2819" width="5.81640625" style="9" customWidth="1"/>
    <col min="2820" max="2821" width="9.81640625" style="9" customWidth="1"/>
    <col min="2822" max="2829" width="10.81640625" style="9" customWidth="1"/>
    <col min="2830" max="2830" width="11.81640625" style="9" customWidth="1"/>
    <col min="2831" max="2831" width="10.81640625" style="9" customWidth="1"/>
    <col min="2832" max="2833" width="9.81640625" style="9" customWidth="1"/>
    <col min="2834" max="2836" width="10.81640625" style="9" customWidth="1"/>
    <col min="2837" max="2837" width="9.81640625" style="9" customWidth="1"/>
    <col min="2838" max="3073" width="9.1796875" style="9"/>
    <col min="3074" max="3075" width="5.81640625" style="9" customWidth="1"/>
    <col min="3076" max="3077" width="9.81640625" style="9" customWidth="1"/>
    <col min="3078" max="3085" width="10.81640625" style="9" customWidth="1"/>
    <col min="3086" max="3086" width="11.81640625" style="9" customWidth="1"/>
    <col min="3087" max="3087" width="10.81640625" style="9" customWidth="1"/>
    <col min="3088" max="3089" width="9.81640625" style="9" customWidth="1"/>
    <col min="3090" max="3092" width="10.81640625" style="9" customWidth="1"/>
    <col min="3093" max="3093" width="9.81640625" style="9" customWidth="1"/>
    <col min="3094" max="3329" width="9.1796875" style="9"/>
    <col min="3330" max="3331" width="5.81640625" style="9" customWidth="1"/>
    <col min="3332" max="3333" width="9.81640625" style="9" customWidth="1"/>
    <col min="3334" max="3341" width="10.81640625" style="9" customWidth="1"/>
    <col min="3342" max="3342" width="11.81640625" style="9" customWidth="1"/>
    <col min="3343" max="3343" width="10.81640625" style="9" customWidth="1"/>
    <col min="3344" max="3345" width="9.81640625" style="9" customWidth="1"/>
    <col min="3346" max="3348" width="10.81640625" style="9" customWidth="1"/>
    <col min="3349" max="3349" width="9.81640625" style="9" customWidth="1"/>
    <col min="3350" max="3585" width="9.1796875" style="9"/>
    <col min="3586" max="3587" width="5.81640625" style="9" customWidth="1"/>
    <col min="3588" max="3589" width="9.81640625" style="9" customWidth="1"/>
    <col min="3590" max="3597" width="10.81640625" style="9" customWidth="1"/>
    <col min="3598" max="3598" width="11.81640625" style="9" customWidth="1"/>
    <col min="3599" max="3599" width="10.81640625" style="9" customWidth="1"/>
    <col min="3600" max="3601" width="9.81640625" style="9" customWidth="1"/>
    <col min="3602" max="3604" width="10.81640625" style="9" customWidth="1"/>
    <col min="3605" max="3605" width="9.81640625" style="9" customWidth="1"/>
    <col min="3606" max="3841" width="9.1796875" style="9"/>
    <col min="3842" max="3843" width="5.81640625" style="9" customWidth="1"/>
    <col min="3844" max="3845" width="9.81640625" style="9" customWidth="1"/>
    <col min="3846" max="3853" width="10.81640625" style="9" customWidth="1"/>
    <col min="3854" max="3854" width="11.81640625" style="9" customWidth="1"/>
    <col min="3855" max="3855" width="10.81640625" style="9" customWidth="1"/>
    <col min="3856" max="3857" width="9.81640625" style="9" customWidth="1"/>
    <col min="3858" max="3860" width="10.81640625" style="9" customWidth="1"/>
    <col min="3861" max="3861" width="9.81640625" style="9" customWidth="1"/>
    <col min="3862" max="4097" width="9.1796875" style="9"/>
    <col min="4098" max="4099" width="5.81640625" style="9" customWidth="1"/>
    <col min="4100" max="4101" width="9.81640625" style="9" customWidth="1"/>
    <col min="4102" max="4109" width="10.81640625" style="9" customWidth="1"/>
    <col min="4110" max="4110" width="11.81640625" style="9" customWidth="1"/>
    <col min="4111" max="4111" width="10.81640625" style="9" customWidth="1"/>
    <col min="4112" max="4113" width="9.81640625" style="9" customWidth="1"/>
    <col min="4114" max="4116" width="10.81640625" style="9" customWidth="1"/>
    <col min="4117" max="4117" width="9.81640625" style="9" customWidth="1"/>
    <col min="4118" max="4353" width="9.1796875" style="9"/>
    <col min="4354" max="4355" width="5.81640625" style="9" customWidth="1"/>
    <col min="4356" max="4357" width="9.81640625" style="9" customWidth="1"/>
    <col min="4358" max="4365" width="10.81640625" style="9" customWidth="1"/>
    <col min="4366" max="4366" width="11.81640625" style="9" customWidth="1"/>
    <col min="4367" max="4367" width="10.81640625" style="9" customWidth="1"/>
    <col min="4368" max="4369" width="9.81640625" style="9" customWidth="1"/>
    <col min="4370" max="4372" width="10.81640625" style="9" customWidth="1"/>
    <col min="4373" max="4373" width="9.81640625" style="9" customWidth="1"/>
    <col min="4374" max="4609" width="9.1796875" style="9"/>
    <col min="4610" max="4611" width="5.81640625" style="9" customWidth="1"/>
    <col min="4612" max="4613" width="9.81640625" style="9" customWidth="1"/>
    <col min="4614" max="4621" width="10.81640625" style="9" customWidth="1"/>
    <col min="4622" max="4622" width="11.81640625" style="9" customWidth="1"/>
    <col min="4623" max="4623" width="10.81640625" style="9" customWidth="1"/>
    <col min="4624" max="4625" width="9.81640625" style="9" customWidth="1"/>
    <col min="4626" max="4628" width="10.81640625" style="9" customWidth="1"/>
    <col min="4629" max="4629" width="9.81640625" style="9" customWidth="1"/>
    <col min="4630" max="4865" width="9.1796875" style="9"/>
    <col min="4866" max="4867" width="5.81640625" style="9" customWidth="1"/>
    <col min="4868" max="4869" width="9.81640625" style="9" customWidth="1"/>
    <col min="4870" max="4877" width="10.81640625" style="9" customWidth="1"/>
    <col min="4878" max="4878" width="11.81640625" style="9" customWidth="1"/>
    <col min="4879" max="4879" width="10.81640625" style="9" customWidth="1"/>
    <col min="4880" max="4881" width="9.81640625" style="9" customWidth="1"/>
    <col min="4882" max="4884" width="10.81640625" style="9" customWidth="1"/>
    <col min="4885" max="4885" width="9.81640625" style="9" customWidth="1"/>
    <col min="4886" max="5121" width="9.1796875" style="9"/>
    <col min="5122" max="5123" width="5.81640625" style="9" customWidth="1"/>
    <col min="5124" max="5125" width="9.81640625" style="9" customWidth="1"/>
    <col min="5126" max="5133" width="10.81640625" style="9" customWidth="1"/>
    <col min="5134" max="5134" width="11.81640625" style="9" customWidth="1"/>
    <col min="5135" max="5135" width="10.81640625" style="9" customWidth="1"/>
    <col min="5136" max="5137" width="9.81640625" style="9" customWidth="1"/>
    <col min="5138" max="5140" width="10.81640625" style="9" customWidth="1"/>
    <col min="5141" max="5141" width="9.81640625" style="9" customWidth="1"/>
    <col min="5142" max="5377" width="9.1796875" style="9"/>
    <col min="5378" max="5379" width="5.81640625" style="9" customWidth="1"/>
    <col min="5380" max="5381" width="9.81640625" style="9" customWidth="1"/>
    <col min="5382" max="5389" width="10.81640625" style="9" customWidth="1"/>
    <col min="5390" max="5390" width="11.81640625" style="9" customWidth="1"/>
    <col min="5391" max="5391" width="10.81640625" style="9" customWidth="1"/>
    <col min="5392" max="5393" width="9.81640625" style="9" customWidth="1"/>
    <col min="5394" max="5396" width="10.81640625" style="9" customWidth="1"/>
    <col min="5397" max="5397" width="9.81640625" style="9" customWidth="1"/>
    <col min="5398" max="5633" width="9.1796875" style="9"/>
    <col min="5634" max="5635" width="5.81640625" style="9" customWidth="1"/>
    <col min="5636" max="5637" width="9.81640625" style="9" customWidth="1"/>
    <col min="5638" max="5645" width="10.81640625" style="9" customWidth="1"/>
    <col min="5646" max="5646" width="11.81640625" style="9" customWidth="1"/>
    <col min="5647" max="5647" width="10.81640625" style="9" customWidth="1"/>
    <col min="5648" max="5649" width="9.81640625" style="9" customWidth="1"/>
    <col min="5650" max="5652" width="10.81640625" style="9" customWidth="1"/>
    <col min="5653" max="5653" width="9.81640625" style="9" customWidth="1"/>
    <col min="5654" max="5889" width="9.1796875" style="9"/>
    <col min="5890" max="5891" width="5.81640625" style="9" customWidth="1"/>
    <col min="5892" max="5893" width="9.81640625" style="9" customWidth="1"/>
    <col min="5894" max="5901" width="10.81640625" style="9" customWidth="1"/>
    <col min="5902" max="5902" width="11.81640625" style="9" customWidth="1"/>
    <col min="5903" max="5903" width="10.81640625" style="9" customWidth="1"/>
    <col min="5904" max="5905" width="9.81640625" style="9" customWidth="1"/>
    <col min="5906" max="5908" width="10.81640625" style="9" customWidth="1"/>
    <col min="5909" max="5909" width="9.81640625" style="9" customWidth="1"/>
    <col min="5910" max="6145" width="9.1796875" style="9"/>
    <col min="6146" max="6147" width="5.81640625" style="9" customWidth="1"/>
    <col min="6148" max="6149" width="9.81640625" style="9" customWidth="1"/>
    <col min="6150" max="6157" width="10.81640625" style="9" customWidth="1"/>
    <col min="6158" max="6158" width="11.81640625" style="9" customWidth="1"/>
    <col min="6159" max="6159" width="10.81640625" style="9" customWidth="1"/>
    <col min="6160" max="6161" width="9.81640625" style="9" customWidth="1"/>
    <col min="6162" max="6164" width="10.81640625" style="9" customWidth="1"/>
    <col min="6165" max="6165" width="9.81640625" style="9" customWidth="1"/>
    <col min="6166" max="6401" width="9.1796875" style="9"/>
    <col min="6402" max="6403" width="5.81640625" style="9" customWidth="1"/>
    <col min="6404" max="6405" width="9.81640625" style="9" customWidth="1"/>
    <col min="6406" max="6413" width="10.81640625" style="9" customWidth="1"/>
    <col min="6414" max="6414" width="11.81640625" style="9" customWidth="1"/>
    <col min="6415" max="6415" width="10.81640625" style="9" customWidth="1"/>
    <col min="6416" max="6417" width="9.81640625" style="9" customWidth="1"/>
    <col min="6418" max="6420" width="10.81640625" style="9" customWidth="1"/>
    <col min="6421" max="6421" width="9.81640625" style="9" customWidth="1"/>
    <col min="6422" max="6657" width="9.1796875" style="9"/>
    <col min="6658" max="6659" width="5.81640625" style="9" customWidth="1"/>
    <col min="6660" max="6661" width="9.81640625" style="9" customWidth="1"/>
    <col min="6662" max="6669" width="10.81640625" style="9" customWidth="1"/>
    <col min="6670" max="6670" width="11.81640625" style="9" customWidth="1"/>
    <col min="6671" max="6671" width="10.81640625" style="9" customWidth="1"/>
    <col min="6672" max="6673" width="9.81640625" style="9" customWidth="1"/>
    <col min="6674" max="6676" width="10.81640625" style="9" customWidth="1"/>
    <col min="6677" max="6677" width="9.81640625" style="9" customWidth="1"/>
    <col min="6678" max="6913" width="9.1796875" style="9"/>
    <col min="6914" max="6915" width="5.81640625" style="9" customWidth="1"/>
    <col min="6916" max="6917" width="9.81640625" style="9" customWidth="1"/>
    <col min="6918" max="6925" width="10.81640625" style="9" customWidth="1"/>
    <col min="6926" max="6926" width="11.81640625" style="9" customWidth="1"/>
    <col min="6927" max="6927" width="10.81640625" style="9" customWidth="1"/>
    <col min="6928" max="6929" width="9.81640625" style="9" customWidth="1"/>
    <col min="6930" max="6932" width="10.81640625" style="9" customWidth="1"/>
    <col min="6933" max="6933" width="9.81640625" style="9" customWidth="1"/>
    <col min="6934" max="7169" width="9.1796875" style="9"/>
    <col min="7170" max="7171" width="5.81640625" style="9" customWidth="1"/>
    <col min="7172" max="7173" width="9.81640625" style="9" customWidth="1"/>
    <col min="7174" max="7181" width="10.81640625" style="9" customWidth="1"/>
    <col min="7182" max="7182" width="11.81640625" style="9" customWidth="1"/>
    <col min="7183" max="7183" width="10.81640625" style="9" customWidth="1"/>
    <col min="7184" max="7185" width="9.81640625" style="9" customWidth="1"/>
    <col min="7186" max="7188" width="10.81640625" style="9" customWidth="1"/>
    <col min="7189" max="7189" width="9.81640625" style="9" customWidth="1"/>
    <col min="7190" max="7425" width="9.1796875" style="9"/>
    <col min="7426" max="7427" width="5.81640625" style="9" customWidth="1"/>
    <col min="7428" max="7429" width="9.81640625" style="9" customWidth="1"/>
    <col min="7430" max="7437" width="10.81640625" style="9" customWidth="1"/>
    <col min="7438" max="7438" width="11.81640625" style="9" customWidth="1"/>
    <col min="7439" max="7439" width="10.81640625" style="9" customWidth="1"/>
    <col min="7440" max="7441" width="9.81640625" style="9" customWidth="1"/>
    <col min="7442" max="7444" width="10.81640625" style="9" customWidth="1"/>
    <col min="7445" max="7445" width="9.81640625" style="9" customWidth="1"/>
    <col min="7446" max="7681" width="9.1796875" style="9"/>
    <col min="7682" max="7683" width="5.81640625" style="9" customWidth="1"/>
    <col min="7684" max="7685" width="9.81640625" style="9" customWidth="1"/>
    <col min="7686" max="7693" width="10.81640625" style="9" customWidth="1"/>
    <col min="7694" max="7694" width="11.81640625" style="9" customWidth="1"/>
    <col min="7695" max="7695" width="10.81640625" style="9" customWidth="1"/>
    <col min="7696" max="7697" width="9.81640625" style="9" customWidth="1"/>
    <col min="7698" max="7700" width="10.81640625" style="9" customWidth="1"/>
    <col min="7701" max="7701" width="9.81640625" style="9" customWidth="1"/>
    <col min="7702" max="7937" width="9.1796875" style="9"/>
    <col min="7938" max="7939" width="5.81640625" style="9" customWidth="1"/>
    <col min="7940" max="7941" width="9.81640625" style="9" customWidth="1"/>
    <col min="7942" max="7949" width="10.81640625" style="9" customWidth="1"/>
    <col min="7950" max="7950" width="11.81640625" style="9" customWidth="1"/>
    <col min="7951" max="7951" width="10.81640625" style="9" customWidth="1"/>
    <col min="7952" max="7953" width="9.81640625" style="9" customWidth="1"/>
    <col min="7954" max="7956" width="10.81640625" style="9" customWidth="1"/>
    <col min="7957" max="7957" width="9.81640625" style="9" customWidth="1"/>
    <col min="7958" max="8193" width="9.1796875" style="9"/>
    <col min="8194" max="8195" width="5.81640625" style="9" customWidth="1"/>
    <col min="8196" max="8197" width="9.81640625" style="9" customWidth="1"/>
    <col min="8198" max="8205" width="10.81640625" style="9" customWidth="1"/>
    <col min="8206" max="8206" width="11.81640625" style="9" customWidth="1"/>
    <col min="8207" max="8207" width="10.81640625" style="9" customWidth="1"/>
    <col min="8208" max="8209" width="9.81640625" style="9" customWidth="1"/>
    <col min="8210" max="8212" width="10.81640625" style="9" customWidth="1"/>
    <col min="8213" max="8213" width="9.81640625" style="9" customWidth="1"/>
    <col min="8214" max="8449" width="9.1796875" style="9"/>
    <col min="8450" max="8451" width="5.81640625" style="9" customWidth="1"/>
    <col min="8452" max="8453" width="9.81640625" style="9" customWidth="1"/>
    <col min="8454" max="8461" width="10.81640625" style="9" customWidth="1"/>
    <col min="8462" max="8462" width="11.81640625" style="9" customWidth="1"/>
    <col min="8463" max="8463" width="10.81640625" style="9" customWidth="1"/>
    <col min="8464" max="8465" width="9.81640625" style="9" customWidth="1"/>
    <col min="8466" max="8468" width="10.81640625" style="9" customWidth="1"/>
    <col min="8469" max="8469" width="9.81640625" style="9" customWidth="1"/>
    <col min="8470" max="8705" width="9.1796875" style="9"/>
    <col min="8706" max="8707" width="5.81640625" style="9" customWidth="1"/>
    <col min="8708" max="8709" width="9.81640625" style="9" customWidth="1"/>
    <col min="8710" max="8717" width="10.81640625" style="9" customWidth="1"/>
    <col min="8718" max="8718" width="11.81640625" style="9" customWidth="1"/>
    <col min="8719" max="8719" width="10.81640625" style="9" customWidth="1"/>
    <col min="8720" max="8721" width="9.81640625" style="9" customWidth="1"/>
    <col min="8722" max="8724" width="10.81640625" style="9" customWidth="1"/>
    <col min="8725" max="8725" width="9.81640625" style="9" customWidth="1"/>
    <col min="8726" max="8961" width="9.1796875" style="9"/>
    <col min="8962" max="8963" width="5.81640625" style="9" customWidth="1"/>
    <col min="8964" max="8965" width="9.81640625" style="9" customWidth="1"/>
    <col min="8966" max="8973" width="10.81640625" style="9" customWidth="1"/>
    <col min="8974" max="8974" width="11.81640625" style="9" customWidth="1"/>
    <col min="8975" max="8975" width="10.81640625" style="9" customWidth="1"/>
    <col min="8976" max="8977" width="9.81640625" style="9" customWidth="1"/>
    <col min="8978" max="8980" width="10.81640625" style="9" customWidth="1"/>
    <col min="8981" max="8981" width="9.81640625" style="9" customWidth="1"/>
    <col min="8982" max="9217" width="9.1796875" style="9"/>
    <col min="9218" max="9219" width="5.81640625" style="9" customWidth="1"/>
    <col min="9220" max="9221" width="9.81640625" style="9" customWidth="1"/>
    <col min="9222" max="9229" width="10.81640625" style="9" customWidth="1"/>
    <col min="9230" max="9230" width="11.81640625" style="9" customWidth="1"/>
    <col min="9231" max="9231" width="10.81640625" style="9" customWidth="1"/>
    <col min="9232" max="9233" width="9.81640625" style="9" customWidth="1"/>
    <col min="9234" max="9236" width="10.81640625" style="9" customWidth="1"/>
    <col min="9237" max="9237" width="9.81640625" style="9" customWidth="1"/>
    <col min="9238" max="9473" width="9.1796875" style="9"/>
    <col min="9474" max="9475" width="5.81640625" style="9" customWidth="1"/>
    <col min="9476" max="9477" width="9.81640625" style="9" customWidth="1"/>
    <col min="9478" max="9485" width="10.81640625" style="9" customWidth="1"/>
    <col min="9486" max="9486" width="11.81640625" style="9" customWidth="1"/>
    <col min="9487" max="9487" width="10.81640625" style="9" customWidth="1"/>
    <col min="9488" max="9489" width="9.81640625" style="9" customWidth="1"/>
    <col min="9490" max="9492" width="10.81640625" style="9" customWidth="1"/>
    <col min="9493" max="9493" width="9.81640625" style="9" customWidth="1"/>
    <col min="9494" max="9729" width="9.1796875" style="9"/>
    <col min="9730" max="9731" width="5.81640625" style="9" customWidth="1"/>
    <col min="9732" max="9733" width="9.81640625" style="9" customWidth="1"/>
    <col min="9734" max="9741" width="10.81640625" style="9" customWidth="1"/>
    <col min="9742" max="9742" width="11.81640625" style="9" customWidth="1"/>
    <col min="9743" max="9743" width="10.81640625" style="9" customWidth="1"/>
    <col min="9744" max="9745" width="9.81640625" style="9" customWidth="1"/>
    <col min="9746" max="9748" width="10.81640625" style="9" customWidth="1"/>
    <col min="9749" max="9749" width="9.81640625" style="9" customWidth="1"/>
    <col min="9750" max="9985" width="9.1796875" style="9"/>
    <col min="9986" max="9987" width="5.81640625" style="9" customWidth="1"/>
    <col min="9988" max="9989" width="9.81640625" style="9" customWidth="1"/>
    <col min="9990" max="9997" width="10.81640625" style="9" customWidth="1"/>
    <col min="9998" max="9998" width="11.81640625" style="9" customWidth="1"/>
    <col min="9999" max="9999" width="10.81640625" style="9" customWidth="1"/>
    <col min="10000" max="10001" width="9.81640625" style="9" customWidth="1"/>
    <col min="10002" max="10004" width="10.81640625" style="9" customWidth="1"/>
    <col min="10005" max="10005" width="9.81640625" style="9" customWidth="1"/>
    <col min="10006" max="10241" width="9.1796875" style="9"/>
    <col min="10242" max="10243" width="5.81640625" style="9" customWidth="1"/>
    <col min="10244" max="10245" width="9.81640625" style="9" customWidth="1"/>
    <col min="10246" max="10253" width="10.81640625" style="9" customWidth="1"/>
    <col min="10254" max="10254" width="11.81640625" style="9" customWidth="1"/>
    <col min="10255" max="10255" width="10.81640625" style="9" customWidth="1"/>
    <col min="10256" max="10257" width="9.81640625" style="9" customWidth="1"/>
    <col min="10258" max="10260" width="10.81640625" style="9" customWidth="1"/>
    <col min="10261" max="10261" width="9.81640625" style="9" customWidth="1"/>
    <col min="10262" max="10497" width="9.1796875" style="9"/>
    <col min="10498" max="10499" width="5.81640625" style="9" customWidth="1"/>
    <col min="10500" max="10501" width="9.81640625" style="9" customWidth="1"/>
    <col min="10502" max="10509" width="10.81640625" style="9" customWidth="1"/>
    <col min="10510" max="10510" width="11.81640625" style="9" customWidth="1"/>
    <col min="10511" max="10511" width="10.81640625" style="9" customWidth="1"/>
    <col min="10512" max="10513" width="9.81640625" style="9" customWidth="1"/>
    <col min="10514" max="10516" width="10.81640625" style="9" customWidth="1"/>
    <col min="10517" max="10517" width="9.81640625" style="9" customWidth="1"/>
    <col min="10518" max="10753" width="9.1796875" style="9"/>
    <col min="10754" max="10755" width="5.81640625" style="9" customWidth="1"/>
    <col min="10756" max="10757" width="9.81640625" style="9" customWidth="1"/>
    <col min="10758" max="10765" width="10.81640625" style="9" customWidth="1"/>
    <col min="10766" max="10766" width="11.81640625" style="9" customWidth="1"/>
    <col min="10767" max="10767" width="10.81640625" style="9" customWidth="1"/>
    <col min="10768" max="10769" width="9.81640625" style="9" customWidth="1"/>
    <col min="10770" max="10772" width="10.81640625" style="9" customWidth="1"/>
    <col min="10773" max="10773" width="9.81640625" style="9" customWidth="1"/>
    <col min="10774" max="11009" width="9.1796875" style="9"/>
    <col min="11010" max="11011" width="5.81640625" style="9" customWidth="1"/>
    <col min="11012" max="11013" width="9.81640625" style="9" customWidth="1"/>
    <col min="11014" max="11021" width="10.81640625" style="9" customWidth="1"/>
    <col min="11022" max="11022" width="11.81640625" style="9" customWidth="1"/>
    <col min="11023" max="11023" width="10.81640625" style="9" customWidth="1"/>
    <col min="11024" max="11025" width="9.81640625" style="9" customWidth="1"/>
    <col min="11026" max="11028" width="10.81640625" style="9" customWidth="1"/>
    <col min="11029" max="11029" width="9.81640625" style="9" customWidth="1"/>
    <col min="11030" max="11265" width="9.1796875" style="9"/>
    <col min="11266" max="11267" width="5.81640625" style="9" customWidth="1"/>
    <col min="11268" max="11269" width="9.81640625" style="9" customWidth="1"/>
    <col min="11270" max="11277" width="10.81640625" style="9" customWidth="1"/>
    <col min="11278" max="11278" width="11.81640625" style="9" customWidth="1"/>
    <col min="11279" max="11279" width="10.81640625" style="9" customWidth="1"/>
    <col min="11280" max="11281" width="9.81640625" style="9" customWidth="1"/>
    <col min="11282" max="11284" width="10.81640625" style="9" customWidth="1"/>
    <col min="11285" max="11285" width="9.81640625" style="9" customWidth="1"/>
    <col min="11286" max="11521" width="9.1796875" style="9"/>
    <col min="11522" max="11523" width="5.81640625" style="9" customWidth="1"/>
    <col min="11524" max="11525" width="9.81640625" style="9" customWidth="1"/>
    <col min="11526" max="11533" width="10.81640625" style="9" customWidth="1"/>
    <col min="11534" max="11534" width="11.81640625" style="9" customWidth="1"/>
    <col min="11535" max="11535" width="10.81640625" style="9" customWidth="1"/>
    <col min="11536" max="11537" width="9.81640625" style="9" customWidth="1"/>
    <col min="11538" max="11540" width="10.81640625" style="9" customWidth="1"/>
    <col min="11541" max="11541" width="9.81640625" style="9" customWidth="1"/>
    <col min="11542" max="11777" width="9.1796875" style="9"/>
    <col min="11778" max="11779" width="5.81640625" style="9" customWidth="1"/>
    <col min="11780" max="11781" width="9.81640625" style="9" customWidth="1"/>
    <col min="11782" max="11789" width="10.81640625" style="9" customWidth="1"/>
    <col min="11790" max="11790" width="11.81640625" style="9" customWidth="1"/>
    <col min="11791" max="11791" width="10.81640625" style="9" customWidth="1"/>
    <col min="11792" max="11793" width="9.81640625" style="9" customWidth="1"/>
    <col min="11794" max="11796" width="10.81640625" style="9" customWidth="1"/>
    <col min="11797" max="11797" width="9.81640625" style="9" customWidth="1"/>
    <col min="11798" max="12033" width="9.1796875" style="9"/>
    <col min="12034" max="12035" width="5.81640625" style="9" customWidth="1"/>
    <col min="12036" max="12037" width="9.81640625" style="9" customWidth="1"/>
    <col min="12038" max="12045" width="10.81640625" style="9" customWidth="1"/>
    <col min="12046" max="12046" width="11.81640625" style="9" customWidth="1"/>
    <col min="12047" max="12047" width="10.81640625" style="9" customWidth="1"/>
    <col min="12048" max="12049" width="9.81640625" style="9" customWidth="1"/>
    <col min="12050" max="12052" width="10.81640625" style="9" customWidth="1"/>
    <col min="12053" max="12053" width="9.81640625" style="9" customWidth="1"/>
    <col min="12054" max="12289" width="9.1796875" style="9"/>
    <col min="12290" max="12291" width="5.81640625" style="9" customWidth="1"/>
    <col min="12292" max="12293" width="9.81640625" style="9" customWidth="1"/>
    <col min="12294" max="12301" width="10.81640625" style="9" customWidth="1"/>
    <col min="12302" max="12302" width="11.81640625" style="9" customWidth="1"/>
    <col min="12303" max="12303" width="10.81640625" style="9" customWidth="1"/>
    <col min="12304" max="12305" width="9.81640625" style="9" customWidth="1"/>
    <col min="12306" max="12308" width="10.81640625" style="9" customWidth="1"/>
    <col min="12309" max="12309" width="9.81640625" style="9" customWidth="1"/>
    <col min="12310" max="12545" width="9.1796875" style="9"/>
    <col min="12546" max="12547" width="5.81640625" style="9" customWidth="1"/>
    <col min="12548" max="12549" width="9.81640625" style="9" customWidth="1"/>
    <col min="12550" max="12557" width="10.81640625" style="9" customWidth="1"/>
    <col min="12558" max="12558" width="11.81640625" style="9" customWidth="1"/>
    <col min="12559" max="12559" width="10.81640625" style="9" customWidth="1"/>
    <col min="12560" max="12561" width="9.81640625" style="9" customWidth="1"/>
    <col min="12562" max="12564" width="10.81640625" style="9" customWidth="1"/>
    <col min="12565" max="12565" width="9.81640625" style="9" customWidth="1"/>
    <col min="12566" max="12801" width="9.1796875" style="9"/>
    <col min="12802" max="12803" width="5.81640625" style="9" customWidth="1"/>
    <col min="12804" max="12805" width="9.81640625" style="9" customWidth="1"/>
    <col min="12806" max="12813" width="10.81640625" style="9" customWidth="1"/>
    <col min="12814" max="12814" width="11.81640625" style="9" customWidth="1"/>
    <col min="12815" max="12815" width="10.81640625" style="9" customWidth="1"/>
    <col min="12816" max="12817" width="9.81640625" style="9" customWidth="1"/>
    <col min="12818" max="12820" width="10.81640625" style="9" customWidth="1"/>
    <col min="12821" max="12821" width="9.81640625" style="9" customWidth="1"/>
    <col min="12822" max="13057" width="9.1796875" style="9"/>
    <col min="13058" max="13059" width="5.81640625" style="9" customWidth="1"/>
    <col min="13060" max="13061" width="9.81640625" style="9" customWidth="1"/>
    <col min="13062" max="13069" width="10.81640625" style="9" customWidth="1"/>
    <col min="13070" max="13070" width="11.81640625" style="9" customWidth="1"/>
    <col min="13071" max="13071" width="10.81640625" style="9" customWidth="1"/>
    <col min="13072" max="13073" width="9.81640625" style="9" customWidth="1"/>
    <col min="13074" max="13076" width="10.81640625" style="9" customWidth="1"/>
    <col min="13077" max="13077" width="9.81640625" style="9" customWidth="1"/>
    <col min="13078" max="13313" width="9.1796875" style="9"/>
    <col min="13314" max="13315" width="5.81640625" style="9" customWidth="1"/>
    <col min="13316" max="13317" width="9.81640625" style="9" customWidth="1"/>
    <col min="13318" max="13325" width="10.81640625" style="9" customWidth="1"/>
    <col min="13326" max="13326" width="11.81640625" style="9" customWidth="1"/>
    <col min="13327" max="13327" width="10.81640625" style="9" customWidth="1"/>
    <col min="13328" max="13329" width="9.81640625" style="9" customWidth="1"/>
    <col min="13330" max="13332" width="10.81640625" style="9" customWidth="1"/>
    <col min="13333" max="13333" width="9.81640625" style="9" customWidth="1"/>
    <col min="13334" max="13569" width="9.1796875" style="9"/>
    <col min="13570" max="13571" width="5.81640625" style="9" customWidth="1"/>
    <col min="13572" max="13573" width="9.81640625" style="9" customWidth="1"/>
    <col min="13574" max="13581" width="10.81640625" style="9" customWidth="1"/>
    <col min="13582" max="13582" width="11.81640625" style="9" customWidth="1"/>
    <col min="13583" max="13583" width="10.81640625" style="9" customWidth="1"/>
    <col min="13584" max="13585" width="9.81640625" style="9" customWidth="1"/>
    <col min="13586" max="13588" width="10.81640625" style="9" customWidth="1"/>
    <col min="13589" max="13589" width="9.81640625" style="9" customWidth="1"/>
    <col min="13590" max="13825" width="9.1796875" style="9"/>
    <col min="13826" max="13827" width="5.81640625" style="9" customWidth="1"/>
    <col min="13828" max="13829" width="9.81640625" style="9" customWidth="1"/>
    <col min="13830" max="13837" width="10.81640625" style="9" customWidth="1"/>
    <col min="13838" max="13838" width="11.81640625" style="9" customWidth="1"/>
    <col min="13839" max="13839" width="10.81640625" style="9" customWidth="1"/>
    <col min="13840" max="13841" width="9.81640625" style="9" customWidth="1"/>
    <col min="13842" max="13844" width="10.81640625" style="9" customWidth="1"/>
    <col min="13845" max="13845" width="9.81640625" style="9" customWidth="1"/>
    <col min="13846" max="14081" width="9.1796875" style="9"/>
    <col min="14082" max="14083" width="5.81640625" style="9" customWidth="1"/>
    <col min="14084" max="14085" width="9.81640625" style="9" customWidth="1"/>
    <col min="14086" max="14093" width="10.81640625" style="9" customWidth="1"/>
    <col min="14094" max="14094" width="11.81640625" style="9" customWidth="1"/>
    <col min="14095" max="14095" width="10.81640625" style="9" customWidth="1"/>
    <col min="14096" max="14097" width="9.81640625" style="9" customWidth="1"/>
    <col min="14098" max="14100" width="10.81640625" style="9" customWidth="1"/>
    <col min="14101" max="14101" width="9.81640625" style="9" customWidth="1"/>
    <col min="14102" max="14337" width="9.1796875" style="9"/>
    <col min="14338" max="14339" width="5.81640625" style="9" customWidth="1"/>
    <col min="14340" max="14341" width="9.81640625" style="9" customWidth="1"/>
    <col min="14342" max="14349" width="10.81640625" style="9" customWidth="1"/>
    <col min="14350" max="14350" width="11.81640625" style="9" customWidth="1"/>
    <col min="14351" max="14351" width="10.81640625" style="9" customWidth="1"/>
    <col min="14352" max="14353" width="9.81640625" style="9" customWidth="1"/>
    <col min="14354" max="14356" width="10.81640625" style="9" customWidth="1"/>
    <col min="14357" max="14357" width="9.81640625" style="9" customWidth="1"/>
    <col min="14358" max="14593" width="9.1796875" style="9"/>
    <col min="14594" max="14595" width="5.81640625" style="9" customWidth="1"/>
    <col min="14596" max="14597" width="9.81640625" style="9" customWidth="1"/>
    <col min="14598" max="14605" width="10.81640625" style="9" customWidth="1"/>
    <col min="14606" max="14606" width="11.81640625" style="9" customWidth="1"/>
    <col min="14607" max="14607" width="10.81640625" style="9" customWidth="1"/>
    <col min="14608" max="14609" width="9.81640625" style="9" customWidth="1"/>
    <col min="14610" max="14612" width="10.81640625" style="9" customWidth="1"/>
    <col min="14613" max="14613" width="9.81640625" style="9" customWidth="1"/>
    <col min="14614" max="14849" width="9.1796875" style="9"/>
    <col min="14850" max="14851" width="5.81640625" style="9" customWidth="1"/>
    <col min="14852" max="14853" width="9.81640625" style="9" customWidth="1"/>
    <col min="14854" max="14861" width="10.81640625" style="9" customWidth="1"/>
    <col min="14862" max="14862" width="11.81640625" style="9" customWidth="1"/>
    <col min="14863" max="14863" width="10.81640625" style="9" customWidth="1"/>
    <col min="14864" max="14865" width="9.81640625" style="9" customWidth="1"/>
    <col min="14866" max="14868" width="10.81640625" style="9" customWidth="1"/>
    <col min="14869" max="14869" width="9.81640625" style="9" customWidth="1"/>
    <col min="14870" max="15105" width="9.1796875" style="9"/>
    <col min="15106" max="15107" width="5.81640625" style="9" customWidth="1"/>
    <col min="15108" max="15109" width="9.81640625" style="9" customWidth="1"/>
    <col min="15110" max="15117" width="10.81640625" style="9" customWidth="1"/>
    <col min="15118" max="15118" width="11.81640625" style="9" customWidth="1"/>
    <col min="15119" max="15119" width="10.81640625" style="9" customWidth="1"/>
    <col min="15120" max="15121" width="9.81640625" style="9" customWidth="1"/>
    <col min="15122" max="15124" width="10.81640625" style="9" customWidth="1"/>
    <col min="15125" max="15125" width="9.81640625" style="9" customWidth="1"/>
    <col min="15126" max="15361" width="9.1796875" style="9"/>
    <col min="15362" max="15363" width="5.81640625" style="9" customWidth="1"/>
    <col min="15364" max="15365" width="9.81640625" style="9" customWidth="1"/>
    <col min="15366" max="15373" width="10.81640625" style="9" customWidth="1"/>
    <col min="15374" max="15374" width="11.81640625" style="9" customWidth="1"/>
    <col min="15375" max="15375" width="10.81640625" style="9" customWidth="1"/>
    <col min="15376" max="15377" width="9.81640625" style="9" customWidth="1"/>
    <col min="15378" max="15380" width="10.81640625" style="9" customWidth="1"/>
    <col min="15381" max="15381" width="9.81640625" style="9" customWidth="1"/>
    <col min="15382" max="15617" width="9.1796875" style="9"/>
    <col min="15618" max="15619" width="5.81640625" style="9" customWidth="1"/>
    <col min="15620" max="15621" width="9.81640625" style="9" customWidth="1"/>
    <col min="15622" max="15629" width="10.81640625" style="9" customWidth="1"/>
    <col min="15630" max="15630" width="11.81640625" style="9" customWidth="1"/>
    <col min="15631" max="15631" width="10.81640625" style="9" customWidth="1"/>
    <col min="15632" max="15633" width="9.81640625" style="9" customWidth="1"/>
    <col min="15634" max="15636" width="10.81640625" style="9" customWidth="1"/>
    <col min="15637" max="15637" width="9.81640625" style="9" customWidth="1"/>
    <col min="15638" max="15873" width="9.1796875" style="9"/>
    <col min="15874" max="15875" width="5.81640625" style="9" customWidth="1"/>
    <col min="15876" max="15877" width="9.81640625" style="9" customWidth="1"/>
    <col min="15878" max="15885" width="10.81640625" style="9" customWidth="1"/>
    <col min="15886" max="15886" width="11.81640625" style="9" customWidth="1"/>
    <col min="15887" max="15887" width="10.81640625" style="9" customWidth="1"/>
    <col min="15888" max="15889" width="9.81640625" style="9" customWidth="1"/>
    <col min="15890" max="15892" width="10.81640625" style="9" customWidth="1"/>
    <col min="15893" max="15893" width="9.81640625" style="9" customWidth="1"/>
    <col min="15894" max="16129" width="9.1796875" style="9"/>
    <col min="16130" max="16131" width="5.81640625" style="9" customWidth="1"/>
    <col min="16132" max="16133" width="9.81640625" style="9" customWidth="1"/>
    <col min="16134" max="16141" width="10.81640625" style="9" customWidth="1"/>
    <col min="16142" max="16142" width="11.81640625" style="9" customWidth="1"/>
    <col min="16143" max="16143" width="10.81640625" style="9" customWidth="1"/>
    <col min="16144" max="16145" width="9.81640625" style="9" customWidth="1"/>
    <col min="16146" max="16148" width="10.81640625" style="9" customWidth="1"/>
    <col min="16149" max="16149" width="9.81640625" style="9" customWidth="1"/>
    <col min="16150" max="16384" width="9.1796875" style="9"/>
  </cols>
  <sheetData>
    <row r="1" spans="1:24" ht="26.25" customHeight="1" x14ac:dyDescent="0.6">
      <c r="B1" s="1157" t="s">
        <v>252</v>
      </c>
      <c r="C1" s="1157"/>
      <c r="D1" s="1157"/>
      <c r="E1" s="1157"/>
      <c r="F1" s="1157"/>
      <c r="G1" s="1157"/>
      <c r="H1" s="1157"/>
      <c r="I1" s="1157"/>
      <c r="J1" s="1157"/>
      <c r="K1" s="1157"/>
      <c r="L1" s="1157"/>
      <c r="M1" s="1157"/>
      <c r="N1" s="1157"/>
      <c r="O1" s="1157"/>
      <c r="P1" s="1157"/>
      <c r="Q1" s="1157"/>
      <c r="R1" s="1157"/>
      <c r="S1" s="1157"/>
      <c r="T1" s="1157"/>
      <c r="U1" s="1157"/>
    </row>
    <row r="2" spans="1:24" ht="4.25" customHeight="1" x14ac:dyDescent="0.25">
      <c r="B2" s="1122"/>
      <c r="C2" s="1122"/>
      <c r="D2" s="1122"/>
      <c r="E2" s="1122"/>
      <c r="F2" s="1122"/>
      <c r="G2" s="1122"/>
      <c r="H2" s="1122"/>
      <c r="I2" s="1122"/>
      <c r="J2" s="1122"/>
      <c r="K2" s="1122"/>
      <c r="L2" s="1122"/>
      <c r="M2" s="1122"/>
      <c r="N2" s="1122"/>
      <c r="O2" s="1122"/>
      <c r="P2" s="1122"/>
      <c r="Q2" s="1122"/>
      <c r="R2" s="1122"/>
      <c r="S2" s="1122"/>
      <c r="T2" s="1122"/>
      <c r="U2" s="1122"/>
    </row>
    <row r="3" spans="1:24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W3" s="806"/>
    </row>
    <row r="4" spans="1:24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W4" s="806" t="s">
        <v>0</v>
      </c>
    </row>
    <row r="5" spans="1:24" ht="18" customHeight="1" x14ac:dyDescent="0.4">
      <c r="B5" s="39" t="s">
        <v>277</v>
      </c>
      <c r="C5" s="213"/>
      <c r="D5" s="214"/>
      <c r="E5" s="214"/>
      <c r="F5" s="214"/>
      <c r="G5" s="214"/>
      <c r="H5" s="214"/>
      <c r="I5" s="214"/>
      <c r="J5" s="214"/>
      <c r="K5" s="214"/>
      <c r="L5" s="214"/>
      <c r="M5" s="214"/>
      <c r="N5" s="214"/>
      <c r="O5" s="214"/>
      <c r="P5" s="214"/>
      <c r="Q5" s="214"/>
      <c r="R5" s="214"/>
      <c r="S5" s="214"/>
    </row>
    <row r="6" spans="1:24" ht="18" customHeight="1" x14ac:dyDescent="0.25">
      <c r="B6" s="119" t="s">
        <v>278</v>
      </c>
      <c r="C6" s="89"/>
    </row>
    <row r="7" spans="1:24" s="281" customFormat="1" ht="33" customHeight="1" x14ac:dyDescent="0.3">
      <c r="B7" s="1488"/>
      <c r="C7" s="1489"/>
      <c r="D7" s="1492" t="s">
        <v>279</v>
      </c>
      <c r="E7" s="1493"/>
      <c r="F7" s="1493"/>
      <c r="G7" s="1492" t="s">
        <v>280</v>
      </c>
      <c r="H7" s="1493"/>
      <c r="I7" s="1493"/>
      <c r="J7" s="1492" t="s">
        <v>281</v>
      </c>
      <c r="K7" s="1493"/>
      <c r="L7" s="1493"/>
      <c r="M7" s="1492" t="s">
        <v>282</v>
      </c>
      <c r="N7" s="1493"/>
      <c r="O7" s="1493"/>
      <c r="P7" s="1492" t="s">
        <v>249</v>
      </c>
      <c r="Q7" s="1493"/>
      <c r="R7" s="1493"/>
      <c r="S7" s="1492" t="s">
        <v>283</v>
      </c>
      <c r="T7" s="1493"/>
      <c r="U7" s="1493"/>
    </row>
    <row r="8" spans="1:24" ht="30" customHeight="1" x14ac:dyDescent="0.25">
      <c r="B8" s="1490"/>
      <c r="C8" s="1491"/>
      <c r="D8" s="1215" t="s">
        <v>65</v>
      </c>
      <c r="E8" s="1475"/>
      <c r="F8" s="120" t="s">
        <v>59</v>
      </c>
      <c r="G8" s="1215" t="s">
        <v>65</v>
      </c>
      <c r="H8" s="1475"/>
      <c r="I8" s="120" t="s">
        <v>59</v>
      </c>
      <c r="J8" s="1215" t="s">
        <v>65</v>
      </c>
      <c r="K8" s="1475"/>
      <c r="L8" s="120" t="s">
        <v>59</v>
      </c>
      <c r="M8" s="1215" t="s">
        <v>65</v>
      </c>
      <c r="N8" s="1475"/>
      <c r="O8" s="120" t="s">
        <v>59</v>
      </c>
      <c r="P8" s="1215" t="s">
        <v>65</v>
      </c>
      <c r="Q8" s="1475"/>
      <c r="R8" s="120" t="s">
        <v>59</v>
      </c>
      <c r="S8" s="1215" t="s">
        <v>65</v>
      </c>
      <c r="T8" s="1475"/>
      <c r="U8" s="120" t="s">
        <v>59</v>
      </c>
    </row>
    <row r="9" spans="1:24" ht="24" customHeight="1" x14ac:dyDescent="0.25">
      <c r="A9" s="7"/>
      <c r="B9" s="1482">
        <v>2021</v>
      </c>
      <c r="C9" s="1482"/>
      <c r="D9" s="1483">
        <v>10288.985895000002</v>
      </c>
      <c r="E9" s="1484" t="e">
        <v>#N/A</v>
      </c>
      <c r="F9" s="48">
        <v>10.539290064025742</v>
      </c>
      <c r="G9" s="1484">
        <v>27185.195411000001</v>
      </c>
      <c r="H9" s="1484" t="e">
        <v>#N/A</v>
      </c>
      <c r="I9" s="121">
        <v>36.766663497685713</v>
      </c>
      <c r="J9" s="1483">
        <v>9267.9839040000006</v>
      </c>
      <c r="K9" s="1484" t="e">
        <v>#N/A</v>
      </c>
      <c r="L9" s="48">
        <v>58.934009023776987</v>
      </c>
      <c r="M9" s="1484">
        <v>14576.980562999999</v>
      </c>
      <c r="N9" s="1484" t="e">
        <v>#N/A</v>
      </c>
      <c r="O9" s="121">
        <v>16.376331920751564</v>
      </c>
      <c r="P9" s="1483">
        <v>10217.326168</v>
      </c>
      <c r="Q9" s="1484" t="e">
        <v>#N/A</v>
      </c>
      <c r="R9" s="48">
        <v>3.7030996053206033</v>
      </c>
      <c r="S9" s="1484">
        <v>11569.772219</v>
      </c>
      <c r="T9" s="1484"/>
      <c r="U9" s="121">
        <v>8.2319802931379193</v>
      </c>
      <c r="X9" s="885"/>
    </row>
    <row r="10" spans="1:24" ht="24" customHeight="1" x14ac:dyDescent="0.25">
      <c r="A10" s="7"/>
      <c r="B10" s="1482">
        <v>2022</v>
      </c>
      <c r="C10" s="1482"/>
      <c r="D10" s="1483">
        <v>12919.335101000001</v>
      </c>
      <c r="E10" s="1484" t="e">
        <v>#N/A</v>
      </c>
      <c r="F10" s="48">
        <v>25.564708056196615</v>
      </c>
      <c r="G10" s="1484">
        <v>33277.047847999958</v>
      </c>
      <c r="H10" s="1484" t="e">
        <v>#N/A</v>
      </c>
      <c r="I10" s="121">
        <v>22.408713069375242</v>
      </c>
      <c r="J10" s="1483">
        <v>18102.340260999998</v>
      </c>
      <c r="K10" s="1484" t="e">
        <v>#N/A</v>
      </c>
      <c r="L10" s="48">
        <v>95.321231116803602</v>
      </c>
      <c r="M10" s="1484">
        <v>17546.820089000001</v>
      </c>
      <c r="N10" s="1484" t="e">
        <v>#N/A</v>
      </c>
      <c r="O10" s="121">
        <v>20.373488962029572</v>
      </c>
      <c r="P10" s="1483">
        <v>13277.276709000002</v>
      </c>
      <c r="Q10" s="1484" t="e">
        <v>#N/A</v>
      </c>
      <c r="R10" s="48">
        <v>29.948643027405431</v>
      </c>
      <c r="S10" s="1484">
        <v>14330.402475999997</v>
      </c>
      <c r="T10" s="1484"/>
      <c r="U10" s="121">
        <v>23.86071397729388</v>
      </c>
      <c r="X10" s="885"/>
    </row>
    <row r="11" spans="1:24" ht="24" customHeight="1" x14ac:dyDescent="0.25">
      <c r="A11" s="7"/>
      <c r="B11" s="1482">
        <v>2023</v>
      </c>
      <c r="C11" s="1482"/>
      <c r="D11" s="1483">
        <v>13999.677302</v>
      </c>
      <c r="E11" s="1484" t="e">
        <v>#N/A</v>
      </c>
      <c r="F11" s="48">
        <v>8.3622120840907357</v>
      </c>
      <c r="G11" s="1484">
        <v>30594.212147999991</v>
      </c>
      <c r="H11" s="1484" t="e">
        <v>#N/A</v>
      </c>
      <c r="I11" s="121">
        <v>-8.062120510973191</v>
      </c>
      <c r="J11" s="1483">
        <v>12124.151857999999</v>
      </c>
      <c r="K11" s="1484" t="e">
        <v>#N/A</v>
      </c>
      <c r="L11" s="48">
        <v>-33.024395281528953</v>
      </c>
      <c r="M11" s="1484">
        <v>17964.450928000002</v>
      </c>
      <c r="N11" s="1484" t="e">
        <v>#N/A</v>
      </c>
      <c r="O11" s="121">
        <v>2.380094153138379</v>
      </c>
      <c r="P11" s="1483">
        <v>15551.053721</v>
      </c>
      <c r="Q11" s="1484" t="e">
        <v>#N/A</v>
      </c>
      <c r="R11" s="48">
        <v>17.125326690365039</v>
      </c>
      <c r="S11" s="1484">
        <v>14681.852237000001</v>
      </c>
      <c r="T11" s="1484"/>
      <c r="U11" s="121">
        <v>2.4524765552718986</v>
      </c>
      <c r="X11" s="885"/>
    </row>
    <row r="12" spans="1:24" ht="24" customHeight="1" x14ac:dyDescent="0.25">
      <c r="A12" s="7"/>
      <c r="B12" s="55"/>
      <c r="C12" s="56"/>
      <c r="D12" s="1480"/>
      <c r="E12" s="1481"/>
      <c r="F12" s="94"/>
      <c r="G12" s="1481"/>
      <c r="H12" s="1481"/>
      <c r="I12" s="124"/>
      <c r="J12" s="1480"/>
      <c r="K12" s="1481"/>
      <c r="L12" s="94"/>
      <c r="M12" s="1481"/>
      <c r="N12" s="1481"/>
      <c r="O12" s="124"/>
      <c r="P12" s="1480"/>
      <c r="Q12" s="1481"/>
      <c r="R12" s="94"/>
      <c r="S12" s="1481"/>
      <c r="T12" s="1481"/>
      <c r="U12" s="908"/>
      <c r="X12" s="885"/>
    </row>
    <row r="13" spans="1:24" ht="24" customHeight="1" x14ac:dyDescent="0.25">
      <c r="A13" s="7"/>
      <c r="B13" s="55" t="s">
        <v>995</v>
      </c>
      <c r="C13" s="56" t="s">
        <v>1009</v>
      </c>
      <c r="D13" s="1480">
        <v>1133.310888</v>
      </c>
      <c r="E13" s="1481"/>
      <c r="F13" s="94">
        <v>28.516240439462482</v>
      </c>
      <c r="G13" s="1481">
        <v>2884.9987729999939</v>
      </c>
      <c r="H13" s="1481"/>
      <c r="I13" s="124">
        <v>19.900886360884162</v>
      </c>
      <c r="J13" s="1480">
        <v>1510.9526289999999</v>
      </c>
      <c r="K13" s="1481"/>
      <c r="L13" s="94">
        <v>50.572122495635163</v>
      </c>
      <c r="M13" s="1481">
        <v>1676.2864219999992</v>
      </c>
      <c r="N13" s="1481"/>
      <c r="O13" s="124">
        <v>34.768116894137144</v>
      </c>
      <c r="P13" s="1480">
        <v>1208.2890050000001</v>
      </c>
      <c r="Q13" s="1481"/>
      <c r="R13" s="94">
        <v>54.750223252890009</v>
      </c>
      <c r="S13" s="1481">
        <v>1335.2311460000001</v>
      </c>
      <c r="T13" s="1481"/>
      <c r="U13" s="124">
        <v>26.772062379248585</v>
      </c>
      <c r="X13" s="885"/>
    </row>
    <row r="14" spans="1:24" ht="24" customHeight="1" x14ac:dyDescent="0.25">
      <c r="A14" s="7"/>
      <c r="B14" s="55" t="s">
        <v>997</v>
      </c>
      <c r="C14" s="56" t="s">
        <v>996</v>
      </c>
      <c r="D14" s="1480">
        <v>1229.051862</v>
      </c>
      <c r="E14" s="1481"/>
      <c r="F14" s="94">
        <v>30.871806952633296</v>
      </c>
      <c r="G14" s="1481">
        <v>2961.926495999995</v>
      </c>
      <c r="H14" s="1481"/>
      <c r="I14" s="124">
        <v>18.032311728759744</v>
      </c>
      <c r="J14" s="1480">
        <v>1283.6731539999998</v>
      </c>
      <c r="K14" s="1481"/>
      <c r="L14" s="94">
        <v>30.805726691560366</v>
      </c>
      <c r="M14" s="1481">
        <v>1630.4708630000005</v>
      </c>
      <c r="N14" s="1481"/>
      <c r="O14" s="124">
        <v>37.088267704423728</v>
      </c>
      <c r="P14" s="1480">
        <v>1147.053296</v>
      </c>
      <c r="Q14" s="1481"/>
      <c r="R14" s="94">
        <v>33.653179077465637</v>
      </c>
      <c r="S14" s="1481">
        <v>1332.4282149999999</v>
      </c>
      <c r="T14" s="1481"/>
      <c r="U14" s="124">
        <v>21.244218751688958</v>
      </c>
      <c r="X14" s="885"/>
    </row>
    <row r="15" spans="1:24" ht="24" customHeight="1" x14ac:dyDescent="0.25">
      <c r="A15" s="7"/>
      <c r="B15" s="55" t="s">
        <v>997</v>
      </c>
      <c r="C15" s="56" t="s">
        <v>998</v>
      </c>
      <c r="D15" s="1480">
        <v>1183.094257</v>
      </c>
      <c r="E15" s="1481"/>
      <c r="F15" s="94">
        <v>24.016183545848911</v>
      </c>
      <c r="G15" s="1481">
        <v>2758.6070069999969</v>
      </c>
      <c r="H15" s="1481"/>
      <c r="I15" s="124">
        <v>-4.1200632520077551E-2</v>
      </c>
      <c r="J15" s="1480">
        <v>1343.9529469999998</v>
      </c>
      <c r="K15" s="1481"/>
      <c r="L15" s="94">
        <v>35.384056451744762</v>
      </c>
      <c r="M15" s="1481">
        <v>1697.7497139999998</v>
      </c>
      <c r="N15" s="1481"/>
      <c r="O15" s="124">
        <v>18.896842255789224</v>
      </c>
      <c r="P15" s="1480">
        <v>1369.2361350000001</v>
      </c>
      <c r="Q15" s="1481"/>
      <c r="R15" s="94">
        <v>35.479673309541695</v>
      </c>
      <c r="S15" s="1481">
        <v>1356.1623359999999</v>
      </c>
      <c r="T15" s="1481"/>
      <c r="U15" s="124">
        <v>17.992815677131713</v>
      </c>
      <c r="X15" s="885"/>
    </row>
    <row r="16" spans="1:24" ht="24" customHeight="1" x14ac:dyDescent="0.25">
      <c r="A16" s="7"/>
      <c r="B16" s="55" t="s">
        <v>997</v>
      </c>
      <c r="C16" s="56" t="s">
        <v>999</v>
      </c>
      <c r="D16" s="1480">
        <v>1104.582915</v>
      </c>
      <c r="E16" s="1481"/>
      <c r="F16" s="94">
        <v>14.447912185549971</v>
      </c>
      <c r="G16" s="1481">
        <v>2334.7232579999991</v>
      </c>
      <c r="H16" s="1481"/>
      <c r="I16" s="124">
        <v>-6.4713679451066657</v>
      </c>
      <c r="J16" s="1480">
        <v>1088.888516</v>
      </c>
      <c r="K16" s="1481"/>
      <c r="L16" s="94">
        <v>16.445080591266859</v>
      </c>
      <c r="M16" s="1481">
        <v>1568.8796359999999</v>
      </c>
      <c r="N16" s="1481"/>
      <c r="O16" s="124">
        <v>4.7124582368221812</v>
      </c>
      <c r="P16" s="1480">
        <v>1270.0157099999999</v>
      </c>
      <c r="Q16" s="1481"/>
      <c r="R16" s="94">
        <v>47.137776179142406</v>
      </c>
      <c r="S16" s="1481">
        <v>1270.7401919999998</v>
      </c>
      <c r="T16" s="1481"/>
      <c r="U16" s="124">
        <v>15.703997169500106</v>
      </c>
      <c r="X16" s="885"/>
    </row>
    <row r="17" spans="1:24" ht="24" customHeight="1" x14ac:dyDescent="0.25">
      <c r="A17" s="7"/>
      <c r="B17" s="55" t="s">
        <v>1000</v>
      </c>
      <c r="C17" s="56" t="s">
        <v>1001</v>
      </c>
      <c r="D17" s="1480">
        <v>1025.306936</v>
      </c>
      <c r="E17" s="1481"/>
      <c r="F17" s="94">
        <v>26.084418858666638</v>
      </c>
      <c r="G17" s="1481">
        <v>2537.7824099999975</v>
      </c>
      <c r="H17" s="1481"/>
      <c r="I17" s="124">
        <v>-3.305909768825932</v>
      </c>
      <c r="J17" s="1480">
        <v>1120.5902169999999</v>
      </c>
      <c r="K17" s="1481"/>
      <c r="L17" s="94">
        <v>6.4927620625366833</v>
      </c>
      <c r="M17" s="1481">
        <v>1361.3351089999999</v>
      </c>
      <c r="N17" s="1481"/>
      <c r="O17" s="124">
        <v>7.6220233761591816</v>
      </c>
      <c r="P17" s="1480">
        <v>1184.2973149999998</v>
      </c>
      <c r="Q17" s="1481"/>
      <c r="R17" s="94">
        <v>38.571925675373286</v>
      </c>
      <c r="S17" s="1481">
        <v>1188.7573409999995</v>
      </c>
      <c r="T17" s="1481"/>
      <c r="U17" s="124">
        <v>20.660595583355512</v>
      </c>
      <c r="X17" s="885"/>
    </row>
    <row r="18" spans="1:24" ht="24" customHeight="1" x14ac:dyDescent="0.25">
      <c r="A18" s="7"/>
      <c r="B18" s="55" t="s">
        <v>997</v>
      </c>
      <c r="C18" s="56" t="s">
        <v>1002</v>
      </c>
      <c r="D18" s="1480">
        <v>1062.704262</v>
      </c>
      <c r="E18" s="1481"/>
      <c r="F18" s="94">
        <v>22.191246993733117</v>
      </c>
      <c r="G18" s="1481">
        <v>2784.3768009999985</v>
      </c>
      <c r="H18" s="1481"/>
      <c r="I18" s="124">
        <v>4.4656675739200402</v>
      </c>
      <c r="J18" s="1480">
        <v>1009.047647</v>
      </c>
      <c r="K18" s="1481"/>
      <c r="L18" s="94">
        <v>-28.177627711554621</v>
      </c>
      <c r="M18" s="1481">
        <v>1367.2292330000005</v>
      </c>
      <c r="N18" s="1481"/>
      <c r="O18" s="124">
        <v>9.6032654969441023</v>
      </c>
      <c r="P18" s="1480">
        <v>1378.0663600000003</v>
      </c>
      <c r="Q18" s="1481"/>
      <c r="R18" s="94">
        <v>41.728269840297052</v>
      </c>
      <c r="S18" s="1481">
        <v>1133.7039529999995</v>
      </c>
      <c r="T18" s="1481"/>
      <c r="U18" s="124">
        <v>8.4358604432759332</v>
      </c>
      <c r="X18" s="885"/>
    </row>
    <row r="19" spans="1:24" ht="24" customHeight="1" x14ac:dyDescent="0.25">
      <c r="A19" s="7"/>
      <c r="B19" s="55" t="s">
        <v>997</v>
      </c>
      <c r="C19" s="56" t="s">
        <v>1003</v>
      </c>
      <c r="D19" s="1480">
        <v>1241.561788</v>
      </c>
      <c r="E19" s="1481"/>
      <c r="F19" s="94">
        <v>17.487605459194388</v>
      </c>
      <c r="G19" s="1481">
        <v>3200.0408639999973</v>
      </c>
      <c r="H19" s="1481"/>
      <c r="I19" s="124">
        <v>12.29587586590597</v>
      </c>
      <c r="J19" s="1480">
        <v>1194.5187199999998</v>
      </c>
      <c r="K19" s="1481"/>
      <c r="L19" s="94">
        <v>-15.338649214085065</v>
      </c>
      <c r="M19" s="1481">
        <v>1614.2270969999995</v>
      </c>
      <c r="N19" s="1481"/>
      <c r="O19" s="124">
        <v>11.53160481916229</v>
      </c>
      <c r="P19" s="1480">
        <v>1424.9280850000002</v>
      </c>
      <c r="Q19" s="1481"/>
      <c r="R19" s="94">
        <v>19.848986978257564</v>
      </c>
      <c r="S19" s="1481">
        <v>1248.6067009999999</v>
      </c>
      <c r="T19" s="1481"/>
      <c r="U19" s="124">
        <v>6.5096262168713004</v>
      </c>
      <c r="X19" s="885"/>
    </row>
    <row r="20" spans="1:24" ht="24" customHeight="1" x14ac:dyDescent="0.25">
      <c r="A20" s="7"/>
      <c r="B20" s="55" t="s">
        <v>997</v>
      </c>
      <c r="C20" s="56" t="s">
        <v>1004</v>
      </c>
      <c r="D20" s="1480">
        <v>1087.317832</v>
      </c>
      <c r="E20" s="1481"/>
      <c r="F20" s="94">
        <v>10.073168848193248</v>
      </c>
      <c r="G20" s="1481">
        <v>2493.435523000001</v>
      </c>
      <c r="H20" s="1481"/>
      <c r="I20" s="124">
        <v>-13.569393374503269</v>
      </c>
      <c r="J20" s="1480">
        <v>871.29744000000005</v>
      </c>
      <c r="K20" s="1481"/>
      <c r="L20" s="94">
        <v>-42.071285058791652</v>
      </c>
      <c r="M20" s="1481">
        <v>1367.4390880000001</v>
      </c>
      <c r="N20" s="1481"/>
      <c r="O20" s="124">
        <v>5.2414476493815698</v>
      </c>
      <c r="P20" s="1480">
        <v>1219.645708</v>
      </c>
      <c r="Q20" s="1481"/>
      <c r="R20" s="94">
        <v>22.313643787336623</v>
      </c>
      <c r="S20" s="1481">
        <v>1092.2254139999998</v>
      </c>
      <c r="T20" s="1481"/>
      <c r="U20" s="124">
        <v>2.4409892948411782</v>
      </c>
      <c r="X20" s="885"/>
    </row>
    <row r="21" spans="1:24" ht="24" customHeight="1" x14ac:dyDescent="0.25">
      <c r="A21" s="7"/>
      <c r="B21" s="55" t="s">
        <v>997</v>
      </c>
      <c r="C21" s="56" t="s">
        <v>1005</v>
      </c>
      <c r="D21" s="1480">
        <v>1293.7071879999999</v>
      </c>
      <c r="E21" s="1481"/>
      <c r="F21" s="94">
        <v>12.093343851824766</v>
      </c>
      <c r="G21" s="1481">
        <v>2824.6594029999974</v>
      </c>
      <c r="H21" s="1481"/>
      <c r="I21" s="124">
        <v>-10.885758601316786</v>
      </c>
      <c r="J21" s="1480">
        <v>1011.5207419999999</v>
      </c>
      <c r="K21" s="1481"/>
      <c r="L21" s="94">
        <v>-41.950535757935583</v>
      </c>
      <c r="M21" s="1481">
        <v>1557.774521</v>
      </c>
      <c r="N21" s="1481"/>
      <c r="O21" s="124">
        <v>9.1550740903584291</v>
      </c>
      <c r="P21" s="1480">
        <v>1415.7666249999997</v>
      </c>
      <c r="Q21" s="1481"/>
      <c r="R21" s="94">
        <v>21.523309687199244</v>
      </c>
      <c r="S21" s="1481">
        <v>1287.9881909999999</v>
      </c>
      <c r="T21" s="1481"/>
      <c r="U21" s="124">
        <v>6.7465965160058206</v>
      </c>
      <c r="X21" s="885"/>
    </row>
    <row r="22" spans="1:24" ht="24" customHeight="1" x14ac:dyDescent="0.25">
      <c r="A22" s="7"/>
      <c r="B22" s="55" t="s">
        <v>997</v>
      </c>
      <c r="C22" s="56" t="s">
        <v>1006</v>
      </c>
      <c r="D22" s="1480">
        <v>1193.5084419999998</v>
      </c>
      <c r="E22" s="1481"/>
      <c r="F22" s="94">
        <v>5.7838548362935116</v>
      </c>
      <c r="G22" s="1481">
        <v>2596.8172949999998</v>
      </c>
      <c r="H22" s="1481"/>
      <c r="I22" s="124">
        <v>-9.299070842649737</v>
      </c>
      <c r="J22" s="1480">
        <v>1041.9313419999999</v>
      </c>
      <c r="K22" s="1481"/>
      <c r="L22" s="94">
        <v>-47.502648854829907</v>
      </c>
      <c r="M22" s="1481">
        <v>1600.5568929999999</v>
      </c>
      <c r="N22" s="1481"/>
      <c r="O22" s="124">
        <v>11.377642395873067</v>
      </c>
      <c r="P22" s="1480">
        <v>1308.425933</v>
      </c>
      <c r="Q22" s="1481"/>
      <c r="R22" s="94">
        <v>15.36607115068116</v>
      </c>
      <c r="S22" s="1481">
        <v>1195.612644</v>
      </c>
      <c r="T22" s="1481"/>
      <c r="U22" s="124">
        <v>6.4964835702421064</v>
      </c>
      <c r="X22" s="885"/>
    </row>
    <row r="23" spans="1:24" ht="24" customHeight="1" x14ac:dyDescent="0.25">
      <c r="A23" s="7"/>
      <c r="B23" s="55" t="s">
        <v>997</v>
      </c>
      <c r="C23" s="56" t="s">
        <v>1007</v>
      </c>
      <c r="D23" s="1480">
        <v>1173.7899619999998</v>
      </c>
      <c r="E23" s="1481"/>
      <c r="F23" s="94">
        <v>9.1432778051512074</v>
      </c>
      <c r="G23" s="1481">
        <v>2533.1367020000021</v>
      </c>
      <c r="H23" s="1481"/>
      <c r="I23" s="124">
        <v>-13.129055865401751</v>
      </c>
      <c r="J23" s="1480">
        <v>855.60196300000007</v>
      </c>
      <c r="K23" s="1481"/>
      <c r="L23" s="94">
        <v>-47.723080417164432</v>
      </c>
      <c r="M23" s="1481">
        <v>1545.0363010000005</v>
      </c>
      <c r="N23" s="1481"/>
      <c r="O23" s="124">
        <v>6.2856295025344844</v>
      </c>
      <c r="P23" s="1480">
        <v>1306.2829179999999</v>
      </c>
      <c r="Q23" s="1481"/>
      <c r="R23" s="94">
        <v>20.736274197740158</v>
      </c>
      <c r="S23" s="1481">
        <v>1248.5775480000002</v>
      </c>
      <c r="T23" s="1481"/>
      <c r="U23" s="124">
        <v>2.3621922177987642</v>
      </c>
      <c r="X23" s="885"/>
    </row>
    <row r="24" spans="1:24" ht="24" customHeight="1" x14ac:dyDescent="0.25">
      <c r="A24" s="7"/>
      <c r="B24" s="55" t="s">
        <v>997</v>
      </c>
      <c r="C24" s="56" t="s">
        <v>1008</v>
      </c>
      <c r="D24" s="1480">
        <v>1222.6615100000001</v>
      </c>
      <c r="E24" s="1481"/>
      <c r="F24" s="94">
        <v>3.2669463990851355</v>
      </c>
      <c r="G24" s="1481">
        <v>1900.2094919999995</v>
      </c>
      <c r="H24" s="1481"/>
      <c r="I24" s="124">
        <v>-19.605485568791824</v>
      </c>
      <c r="J24" s="1480">
        <v>1134.6319820000001</v>
      </c>
      <c r="K24" s="1481"/>
      <c r="L24" s="94">
        <v>-46.948603714427719</v>
      </c>
      <c r="M24" s="1481">
        <v>1269.8973820000006</v>
      </c>
      <c r="N24" s="1481"/>
      <c r="O24" s="124">
        <v>-9.0706011513194351</v>
      </c>
      <c r="P24" s="1480">
        <v>1035.313263</v>
      </c>
      <c r="Q24" s="1481"/>
      <c r="R24" s="94">
        <v>16.520168038905059</v>
      </c>
      <c r="S24" s="1481">
        <v>1180.1617610000003</v>
      </c>
      <c r="T24" s="1481"/>
      <c r="U24" s="124">
        <v>-3.0751564246999763</v>
      </c>
      <c r="X24" s="885"/>
    </row>
    <row r="25" spans="1:24" ht="24" customHeight="1" x14ac:dyDescent="0.25">
      <c r="A25" s="7"/>
      <c r="B25" s="55" t="s">
        <v>997</v>
      </c>
      <c r="C25" s="56" t="s">
        <v>1009</v>
      </c>
      <c r="D25" s="1480">
        <v>1142.2054579999999</v>
      </c>
      <c r="E25" s="1481"/>
      <c r="F25" s="94">
        <v>0.78483054333806646</v>
      </c>
      <c r="G25" s="1481">
        <v>2450.4805230000024</v>
      </c>
      <c r="H25" s="1481"/>
      <c r="I25" s="124">
        <v>-15.061297566797693</v>
      </c>
      <c r="J25" s="1480">
        <v>1149.4967220000001</v>
      </c>
      <c r="K25" s="1481"/>
      <c r="L25" s="94">
        <v>-23.922385127270584</v>
      </c>
      <c r="M25" s="1481">
        <v>1482.1601629999998</v>
      </c>
      <c r="N25" s="1481"/>
      <c r="O25" s="124">
        <v>-11.580733247745624</v>
      </c>
      <c r="P25" s="1480">
        <v>1074.706318</v>
      </c>
      <c r="Q25" s="1481"/>
      <c r="R25" s="94">
        <v>-11.055524501772663</v>
      </c>
      <c r="S25" s="1481">
        <v>1264.2183550000004</v>
      </c>
      <c r="T25" s="1481"/>
      <c r="U25" s="124">
        <v>-5.3183893450010622</v>
      </c>
      <c r="X25" s="885"/>
    </row>
    <row r="26" spans="1:24" ht="24" customHeight="1" x14ac:dyDescent="0.25">
      <c r="A26" s="7"/>
      <c r="B26" s="55" t="s">
        <v>997</v>
      </c>
      <c r="C26" s="56" t="s">
        <v>996</v>
      </c>
      <c r="D26" s="1480">
        <v>1188.165062</v>
      </c>
      <c r="E26" s="1481"/>
      <c r="F26" s="94">
        <v>-3.3266944434278023</v>
      </c>
      <c r="G26" s="1481">
        <v>2839.4288389999988</v>
      </c>
      <c r="H26" s="1481"/>
      <c r="I26" s="124">
        <v>-4.1357426379562856</v>
      </c>
      <c r="J26" s="1480">
        <v>994.73424199999999</v>
      </c>
      <c r="K26" s="1481"/>
      <c r="L26" s="94">
        <v>-22.508760201118918</v>
      </c>
      <c r="M26" s="1481">
        <v>1599.227406</v>
      </c>
      <c r="N26" s="1481"/>
      <c r="O26" s="124">
        <v>-1.9162229579812173</v>
      </c>
      <c r="P26" s="1480">
        <v>1402.2610159999999</v>
      </c>
      <c r="Q26" s="1481"/>
      <c r="R26" s="94">
        <v>22.2489853688542</v>
      </c>
      <c r="S26" s="1481">
        <v>1305.179122</v>
      </c>
      <c r="T26" s="1481"/>
      <c r="U26" s="124">
        <v>-2.0450702479307581</v>
      </c>
      <c r="X26" s="885"/>
    </row>
    <row r="27" spans="1:24" ht="24" customHeight="1" x14ac:dyDescent="0.25">
      <c r="A27" s="7"/>
      <c r="B27" s="55" t="s">
        <v>997</v>
      </c>
      <c r="C27" s="56" t="s">
        <v>998</v>
      </c>
      <c r="D27" s="1480">
        <v>1189.711323</v>
      </c>
      <c r="E27" s="1481"/>
      <c r="F27" s="94">
        <v>0.55930167531867969</v>
      </c>
      <c r="G27" s="1481">
        <v>2401.1152189999993</v>
      </c>
      <c r="H27" s="1481"/>
      <c r="I27" s="124">
        <v>-12.959141591856248</v>
      </c>
      <c r="J27" s="1480">
        <v>825.45941700000026</v>
      </c>
      <c r="K27" s="1481"/>
      <c r="L27" s="94">
        <v>-38.579738312817554</v>
      </c>
      <c r="M27" s="1481">
        <v>1640.087767</v>
      </c>
      <c r="N27" s="1481"/>
      <c r="O27" s="124">
        <v>-3.3963750089019196</v>
      </c>
      <c r="P27" s="1480">
        <v>1569.9766729999999</v>
      </c>
      <c r="Q27" s="1481"/>
      <c r="R27" s="94">
        <v>14.660768356073195</v>
      </c>
      <c r="S27" s="1481">
        <v>1289.9189419999998</v>
      </c>
      <c r="T27" s="1481"/>
      <c r="U27" s="124">
        <v>-4.8846212759001251</v>
      </c>
      <c r="X27" s="885"/>
    </row>
    <row r="28" spans="1:24" ht="24" customHeight="1" x14ac:dyDescent="0.25">
      <c r="A28" s="7"/>
      <c r="B28" s="55" t="s">
        <v>997</v>
      </c>
      <c r="C28" s="56" t="s">
        <v>999</v>
      </c>
      <c r="D28" s="1480">
        <v>1179.0375389999999</v>
      </c>
      <c r="E28" s="1481"/>
      <c r="F28" s="94">
        <v>6.7405192483897869</v>
      </c>
      <c r="G28" s="1481">
        <v>2032.7290769999977</v>
      </c>
      <c r="H28" s="1481"/>
      <c r="I28" s="124">
        <v>-12.934902668451576</v>
      </c>
      <c r="J28" s="1480">
        <v>915.32142400000009</v>
      </c>
      <c r="K28" s="1481"/>
      <c r="L28" s="94">
        <v>-15.939840438173924</v>
      </c>
      <c r="M28" s="1481">
        <v>1559.4799679999996</v>
      </c>
      <c r="N28" s="1481"/>
      <c r="O28" s="124">
        <v>-0.59913251369401177</v>
      </c>
      <c r="P28" s="1480">
        <v>1231.383507</v>
      </c>
      <c r="Q28" s="1481"/>
      <c r="R28" s="94">
        <v>-3.0418681198833286</v>
      </c>
      <c r="S28" s="1481">
        <v>1246.9022650000004</v>
      </c>
      <c r="T28" s="1481"/>
      <c r="U28" s="124">
        <v>-1.8759087931641827</v>
      </c>
      <c r="X28" s="885"/>
    </row>
    <row r="29" spans="1:24" ht="24" customHeight="1" x14ac:dyDescent="0.25">
      <c r="A29" s="7"/>
      <c r="B29" s="55" t="s">
        <v>1010</v>
      </c>
      <c r="C29" s="56" t="s">
        <v>1001</v>
      </c>
      <c r="D29" s="1480">
        <v>1095.9853250000001</v>
      </c>
      <c r="E29" s="1481"/>
      <c r="F29" s="94">
        <v>6.8933883619022085</v>
      </c>
      <c r="G29" s="1481">
        <v>2377.4174809999972</v>
      </c>
      <c r="H29" s="1481"/>
      <c r="I29" s="124">
        <v>-6.3190968763945587</v>
      </c>
      <c r="J29" s="1480">
        <v>793.85748799999988</v>
      </c>
      <c r="K29" s="1481"/>
      <c r="L29" s="94">
        <v>-29.157199843731995</v>
      </c>
      <c r="M29" s="1481">
        <v>1397.7805840000001</v>
      </c>
      <c r="N29" s="1481"/>
      <c r="O29" s="124">
        <v>2.6771861504969241</v>
      </c>
      <c r="P29" s="1480">
        <v>1263.733592</v>
      </c>
      <c r="Q29" s="1481"/>
      <c r="R29" s="94">
        <v>6.7074607021295307</v>
      </c>
      <c r="S29" s="1481">
        <v>1143.4366479999996</v>
      </c>
      <c r="T29" s="1481"/>
      <c r="U29" s="124">
        <v>-3.8124427447804865</v>
      </c>
      <c r="X29" s="885"/>
    </row>
    <row r="30" spans="1:24" ht="24" customHeight="1" x14ac:dyDescent="0.25">
      <c r="A30" s="7"/>
      <c r="B30" s="55" t="s">
        <v>997</v>
      </c>
      <c r="C30" s="56" t="s">
        <v>1002</v>
      </c>
      <c r="D30" s="1480">
        <v>1095.7058480000001</v>
      </c>
      <c r="E30" s="1481"/>
      <c r="F30" s="94">
        <v>3.1054346143198241</v>
      </c>
      <c r="G30" s="1481">
        <v>2751.6772239999978</v>
      </c>
      <c r="H30" s="1481"/>
      <c r="I30" s="124">
        <v>-1.1743948228650991</v>
      </c>
      <c r="J30" s="1480">
        <v>943.53276200000005</v>
      </c>
      <c r="K30" s="1481"/>
      <c r="L30" s="94">
        <v>-6.4927444402434586</v>
      </c>
      <c r="M30" s="1481">
        <v>1428.9646840000005</v>
      </c>
      <c r="N30" s="1481"/>
      <c r="O30" s="124">
        <v>4.5153694428065272</v>
      </c>
      <c r="P30" s="1480">
        <v>1446.7720389999999</v>
      </c>
      <c r="Q30" s="1481"/>
      <c r="R30" s="94">
        <v>4.9856582378224212</v>
      </c>
      <c r="S30" s="1481">
        <v>1201.4441900000002</v>
      </c>
      <c r="T30" s="1481"/>
      <c r="U30" s="124">
        <v>5.9751257654828693</v>
      </c>
      <c r="X30" s="885"/>
    </row>
    <row r="31" spans="1:24" ht="2.15" customHeight="1" x14ac:dyDescent="0.25">
      <c r="B31" s="95"/>
      <c r="C31" s="60"/>
      <c r="D31" s="1175"/>
      <c r="E31" s="1176"/>
      <c r="F31" s="323"/>
      <c r="G31" s="1176"/>
      <c r="H31" s="1176"/>
      <c r="I31" s="324"/>
      <c r="J31" s="1494"/>
      <c r="K31" s="1176"/>
      <c r="L31" s="324"/>
      <c r="M31" s="1176"/>
      <c r="N31" s="1176"/>
      <c r="O31" s="138"/>
      <c r="P31" s="1175"/>
      <c r="Q31" s="1176"/>
      <c r="R31" s="161"/>
      <c r="S31" s="1176"/>
      <c r="T31" s="1176"/>
      <c r="U31" s="161"/>
      <c r="X31" s="885"/>
    </row>
    <row r="32" spans="1:24" ht="2.15" customHeight="1" x14ac:dyDescent="0.3">
      <c r="B32" s="325"/>
      <c r="C32" s="326"/>
      <c r="D32" s="327"/>
      <c r="E32" s="327"/>
      <c r="F32" s="328"/>
      <c r="G32" s="327"/>
      <c r="H32" s="327"/>
      <c r="I32" s="329"/>
      <c r="J32" s="327"/>
      <c r="K32" s="327"/>
      <c r="L32" s="329"/>
      <c r="M32" s="327"/>
      <c r="N32" s="327"/>
      <c r="O32" s="329"/>
      <c r="P32" s="327"/>
      <c r="Q32" s="327"/>
      <c r="R32" s="329"/>
      <c r="S32" s="327"/>
      <c r="T32" s="327"/>
      <c r="U32" s="329"/>
      <c r="X32" s="906"/>
    </row>
    <row r="33" spans="2:24" s="66" customFormat="1" ht="18" customHeight="1" x14ac:dyDescent="0.3">
      <c r="B33" s="64" t="s">
        <v>284</v>
      </c>
      <c r="C33" s="64"/>
      <c r="G33" s="284"/>
      <c r="L33" s="218"/>
      <c r="M33" s="218"/>
      <c r="X33" s="885"/>
    </row>
    <row r="34" spans="2:24" ht="18" customHeight="1" x14ac:dyDescent="0.25">
      <c r="B34" s="89"/>
      <c r="C34" s="89"/>
      <c r="D34" s="300"/>
      <c r="E34" s="300"/>
      <c r="F34" s="300"/>
      <c r="G34" s="300"/>
      <c r="H34" s="300"/>
      <c r="I34" s="330"/>
      <c r="J34" s="330"/>
      <c r="K34" s="300"/>
      <c r="L34" s="330"/>
      <c r="M34" s="300"/>
      <c r="N34" s="300"/>
      <c r="O34" s="300"/>
      <c r="X34" s="885"/>
    </row>
    <row r="35" spans="2:24" ht="24" customHeight="1" x14ac:dyDescent="0.25">
      <c r="B35" s="89"/>
      <c r="C35" s="89"/>
      <c r="D35" s="300"/>
      <c r="E35" s="300"/>
      <c r="F35" s="300"/>
      <c r="G35" s="300"/>
      <c r="H35" s="300"/>
      <c r="I35" s="330"/>
      <c r="J35" s="330"/>
      <c r="K35" s="300"/>
      <c r="L35" s="330"/>
      <c r="M35" s="300"/>
      <c r="N35" s="300"/>
      <c r="O35" s="300"/>
      <c r="X35" s="885"/>
    </row>
    <row r="36" spans="2:24" ht="4.25" customHeight="1" x14ac:dyDescent="0.25">
      <c r="B36" s="331"/>
      <c r="C36" s="331"/>
      <c r="D36" s="331"/>
      <c r="E36" s="331"/>
      <c r="F36" s="331"/>
      <c r="G36" s="331"/>
      <c r="H36" s="331"/>
      <c r="I36" s="331"/>
      <c r="J36" s="331"/>
      <c r="K36" s="331"/>
      <c r="L36" s="331"/>
      <c r="M36" s="331"/>
      <c r="N36" s="331"/>
      <c r="O36" s="331"/>
      <c r="P36" s="331"/>
      <c r="Q36" s="331"/>
      <c r="R36" s="331"/>
      <c r="S36" s="331"/>
      <c r="T36" s="331"/>
      <c r="U36" s="331"/>
      <c r="X36" s="885"/>
    </row>
    <row r="37" spans="2:24" ht="2.15" customHeight="1" x14ac:dyDescent="0.25">
      <c r="B37" s="332"/>
      <c r="C37" s="332"/>
      <c r="D37" s="332"/>
      <c r="E37" s="332"/>
      <c r="F37" s="332"/>
      <c r="G37" s="332"/>
      <c r="H37" s="332"/>
      <c r="I37" s="332"/>
      <c r="J37" s="332"/>
      <c r="K37" s="332"/>
      <c r="L37" s="332"/>
      <c r="M37" s="332"/>
      <c r="N37" s="332"/>
      <c r="O37" s="332"/>
      <c r="X37" s="885"/>
    </row>
    <row r="38" spans="2:24" ht="2.15" customHeight="1" x14ac:dyDescent="0.25">
      <c r="B38" s="332"/>
      <c r="C38" s="332"/>
      <c r="D38" s="332"/>
      <c r="E38" s="332"/>
      <c r="F38" s="332"/>
      <c r="G38" s="332"/>
      <c r="H38" s="332"/>
      <c r="I38" s="332"/>
      <c r="J38" s="332"/>
      <c r="K38" s="332"/>
      <c r="L38" s="332"/>
      <c r="M38" s="332"/>
      <c r="N38" s="332"/>
      <c r="O38" s="332"/>
      <c r="X38" s="885"/>
    </row>
    <row r="39" spans="2:24" ht="2.15" customHeight="1" x14ac:dyDescent="0.25">
      <c r="B39" s="332"/>
      <c r="C39" s="332"/>
      <c r="D39" s="332"/>
      <c r="E39" s="332"/>
      <c r="F39" s="332"/>
      <c r="G39" s="332"/>
      <c r="H39" s="332"/>
      <c r="I39" s="332"/>
      <c r="J39" s="332"/>
      <c r="K39" s="332"/>
      <c r="L39" s="332"/>
      <c r="M39" s="332"/>
      <c r="N39" s="332"/>
      <c r="O39" s="332"/>
      <c r="X39" s="885"/>
    </row>
    <row r="40" spans="2:24" ht="3" customHeight="1" x14ac:dyDescent="0.25">
      <c r="B40" s="332"/>
      <c r="C40" s="332"/>
      <c r="D40" s="332"/>
      <c r="E40" s="332"/>
      <c r="F40" s="332"/>
      <c r="G40" s="332"/>
      <c r="H40" s="332"/>
      <c r="I40" s="332"/>
      <c r="J40" s="332"/>
      <c r="K40" s="332"/>
      <c r="L40" s="332"/>
      <c r="M40" s="332"/>
      <c r="N40" s="332"/>
      <c r="O40" s="332"/>
      <c r="X40" s="885"/>
    </row>
    <row r="41" spans="2:24" ht="3" customHeight="1" x14ac:dyDescent="0.25">
      <c r="B41" s="332"/>
      <c r="C41" s="332"/>
      <c r="D41" s="332"/>
      <c r="E41" s="332"/>
      <c r="F41" s="332"/>
      <c r="G41" s="332"/>
      <c r="H41" s="332"/>
      <c r="I41" s="332"/>
      <c r="J41" s="332"/>
      <c r="K41" s="332"/>
      <c r="L41" s="332"/>
      <c r="M41" s="332"/>
      <c r="N41" s="332"/>
      <c r="O41" s="332"/>
      <c r="X41" s="885"/>
    </row>
    <row r="42" spans="2:24" ht="3" customHeight="1" x14ac:dyDescent="0.25">
      <c r="B42" s="332"/>
      <c r="C42" s="332"/>
      <c r="D42" s="332"/>
      <c r="E42" s="332"/>
      <c r="F42" s="332"/>
      <c r="G42" s="332"/>
      <c r="H42" s="332"/>
      <c r="I42" s="332"/>
      <c r="J42" s="332"/>
      <c r="K42" s="332"/>
      <c r="L42" s="332"/>
      <c r="M42" s="332"/>
      <c r="N42" s="332"/>
      <c r="O42" s="332"/>
      <c r="X42" s="885"/>
    </row>
    <row r="43" spans="2:24" ht="3" customHeight="1" x14ac:dyDescent="0.25">
      <c r="B43" s="332"/>
      <c r="C43" s="332"/>
      <c r="D43" s="332"/>
      <c r="E43" s="332"/>
      <c r="F43" s="332"/>
      <c r="G43" s="332"/>
      <c r="H43" s="332"/>
      <c r="I43" s="332"/>
      <c r="J43" s="332"/>
      <c r="K43" s="332"/>
      <c r="L43" s="332"/>
      <c r="M43" s="332"/>
      <c r="N43" s="332"/>
      <c r="O43" s="332"/>
      <c r="X43" s="885"/>
    </row>
    <row r="44" spans="2:24" ht="5.15" customHeight="1" x14ac:dyDescent="0.25">
      <c r="B44" s="332"/>
      <c r="C44" s="332"/>
      <c r="D44" s="332"/>
      <c r="E44" s="332"/>
      <c r="F44" s="332"/>
      <c r="G44" s="332"/>
      <c r="H44" s="332"/>
      <c r="I44" s="332"/>
      <c r="J44" s="332"/>
      <c r="K44" s="332"/>
      <c r="L44" s="332"/>
      <c r="M44" s="332"/>
      <c r="N44" s="332"/>
      <c r="O44" s="332"/>
      <c r="X44" s="885"/>
    </row>
    <row r="45" spans="2:24" ht="5.15" customHeight="1" x14ac:dyDescent="0.25">
      <c r="B45" s="332"/>
      <c r="C45" s="332"/>
      <c r="D45" s="332"/>
      <c r="E45" s="332"/>
      <c r="F45" s="332"/>
      <c r="G45" s="332"/>
      <c r="H45" s="332"/>
      <c r="I45" s="332"/>
      <c r="J45" s="332"/>
      <c r="K45" s="332"/>
      <c r="L45" s="332"/>
      <c r="M45" s="332"/>
      <c r="N45" s="332"/>
      <c r="O45" s="332"/>
      <c r="X45" s="885"/>
    </row>
    <row r="46" spans="2:24" ht="5.15" customHeight="1" x14ac:dyDescent="0.25">
      <c r="B46" s="332"/>
      <c r="C46" s="332"/>
      <c r="D46" s="332"/>
      <c r="E46" s="332"/>
      <c r="F46" s="332"/>
      <c r="G46" s="332"/>
      <c r="H46" s="332"/>
      <c r="I46" s="332"/>
      <c r="J46" s="332"/>
      <c r="K46" s="332"/>
      <c r="L46" s="332"/>
      <c r="M46" s="332"/>
      <c r="N46" s="332"/>
      <c r="O46" s="332"/>
      <c r="X46" s="885"/>
    </row>
    <row r="47" spans="2:24" ht="5.15" customHeight="1" x14ac:dyDescent="0.25">
      <c r="B47" s="332"/>
      <c r="C47" s="332"/>
      <c r="D47" s="332"/>
      <c r="E47" s="332"/>
      <c r="F47" s="332"/>
      <c r="G47" s="332"/>
      <c r="H47" s="332"/>
      <c r="I47" s="332"/>
      <c r="J47" s="332"/>
      <c r="K47" s="332"/>
      <c r="L47" s="332"/>
      <c r="M47" s="332"/>
      <c r="N47" s="332"/>
      <c r="O47" s="332"/>
      <c r="X47" s="885"/>
    </row>
    <row r="48" spans="2:24" ht="5.15" customHeight="1" x14ac:dyDescent="0.25">
      <c r="B48" s="332"/>
      <c r="C48" s="332"/>
      <c r="D48" s="332"/>
      <c r="E48" s="332"/>
      <c r="F48" s="332"/>
      <c r="G48" s="332"/>
      <c r="H48" s="332"/>
      <c r="I48" s="332"/>
      <c r="J48" s="332"/>
      <c r="K48" s="332"/>
      <c r="L48" s="332"/>
      <c r="M48" s="332"/>
      <c r="N48" s="332"/>
      <c r="O48" s="332"/>
      <c r="X48" s="885"/>
    </row>
    <row r="49" spans="2:24" ht="5.15" customHeight="1" x14ac:dyDescent="0.25">
      <c r="B49" s="332"/>
      <c r="C49" s="332"/>
      <c r="D49" s="332"/>
      <c r="E49" s="332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X49" s="885"/>
    </row>
    <row r="50" spans="2:24" ht="5.15" customHeight="1" x14ac:dyDescent="0.25">
      <c r="B50" s="332"/>
      <c r="C50" s="332"/>
      <c r="D50" s="332"/>
      <c r="E50" s="332"/>
      <c r="F50" s="332"/>
      <c r="G50" s="332"/>
      <c r="H50" s="332"/>
      <c r="I50" s="332"/>
      <c r="J50" s="332"/>
      <c r="K50" s="332"/>
      <c r="L50" s="332"/>
      <c r="M50" s="332"/>
      <c r="N50" s="332"/>
      <c r="O50" s="332"/>
      <c r="X50" s="885"/>
    </row>
    <row r="51" spans="2:24" ht="5.15" customHeight="1" x14ac:dyDescent="0.25">
      <c r="B51" s="332"/>
      <c r="C51" s="332"/>
      <c r="D51" s="332"/>
      <c r="E51" s="332"/>
      <c r="F51" s="332"/>
      <c r="G51" s="332"/>
      <c r="H51" s="332"/>
      <c r="I51" s="332"/>
      <c r="J51" s="332"/>
      <c r="K51" s="332"/>
      <c r="L51" s="332"/>
      <c r="M51" s="332"/>
      <c r="N51" s="332"/>
      <c r="O51" s="332"/>
      <c r="X51" s="885"/>
    </row>
    <row r="52" spans="2:24" ht="5.15" customHeight="1" x14ac:dyDescent="0.25">
      <c r="B52" s="332"/>
      <c r="C52" s="332"/>
      <c r="D52" s="332"/>
      <c r="E52" s="332"/>
      <c r="F52" s="332"/>
      <c r="G52" s="332"/>
      <c r="H52" s="332"/>
      <c r="I52" s="332"/>
      <c r="J52" s="332"/>
      <c r="K52" s="332"/>
      <c r="L52" s="332"/>
      <c r="M52" s="332"/>
      <c r="N52" s="332"/>
      <c r="O52" s="332"/>
      <c r="X52" s="885"/>
    </row>
    <row r="53" spans="2:24" ht="5.15" customHeight="1" x14ac:dyDescent="0.25">
      <c r="B53" s="332"/>
      <c r="C53" s="332"/>
      <c r="D53" s="332"/>
      <c r="E53" s="332"/>
      <c r="F53" s="332"/>
      <c r="G53" s="332"/>
      <c r="H53" s="332"/>
      <c r="I53" s="332"/>
      <c r="J53" s="332"/>
      <c r="K53" s="332"/>
      <c r="L53" s="332"/>
      <c r="M53" s="332"/>
      <c r="N53" s="332"/>
      <c r="O53" s="332"/>
      <c r="X53" s="885"/>
    </row>
    <row r="54" spans="2:24" ht="5.15" customHeight="1" x14ac:dyDescent="0.25">
      <c r="B54" s="332"/>
      <c r="C54" s="332"/>
      <c r="D54" s="332"/>
      <c r="E54" s="332"/>
      <c r="F54" s="332"/>
      <c r="G54" s="332"/>
      <c r="H54" s="332"/>
      <c r="I54" s="332"/>
      <c r="J54" s="332"/>
      <c r="K54" s="332"/>
      <c r="L54" s="332"/>
      <c r="M54" s="332"/>
      <c r="N54" s="332"/>
      <c r="O54" s="332"/>
      <c r="X54" s="885"/>
    </row>
    <row r="55" spans="2:24" ht="5.15" customHeight="1" x14ac:dyDescent="0.25">
      <c r="B55" s="332"/>
      <c r="C55" s="332"/>
      <c r="D55" s="332"/>
      <c r="E55" s="332"/>
      <c r="F55" s="332"/>
      <c r="G55" s="332"/>
      <c r="H55" s="332"/>
      <c r="I55" s="332"/>
      <c r="J55" s="332"/>
      <c r="K55" s="332"/>
      <c r="L55" s="332"/>
      <c r="M55" s="332"/>
      <c r="N55" s="332"/>
      <c r="O55" s="332"/>
      <c r="X55" s="885"/>
    </row>
    <row r="56" spans="2:24" ht="5.15" customHeight="1" x14ac:dyDescent="0.25">
      <c r="B56" s="332"/>
      <c r="C56" s="332"/>
      <c r="D56" s="332"/>
      <c r="E56" s="332"/>
      <c r="F56" s="332"/>
      <c r="G56" s="332"/>
      <c r="H56" s="332"/>
      <c r="I56" s="332"/>
      <c r="J56" s="332"/>
      <c r="K56" s="332"/>
      <c r="L56" s="332"/>
      <c r="M56" s="332"/>
      <c r="N56" s="332"/>
      <c r="O56" s="332"/>
      <c r="X56" s="885"/>
    </row>
    <row r="57" spans="2:24" ht="5.15" customHeight="1" x14ac:dyDescent="0.25">
      <c r="B57" s="332"/>
      <c r="C57" s="332"/>
      <c r="D57" s="332"/>
      <c r="E57" s="332"/>
      <c r="F57" s="332"/>
      <c r="G57" s="332"/>
      <c r="H57" s="332"/>
      <c r="I57" s="332"/>
      <c r="J57" s="332"/>
      <c r="K57" s="332"/>
      <c r="L57" s="332"/>
      <c r="M57" s="332"/>
      <c r="N57" s="332"/>
      <c r="O57" s="332"/>
      <c r="X57" s="885"/>
    </row>
    <row r="58" spans="2:24" ht="4.25" customHeight="1" x14ac:dyDescent="0.25">
      <c r="B58" s="332"/>
      <c r="C58" s="332"/>
      <c r="D58" s="332"/>
      <c r="E58" s="332"/>
      <c r="F58" s="332"/>
      <c r="G58" s="332"/>
      <c r="H58" s="332"/>
      <c r="I58" s="332"/>
      <c r="J58" s="332"/>
      <c r="K58" s="332"/>
      <c r="L58" s="332"/>
      <c r="M58" s="332"/>
      <c r="N58" s="332"/>
      <c r="O58" s="332"/>
      <c r="X58" s="885"/>
    </row>
    <row r="59" spans="2:24" ht="4.25" customHeight="1" x14ac:dyDescent="0.25">
      <c r="B59" s="332"/>
      <c r="C59" s="332"/>
      <c r="D59" s="332"/>
      <c r="E59" s="332"/>
      <c r="F59" s="332"/>
      <c r="G59" s="332"/>
      <c r="H59" s="332"/>
      <c r="I59" s="332"/>
      <c r="J59" s="332"/>
      <c r="K59" s="332"/>
      <c r="L59" s="332"/>
      <c r="M59" s="332"/>
      <c r="N59" s="332"/>
      <c r="O59" s="332"/>
      <c r="X59" s="885"/>
    </row>
    <row r="60" spans="2:24" ht="4.25" customHeight="1" x14ac:dyDescent="0.25">
      <c r="B60" s="332"/>
      <c r="C60" s="332"/>
      <c r="D60" s="332"/>
      <c r="E60" s="332"/>
      <c r="F60" s="332"/>
      <c r="G60" s="332"/>
      <c r="H60" s="332"/>
      <c r="I60" s="332"/>
      <c r="J60" s="332"/>
      <c r="K60" s="332"/>
      <c r="L60" s="332"/>
      <c r="M60" s="332"/>
      <c r="N60" s="332"/>
      <c r="O60" s="332"/>
      <c r="X60" s="885"/>
    </row>
    <row r="61" spans="2:24" ht="3" customHeight="1" x14ac:dyDescent="0.25">
      <c r="B61" s="332"/>
      <c r="C61" s="332"/>
      <c r="D61" s="332"/>
      <c r="E61" s="332"/>
      <c r="F61" s="332"/>
      <c r="G61" s="332"/>
      <c r="H61" s="332"/>
      <c r="I61" s="332"/>
      <c r="J61" s="332"/>
      <c r="K61" s="332"/>
      <c r="L61" s="332"/>
      <c r="M61" s="332"/>
      <c r="N61" s="332"/>
      <c r="O61" s="332"/>
      <c r="X61" s="885"/>
    </row>
    <row r="62" spans="2:24" ht="3" customHeight="1" x14ac:dyDescent="0.35">
      <c r="B62" s="43"/>
      <c r="C62" s="43"/>
      <c r="D62" s="304"/>
      <c r="E62" s="304"/>
      <c r="F62" s="304"/>
      <c r="G62" s="304"/>
      <c r="H62" s="304"/>
      <c r="I62" s="304"/>
      <c r="J62" s="304"/>
      <c r="K62" s="304"/>
      <c r="L62" s="304"/>
      <c r="M62" s="304"/>
      <c r="N62" s="304"/>
      <c r="O62" s="304"/>
      <c r="X62" s="885"/>
    </row>
    <row r="63" spans="2:24" ht="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X63" s="885"/>
    </row>
    <row r="64" spans="2:24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X64" s="885"/>
    </row>
    <row r="65" spans="1:24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X65" s="885"/>
    </row>
    <row r="66" spans="1:24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X66" s="885"/>
    </row>
    <row r="67" spans="1:24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X67" s="885"/>
    </row>
    <row r="68" spans="1:24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X68" s="885"/>
    </row>
    <row r="69" spans="1:24" ht="18" customHeight="1" x14ac:dyDescent="0.4">
      <c r="B69" s="39" t="s">
        <v>285</v>
      </c>
      <c r="C69" s="213"/>
      <c r="D69" s="214"/>
      <c r="E69" s="214"/>
      <c r="F69" s="214"/>
      <c r="G69" s="214"/>
      <c r="H69" s="214"/>
      <c r="I69" s="214"/>
      <c r="J69" s="214"/>
      <c r="K69" s="214"/>
      <c r="L69" s="214"/>
      <c r="M69" s="214"/>
      <c r="N69" s="214"/>
      <c r="O69" s="214"/>
      <c r="P69" s="214"/>
      <c r="Q69" s="214"/>
      <c r="R69" s="214"/>
      <c r="S69" s="214"/>
      <c r="X69" s="885"/>
    </row>
    <row r="70" spans="1:24" ht="18" customHeight="1" x14ac:dyDescent="0.25">
      <c r="B70" s="119" t="s">
        <v>286</v>
      </c>
      <c r="C70" s="89"/>
      <c r="X70" s="885"/>
    </row>
    <row r="71" spans="1:24" ht="33" customHeight="1" x14ac:dyDescent="0.25">
      <c r="B71" s="1495"/>
      <c r="C71" s="1495"/>
      <c r="D71" s="1312" t="s">
        <v>279</v>
      </c>
      <c r="E71" s="1312"/>
      <c r="F71" s="1312"/>
      <c r="G71" s="1312" t="s">
        <v>280</v>
      </c>
      <c r="H71" s="1312"/>
      <c r="I71" s="1312"/>
      <c r="J71" s="1312" t="s">
        <v>281</v>
      </c>
      <c r="K71" s="1312"/>
      <c r="L71" s="1312"/>
      <c r="M71" s="1312" t="s">
        <v>282</v>
      </c>
      <c r="N71" s="1312"/>
      <c r="O71" s="1312"/>
      <c r="P71" s="1312" t="s">
        <v>249</v>
      </c>
      <c r="Q71" s="1312"/>
      <c r="R71" s="1312"/>
      <c r="S71" s="1312" t="s">
        <v>283</v>
      </c>
      <c r="T71" s="1312"/>
      <c r="U71" s="1312"/>
      <c r="X71" s="885"/>
    </row>
    <row r="72" spans="1:24" ht="30" customHeight="1" x14ac:dyDescent="0.25">
      <c r="B72" s="1495"/>
      <c r="C72" s="1495"/>
      <c r="D72" s="1485" t="s">
        <v>180</v>
      </c>
      <c r="E72" s="1485"/>
      <c r="F72" s="333" t="s">
        <v>59</v>
      </c>
      <c r="G72" s="1485" t="s">
        <v>180</v>
      </c>
      <c r="H72" s="1485"/>
      <c r="I72" s="333" t="s">
        <v>59</v>
      </c>
      <c r="J72" s="1485" t="s">
        <v>180</v>
      </c>
      <c r="K72" s="1485"/>
      <c r="L72" s="333" t="s">
        <v>59</v>
      </c>
      <c r="M72" s="1485" t="s">
        <v>180</v>
      </c>
      <c r="N72" s="1485"/>
      <c r="O72" s="333" t="s">
        <v>59</v>
      </c>
      <c r="P72" s="1485" t="s">
        <v>180</v>
      </c>
      <c r="Q72" s="1485"/>
      <c r="R72" s="333" t="s">
        <v>59</v>
      </c>
      <c r="S72" s="1485" t="s">
        <v>180</v>
      </c>
      <c r="T72" s="1485"/>
      <c r="U72" s="333" t="s">
        <v>59</v>
      </c>
      <c r="X72" s="885"/>
    </row>
    <row r="73" spans="1:24" ht="24" customHeight="1" x14ac:dyDescent="0.25">
      <c r="A73" s="7"/>
      <c r="B73" s="1482">
        <v>2021</v>
      </c>
      <c r="C73" s="1482"/>
      <c r="D73" s="1483">
        <v>7138.8891629999998</v>
      </c>
      <c r="E73" s="1484"/>
      <c r="F73" s="48">
        <v>14.386991588990107</v>
      </c>
      <c r="G73" s="1484">
        <v>21388.578421999984</v>
      </c>
      <c r="H73" s="1484"/>
      <c r="I73" s="121">
        <v>26.693420916950107</v>
      </c>
      <c r="J73" s="1483">
        <v>3560.1879720000002</v>
      </c>
      <c r="K73" s="1484"/>
      <c r="L73" s="48">
        <v>49.625634175517419</v>
      </c>
      <c r="M73" s="1484">
        <v>8856.3377940000009</v>
      </c>
      <c r="N73" s="1484"/>
      <c r="O73" s="121">
        <v>10.996985048095031</v>
      </c>
      <c r="P73" s="1483">
        <v>10910.460581000001</v>
      </c>
      <c r="Q73" s="1484"/>
      <c r="R73" s="48">
        <v>8.6257091018671073</v>
      </c>
      <c r="S73" s="1484">
        <v>11721.339935999998</v>
      </c>
      <c r="T73" s="1484"/>
      <c r="U73" s="121">
        <v>14.983334294047236</v>
      </c>
      <c r="X73" s="885"/>
    </row>
    <row r="74" spans="1:24" ht="24" customHeight="1" x14ac:dyDescent="0.25">
      <c r="A74" s="7"/>
      <c r="B74" s="1482">
        <v>2022</v>
      </c>
      <c r="C74" s="1482"/>
      <c r="D74" s="1483">
        <v>8561.6184229999999</v>
      </c>
      <c r="E74" s="1484"/>
      <c r="F74" s="48">
        <v>19.929280697812679</v>
      </c>
      <c r="G74" s="1484">
        <v>26450.474267999969</v>
      </c>
      <c r="H74" s="1484"/>
      <c r="I74" s="121">
        <v>23.666350077728371</v>
      </c>
      <c r="J74" s="1483">
        <v>6518.837841999999</v>
      </c>
      <c r="K74" s="1484"/>
      <c r="L74" s="48">
        <v>83.103754444120639</v>
      </c>
      <c r="M74" s="1484">
        <v>10902.144279</v>
      </c>
      <c r="N74" s="1484"/>
      <c r="O74" s="121">
        <v>23.099914802097921</v>
      </c>
      <c r="P74" s="1483">
        <v>12642.414060000003</v>
      </c>
      <c r="Q74" s="1484"/>
      <c r="R74" s="48">
        <v>15.874247160712063</v>
      </c>
      <c r="S74" s="1484">
        <v>13276.275520999998</v>
      </c>
      <c r="T74" s="1484"/>
      <c r="U74" s="121">
        <v>13.265851800989847</v>
      </c>
      <c r="X74" s="885"/>
    </row>
    <row r="75" spans="1:24" ht="24" customHeight="1" x14ac:dyDescent="0.25">
      <c r="A75" s="7"/>
      <c r="B75" s="1482">
        <v>2023</v>
      </c>
      <c r="C75" s="1482"/>
      <c r="D75" s="1483">
        <v>9202.1685529999995</v>
      </c>
      <c r="E75" s="1484"/>
      <c r="F75" s="48">
        <v>7.4816477253788927</v>
      </c>
      <c r="G75" s="1484">
        <v>24825.927995999966</v>
      </c>
      <c r="H75" s="1484"/>
      <c r="I75" s="121">
        <v>-6.1418417512664192</v>
      </c>
      <c r="J75" s="1483">
        <v>5034.6249880000005</v>
      </c>
      <c r="K75" s="1484"/>
      <c r="L75" s="48">
        <v>-22.768059123014439</v>
      </c>
      <c r="M75" s="1484">
        <v>11636.858221999999</v>
      </c>
      <c r="N75" s="1484"/>
      <c r="O75" s="121">
        <v>6.7391691413883015</v>
      </c>
      <c r="P75" s="1483">
        <v>13559.742513999998</v>
      </c>
      <c r="Q75" s="1484"/>
      <c r="R75" s="48">
        <v>7.2559595789729592</v>
      </c>
      <c r="S75" s="1484">
        <v>13275.364901999998</v>
      </c>
      <c r="T75" s="1484"/>
      <c r="U75" s="121">
        <v>-6.8589944413277593E-3</v>
      </c>
      <c r="X75" s="885"/>
    </row>
    <row r="76" spans="1:24" ht="24" customHeight="1" x14ac:dyDescent="0.25">
      <c r="A76" s="7"/>
      <c r="B76" s="55"/>
      <c r="C76" s="56"/>
      <c r="D76" s="1480"/>
      <c r="E76" s="1481"/>
      <c r="F76" s="94"/>
      <c r="G76" s="1481"/>
      <c r="H76" s="1481"/>
      <c r="I76" s="124"/>
      <c r="J76" s="1480"/>
      <c r="K76" s="1481"/>
      <c r="L76" s="94"/>
      <c r="M76" s="1481"/>
      <c r="N76" s="1481"/>
      <c r="O76" s="124"/>
      <c r="P76" s="1480"/>
      <c r="Q76" s="1481"/>
      <c r="R76" s="94"/>
      <c r="S76" s="1481"/>
      <c r="T76" s="1481"/>
      <c r="U76" s="124"/>
      <c r="X76" s="885"/>
    </row>
    <row r="77" spans="1:24" ht="24" customHeight="1" x14ac:dyDescent="0.25">
      <c r="A77" s="7"/>
      <c r="B77" s="55" t="s">
        <v>995</v>
      </c>
      <c r="C77" s="56" t="s">
        <v>1009</v>
      </c>
      <c r="D77" s="1480">
        <v>802.98943600000018</v>
      </c>
      <c r="E77" s="1481"/>
      <c r="F77" s="94">
        <v>20.131926218596142</v>
      </c>
      <c r="G77" s="1481">
        <v>2289.6684250000003</v>
      </c>
      <c r="H77" s="1481"/>
      <c r="I77" s="124">
        <v>22.495669641859607</v>
      </c>
      <c r="J77" s="1480">
        <v>456.41591199999993</v>
      </c>
      <c r="K77" s="1481"/>
      <c r="L77" s="94">
        <v>38.892337170951393</v>
      </c>
      <c r="M77" s="1481">
        <v>1121.8437010000002</v>
      </c>
      <c r="N77" s="1481"/>
      <c r="O77" s="124">
        <v>41.967847754761408</v>
      </c>
      <c r="P77" s="1480">
        <v>1093.6773979999998</v>
      </c>
      <c r="Q77" s="1481"/>
      <c r="R77" s="94">
        <v>23.129147711798637</v>
      </c>
      <c r="S77" s="1481">
        <v>1105.1335040000004</v>
      </c>
      <c r="T77" s="1481"/>
      <c r="U77" s="124">
        <v>16.998255159068275</v>
      </c>
      <c r="X77" s="885"/>
    </row>
    <row r="78" spans="1:24" ht="24" customHeight="1" x14ac:dyDescent="0.25">
      <c r="A78" s="7"/>
      <c r="B78" s="55" t="s">
        <v>997</v>
      </c>
      <c r="C78" s="56" t="s">
        <v>996</v>
      </c>
      <c r="D78" s="1480">
        <v>753.88162899999941</v>
      </c>
      <c r="E78" s="1481"/>
      <c r="F78" s="94">
        <v>14.730373528937136</v>
      </c>
      <c r="G78" s="1481">
        <v>2131.4153530000008</v>
      </c>
      <c r="H78" s="1481"/>
      <c r="I78" s="124">
        <v>12.438192298108186</v>
      </c>
      <c r="J78" s="1480">
        <v>453.98558600000001</v>
      </c>
      <c r="K78" s="1481"/>
      <c r="L78" s="94">
        <v>50.13604013794226</v>
      </c>
      <c r="M78" s="1481">
        <v>1040.9907040000005</v>
      </c>
      <c r="N78" s="1481"/>
      <c r="O78" s="124">
        <v>41.245739196374245</v>
      </c>
      <c r="P78" s="1480">
        <v>1165.2162430000001</v>
      </c>
      <c r="Q78" s="1481"/>
      <c r="R78" s="94">
        <v>25.539530908257646</v>
      </c>
      <c r="S78" s="1481">
        <v>1153.4493539999996</v>
      </c>
      <c r="T78" s="1481"/>
      <c r="U78" s="124">
        <v>11.059429658069298</v>
      </c>
      <c r="X78" s="885"/>
    </row>
    <row r="79" spans="1:24" ht="24" customHeight="1" x14ac:dyDescent="0.25">
      <c r="A79" s="7"/>
      <c r="B79" s="55" t="s">
        <v>997</v>
      </c>
      <c r="C79" s="56" t="s">
        <v>998</v>
      </c>
      <c r="D79" s="1480">
        <v>825.87692199999992</v>
      </c>
      <c r="E79" s="1481"/>
      <c r="F79" s="94">
        <v>13.320680488200409</v>
      </c>
      <c r="G79" s="1481">
        <v>2176.4601709999984</v>
      </c>
      <c r="H79" s="1481"/>
      <c r="I79" s="124">
        <v>6.6838218927443238</v>
      </c>
      <c r="J79" s="1480">
        <v>475.16015800000002</v>
      </c>
      <c r="K79" s="1481"/>
      <c r="L79" s="94">
        <v>98.433954208202266</v>
      </c>
      <c r="M79" s="1481">
        <v>1115.9557169999996</v>
      </c>
      <c r="N79" s="1481"/>
      <c r="O79" s="124">
        <v>35.509624235333767</v>
      </c>
      <c r="P79" s="1480">
        <v>1396.609232</v>
      </c>
      <c r="Q79" s="1481"/>
      <c r="R79" s="94">
        <v>21.351638142748342</v>
      </c>
      <c r="S79" s="1481">
        <v>1154.1546369999987</v>
      </c>
      <c r="T79" s="1481"/>
      <c r="U79" s="124">
        <v>7.5087416789065831</v>
      </c>
      <c r="X79" s="885"/>
    </row>
    <row r="80" spans="1:24" ht="24" customHeight="1" x14ac:dyDescent="0.25">
      <c r="A80" s="7"/>
      <c r="B80" s="55" t="s">
        <v>997</v>
      </c>
      <c r="C80" s="56" t="s">
        <v>999</v>
      </c>
      <c r="D80" s="1480">
        <v>707.24937399999999</v>
      </c>
      <c r="E80" s="1481"/>
      <c r="F80" s="94">
        <v>2.6510292940664426</v>
      </c>
      <c r="G80" s="1481">
        <v>1800.7606259999959</v>
      </c>
      <c r="H80" s="1481"/>
      <c r="I80" s="124">
        <v>-1.2801207369207424</v>
      </c>
      <c r="J80" s="1480">
        <v>457.74868900000001</v>
      </c>
      <c r="K80" s="1481"/>
      <c r="L80" s="94">
        <v>49.917197653449705</v>
      </c>
      <c r="M80" s="1481">
        <v>891.6377080000002</v>
      </c>
      <c r="N80" s="1481"/>
      <c r="O80" s="124">
        <v>26.141859057393233</v>
      </c>
      <c r="P80" s="1480">
        <v>933.74883200000022</v>
      </c>
      <c r="Q80" s="1481"/>
      <c r="R80" s="94">
        <v>10.060640335669202</v>
      </c>
      <c r="S80" s="1481">
        <v>986.50675199999955</v>
      </c>
      <c r="T80" s="1481"/>
      <c r="U80" s="124">
        <v>5.2662280408934725</v>
      </c>
      <c r="X80" s="885"/>
    </row>
    <row r="81" spans="1:24" ht="24" customHeight="1" x14ac:dyDescent="0.25">
      <c r="A81" s="7"/>
      <c r="B81" s="55" t="s">
        <v>1000</v>
      </c>
      <c r="C81" s="56" t="s">
        <v>1001</v>
      </c>
      <c r="D81" s="1480">
        <v>724.88033500000006</v>
      </c>
      <c r="E81" s="1481"/>
      <c r="F81" s="94">
        <v>22.932118909004995</v>
      </c>
      <c r="G81" s="1481">
        <v>2098.5323979999971</v>
      </c>
      <c r="H81" s="1481"/>
      <c r="I81" s="124">
        <v>7.096672436858853</v>
      </c>
      <c r="J81" s="1480">
        <v>488.07066000000009</v>
      </c>
      <c r="K81" s="1481"/>
      <c r="L81" s="94">
        <v>14.911635468605212</v>
      </c>
      <c r="M81" s="1481">
        <v>929.8132829999995</v>
      </c>
      <c r="N81" s="1481"/>
      <c r="O81" s="124">
        <v>22.138742382763766</v>
      </c>
      <c r="P81" s="1480">
        <v>999.39029699999992</v>
      </c>
      <c r="Q81" s="1481"/>
      <c r="R81" s="94">
        <v>11.489825978812075</v>
      </c>
      <c r="S81" s="1481">
        <v>1113.914356</v>
      </c>
      <c r="T81" s="1481"/>
      <c r="U81" s="124">
        <v>12.501996243366499</v>
      </c>
      <c r="X81" s="885"/>
    </row>
    <row r="82" spans="1:24" ht="24" customHeight="1" x14ac:dyDescent="0.25">
      <c r="A82" s="7"/>
      <c r="B82" s="55" t="s">
        <v>997</v>
      </c>
      <c r="C82" s="56" t="s">
        <v>1002</v>
      </c>
      <c r="D82" s="1480">
        <v>690.33599499999923</v>
      </c>
      <c r="E82" s="1481"/>
      <c r="F82" s="94">
        <v>8.7504374641453442</v>
      </c>
      <c r="G82" s="1481">
        <v>2095.1167679999976</v>
      </c>
      <c r="H82" s="1481"/>
      <c r="I82" s="124">
        <v>3.8223534512083379</v>
      </c>
      <c r="J82" s="1480">
        <v>395.05145099999993</v>
      </c>
      <c r="K82" s="1481"/>
      <c r="L82" s="94">
        <v>-24.727294544333812</v>
      </c>
      <c r="M82" s="1481">
        <v>877.41176100000052</v>
      </c>
      <c r="N82" s="1481"/>
      <c r="O82" s="124">
        <v>15.466303019276539</v>
      </c>
      <c r="P82" s="1480">
        <v>1223.1249929999999</v>
      </c>
      <c r="Q82" s="1481"/>
      <c r="R82" s="94">
        <v>25.298046137522622</v>
      </c>
      <c r="S82" s="1481">
        <v>1083.1815629999996</v>
      </c>
      <c r="T82" s="1481"/>
      <c r="U82" s="124">
        <v>1.3584771176821109</v>
      </c>
      <c r="X82" s="885"/>
    </row>
    <row r="83" spans="1:24" ht="24" customHeight="1" x14ac:dyDescent="0.25">
      <c r="A83" s="7"/>
      <c r="B83" s="55" t="s">
        <v>997</v>
      </c>
      <c r="C83" s="56" t="s">
        <v>1003</v>
      </c>
      <c r="D83" s="1480">
        <v>778.37485200000037</v>
      </c>
      <c r="E83" s="1481"/>
      <c r="F83" s="94">
        <v>12.982663827901941</v>
      </c>
      <c r="G83" s="1481">
        <v>2807.6223629999968</v>
      </c>
      <c r="H83" s="1481"/>
      <c r="I83" s="124">
        <v>19.616792898642686</v>
      </c>
      <c r="J83" s="1480">
        <v>405.02383799999996</v>
      </c>
      <c r="K83" s="1481"/>
      <c r="L83" s="94">
        <v>-10.539871496962473</v>
      </c>
      <c r="M83" s="1481">
        <v>1114.9006429999995</v>
      </c>
      <c r="N83" s="1481"/>
      <c r="O83" s="124">
        <v>24.132412249468803</v>
      </c>
      <c r="P83" s="1480">
        <v>1453.0081999999998</v>
      </c>
      <c r="Q83" s="1481"/>
      <c r="R83" s="94">
        <v>35.817673640822157</v>
      </c>
      <c r="S83" s="1481">
        <v>1268.3320939999996</v>
      </c>
      <c r="T83" s="1481"/>
      <c r="U83" s="124">
        <v>9.4446447839493075</v>
      </c>
      <c r="X83" s="885"/>
    </row>
    <row r="84" spans="1:24" ht="24" customHeight="1" x14ac:dyDescent="0.25">
      <c r="A84" s="7"/>
      <c r="B84" s="55" t="s">
        <v>997</v>
      </c>
      <c r="C84" s="56" t="s">
        <v>1004</v>
      </c>
      <c r="D84" s="1480">
        <v>633.46973199999991</v>
      </c>
      <c r="E84" s="1481"/>
      <c r="F84" s="94">
        <v>-4.0209991179282589</v>
      </c>
      <c r="G84" s="1481">
        <v>2025.5604749999977</v>
      </c>
      <c r="H84" s="1481"/>
      <c r="I84" s="124">
        <v>-10.173249448559595</v>
      </c>
      <c r="J84" s="1480">
        <v>408.7140599999999</v>
      </c>
      <c r="K84" s="1481"/>
      <c r="L84" s="94">
        <v>-23.868281846123331</v>
      </c>
      <c r="M84" s="1481">
        <v>889.87670100000014</v>
      </c>
      <c r="N84" s="1481"/>
      <c r="O84" s="124">
        <v>13.639467660077509</v>
      </c>
      <c r="P84" s="1480">
        <v>1038.7472760000001</v>
      </c>
      <c r="Q84" s="1481"/>
      <c r="R84" s="94">
        <v>13.832215818399195</v>
      </c>
      <c r="S84" s="1481">
        <v>956.12369099999989</v>
      </c>
      <c r="T84" s="1481"/>
      <c r="U84" s="124">
        <v>-8.5319645339888126</v>
      </c>
      <c r="X84" s="885"/>
    </row>
    <row r="85" spans="1:24" ht="24" customHeight="1" x14ac:dyDescent="0.25">
      <c r="A85" s="7"/>
      <c r="B85" s="55" t="s">
        <v>997</v>
      </c>
      <c r="C85" s="56" t="s">
        <v>1005</v>
      </c>
      <c r="D85" s="1480">
        <v>777.82725099999982</v>
      </c>
      <c r="E85" s="1481"/>
      <c r="F85" s="94">
        <v>4.0534656884146258</v>
      </c>
      <c r="G85" s="1481">
        <v>2184.4536149999985</v>
      </c>
      <c r="H85" s="1481"/>
      <c r="I85" s="124">
        <v>-25.054075276181642</v>
      </c>
      <c r="J85" s="1480">
        <v>450.41139199999986</v>
      </c>
      <c r="K85" s="1481"/>
      <c r="L85" s="94">
        <v>-32.975176258179303</v>
      </c>
      <c r="M85" s="1481">
        <v>1022.1285079999999</v>
      </c>
      <c r="N85" s="1481"/>
      <c r="O85" s="124">
        <v>14.909163854665252</v>
      </c>
      <c r="P85" s="1480">
        <v>1347.5201160000001</v>
      </c>
      <c r="Q85" s="1481"/>
      <c r="R85" s="94">
        <v>23.127152019758658</v>
      </c>
      <c r="S85" s="1481">
        <v>1155.7435759999998</v>
      </c>
      <c r="T85" s="1481"/>
      <c r="U85" s="124">
        <v>0.4104635757979036</v>
      </c>
      <c r="X85" s="885"/>
    </row>
    <row r="86" spans="1:24" ht="24" customHeight="1" x14ac:dyDescent="0.25">
      <c r="A86" s="7"/>
      <c r="B86" s="55" t="s">
        <v>997</v>
      </c>
      <c r="C86" s="56" t="s">
        <v>1006</v>
      </c>
      <c r="D86" s="1480">
        <v>803.01571999999999</v>
      </c>
      <c r="E86" s="1481"/>
      <c r="F86" s="94">
        <v>13.405735127299145</v>
      </c>
      <c r="G86" s="1481">
        <v>2071.5110659999987</v>
      </c>
      <c r="H86" s="1481"/>
      <c r="I86" s="124">
        <v>-11.056989271683914</v>
      </c>
      <c r="J86" s="1480">
        <v>441.32566300000002</v>
      </c>
      <c r="K86" s="1481"/>
      <c r="L86" s="94">
        <v>-41.376952930911912</v>
      </c>
      <c r="M86" s="1481">
        <v>1043.128115</v>
      </c>
      <c r="N86" s="1481"/>
      <c r="O86" s="124">
        <v>17.224929267321087</v>
      </c>
      <c r="P86" s="1480">
        <v>1264.5696169999997</v>
      </c>
      <c r="Q86" s="1481"/>
      <c r="R86" s="94">
        <v>2.7392969519433708</v>
      </c>
      <c r="S86" s="1481">
        <v>1222.3770989999996</v>
      </c>
      <c r="T86" s="1481"/>
      <c r="U86" s="124">
        <v>6.8426324428152663</v>
      </c>
      <c r="X86" s="885"/>
    </row>
    <row r="87" spans="1:24" ht="24" customHeight="1" x14ac:dyDescent="0.25">
      <c r="A87" s="7"/>
      <c r="B87" s="55" t="s">
        <v>997</v>
      </c>
      <c r="C87" s="56" t="s">
        <v>1007</v>
      </c>
      <c r="D87" s="1480">
        <v>730.09804600000029</v>
      </c>
      <c r="E87" s="1481"/>
      <c r="F87" s="94">
        <v>3.0730758637713462</v>
      </c>
      <c r="G87" s="1481">
        <v>1950.7164359999961</v>
      </c>
      <c r="H87" s="1481"/>
      <c r="I87" s="124">
        <v>-18.210562922418127</v>
      </c>
      <c r="J87" s="1480">
        <v>344.088232</v>
      </c>
      <c r="K87" s="1481"/>
      <c r="L87" s="94">
        <v>-46.477162358716917</v>
      </c>
      <c r="M87" s="1481">
        <v>974.17535600000008</v>
      </c>
      <c r="N87" s="1481"/>
      <c r="O87" s="124">
        <v>2.3949837120744943</v>
      </c>
      <c r="P87" s="1480">
        <v>1175.782492</v>
      </c>
      <c r="Q87" s="1481"/>
      <c r="R87" s="94">
        <v>2.1908713204068953</v>
      </c>
      <c r="S87" s="1481">
        <v>1228.1137889999991</v>
      </c>
      <c r="T87" s="1481"/>
      <c r="U87" s="124">
        <v>-7.0004296409235112</v>
      </c>
      <c r="X87" s="885"/>
    </row>
    <row r="88" spans="1:24" ht="24" customHeight="1" x14ac:dyDescent="0.25">
      <c r="A88" s="7"/>
      <c r="B88" s="55" t="s">
        <v>997</v>
      </c>
      <c r="C88" s="56" t="s">
        <v>1008</v>
      </c>
      <c r="D88" s="1480">
        <v>732.15314499999999</v>
      </c>
      <c r="E88" s="1481"/>
      <c r="F88" s="94">
        <v>-0.29009173626244333</v>
      </c>
      <c r="G88" s="1481">
        <v>1550.3920599999992</v>
      </c>
      <c r="H88" s="1481"/>
      <c r="I88" s="124">
        <v>-15.912445922006413</v>
      </c>
      <c r="J88" s="1480">
        <v>508.15781000000004</v>
      </c>
      <c r="K88" s="1481"/>
      <c r="L88" s="94">
        <v>-24.004015888218177</v>
      </c>
      <c r="M88" s="1481">
        <v>825.0676659999998</v>
      </c>
      <c r="N88" s="1481"/>
      <c r="O88" s="124">
        <v>3.3170197910148191</v>
      </c>
      <c r="P88" s="1480">
        <v>723.80567100000019</v>
      </c>
      <c r="Q88" s="1481"/>
      <c r="R88" s="94">
        <v>0.19385767655424324</v>
      </c>
      <c r="S88" s="1481">
        <v>989.73590799999999</v>
      </c>
      <c r="T88" s="1481"/>
      <c r="U88" s="124">
        <v>-0.86589959188360099</v>
      </c>
      <c r="X88" s="885"/>
    </row>
    <row r="89" spans="1:24" ht="24" customHeight="1" x14ac:dyDescent="0.25">
      <c r="A89" s="7"/>
      <c r="B89" s="55" t="s">
        <v>997</v>
      </c>
      <c r="C89" s="56" t="s">
        <v>1009</v>
      </c>
      <c r="D89" s="1480">
        <v>777.2516840000003</v>
      </c>
      <c r="E89" s="1481"/>
      <c r="F89" s="94">
        <v>-3.2052416689576368</v>
      </c>
      <c r="G89" s="1481">
        <v>2062.8200029999975</v>
      </c>
      <c r="H89" s="1481"/>
      <c r="I89" s="124">
        <v>-9.9074791582542172</v>
      </c>
      <c r="J89" s="1480">
        <v>401.13426600000008</v>
      </c>
      <c r="K89" s="1481"/>
      <c r="L89" s="94">
        <v>-12.112120665942051</v>
      </c>
      <c r="M89" s="1481">
        <v>988.3644149999991</v>
      </c>
      <c r="N89" s="1481"/>
      <c r="O89" s="124">
        <v>-11.898207021264994</v>
      </c>
      <c r="P89" s="1480">
        <v>1007.796514</v>
      </c>
      <c r="Q89" s="1481"/>
      <c r="R89" s="94">
        <v>-7.852487777204642</v>
      </c>
      <c r="S89" s="1481">
        <v>1025.4218769999998</v>
      </c>
      <c r="T89" s="1481"/>
      <c r="U89" s="124">
        <v>-7.2128504575679315</v>
      </c>
      <c r="X89" s="885"/>
    </row>
    <row r="90" spans="1:24" ht="24" customHeight="1" x14ac:dyDescent="0.25">
      <c r="A90" s="7"/>
      <c r="B90" s="55" t="s">
        <v>997</v>
      </c>
      <c r="C90" s="56" t="s">
        <v>996</v>
      </c>
      <c r="D90" s="1480">
        <v>831.77629999999931</v>
      </c>
      <c r="E90" s="1481"/>
      <c r="F90" s="94">
        <v>10.332480326298011</v>
      </c>
      <c r="G90" s="1481">
        <v>2032.9138139999973</v>
      </c>
      <c r="H90" s="1481"/>
      <c r="I90" s="124">
        <v>-4.6214145385300442</v>
      </c>
      <c r="J90" s="1480">
        <v>351.03199299999994</v>
      </c>
      <c r="K90" s="1481"/>
      <c r="L90" s="94">
        <v>-22.677722856161353</v>
      </c>
      <c r="M90" s="1481">
        <v>1032.9802539999998</v>
      </c>
      <c r="N90" s="1481"/>
      <c r="O90" s="124">
        <v>-0.76950254879516455</v>
      </c>
      <c r="P90" s="1480">
        <v>1092.0248719999997</v>
      </c>
      <c r="Q90" s="1481"/>
      <c r="R90" s="94">
        <v>-6.2813551939131624</v>
      </c>
      <c r="S90" s="1481">
        <v>1106.8458799999999</v>
      </c>
      <c r="T90" s="1481"/>
      <c r="U90" s="124">
        <v>-4.0403571980326181</v>
      </c>
      <c r="X90" s="885"/>
    </row>
    <row r="91" spans="1:24" ht="24" customHeight="1" x14ac:dyDescent="0.25">
      <c r="A91" s="7"/>
      <c r="B91" s="55" t="s">
        <v>997</v>
      </c>
      <c r="C91" s="56" t="s">
        <v>998</v>
      </c>
      <c r="D91" s="1480">
        <v>934.56666399999961</v>
      </c>
      <c r="E91" s="1481"/>
      <c r="F91" s="94">
        <v>13.160525388793909</v>
      </c>
      <c r="G91" s="1481">
        <v>2042.046901999998</v>
      </c>
      <c r="H91" s="1481"/>
      <c r="I91" s="124">
        <v>-6.175774350983998</v>
      </c>
      <c r="J91" s="1480">
        <v>404.07145999999995</v>
      </c>
      <c r="K91" s="1481"/>
      <c r="L91" s="94">
        <v>-14.960997213912041</v>
      </c>
      <c r="M91" s="1481">
        <v>1100.0249729999996</v>
      </c>
      <c r="N91" s="1481"/>
      <c r="O91" s="124">
        <v>-1.4275426665518842</v>
      </c>
      <c r="P91" s="1480">
        <v>1358.962759</v>
      </c>
      <c r="Q91" s="1481"/>
      <c r="R91" s="94">
        <v>-2.6955623761765302</v>
      </c>
      <c r="S91" s="1481">
        <v>1175.9495660000002</v>
      </c>
      <c r="T91" s="1481"/>
      <c r="U91" s="124">
        <v>1.8883889819697908</v>
      </c>
      <c r="X91" s="885"/>
    </row>
    <row r="92" spans="1:24" ht="24" customHeight="1" x14ac:dyDescent="0.25">
      <c r="A92" s="7"/>
      <c r="B92" s="55" t="s">
        <v>997</v>
      </c>
      <c r="C92" s="56" t="s">
        <v>999</v>
      </c>
      <c r="D92" s="1480">
        <v>788.41882900000019</v>
      </c>
      <c r="E92" s="1481"/>
      <c r="F92" s="94">
        <v>11.476780041660417</v>
      </c>
      <c r="G92" s="1481">
        <v>1904.2420959999961</v>
      </c>
      <c r="H92" s="1481"/>
      <c r="I92" s="124">
        <v>5.7465422392015686</v>
      </c>
      <c r="J92" s="1480">
        <v>437.54416300000008</v>
      </c>
      <c r="K92" s="1481"/>
      <c r="L92" s="94">
        <v>-4.4138905223603864</v>
      </c>
      <c r="M92" s="1481">
        <v>838.98654700000054</v>
      </c>
      <c r="N92" s="1481"/>
      <c r="O92" s="124">
        <v>-5.9049948793775791</v>
      </c>
      <c r="P92" s="1480">
        <v>875.00970700000016</v>
      </c>
      <c r="Q92" s="1481"/>
      <c r="R92" s="94">
        <v>-6.2906772128631712</v>
      </c>
      <c r="S92" s="1481">
        <v>949.62550300000021</v>
      </c>
      <c r="T92" s="1481"/>
      <c r="U92" s="124">
        <v>-3.7385703569922768</v>
      </c>
      <c r="X92" s="885"/>
    </row>
    <row r="93" spans="1:24" ht="24" customHeight="1" x14ac:dyDescent="0.25">
      <c r="A93" s="7"/>
      <c r="B93" s="55" t="s">
        <v>1010</v>
      </c>
      <c r="C93" s="56" t="s">
        <v>1001</v>
      </c>
      <c r="D93" s="1480">
        <v>787.49055999999939</v>
      </c>
      <c r="E93" s="1481"/>
      <c r="F93" s="94">
        <v>8.6373187375816016</v>
      </c>
      <c r="G93" s="1481">
        <v>1928.7418550000011</v>
      </c>
      <c r="H93" s="1481"/>
      <c r="I93" s="124">
        <v>-8.090918356171894</v>
      </c>
      <c r="J93" s="1480">
        <v>473.23653300000001</v>
      </c>
      <c r="K93" s="1481"/>
      <c r="L93" s="94">
        <v>-3.0393400414604033</v>
      </c>
      <c r="M93" s="1481">
        <v>958.77019300000006</v>
      </c>
      <c r="N93" s="1481"/>
      <c r="O93" s="124">
        <v>3.114271491860432</v>
      </c>
      <c r="P93" s="1480">
        <v>1128.6324990000003</v>
      </c>
      <c r="Q93" s="1481"/>
      <c r="R93" s="94">
        <v>12.9321049431802</v>
      </c>
      <c r="S93" s="1481">
        <v>1110.1043999999995</v>
      </c>
      <c r="T93" s="1481"/>
      <c r="U93" s="124">
        <v>-0.34203311767000422</v>
      </c>
      <c r="X93" s="885"/>
    </row>
    <row r="94" spans="1:24" ht="24" customHeight="1" x14ac:dyDescent="0.25">
      <c r="A94" s="7"/>
      <c r="B94" s="55" t="s">
        <v>997</v>
      </c>
      <c r="C94" s="56" t="s">
        <v>1002</v>
      </c>
      <c r="D94" s="1480">
        <v>792.23591899999974</v>
      </c>
      <c r="E94" s="1481"/>
      <c r="F94" s="94">
        <v>14.760917109646087</v>
      </c>
      <c r="G94" s="1481">
        <v>1995.0497099999966</v>
      </c>
      <c r="H94" s="1481"/>
      <c r="I94" s="124">
        <v>-4.7762043399387828</v>
      </c>
      <c r="J94" s="1480">
        <v>455.24517299999997</v>
      </c>
      <c r="K94" s="1481"/>
      <c r="L94" s="94">
        <v>15.23693226480518</v>
      </c>
      <c r="M94" s="1481">
        <v>930.31922899999972</v>
      </c>
      <c r="N94" s="1481"/>
      <c r="O94" s="124">
        <v>6.0299474376431572</v>
      </c>
      <c r="P94" s="1480">
        <v>1244.1042620000003</v>
      </c>
      <c r="Q94" s="1481"/>
      <c r="R94" s="94">
        <v>1.7152187323507873</v>
      </c>
      <c r="S94" s="1481">
        <v>1089.7354029999997</v>
      </c>
      <c r="T94" s="1481"/>
      <c r="U94" s="124">
        <v>0.60505461169855224</v>
      </c>
      <c r="X94" s="885"/>
    </row>
    <row r="95" spans="1:24" ht="2.15" customHeight="1" x14ac:dyDescent="0.3">
      <c r="B95" s="208"/>
      <c r="C95" s="128"/>
      <c r="D95" s="1437"/>
      <c r="E95" s="1118"/>
      <c r="F95" s="313"/>
      <c r="G95" s="1486"/>
      <c r="H95" s="1486"/>
      <c r="I95" s="314"/>
      <c r="J95" s="1487"/>
      <c r="K95" s="1486"/>
      <c r="L95" s="334"/>
      <c r="M95" s="1486"/>
      <c r="N95" s="1486"/>
      <c r="O95" s="288"/>
      <c r="P95" s="1437"/>
      <c r="Q95" s="1118"/>
      <c r="R95" s="96"/>
      <c r="S95" s="1118"/>
      <c r="T95" s="1118"/>
      <c r="U95" s="96"/>
      <c r="X95" s="66"/>
    </row>
    <row r="96" spans="1:24" s="66" customFormat="1" ht="18" customHeight="1" x14ac:dyDescent="0.3">
      <c r="B96" s="64" t="s">
        <v>284</v>
      </c>
      <c r="C96" s="64"/>
      <c r="G96" s="284"/>
      <c r="L96" s="218"/>
      <c r="M96" s="218"/>
      <c r="X96" s="9"/>
    </row>
    <row r="97" spans="2:21" ht="18" customHeight="1" x14ac:dyDescent="0.35">
      <c r="B97" s="89"/>
      <c r="C97" s="43"/>
      <c r="D97" s="304"/>
      <c r="E97" s="304"/>
      <c r="F97" s="304"/>
      <c r="G97" s="304"/>
      <c r="H97" s="304"/>
      <c r="I97" s="304"/>
      <c r="J97" s="304"/>
      <c r="K97" s="304"/>
      <c r="L97" s="304"/>
      <c r="M97" s="304"/>
      <c r="N97" s="304"/>
      <c r="O97" s="304"/>
    </row>
    <row r="98" spans="2:21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1" ht="4.25" customHeight="1" x14ac:dyDescent="0.35">
      <c r="B100" s="1231"/>
      <c r="C100" s="1231"/>
      <c r="D100" s="1231"/>
      <c r="E100" s="1231"/>
      <c r="F100" s="1231"/>
      <c r="G100" s="1231"/>
      <c r="H100" s="1231"/>
      <c r="I100" s="1231"/>
      <c r="J100" s="1231"/>
      <c r="K100" s="1231"/>
      <c r="L100" s="1231"/>
      <c r="M100" s="1231"/>
      <c r="N100" s="1231"/>
      <c r="O100" s="1231"/>
      <c r="P100" s="1231"/>
      <c r="Q100" s="1231"/>
      <c r="R100" s="1231"/>
      <c r="S100" s="1231"/>
      <c r="T100" s="1231"/>
      <c r="U100" s="1231"/>
    </row>
    <row r="101" spans="2:21" ht="18" customHeight="1" x14ac:dyDescent="0.4">
      <c r="B101" s="115" t="s">
        <v>956</v>
      </c>
      <c r="C101" s="151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U101" s="118" t="s">
        <v>1011</v>
      </c>
    </row>
    <row r="102" spans="2:2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1" s="499" customFormat="1" ht="23" customHeight="1" x14ac:dyDescent="0.35">
      <c r="B105" s="490"/>
      <c r="C105" s="490"/>
      <c r="D105" s="1147"/>
      <c r="E105" s="1147"/>
      <c r="F105" s="56"/>
      <c r="G105" s="1147"/>
      <c r="H105" s="1147"/>
      <c r="I105" s="56"/>
      <c r="J105" s="1147"/>
      <c r="K105" s="1147"/>
      <c r="L105" s="56"/>
      <c r="M105" s="1147"/>
      <c r="N105" s="1147"/>
      <c r="O105" s="56"/>
      <c r="P105" s="1147"/>
      <c r="Q105" s="1147"/>
      <c r="R105" s="56"/>
      <c r="S105" s="1147"/>
      <c r="T105" s="1147"/>
      <c r="U105" s="56"/>
    </row>
    <row r="106" spans="2:21" s="499" customFormat="1" ht="23" customHeight="1" x14ac:dyDescent="0.35">
      <c r="B106" s="490"/>
      <c r="C106" s="490"/>
      <c r="D106" s="1147"/>
      <c r="E106" s="1147"/>
      <c r="F106" s="56"/>
      <c r="G106" s="1147"/>
      <c r="H106" s="1147"/>
      <c r="I106" s="56"/>
      <c r="J106" s="1147"/>
      <c r="K106" s="1147"/>
      <c r="L106" s="56"/>
      <c r="M106" s="1147"/>
      <c r="N106" s="1147"/>
      <c r="O106" s="56"/>
      <c r="P106" s="1147"/>
      <c r="Q106" s="1147"/>
      <c r="R106" s="56"/>
      <c r="S106" s="1147"/>
      <c r="T106" s="1147"/>
      <c r="U106" s="56"/>
    </row>
    <row r="107" spans="2:21" s="499" customFormat="1" ht="23" customHeight="1" x14ac:dyDescent="0.35">
      <c r="B107" s="490"/>
      <c r="C107" s="490"/>
      <c r="D107" s="1147"/>
      <c r="E107" s="1147"/>
      <c r="F107" s="56"/>
      <c r="G107" s="1147"/>
      <c r="H107" s="1147"/>
      <c r="I107" s="56"/>
      <c r="J107" s="1147"/>
      <c r="K107" s="1147"/>
      <c r="L107" s="56"/>
      <c r="M107" s="1147"/>
      <c r="N107" s="1147"/>
      <c r="O107" s="56"/>
      <c r="P107" s="1147"/>
      <c r="Q107" s="1147"/>
      <c r="R107" s="56"/>
      <c r="S107" s="1147"/>
      <c r="T107" s="1147"/>
      <c r="U107" s="56"/>
    </row>
    <row r="108" spans="2:21" s="499" customFormat="1" ht="23" customHeight="1" x14ac:dyDescent="0.35">
      <c r="B108" s="490"/>
      <c r="C108" s="490"/>
      <c r="D108" s="1147"/>
      <c r="E108" s="1147"/>
      <c r="F108" s="56"/>
      <c r="G108" s="1147"/>
      <c r="H108" s="1147"/>
      <c r="I108" s="56"/>
      <c r="J108" s="1147"/>
      <c r="K108" s="1147"/>
      <c r="L108" s="56"/>
      <c r="M108" s="1147"/>
      <c r="N108" s="1147"/>
      <c r="O108" s="56"/>
      <c r="P108" s="1147"/>
      <c r="Q108" s="1147"/>
      <c r="R108" s="56"/>
      <c r="S108" s="1147"/>
      <c r="T108" s="1147"/>
      <c r="U108" s="56"/>
    </row>
    <row r="109" spans="2:21" s="499" customFormat="1" ht="23" customHeight="1" x14ac:dyDescent="0.35">
      <c r="B109" s="490"/>
      <c r="C109" s="490"/>
      <c r="D109" s="1147"/>
      <c r="E109" s="1147"/>
      <c r="F109" s="56"/>
      <c r="G109" s="1147"/>
      <c r="H109" s="1147"/>
      <c r="I109" s="56"/>
      <c r="J109" s="1147"/>
      <c r="K109" s="1147"/>
      <c r="L109" s="56"/>
      <c r="M109" s="1147"/>
      <c r="N109" s="1147"/>
      <c r="O109" s="56"/>
      <c r="P109" s="1147"/>
      <c r="Q109" s="1147"/>
      <c r="R109" s="56"/>
      <c r="S109" s="1147"/>
      <c r="T109" s="1147"/>
      <c r="U109" s="56"/>
    </row>
    <row r="110" spans="2:21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  <c r="N110" s="490"/>
      <c r="O110" s="490"/>
    </row>
    <row r="111" spans="2:21" customFormat="1" ht="18" customHeight="1" x14ac:dyDescent="0.25"/>
    <row r="112" spans="2:21" customFormat="1" ht="18" customHeight="1" x14ac:dyDescent="0.25"/>
    <row r="113" spans="2:3" customFormat="1" ht="18" customHeight="1" x14ac:dyDescent="0.25"/>
    <row r="114" spans="2:3" customFormat="1" ht="18" customHeight="1" x14ac:dyDescent="0.25"/>
    <row r="115" spans="2:3" customFormat="1" ht="18" customHeight="1" x14ac:dyDescent="0.25"/>
    <row r="116" spans="2:3" ht="18" customHeight="1" x14ac:dyDescent="0.35">
      <c r="B116" s="43"/>
      <c r="C116" s="43"/>
    </row>
    <row r="117" spans="2:3" ht="18" customHeight="1" x14ac:dyDescent="0.35">
      <c r="B117" s="43"/>
      <c r="C117" s="43"/>
    </row>
    <row r="118" spans="2:3" ht="18" customHeight="1" x14ac:dyDescent="0.35">
      <c r="B118" s="43"/>
      <c r="C118" s="43"/>
    </row>
    <row r="119" spans="2:3" ht="18" customHeight="1" x14ac:dyDescent="0.35">
      <c r="B119" s="43"/>
      <c r="C119" s="43"/>
    </row>
    <row r="120" spans="2:3" ht="18" customHeight="1" x14ac:dyDescent="0.35">
      <c r="B120" s="43"/>
      <c r="C120" s="43"/>
    </row>
    <row r="121" spans="2:3" ht="18" customHeight="1" x14ac:dyDescent="0.35">
      <c r="B121" s="43"/>
      <c r="C121" s="43"/>
    </row>
    <row r="122" spans="2:3" ht="18" customHeight="1" x14ac:dyDescent="0.35">
      <c r="B122" s="43"/>
      <c r="C122" s="43"/>
    </row>
    <row r="123" spans="2:3" ht="18" customHeight="1" x14ac:dyDescent="0.35">
      <c r="B123" s="43"/>
      <c r="C123" s="43"/>
    </row>
    <row r="124" spans="2:3" ht="18" customHeight="1" x14ac:dyDescent="0.35">
      <c r="B124" s="43"/>
      <c r="C124" s="43"/>
    </row>
    <row r="125" spans="2:3" ht="18" customHeight="1" x14ac:dyDescent="0.35">
      <c r="B125" s="43"/>
      <c r="C125" s="43"/>
    </row>
    <row r="126" spans="2:3" ht="18" customHeight="1" x14ac:dyDescent="0.35">
      <c r="B126" s="43"/>
      <c r="C126" s="43"/>
    </row>
    <row r="127" spans="2:3" ht="18" customHeight="1" x14ac:dyDescent="0.35">
      <c r="B127" s="43"/>
      <c r="C127" s="43"/>
    </row>
    <row r="128" spans="2:3" ht="18" customHeight="1" x14ac:dyDescent="0.35">
      <c r="B128" s="43"/>
      <c r="C128" s="43"/>
    </row>
    <row r="129" spans="2:3" ht="18" customHeight="1" x14ac:dyDescent="0.35">
      <c r="B129" s="43"/>
      <c r="C129" s="43"/>
    </row>
    <row r="130" spans="2:3" ht="18" customHeight="1" x14ac:dyDescent="0.35">
      <c r="B130" s="43"/>
      <c r="C130" s="43"/>
    </row>
    <row r="131" spans="2:3" ht="18" customHeight="1" x14ac:dyDescent="0.35">
      <c r="B131" s="43"/>
      <c r="C131" s="43"/>
    </row>
    <row r="132" spans="2:3" ht="18" customHeight="1" x14ac:dyDescent="0.35">
      <c r="B132" s="43"/>
      <c r="C132" s="43"/>
    </row>
    <row r="133" spans="2:3" ht="18" customHeight="1" x14ac:dyDescent="0.35">
      <c r="B133" s="43"/>
      <c r="C133" s="43"/>
    </row>
    <row r="134" spans="2:3" ht="18" customHeight="1" x14ac:dyDescent="0.35">
      <c r="B134" s="43"/>
      <c r="C134" s="43"/>
    </row>
    <row r="135" spans="2:3" ht="18" customHeight="1" x14ac:dyDescent="0.35">
      <c r="B135" s="43"/>
      <c r="C135" s="43"/>
    </row>
    <row r="136" spans="2:3" ht="18" customHeight="1" x14ac:dyDescent="0.35">
      <c r="B136" s="43"/>
      <c r="C136" s="43"/>
    </row>
    <row r="137" spans="2:3" ht="18" customHeight="1" x14ac:dyDescent="0.35">
      <c r="B137" s="43"/>
      <c r="C137" s="43"/>
    </row>
    <row r="138" spans="2:3" ht="18" customHeight="1" x14ac:dyDescent="0.35">
      <c r="B138" s="43"/>
      <c r="C138" s="43"/>
    </row>
    <row r="139" spans="2:3" ht="18" customHeight="1" x14ac:dyDescent="0.35">
      <c r="B139" s="43"/>
      <c r="C139" s="43"/>
    </row>
    <row r="140" spans="2:3" ht="18" customHeight="1" x14ac:dyDescent="0.35">
      <c r="B140" s="43"/>
      <c r="C140" s="43"/>
    </row>
    <row r="141" spans="2:3" ht="18" customHeight="1" x14ac:dyDescent="0.35">
      <c r="B141" s="43"/>
      <c r="C141" s="43"/>
    </row>
    <row r="142" spans="2:3" ht="18" customHeight="1" x14ac:dyDescent="0.35">
      <c r="B142" s="43"/>
      <c r="C142" s="43"/>
    </row>
    <row r="143" spans="2:3" ht="18" customHeight="1" x14ac:dyDescent="0.35">
      <c r="B143" s="43"/>
      <c r="C143" s="43"/>
    </row>
    <row r="144" spans="2:3" ht="18" customHeight="1" x14ac:dyDescent="0.35">
      <c r="B144" s="43"/>
      <c r="C144" s="43"/>
    </row>
    <row r="145" spans="2:3" ht="18" customHeight="1" x14ac:dyDescent="0.35">
      <c r="B145" s="43"/>
      <c r="C145" s="43"/>
    </row>
    <row r="146" spans="2:3" ht="18" customHeight="1" x14ac:dyDescent="0.35">
      <c r="B146" s="43"/>
      <c r="C146" s="43"/>
    </row>
    <row r="147" spans="2:3" ht="18" customHeight="1" x14ac:dyDescent="0.35">
      <c r="B147" s="43"/>
      <c r="C147" s="43"/>
    </row>
    <row r="148" spans="2:3" ht="18" customHeight="1" x14ac:dyDescent="0.35">
      <c r="B148" s="43"/>
      <c r="C148" s="43"/>
    </row>
    <row r="149" spans="2:3" ht="18" customHeight="1" x14ac:dyDescent="0.35">
      <c r="B149" s="43"/>
      <c r="C149" s="43"/>
    </row>
    <row r="150" spans="2:3" ht="18" customHeight="1" x14ac:dyDescent="0.35">
      <c r="B150" s="43"/>
      <c r="C150" s="43"/>
    </row>
    <row r="151" spans="2:3" ht="18" customHeight="1" x14ac:dyDescent="0.35">
      <c r="B151" s="43"/>
      <c r="C151" s="43"/>
    </row>
    <row r="152" spans="2:3" ht="18" customHeight="1" x14ac:dyDescent="0.35">
      <c r="B152" s="43"/>
      <c r="C152" s="43"/>
    </row>
    <row r="153" spans="2:3" ht="18" customHeight="1" x14ac:dyDescent="0.35">
      <c r="B153" s="43"/>
      <c r="C153" s="43"/>
    </row>
    <row r="154" spans="2:3" ht="18" customHeight="1" x14ac:dyDescent="0.35">
      <c r="B154" s="43"/>
      <c r="C154" s="43"/>
    </row>
    <row r="155" spans="2:3" ht="18" customHeight="1" x14ac:dyDescent="0.35">
      <c r="B155" s="43"/>
      <c r="C155" s="43"/>
    </row>
    <row r="156" spans="2:3" ht="18" customHeight="1" x14ac:dyDescent="0.35">
      <c r="B156" s="43"/>
      <c r="C156" s="43"/>
    </row>
    <row r="157" spans="2:3" ht="18" customHeight="1" x14ac:dyDescent="0.35">
      <c r="B157" s="43"/>
      <c r="C157" s="43"/>
    </row>
    <row r="158" spans="2:3" ht="18" customHeight="1" x14ac:dyDescent="0.35">
      <c r="B158" s="43"/>
      <c r="C158" s="43"/>
    </row>
    <row r="159" spans="2:3" ht="18" customHeight="1" x14ac:dyDescent="0.35">
      <c r="B159" s="43"/>
      <c r="C159" s="43"/>
    </row>
    <row r="160" spans="2:3" ht="18" customHeight="1" x14ac:dyDescent="0.35">
      <c r="B160" s="43"/>
      <c r="C160" s="43"/>
    </row>
    <row r="161" spans="2:3" ht="18" customHeight="1" x14ac:dyDescent="0.35">
      <c r="B161" s="43"/>
      <c r="C161" s="43"/>
    </row>
    <row r="162" spans="2:3" ht="18" customHeight="1" x14ac:dyDescent="0.35">
      <c r="B162" s="43"/>
      <c r="C162" s="43"/>
    </row>
    <row r="163" spans="2:3" ht="18" customHeight="1" x14ac:dyDescent="0.35">
      <c r="B163" s="43"/>
      <c r="C163" s="43"/>
    </row>
    <row r="164" spans="2:3" ht="18" customHeight="1" x14ac:dyDescent="0.35">
      <c r="B164" s="43"/>
      <c r="C164" s="43"/>
    </row>
    <row r="165" spans="2:3" ht="18" customHeight="1" x14ac:dyDescent="0.35">
      <c r="B165" s="43"/>
      <c r="C165" s="43"/>
    </row>
    <row r="166" spans="2:3" ht="18" customHeight="1" x14ac:dyDescent="0.35">
      <c r="B166" s="43"/>
      <c r="C166" s="43"/>
    </row>
    <row r="167" spans="2:3" ht="18" customHeight="1" x14ac:dyDescent="0.35">
      <c r="B167" s="43"/>
      <c r="C167" s="43"/>
    </row>
    <row r="168" spans="2:3" ht="18" customHeight="1" x14ac:dyDescent="0.35">
      <c r="B168" s="43"/>
      <c r="C168" s="43"/>
    </row>
    <row r="169" spans="2:3" ht="18" customHeight="1" x14ac:dyDescent="0.35">
      <c r="B169" s="43"/>
      <c r="C169" s="43"/>
    </row>
    <row r="170" spans="2:3" ht="18" customHeight="1" x14ac:dyDescent="0.35">
      <c r="B170" s="43"/>
      <c r="C170" s="43"/>
    </row>
    <row r="171" spans="2:3" ht="18" customHeight="1" x14ac:dyDescent="0.35">
      <c r="B171" s="43"/>
      <c r="C171" s="43"/>
    </row>
    <row r="172" spans="2:3" ht="18" customHeight="1" x14ac:dyDescent="0.35">
      <c r="B172" s="43"/>
      <c r="C172" s="43"/>
    </row>
    <row r="173" spans="2:3" ht="18" customHeight="1" x14ac:dyDescent="0.35">
      <c r="B173" s="43"/>
      <c r="C173" s="43"/>
    </row>
    <row r="174" spans="2:3" ht="18" customHeight="1" x14ac:dyDescent="0.35">
      <c r="B174" s="43"/>
      <c r="C174" s="43"/>
    </row>
    <row r="175" spans="2:3" ht="18" customHeight="1" x14ac:dyDescent="0.35">
      <c r="B175" s="43"/>
      <c r="C175" s="43"/>
    </row>
    <row r="176" spans="2:3" ht="18" customHeight="1" x14ac:dyDescent="0.35">
      <c r="B176" s="43"/>
      <c r="C176" s="43"/>
    </row>
    <row r="177" spans="2:3" ht="18" customHeight="1" x14ac:dyDescent="0.35">
      <c r="B177" s="43"/>
      <c r="C177" s="43"/>
    </row>
    <row r="178" spans="2:3" ht="18" customHeight="1" x14ac:dyDescent="0.35">
      <c r="B178" s="43"/>
      <c r="C178" s="43"/>
    </row>
    <row r="179" spans="2:3" ht="18" customHeight="1" x14ac:dyDescent="0.35">
      <c r="B179" s="43"/>
      <c r="C179" s="43"/>
    </row>
    <row r="180" spans="2:3" ht="18" customHeight="1" x14ac:dyDescent="0.35">
      <c r="B180" s="43"/>
      <c r="C180" s="43"/>
    </row>
    <row r="181" spans="2:3" ht="18" customHeight="1" x14ac:dyDescent="0.35">
      <c r="B181" s="43"/>
      <c r="C181" s="43"/>
    </row>
    <row r="182" spans="2:3" ht="18" customHeight="1" x14ac:dyDescent="0.35">
      <c r="B182" s="43"/>
      <c r="C182" s="43"/>
    </row>
    <row r="183" spans="2:3" ht="18" customHeight="1" x14ac:dyDescent="0.35">
      <c r="B183" s="43"/>
      <c r="C183" s="43"/>
    </row>
    <row r="184" spans="2:3" ht="18" customHeight="1" x14ac:dyDescent="0.35">
      <c r="B184" s="43"/>
      <c r="C184" s="43"/>
    </row>
    <row r="185" spans="2:3" ht="18" customHeight="1" x14ac:dyDescent="0.35">
      <c r="B185" s="43"/>
      <c r="C185" s="43"/>
    </row>
    <row r="186" spans="2:3" ht="18" customHeight="1" x14ac:dyDescent="0.35">
      <c r="B186" s="43"/>
      <c r="C186" s="43"/>
    </row>
    <row r="187" spans="2:3" ht="18" customHeight="1" x14ac:dyDescent="0.35">
      <c r="B187" s="43"/>
      <c r="C187" s="43"/>
    </row>
    <row r="188" spans="2:3" ht="18" customHeight="1" x14ac:dyDescent="0.35">
      <c r="B188" s="43"/>
      <c r="C188" s="43"/>
    </row>
    <row r="189" spans="2:3" ht="18" customHeight="1" x14ac:dyDescent="0.35">
      <c r="B189" s="43"/>
      <c r="C189" s="43"/>
    </row>
    <row r="190" spans="2:3" ht="18" customHeight="1" x14ac:dyDescent="0.35">
      <c r="B190" s="43"/>
      <c r="C190" s="43"/>
    </row>
    <row r="191" spans="2:3" ht="18" customHeight="1" x14ac:dyDescent="0.35">
      <c r="B191" s="43"/>
      <c r="C191" s="43"/>
    </row>
    <row r="192" spans="2:3" ht="18" customHeight="1" x14ac:dyDescent="0.35">
      <c r="B192" s="43"/>
      <c r="C192" s="43"/>
    </row>
    <row r="193" spans="2:3" ht="18" customHeight="1" x14ac:dyDescent="0.35">
      <c r="B193" s="43"/>
      <c r="C193" s="43"/>
    </row>
    <row r="194" spans="2:3" ht="18" customHeight="1" x14ac:dyDescent="0.35">
      <c r="B194" s="43"/>
      <c r="C194" s="43"/>
    </row>
    <row r="195" spans="2:3" ht="18" customHeight="1" x14ac:dyDescent="0.35">
      <c r="B195" s="43"/>
      <c r="C195" s="43"/>
    </row>
    <row r="196" spans="2:3" ht="18" customHeight="1" x14ac:dyDescent="0.35">
      <c r="B196" s="43"/>
      <c r="C196" s="43"/>
    </row>
    <row r="197" spans="2:3" ht="18" customHeight="1" x14ac:dyDescent="0.35">
      <c r="B197" s="43"/>
      <c r="C197" s="43"/>
    </row>
    <row r="198" spans="2:3" ht="18" customHeight="1" x14ac:dyDescent="0.35">
      <c r="B198" s="43"/>
      <c r="C198" s="43"/>
    </row>
    <row r="199" spans="2:3" ht="18" customHeight="1" x14ac:dyDescent="0.35">
      <c r="B199" s="43"/>
      <c r="C199" s="43"/>
    </row>
    <row r="200" spans="2:3" ht="18" customHeight="1" x14ac:dyDescent="0.35">
      <c r="B200" s="43"/>
      <c r="C200" s="43"/>
    </row>
    <row r="201" spans="2:3" ht="18" customHeight="1" x14ac:dyDescent="0.35">
      <c r="B201" s="43"/>
      <c r="C201" s="43"/>
    </row>
    <row r="202" spans="2:3" ht="18" customHeight="1" x14ac:dyDescent="0.35">
      <c r="B202" s="43"/>
      <c r="C202" s="43"/>
    </row>
    <row r="203" spans="2:3" ht="18" customHeight="1" x14ac:dyDescent="0.35">
      <c r="B203" s="43"/>
      <c r="C203" s="43"/>
    </row>
    <row r="204" spans="2:3" ht="18" customHeight="1" x14ac:dyDescent="0.35">
      <c r="B204" s="43"/>
      <c r="C204" s="43"/>
    </row>
    <row r="205" spans="2:3" ht="18" customHeight="1" x14ac:dyDescent="0.35">
      <c r="B205" s="43"/>
      <c r="C205" s="43"/>
    </row>
    <row r="206" spans="2:3" ht="18" customHeight="1" x14ac:dyDescent="0.35">
      <c r="B206" s="43"/>
      <c r="C206" s="43"/>
    </row>
    <row r="207" spans="2:3" ht="18" customHeight="1" x14ac:dyDescent="0.35">
      <c r="B207" s="43"/>
      <c r="C207" s="43"/>
    </row>
    <row r="208" spans="2:3" ht="18" customHeight="1" x14ac:dyDescent="0.35">
      <c r="B208" s="43"/>
      <c r="C208" s="43"/>
    </row>
    <row r="209" spans="2:3" ht="18" customHeight="1" x14ac:dyDescent="0.35">
      <c r="B209" s="43"/>
      <c r="C209" s="43"/>
    </row>
    <row r="210" spans="2:3" ht="18" customHeight="1" x14ac:dyDescent="0.35">
      <c r="B210" s="43"/>
      <c r="C210" s="43"/>
    </row>
    <row r="211" spans="2:3" ht="18" customHeight="1" x14ac:dyDescent="0.35">
      <c r="B211" s="43"/>
      <c r="C211" s="43"/>
    </row>
    <row r="212" spans="2:3" ht="18" customHeight="1" x14ac:dyDescent="0.35">
      <c r="B212" s="43"/>
      <c r="C212" s="43"/>
    </row>
    <row r="213" spans="2:3" ht="18" customHeight="1" x14ac:dyDescent="0.35">
      <c r="B213" s="43"/>
      <c r="C213" s="43"/>
    </row>
    <row r="214" spans="2:3" ht="18" customHeight="1" x14ac:dyDescent="0.35">
      <c r="B214" s="43"/>
      <c r="C214" s="43"/>
    </row>
    <row r="215" spans="2:3" ht="18" customHeight="1" x14ac:dyDescent="0.35">
      <c r="B215" s="43"/>
      <c r="C215" s="43"/>
    </row>
    <row r="216" spans="2:3" ht="18" customHeight="1" x14ac:dyDescent="0.35">
      <c r="B216" s="43"/>
      <c r="C216" s="43"/>
    </row>
    <row r="217" spans="2:3" ht="18" customHeight="1" x14ac:dyDescent="0.35">
      <c r="B217" s="43"/>
      <c r="C217" s="43"/>
    </row>
    <row r="218" spans="2:3" ht="18" customHeight="1" x14ac:dyDescent="0.35">
      <c r="B218" s="43"/>
      <c r="C218" s="43"/>
    </row>
    <row r="219" spans="2:3" ht="18" customHeight="1" x14ac:dyDescent="0.35">
      <c r="B219" s="43"/>
      <c r="C219" s="43"/>
    </row>
    <row r="220" spans="2:3" ht="18" customHeight="1" x14ac:dyDescent="0.35">
      <c r="B220" s="43"/>
      <c r="C220" s="43"/>
    </row>
    <row r="221" spans="2:3" ht="18" customHeight="1" x14ac:dyDescent="0.35">
      <c r="B221" s="43"/>
      <c r="C221" s="43"/>
    </row>
    <row r="222" spans="2:3" ht="18" customHeight="1" x14ac:dyDescent="0.35">
      <c r="B222" s="43"/>
      <c r="C222" s="43"/>
    </row>
    <row r="223" spans="2:3" ht="18" customHeight="1" x14ac:dyDescent="0.35">
      <c r="B223" s="43"/>
      <c r="C223" s="43"/>
    </row>
    <row r="224" spans="2:3" ht="18" customHeight="1" x14ac:dyDescent="0.35">
      <c r="B224" s="43"/>
      <c r="C224" s="43"/>
    </row>
    <row r="225" spans="2:3" ht="18" customHeight="1" x14ac:dyDescent="0.35">
      <c r="B225" s="43"/>
      <c r="C225" s="43"/>
    </row>
    <row r="226" spans="2:3" ht="18" customHeight="1" x14ac:dyDescent="0.35">
      <c r="B226" s="43"/>
      <c r="C226" s="43"/>
    </row>
    <row r="227" spans="2:3" ht="18" customHeight="1" x14ac:dyDescent="0.35">
      <c r="B227" s="43"/>
      <c r="C227" s="43"/>
    </row>
    <row r="228" spans="2:3" ht="18" customHeight="1" x14ac:dyDescent="0.35">
      <c r="B228" s="43"/>
      <c r="C228" s="43"/>
    </row>
    <row r="229" spans="2:3" ht="18" customHeight="1" x14ac:dyDescent="0.35">
      <c r="B229" s="43"/>
      <c r="C229" s="43"/>
    </row>
    <row r="230" spans="2:3" ht="18" customHeight="1" x14ac:dyDescent="0.35">
      <c r="B230" s="43"/>
      <c r="C230" s="43"/>
    </row>
    <row r="231" spans="2:3" ht="18" customHeight="1" x14ac:dyDescent="0.35">
      <c r="B231" s="43"/>
      <c r="C231" s="43"/>
    </row>
    <row r="232" spans="2:3" ht="18" customHeight="1" x14ac:dyDescent="0.35">
      <c r="B232" s="43"/>
      <c r="C232" s="43"/>
    </row>
    <row r="233" spans="2:3" ht="18" customHeight="1" x14ac:dyDescent="0.35">
      <c r="B233" s="43"/>
      <c r="C233" s="43"/>
    </row>
    <row r="234" spans="2:3" ht="18" customHeight="1" x14ac:dyDescent="0.35">
      <c r="B234" s="43"/>
      <c r="C234" s="43"/>
    </row>
    <row r="235" spans="2:3" ht="18" customHeight="1" x14ac:dyDescent="0.35">
      <c r="B235" s="43"/>
      <c r="C235" s="43"/>
    </row>
    <row r="236" spans="2:3" ht="18" customHeight="1" x14ac:dyDescent="0.35">
      <c r="B236" s="43"/>
      <c r="C236" s="43"/>
    </row>
    <row r="237" spans="2:3" ht="18" customHeight="1" x14ac:dyDescent="0.35">
      <c r="B237" s="43"/>
      <c r="C237" s="43"/>
    </row>
    <row r="238" spans="2:3" ht="18" customHeight="1" x14ac:dyDescent="0.35">
      <c r="B238" s="43"/>
      <c r="C238" s="43"/>
    </row>
    <row r="239" spans="2:3" ht="18" customHeight="1" x14ac:dyDescent="0.35">
      <c r="B239" s="43"/>
      <c r="C239" s="43"/>
    </row>
    <row r="240" spans="2:3" ht="18" customHeight="1" x14ac:dyDescent="0.35">
      <c r="B240" s="43"/>
      <c r="C240" s="43"/>
    </row>
    <row r="241" spans="2:3" ht="18" customHeight="1" x14ac:dyDescent="0.35">
      <c r="B241" s="43"/>
      <c r="C241" s="43"/>
    </row>
    <row r="242" spans="2:3" ht="18" customHeight="1" x14ac:dyDescent="0.35">
      <c r="B242" s="43"/>
      <c r="C242" s="43"/>
    </row>
    <row r="243" spans="2:3" ht="18" customHeight="1" x14ac:dyDescent="0.35">
      <c r="B243" s="43"/>
      <c r="C243" s="43"/>
    </row>
    <row r="244" spans="2:3" ht="18" customHeight="1" x14ac:dyDescent="0.35">
      <c r="B244" s="43"/>
      <c r="C244" s="43"/>
    </row>
    <row r="245" spans="2:3" ht="18" customHeight="1" x14ac:dyDescent="0.35">
      <c r="B245" s="43"/>
      <c r="C245" s="43"/>
    </row>
    <row r="246" spans="2:3" ht="18" customHeight="1" x14ac:dyDescent="0.35">
      <c r="B246" s="43"/>
      <c r="C246" s="43"/>
    </row>
    <row r="247" spans="2:3" ht="18" customHeight="1" x14ac:dyDescent="0.35">
      <c r="B247" s="43"/>
      <c r="C247" s="43"/>
    </row>
    <row r="248" spans="2:3" ht="18" customHeight="1" x14ac:dyDescent="0.35">
      <c r="B248" s="43"/>
      <c r="C248" s="43"/>
    </row>
    <row r="249" spans="2:3" ht="18" customHeight="1" x14ac:dyDescent="0.35">
      <c r="B249" s="43"/>
      <c r="C249" s="43"/>
    </row>
    <row r="250" spans="2:3" ht="18" customHeight="1" x14ac:dyDescent="0.35">
      <c r="B250" s="43"/>
      <c r="C250" s="43"/>
    </row>
    <row r="251" spans="2:3" ht="18" customHeight="1" x14ac:dyDescent="0.35">
      <c r="B251" s="43"/>
      <c r="C251" s="43"/>
    </row>
    <row r="252" spans="2:3" ht="18" customHeight="1" x14ac:dyDescent="0.35">
      <c r="B252" s="43"/>
      <c r="C252" s="43"/>
    </row>
    <row r="253" spans="2:3" ht="18" customHeight="1" x14ac:dyDescent="0.35">
      <c r="B253" s="43"/>
      <c r="C253" s="43"/>
    </row>
    <row r="254" spans="2:3" ht="18" customHeight="1" x14ac:dyDescent="0.35">
      <c r="B254" s="43"/>
      <c r="C254" s="43"/>
    </row>
    <row r="255" spans="2:3" ht="18" customHeight="1" x14ac:dyDescent="0.35">
      <c r="B255" s="43"/>
      <c r="C255" s="43"/>
    </row>
    <row r="256" spans="2:3" ht="18" customHeight="1" x14ac:dyDescent="0.35">
      <c r="B256" s="43"/>
      <c r="C256" s="43"/>
    </row>
    <row r="257" spans="2:3" ht="18" customHeight="1" x14ac:dyDescent="0.35">
      <c r="B257" s="43"/>
      <c r="C257" s="43"/>
    </row>
    <row r="258" spans="2:3" ht="18" customHeight="1" x14ac:dyDescent="0.35">
      <c r="B258" s="43"/>
      <c r="C258" s="43"/>
    </row>
    <row r="259" spans="2:3" ht="18" customHeight="1" x14ac:dyDescent="0.35">
      <c r="B259" s="43"/>
      <c r="C259" s="43"/>
    </row>
    <row r="260" spans="2:3" ht="18" customHeight="1" x14ac:dyDescent="0.35">
      <c r="B260" s="43"/>
      <c r="C260" s="43"/>
    </row>
    <row r="261" spans="2:3" ht="18" customHeight="1" x14ac:dyDescent="0.35">
      <c r="B261" s="43"/>
      <c r="C261" s="43"/>
    </row>
    <row r="262" spans="2:3" ht="18" customHeight="1" x14ac:dyDescent="0.35">
      <c r="B262" s="43"/>
      <c r="C262" s="43"/>
    </row>
    <row r="263" spans="2:3" ht="18" customHeight="1" x14ac:dyDescent="0.35">
      <c r="B263" s="43"/>
      <c r="C263" s="43"/>
    </row>
    <row r="264" spans="2:3" ht="18" customHeight="1" x14ac:dyDescent="0.35">
      <c r="B264" s="43"/>
      <c r="C264" s="43"/>
    </row>
    <row r="265" spans="2:3" ht="18" customHeight="1" x14ac:dyDescent="0.35">
      <c r="B265" s="43"/>
      <c r="C265" s="43"/>
    </row>
    <row r="266" spans="2:3" ht="18" customHeight="1" x14ac:dyDescent="0.35">
      <c r="B266" s="43"/>
      <c r="C266" s="43"/>
    </row>
    <row r="267" spans="2:3" ht="18" customHeight="1" x14ac:dyDescent="0.35">
      <c r="B267" s="43"/>
      <c r="C267" s="43"/>
    </row>
    <row r="268" spans="2:3" ht="18" customHeight="1" x14ac:dyDescent="0.35">
      <c r="B268" s="43"/>
      <c r="C268" s="43"/>
    </row>
    <row r="269" spans="2:3" ht="18" customHeight="1" x14ac:dyDescent="0.35">
      <c r="B269" s="43"/>
      <c r="C269" s="43"/>
    </row>
    <row r="270" spans="2:3" ht="18" customHeight="1" x14ac:dyDescent="0.35">
      <c r="B270" s="43"/>
      <c r="C270" s="43"/>
    </row>
  </sheetData>
  <mergeCells count="341">
    <mergeCell ref="B74:C74"/>
    <mergeCell ref="D74:E74"/>
    <mergeCell ref="G74:H74"/>
    <mergeCell ref="D31:E31"/>
    <mergeCell ref="G31:H31"/>
    <mergeCell ref="J31:K31"/>
    <mergeCell ref="M31:N31"/>
    <mergeCell ref="J74:K74"/>
    <mergeCell ref="M74:N74"/>
    <mergeCell ref="B71:C72"/>
    <mergeCell ref="D71:F71"/>
    <mergeCell ref="G71:I71"/>
    <mergeCell ref="J71:L71"/>
    <mergeCell ref="M71:O71"/>
    <mergeCell ref="B73:C73"/>
    <mergeCell ref="D73:E73"/>
    <mergeCell ref="G73:H73"/>
    <mergeCell ref="G72:H72"/>
    <mergeCell ref="J72:K72"/>
    <mergeCell ref="G14:H14"/>
    <mergeCell ref="J14:K14"/>
    <mergeCell ref="M14:N14"/>
    <mergeCell ref="M17:N17"/>
    <mergeCell ref="B9:C9"/>
    <mergeCell ref="D9:E9"/>
    <mergeCell ref="G9:H9"/>
    <mergeCell ref="J9:K9"/>
    <mergeCell ref="M9:N9"/>
    <mergeCell ref="B10:C10"/>
    <mergeCell ref="D10:E10"/>
    <mergeCell ref="G10:H10"/>
    <mergeCell ref="J10:K10"/>
    <mergeCell ref="M10:N10"/>
    <mergeCell ref="J11:K11"/>
    <mergeCell ref="M11:N11"/>
    <mergeCell ref="D12:E12"/>
    <mergeCell ref="G12:H12"/>
    <mergeCell ref="J12:K12"/>
    <mergeCell ref="M12:N12"/>
    <mergeCell ref="D14:E14"/>
    <mergeCell ref="P12:Q12"/>
    <mergeCell ref="S12:T12"/>
    <mergeCell ref="P9:Q9"/>
    <mergeCell ref="S10:T10"/>
    <mergeCell ref="P10:Q10"/>
    <mergeCell ref="S9:T9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11:C11"/>
    <mergeCell ref="D11:E11"/>
    <mergeCell ref="G11:H11"/>
    <mergeCell ref="P14:Q14"/>
    <mergeCell ref="S14:T14"/>
    <mergeCell ref="D13:E13"/>
    <mergeCell ref="G13:H13"/>
    <mergeCell ref="J13:K13"/>
    <mergeCell ref="M13:N13"/>
    <mergeCell ref="P13:Q13"/>
    <mergeCell ref="S13:T13"/>
    <mergeCell ref="S21:T21"/>
    <mergeCell ref="D16:E16"/>
    <mergeCell ref="G16:H16"/>
    <mergeCell ref="J16:K16"/>
    <mergeCell ref="M16:N16"/>
    <mergeCell ref="P16:Q16"/>
    <mergeCell ref="S16:T16"/>
    <mergeCell ref="D15:E15"/>
    <mergeCell ref="G15:H15"/>
    <mergeCell ref="J15:K15"/>
    <mergeCell ref="M15:N15"/>
    <mergeCell ref="P15:Q15"/>
    <mergeCell ref="S15:T15"/>
    <mergeCell ref="D17:E17"/>
    <mergeCell ref="G17:H17"/>
    <mergeCell ref="J17:K17"/>
    <mergeCell ref="M22:N22"/>
    <mergeCell ref="P22:Q22"/>
    <mergeCell ref="S25:T25"/>
    <mergeCell ref="D22:E22"/>
    <mergeCell ref="G22:H22"/>
    <mergeCell ref="P17:Q17"/>
    <mergeCell ref="S17:T17"/>
    <mergeCell ref="D18:E18"/>
    <mergeCell ref="G18:H18"/>
    <mergeCell ref="J18:K18"/>
    <mergeCell ref="M18:N18"/>
    <mergeCell ref="P18:Q18"/>
    <mergeCell ref="S18:T18"/>
    <mergeCell ref="D19:E19"/>
    <mergeCell ref="G19:H19"/>
    <mergeCell ref="J19:K19"/>
    <mergeCell ref="M19:N19"/>
    <mergeCell ref="P19:Q19"/>
    <mergeCell ref="S19:T19"/>
    <mergeCell ref="J24:K24"/>
    <mergeCell ref="M24:N24"/>
    <mergeCell ref="D20:E20"/>
    <mergeCell ref="G20:H20"/>
    <mergeCell ref="J20:K20"/>
    <mergeCell ref="M20:N20"/>
    <mergeCell ref="P20:Q20"/>
    <mergeCell ref="S20:T20"/>
    <mergeCell ref="D21:E21"/>
    <mergeCell ref="G21:H21"/>
    <mergeCell ref="J21:K21"/>
    <mergeCell ref="M21:N21"/>
    <mergeCell ref="P21:Q21"/>
    <mergeCell ref="B100:U100"/>
    <mergeCell ref="D95:E95"/>
    <mergeCell ref="G95:H95"/>
    <mergeCell ref="J95:K95"/>
    <mergeCell ref="M95:N95"/>
    <mergeCell ref="P95:Q95"/>
    <mergeCell ref="S95:T95"/>
    <mergeCell ref="D81:E81"/>
    <mergeCell ref="G81:H81"/>
    <mergeCell ref="J81:K81"/>
    <mergeCell ref="M81:N81"/>
    <mergeCell ref="P81:Q81"/>
    <mergeCell ref="S81:T81"/>
    <mergeCell ref="D83:E83"/>
    <mergeCell ref="G83:H83"/>
    <mergeCell ref="J83:K83"/>
    <mergeCell ref="P89:Q89"/>
    <mergeCell ref="S89:T89"/>
    <mergeCell ref="M84:N84"/>
    <mergeCell ref="P84:Q84"/>
    <mergeCell ref="P86:Q86"/>
    <mergeCell ref="D23:E23"/>
    <mergeCell ref="G23:H23"/>
    <mergeCell ref="J23:K23"/>
    <mergeCell ref="M23:N23"/>
    <mergeCell ref="P23:Q23"/>
    <mergeCell ref="S23:T23"/>
    <mergeCell ref="P76:Q76"/>
    <mergeCell ref="S76:T76"/>
    <mergeCell ref="P24:Q24"/>
    <mergeCell ref="S24:T24"/>
    <mergeCell ref="D25:E25"/>
    <mergeCell ref="G25:H25"/>
    <mergeCell ref="J25:K25"/>
    <mergeCell ref="M25:N25"/>
    <mergeCell ref="P25:Q25"/>
    <mergeCell ref="D72:E72"/>
    <mergeCell ref="M72:N72"/>
    <mergeCell ref="P72:Q72"/>
    <mergeCell ref="S72:T72"/>
    <mergeCell ref="P31:Q31"/>
    <mergeCell ref="S31:T31"/>
    <mergeCell ref="S73:T73"/>
    <mergeCell ref="D76:E76"/>
    <mergeCell ref="G76:H76"/>
    <mergeCell ref="M83:N83"/>
    <mergeCell ref="P83:Q83"/>
    <mergeCell ref="S83:T83"/>
    <mergeCell ref="S30:T30"/>
    <mergeCell ref="J73:K73"/>
    <mergeCell ref="M73:N73"/>
    <mergeCell ref="P73:Q73"/>
    <mergeCell ref="J76:K76"/>
    <mergeCell ref="M76:N76"/>
    <mergeCell ref="P74:Q74"/>
    <mergeCell ref="S74:T74"/>
    <mergeCell ref="P71:R71"/>
    <mergeCell ref="S71:U71"/>
    <mergeCell ref="D78:E78"/>
    <mergeCell ref="G78:H78"/>
    <mergeCell ref="J78:K78"/>
    <mergeCell ref="M78:N78"/>
    <mergeCell ref="P78:Q78"/>
    <mergeCell ref="S78:T78"/>
    <mergeCell ref="D88:E88"/>
    <mergeCell ref="G88:H88"/>
    <mergeCell ref="J88:K88"/>
    <mergeCell ref="M88:N88"/>
    <mergeCell ref="P88:Q88"/>
    <mergeCell ref="S88:T88"/>
    <mergeCell ref="J77:K77"/>
    <mergeCell ref="M77:N77"/>
    <mergeCell ref="P77:Q77"/>
    <mergeCell ref="S77:T77"/>
    <mergeCell ref="P85:Q85"/>
    <mergeCell ref="S85:T85"/>
    <mergeCell ref="M82:N82"/>
    <mergeCell ref="P82:Q82"/>
    <mergeCell ref="S82:T82"/>
    <mergeCell ref="D79:E79"/>
    <mergeCell ref="G79:H79"/>
    <mergeCell ref="J79:K79"/>
    <mergeCell ref="M79:N79"/>
    <mergeCell ref="P79:Q79"/>
    <mergeCell ref="S79:T79"/>
    <mergeCell ref="P80:Q80"/>
    <mergeCell ref="S80:T80"/>
    <mergeCell ref="D85:E85"/>
    <mergeCell ref="J85:K85"/>
    <mergeCell ref="M85:N85"/>
    <mergeCell ref="D77:E77"/>
    <mergeCell ref="G77:H77"/>
    <mergeCell ref="G87:H87"/>
    <mergeCell ref="J87:K87"/>
    <mergeCell ref="M87:N87"/>
    <mergeCell ref="P87:Q87"/>
    <mergeCell ref="S87:T87"/>
    <mergeCell ref="S86:T86"/>
    <mergeCell ref="D86:E86"/>
    <mergeCell ref="G86:H86"/>
    <mergeCell ref="G85:H85"/>
    <mergeCell ref="D84:E84"/>
    <mergeCell ref="G84:H84"/>
    <mergeCell ref="J84:K84"/>
    <mergeCell ref="D82:E82"/>
    <mergeCell ref="G82:H82"/>
    <mergeCell ref="J82:K82"/>
    <mergeCell ref="D90:E90"/>
    <mergeCell ref="G90:H90"/>
    <mergeCell ref="D29:E29"/>
    <mergeCell ref="G29:H29"/>
    <mergeCell ref="J29:K29"/>
    <mergeCell ref="M29:N29"/>
    <mergeCell ref="P29:Q29"/>
    <mergeCell ref="S29:T29"/>
    <mergeCell ref="S84:T84"/>
    <mergeCell ref="D80:E80"/>
    <mergeCell ref="G80:H80"/>
    <mergeCell ref="J80:K80"/>
    <mergeCell ref="M80:N80"/>
    <mergeCell ref="D87:E87"/>
    <mergeCell ref="J86:K86"/>
    <mergeCell ref="M86:N86"/>
    <mergeCell ref="D89:E89"/>
    <mergeCell ref="G89:H89"/>
    <mergeCell ref="J89:K89"/>
    <mergeCell ref="D30:E30"/>
    <mergeCell ref="G30:H30"/>
    <mergeCell ref="J30:K30"/>
    <mergeCell ref="M30:N30"/>
    <mergeCell ref="P30:Q30"/>
    <mergeCell ref="D92:E92"/>
    <mergeCell ref="G92:H92"/>
    <mergeCell ref="J92:K92"/>
    <mergeCell ref="M92:N92"/>
    <mergeCell ref="P92:Q92"/>
    <mergeCell ref="S92:T92"/>
    <mergeCell ref="D91:E91"/>
    <mergeCell ref="G91:H91"/>
    <mergeCell ref="J91:K91"/>
    <mergeCell ref="M91:N91"/>
    <mergeCell ref="P91:Q91"/>
    <mergeCell ref="S91:T91"/>
    <mergeCell ref="P11:Q11"/>
    <mergeCell ref="S11:T11"/>
    <mergeCell ref="D28:E28"/>
    <mergeCell ref="S28:T28"/>
    <mergeCell ref="D26:E26"/>
    <mergeCell ref="D24:E24"/>
    <mergeCell ref="G24:H24"/>
    <mergeCell ref="G26:H26"/>
    <mergeCell ref="J26:K26"/>
    <mergeCell ref="M26:N26"/>
    <mergeCell ref="P26:Q26"/>
    <mergeCell ref="S26:T26"/>
    <mergeCell ref="J22:K22"/>
    <mergeCell ref="D27:E27"/>
    <mergeCell ref="G27:H27"/>
    <mergeCell ref="J27:K27"/>
    <mergeCell ref="M27:N27"/>
    <mergeCell ref="P27:Q27"/>
    <mergeCell ref="G28:H28"/>
    <mergeCell ref="J28:K28"/>
    <mergeCell ref="M28:N28"/>
    <mergeCell ref="P28:Q28"/>
    <mergeCell ref="S27:T27"/>
    <mergeCell ref="S22:T22"/>
    <mergeCell ref="D94:E94"/>
    <mergeCell ref="G94:H94"/>
    <mergeCell ref="J94:K94"/>
    <mergeCell ref="M94:N94"/>
    <mergeCell ref="P94:Q94"/>
    <mergeCell ref="S94:T94"/>
    <mergeCell ref="B75:C75"/>
    <mergeCell ref="D75:E75"/>
    <mergeCell ref="G75:H75"/>
    <mergeCell ref="J75:K75"/>
    <mergeCell ref="M75:N75"/>
    <mergeCell ref="P75:Q75"/>
    <mergeCell ref="S75:T75"/>
    <mergeCell ref="M89:N89"/>
    <mergeCell ref="D93:E93"/>
    <mergeCell ref="G93:H93"/>
    <mergeCell ref="J93:K93"/>
    <mergeCell ref="M93:N93"/>
    <mergeCell ref="P93:Q93"/>
    <mergeCell ref="S93:T93"/>
    <mergeCell ref="J90:K90"/>
    <mergeCell ref="M90:N90"/>
    <mergeCell ref="P90:Q90"/>
    <mergeCell ref="S90:T90"/>
    <mergeCell ref="D105:E105"/>
    <mergeCell ref="G105:H105"/>
    <mergeCell ref="J105:K105"/>
    <mergeCell ref="M105:N105"/>
    <mergeCell ref="P105:Q105"/>
    <mergeCell ref="S105:T105"/>
    <mergeCell ref="D106:E106"/>
    <mergeCell ref="G106:H106"/>
    <mergeCell ref="J106:K106"/>
    <mergeCell ref="M106:N106"/>
    <mergeCell ref="P106:Q106"/>
    <mergeCell ref="S106:T106"/>
    <mergeCell ref="D109:E109"/>
    <mergeCell ref="G109:H109"/>
    <mergeCell ref="J109:K109"/>
    <mergeCell ref="M109:N109"/>
    <mergeCell ref="P109:Q109"/>
    <mergeCell ref="S109:T109"/>
    <mergeCell ref="D107:E107"/>
    <mergeCell ref="G107:H107"/>
    <mergeCell ref="J107:K107"/>
    <mergeCell ref="M107:N107"/>
    <mergeCell ref="P107:Q107"/>
    <mergeCell ref="S107:T107"/>
    <mergeCell ref="D108:E108"/>
    <mergeCell ref="G108:H108"/>
    <mergeCell ref="J108:K108"/>
    <mergeCell ref="M108:N108"/>
    <mergeCell ref="P108:Q108"/>
    <mergeCell ref="S108:T108"/>
  </mergeCells>
  <conditionalFormatting sqref="B13:U30 B77:U94">
    <cfRule type="expression" dxfId="38" priority="1">
      <formula>$B13&lt;&gt;""</formula>
    </cfRule>
  </conditionalFormatting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Folha20"/>
  <dimension ref="A1:W1016"/>
  <sheetViews>
    <sheetView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23.81640625" style="9" customWidth="1"/>
    <col min="6" max="6" width="22.81640625" style="9" customWidth="1"/>
    <col min="7" max="7" width="23.81640625" style="9" customWidth="1"/>
    <col min="8" max="11" width="17.81640625" style="9" customWidth="1"/>
    <col min="12" max="12" width="22.81640625" style="9" customWidth="1"/>
    <col min="13" max="13" width="9.1796875" style="9"/>
    <col min="14" max="14" width="10.81640625" style="9" customWidth="1"/>
    <col min="15" max="15" width="11.1796875" style="9" bestFit="1" customWidth="1"/>
    <col min="16" max="21" width="9.1796875" style="9"/>
    <col min="22" max="22" width="11" style="9" customWidth="1"/>
    <col min="23" max="257" width="9.1796875" style="9"/>
    <col min="258" max="259" width="5.81640625" style="9" customWidth="1"/>
    <col min="260" max="261" width="23.81640625" style="9" customWidth="1"/>
    <col min="262" max="262" width="22.81640625" style="9" customWidth="1"/>
    <col min="263" max="263" width="23.81640625" style="9" customWidth="1"/>
    <col min="264" max="267" width="17.81640625" style="9" customWidth="1"/>
    <col min="268" max="268" width="22.81640625" style="9" customWidth="1"/>
    <col min="269" max="513" width="9.1796875" style="9"/>
    <col min="514" max="515" width="5.81640625" style="9" customWidth="1"/>
    <col min="516" max="517" width="23.81640625" style="9" customWidth="1"/>
    <col min="518" max="518" width="22.81640625" style="9" customWidth="1"/>
    <col min="519" max="519" width="23.81640625" style="9" customWidth="1"/>
    <col min="520" max="523" width="17.81640625" style="9" customWidth="1"/>
    <col min="524" max="524" width="22.81640625" style="9" customWidth="1"/>
    <col min="525" max="769" width="9.1796875" style="9"/>
    <col min="770" max="771" width="5.81640625" style="9" customWidth="1"/>
    <col min="772" max="773" width="23.81640625" style="9" customWidth="1"/>
    <col min="774" max="774" width="22.81640625" style="9" customWidth="1"/>
    <col min="775" max="775" width="23.81640625" style="9" customWidth="1"/>
    <col min="776" max="779" width="17.81640625" style="9" customWidth="1"/>
    <col min="780" max="780" width="22.81640625" style="9" customWidth="1"/>
    <col min="781" max="1025" width="9.1796875" style="9"/>
    <col min="1026" max="1027" width="5.81640625" style="9" customWidth="1"/>
    <col min="1028" max="1029" width="23.81640625" style="9" customWidth="1"/>
    <col min="1030" max="1030" width="22.81640625" style="9" customWidth="1"/>
    <col min="1031" max="1031" width="23.81640625" style="9" customWidth="1"/>
    <col min="1032" max="1035" width="17.81640625" style="9" customWidth="1"/>
    <col min="1036" max="1036" width="22.81640625" style="9" customWidth="1"/>
    <col min="1037" max="1281" width="9.1796875" style="9"/>
    <col min="1282" max="1283" width="5.81640625" style="9" customWidth="1"/>
    <col min="1284" max="1285" width="23.81640625" style="9" customWidth="1"/>
    <col min="1286" max="1286" width="22.81640625" style="9" customWidth="1"/>
    <col min="1287" max="1287" width="23.81640625" style="9" customWidth="1"/>
    <col min="1288" max="1291" width="17.81640625" style="9" customWidth="1"/>
    <col min="1292" max="1292" width="22.81640625" style="9" customWidth="1"/>
    <col min="1293" max="1537" width="9.1796875" style="9"/>
    <col min="1538" max="1539" width="5.81640625" style="9" customWidth="1"/>
    <col min="1540" max="1541" width="23.81640625" style="9" customWidth="1"/>
    <col min="1542" max="1542" width="22.81640625" style="9" customWidth="1"/>
    <col min="1543" max="1543" width="23.81640625" style="9" customWidth="1"/>
    <col min="1544" max="1547" width="17.81640625" style="9" customWidth="1"/>
    <col min="1548" max="1548" width="22.81640625" style="9" customWidth="1"/>
    <col min="1549" max="1793" width="9.1796875" style="9"/>
    <col min="1794" max="1795" width="5.81640625" style="9" customWidth="1"/>
    <col min="1796" max="1797" width="23.81640625" style="9" customWidth="1"/>
    <col min="1798" max="1798" width="22.81640625" style="9" customWidth="1"/>
    <col min="1799" max="1799" width="23.81640625" style="9" customWidth="1"/>
    <col min="1800" max="1803" width="17.81640625" style="9" customWidth="1"/>
    <col min="1804" max="1804" width="22.81640625" style="9" customWidth="1"/>
    <col min="1805" max="2049" width="9.1796875" style="9"/>
    <col min="2050" max="2051" width="5.81640625" style="9" customWidth="1"/>
    <col min="2052" max="2053" width="23.81640625" style="9" customWidth="1"/>
    <col min="2054" max="2054" width="22.81640625" style="9" customWidth="1"/>
    <col min="2055" max="2055" width="23.81640625" style="9" customWidth="1"/>
    <col min="2056" max="2059" width="17.81640625" style="9" customWidth="1"/>
    <col min="2060" max="2060" width="22.81640625" style="9" customWidth="1"/>
    <col min="2061" max="2305" width="9.1796875" style="9"/>
    <col min="2306" max="2307" width="5.81640625" style="9" customWidth="1"/>
    <col min="2308" max="2309" width="23.81640625" style="9" customWidth="1"/>
    <col min="2310" max="2310" width="22.81640625" style="9" customWidth="1"/>
    <col min="2311" max="2311" width="23.81640625" style="9" customWidth="1"/>
    <col min="2312" max="2315" width="17.81640625" style="9" customWidth="1"/>
    <col min="2316" max="2316" width="22.81640625" style="9" customWidth="1"/>
    <col min="2317" max="2561" width="9.1796875" style="9"/>
    <col min="2562" max="2563" width="5.81640625" style="9" customWidth="1"/>
    <col min="2564" max="2565" width="23.81640625" style="9" customWidth="1"/>
    <col min="2566" max="2566" width="22.81640625" style="9" customWidth="1"/>
    <col min="2567" max="2567" width="23.81640625" style="9" customWidth="1"/>
    <col min="2568" max="2571" width="17.81640625" style="9" customWidth="1"/>
    <col min="2572" max="2572" width="22.81640625" style="9" customWidth="1"/>
    <col min="2573" max="2817" width="9.1796875" style="9"/>
    <col min="2818" max="2819" width="5.81640625" style="9" customWidth="1"/>
    <col min="2820" max="2821" width="23.81640625" style="9" customWidth="1"/>
    <col min="2822" max="2822" width="22.81640625" style="9" customWidth="1"/>
    <col min="2823" max="2823" width="23.81640625" style="9" customWidth="1"/>
    <col min="2824" max="2827" width="17.81640625" style="9" customWidth="1"/>
    <col min="2828" max="2828" width="22.81640625" style="9" customWidth="1"/>
    <col min="2829" max="3073" width="9.1796875" style="9"/>
    <col min="3074" max="3075" width="5.81640625" style="9" customWidth="1"/>
    <col min="3076" max="3077" width="23.81640625" style="9" customWidth="1"/>
    <col min="3078" max="3078" width="22.81640625" style="9" customWidth="1"/>
    <col min="3079" max="3079" width="23.81640625" style="9" customWidth="1"/>
    <col min="3080" max="3083" width="17.81640625" style="9" customWidth="1"/>
    <col min="3084" max="3084" width="22.81640625" style="9" customWidth="1"/>
    <col min="3085" max="3329" width="9.1796875" style="9"/>
    <col min="3330" max="3331" width="5.81640625" style="9" customWidth="1"/>
    <col min="3332" max="3333" width="23.81640625" style="9" customWidth="1"/>
    <col min="3334" max="3334" width="22.81640625" style="9" customWidth="1"/>
    <col min="3335" max="3335" width="23.81640625" style="9" customWidth="1"/>
    <col min="3336" max="3339" width="17.81640625" style="9" customWidth="1"/>
    <col min="3340" max="3340" width="22.81640625" style="9" customWidth="1"/>
    <col min="3341" max="3585" width="9.1796875" style="9"/>
    <col min="3586" max="3587" width="5.81640625" style="9" customWidth="1"/>
    <col min="3588" max="3589" width="23.81640625" style="9" customWidth="1"/>
    <col min="3590" max="3590" width="22.81640625" style="9" customWidth="1"/>
    <col min="3591" max="3591" width="23.81640625" style="9" customWidth="1"/>
    <col min="3592" max="3595" width="17.81640625" style="9" customWidth="1"/>
    <col min="3596" max="3596" width="22.81640625" style="9" customWidth="1"/>
    <col min="3597" max="3841" width="9.1796875" style="9"/>
    <col min="3842" max="3843" width="5.81640625" style="9" customWidth="1"/>
    <col min="3844" max="3845" width="23.81640625" style="9" customWidth="1"/>
    <col min="3846" max="3846" width="22.81640625" style="9" customWidth="1"/>
    <col min="3847" max="3847" width="23.81640625" style="9" customWidth="1"/>
    <col min="3848" max="3851" width="17.81640625" style="9" customWidth="1"/>
    <col min="3852" max="3852" width="22.81640625" style="9" customWidth="1"/>
    <col min="3853" max="4097" width="9.1796875" style="9"/>
    <col min="4098" max="4099" width="5.81640625" style="9" customWidth="1"/>
    <col min="4100" max="4101" width="23.81640625" style="9" customWidth="1"/>
    <col min="4102" max="4102" width="22.81640625" style="9" customWidth="1"/>
    <col min="4103" max="4103" width="23.81640625" style="9" customWidth="1"/>
    <col min="4104" max="4107" width="17.81640625" style="9" customWidth="1"/>
    <col min="4108" max="4108" width="22.81640625" style="9" customWidth="1"/>
    <col min="4109" max="4353" width="9.1796875" style="9"/>
    <col min="4354" max="4355" width="5.81640625" style="9" customWidth="1"/>
    <col min="4356" max="4357" width="23.81640625" style="9" customWidth="1"/>
    <col min="4358" max="4358" width="22.81640625" style="9" customWidth="1"/>
    <col min="4359" max="4359" width="23.81640625" style="9" customWidth="1"/>
    <col min="4360" max="4363" width="17.81640625" style="9" customWidth="1"/>
    <col min="4364" max="4364" width="22.81640625" style="9" customWidth="1"/>
    <col min="4365" max="4609" width="9.1796875" style="9"/>
    <col min="4610" max="4611" width="5.81640625" style="9" customWidth="1"/>
    <col min="4612" max="4613" width="23.81640625" style="9" customWidth="1"/>
    <col min="4614" max="4614" width="22.81640625" style="9" customWidth="1"/>
    <col min="4615" max="4615" width="23.81640625" style="9" customWidth="1"/>
    <col min="4616" max="4619" width="17.81640625" style="9" customWidth="1"/>
    <col min="4620" max="4620" width="22.81640625" style="9" customWidth="1"/>
    <col min="4621" max="4865" width="9.1796875" style="9"/>
    <col min="4866" max="4867" width="5.81640625" style="9" customWidth="1"/>
    <col min="4868" max="4869" width="23.81640625" style="9" customWidth="1"/>
    <col min="4870" max="4870" width="22.81640625" style="9" customWidth="1"/>
    <col min="4871" max="4871" width="23.81640625" style="9" customWidth="1"/>
    <col min="4872" max="4875" width="17.81640625" style="9" customWidth="1"/>
    <col min="4876" max="4876" width="22.81640625" style="9" customWidth="1"/>
    <col min="4877" max="5121" width="9.1796875" style="9"/>
    <col min="5122" max="5123" width="5.81640625" style="9" customWidth="1"/>
    <col min="5124" max="5125" width="23.81640625" style="9" customWidth="1"/>
    <col min="5126" max="5126" width="22.81640625" style="9" customWidth="1"/>
    <col min="5127" max="5127" width="23.81640625" style="9" customWidth="1"/>
    <col min="5128" max="5131" width="17.81640625" style="9" customWidth="1"/>
    <col min="5132" max="5132" width="22.81640625" style="9" customWidth="1"/>
    <col min="5133" max="5377" width="9.1796875" style="9"/>
    <col min="5378" max="5379" width="5.81640625" style="9" customWidth="1"/>
    <col min="5380" max="5381" width="23.81640625" style="9" customWidth="1"/>
    <col min="5382" max="5382" width="22.81640625" style="9" customWidth="1"/>
    <col min="5383" max="5383" width="23.81640625" style="9" customWidth="1"/>
    <col min="5384" max="5387" width="17.81640625" style="9" customWidth="1"/>
    <col min="5388" max="5388" width="22.81640625" style="9" customWidth="1"/>
    <col min="5389" max="5633" width="9.1796875" style="9"/>
    <col min="5634" max="5635" width="5.81640625" style="9" customWidth="1"/>
    <col min="5636" max="5637" width="23.81640625" style="9" customWidth="1"/>
    <col min="5638" max="5638" width="22.81640625" style="9" customWidth="1"/>
    <col min="5639" max="5639" width="23.81640625" style="9" customWidth="1"/>
    <col min="5640" max="5643" width="17.81640625" style="9" customWidth="1"/>
    <col min="5644" max="5644" width="22.81640625" style="9" customWidth="1"/>
    <col min="5645" max="5889" width="9.1796875" style="9"/>
    <col min="5890" max="5891" width="5.81640625" style="9" customWidth="1"/>
    <col min="5892" max="5893" width="23.81640625" style="9" customWidth="1"/>
    <col min="5894" max="5894" width="22.81640625" style="9" customWidth="1"/>
    <col min="5895" max="5895" width="23.81640625" style="9" customWidth="1"/>
    <col min="5896" max="5899" width="17.81640625" style="9" customWidth="1"/>
    <col min="5900" max="5900" width="22.81640625" style="9" customWidth="1"/>
    <col min="5901" max="6145" width="9.1796875" style="9"/>
    <col min="6146" max="6147" width="5.81640625" style="9" customWidth="1"/>
    <col min="6148" max="6149" width="23.81640625" style="9" customWidth="1"/>
    <col min="6150" max="6150" width="22.81640625" style="9" customWidth="1"/>
    <col min="6151" max="6151" width="23.81640625" style="9" customWidth="1"/>
    <col min="6152" max="6155" width="17.81640625" style="9" customWidth="1"/>
    <col min="6156" max="6156" width="22.81640625" style="9" customWidth="1"/>
    <col min="6157" max="6401" width="9.1796875" style="9"/>
    <col min="6402" max="6403" width="5.81640625" style="9" customWidth="1"/>
    <col min="6404" max="6405" width="23.81640625" style="9" customWidth="1"/>
    <col min="6406" max="6406" width="22.81640625" style="9" customWidth="1"/>
    <col min="6407" max="6407" width="23.81640625" style="9" customWidth="1"/>
    <col min="6408" max="6411" width="17.81640625" style="9" customWidth="1"/>
    <col min="6412" max="6412" width="22.81640625" style="9" customWidth="1"/>
    <col min="6413" max="6657" width="9.1796875" style="9"/>
    <col min="6658" max="6659" width="5.81640625" style="9" customWidth="1"/>
    <col min="6660" max="6661" width="23.81640625" style="9" customWidth="1"/>
    <col min="6662" max="6662" width="22.81640625" style="9" customWidth="1"/>
    <col min="6663" max="6663" width="23.81640625" style="9" customWidth="1"/>
    <col min="6664" max="6667" width="17.81640625" style="9" customWidth="1"/>
    <col min="6668" max="6668" width="22.81640625" style="9" customWidth="1"/>
    <col min="6669" max="6913" width="9.1796875" style="9"/>
    <col min="6914" max="6915" width="5.81640625" style="9" customWidth="1"/>
    <col min="6916" max="6917" width="23.81640625" style="9" customWidth="1"/>
    <col min="6918" max="6918" width="22.81640625" style="9" customWidth="1"/>
    <col min="6919" max="6919" width="23.81640625" style="9" customWidth="1"/>
    <col min="6920" max="6923" width="17.81640625" style="9" customWidth="1"/>
    <col min="6924" max="6924" width="22.81640625" style="9" customWidth="1"/>
    <col min="6925" max="7169" width="9.1796875" style="9"/>
    <col min="7170" max="7171" width="5.81640625" style="9" customWidth="1"/>
    <col min="7172" max="7173" width="23.81640625" style="9" customWidth="1"/>
    <col min="7174" max="7174" width="22.81640625" style="9" customWidth="1"/>
    <col min="7175" max="7175" width="23.81640625" style="9" customWidth="1"/>
    <col min="7176" max="7179" width="17.81640625" style="9" customWidth="1"/>
    <col min="7180" max="7180" width="22.81640625" style="9" customWidth="1"/>
    <col min="7181" max="7425" width="9.1796875" style="9"/>
    <col min="7426" max="7427" width="5.81640625" style="9" customWidth="1"/>
    <col min="7428" max="7429" width="23.81640625" style="9" customWidth="1"/>
    <col min="7430" max="7430" width="22.81640625" style="9" customWidth="1"/>
    <col min="7431" max="7431" width="23.81640625" style="9" customWidth="1"/>
    <col min="7432" max="7435" width="17.81640625" style="9" customWidth="1"/>
    <col min="7436" max="7436" width="22.81640625" style="9" customWidth="1"/>
    <col min="7437" max="7681" width="9.1796875" style="9"/>
    <col min="7682" max="7683" width="5.81640625" style="9" customWidth="1"/>
    <col min="7684" max="7685" width="23.81640625" style="9" customWidth="1"/>
    <col min="7686" max="7686" width="22.81640625" style="9" customWidth="1"/>
    <col min="7687" max="7687" width="23.81640625" style="9" customWidth="1"/>
    <col min="7688" max="7691" width="17.81640625" style="9" customWidth="1"/>
    <col min="7692" max="7692" width="22.81640625" style="9" customWidth="1"/>
    <col min="7693" max="7937" width="9.1796875" style="9"/>
    <col min="7938" max="7939" width="5.81640625" style="9" customWidth="1"/>
    <col min="7940" max="7941" width="23.81640625" style="9" customWidth="1"/>
    <col min="7942" max="7942" width="22.81640625" style="9" customWidth="1"/>
    <col min="7943" max="7943" width="23.81640625" style="9" customWidth="1"/>
    <col min="7944" max="7947" width="17.81640625" style="9" customWidth="1"/>
    <col min="7948" max="7948" width="22.81640625" style="9" customWidth="1"/>
    <col min="7949" max="8193" width="9.1796875" style="9"/>
    <col min="8194" max="8195" width="5.81640625" style="9" customWidth="1"/>
    <col min="8196" max="8197" width="23.81640625" style="9" customWidth="1"/>
    <col min="8198" max="8198" width="22.81640625" style="9" customWidth="1"/>
    <col min="8199" max="8199" width="23.81640625" style="9" customWidth="1"/>
    <col min="8200" max="8203" width="17.81640625" style="9" customWidth="1"/>
    <col min="8204" max="8204" width="22.81640625" style="9" customWidth="1"/>
    <col min="8205" max="8449" width="9.1796875" style="9"/>
    <col min="8450" max="8451" width="5.81640625" style="9" customWidth="1"/>
    <col min="8452" max="8453" width="23.81640625" style="9" customWidth="1"/>
    <col min="8454" max="8454" width="22.81640625" style="9" customWidth="1"/>
    <col min="8455" max="8455" width="23.81640625" style="9" customWidth="1"/>
    <col min="8456" max="8459" width="17.81640625" style="9" customWidth="1"/>
    <col min="8460" max="8460" width="22.81640625" style="9" customWidth="1"/>
    <col min="8461" max="8705" width="9.1796875" style="9"/>
    <col min="8706" max="8707" width="5.81640625" style="9" customWidth="1"/>
    <col min="8708" max="8709" width="23.81640625" style="9" customWidth="1"/>
    <col min="8710" max="8710" width="22.81640625" style="9" customWidth="1"/>
    <col min="8711" max="8711" width="23.81640625" style="9" customWidth="1"/>
    <col min="8712" max="8715" width="17.81640625" style="9" customWidth="1"/>
    <col min="8716" max="8716" width="22.81640625" style="9" customWidth="1"/>
    <col min="8717" max="8961" width="9.1796875" style="9"/>
    <col min="8962" max="8963" width="5.81640625" style="9" customWidth="1"/>
    <col min="8964" max="8965" width="23.81640625" style="9" customWidth="1"/>
    <col min="8966" max="8966" width="22.81640625" style="9" customWidth="1"/>
    <col min="8967" max="8967" width="23.81640625" style="9" customWidth="1"/>
    <col min="8968" max="8971" width="17.81640625" style="9" customWidth="1"/>
    <col min="8972" max="8972" width="22.81640625" style="9" customWidth="1"/>
    <col min="8973" max="9217" width="9.1796875" style="9"/>
    <col min="9218" max="9219" width="5.81640625" style="9" customWidth="1"/>
    <col min="9220" max="9221" width="23.81640625" style="9" customWidth="1"/>
    <col min="9222" max="9222" width="22.81640625" style="9" customWidth="1"/>
    <col min="9223" max="9223" width="23.81640625" style="9" customWidth="1"/>
    <col min="9224" max="9227" width="17.81640625" style="9" customWidth="1"/>
    <col min="9228" max="9228" width="22.81640625" style="9" customWidth="1"/>
    <col min="9229" max="9473" width="9.1796875" style="9"/>
    <col min="9474" max="9475" width="5.81640625" style="9" customWidth="1"/>
    <col min="9476" max="9477" width="23.81640625" style="9" customWidth="1"/>
    <col min="9478" max="9478" width="22.81640625" style="9" customWidth="1"/>
    <col min="9479" max="9479" width="23.81640625" style="9" customWidth="1"/>
    <col min="9480" max="9483" width="17.81640625" style="9" customWidth="1"/>
    <col min="9484" max="9484" width="22.81640625" style="9" customWidth="1"/>
    <col min="9485" max="9729" width="9.1796875" style="9"/>
    <col min="9730" max="9731" width="5.81640625" style="9" customWidth="1"/>
    <col min="9732" max="9733" width="23.81640625" style="9" customWidth="1"/>
    <col min="9734" max="9734" width="22.81640625" style="9" customWidth="1"/>
    <col min="9735" max="9735" width="23.81640625" style="9" customWidth="1"/>
    <col min="9736" max="9739" width="17.81640625" style="9" customWidth="1"/>
    <col min="9740" max="9740" width="22.81640625" style="9" customWidth="1"/>
    <col min="9741" max="9985" width="9.1796875" style="9"/>
    <col min="9986" max="9987" width="5.81640625" style="9" customWidth="1"/>
    <col min="9988" max="9989" width="23.81640625" style="9" customWidth="1"/>
    <col min="9990" max="9990" width="22.81640625" style="9" customWidth="1"/>
    <col min="9991" max="9991" width="23.81640625" style="9" customWidth="1"/>
    <col min="9992" max="9995" width="17.81640625" style="9" customWidth="1"/>
    <col min="9996" max="9996" width="22.81640625" style="9" customWidth="1"/>
    <col min="9997" max="10241" width="9.1796875" style="9"/>
    <col min="10242" max="10243" width="5.81640625" style="9" customWidth="1"/>
    <col min="10244" max="10245" width="23.81640625" style="9" customWidth="1"/>
    <col min="10246" max="10246" width="22.81640625" style="9" customWidth="1"/>
    <col min="10247" max="10247" width="23.81640625" style="9" customWidth="1"/>
    <col min="10248" max="10251" width="17.81640625" style="9" customWidth="1"/>
    <col min="10252" max="10252" width="22.81640625" style="9" customWidth="1"/>
    <col min="10253" max="10497" width="9.1796875" style="9"/>
    <col min="10498" max="10499" width="5.81640625" style="9" customWidth="1"/>
    <col min="10500" max="10501" width="23.81640625" style="9" customWidth="1"/>
    <col min="10502" max="10502" width="22.81640625" style="9" customWidth="1"/>
    <col min="10503" max="10503" width="23.81640625" style="9" customWidth="1"/>
    <col min="10504" max="10507" width="17.81640625" style="9" customWidth="1"/>
    <col min="10508" max="10508" width="22.81640625" style="9" customWidth="1"/>
    <col min="10509" max="10753" width="9.1796875" style="9"/>
    <col min="10754" max="10755" width="5.81640625" style="9" customWidth="1"/>
    <col min="10756" max="10757" width="23.81640625" style="9" customWidth="1"/>
    <col min="10758" max="10758" width="22.81640625" style="9" customWidth="1"/>
    <col min="10759" max="10759" width="23.81640625" style="9" customWidth="1"/>
    <col min="10760" max="10763" width="17.81640625" style="9" customWidth="1"/>
    <col min="10764" max="10764" width="22.81640625" style="9" customWidth="1"/>
    <col min="10765" max="11009" width="9.1796875" style="9"/>
    <col min="11010" max="11011" width="5.81640625" style="9" customWidth="1"/>
    <col min="11012" max="11013" width="23.81640625" style="9" customWidth="1"/>
    <col min="11014" max="11014" width="22.81640625" style="9" customWidth="1"/>
    <col min="11015" max="11015" width="23.81640625" style="9" customWidth="1"/>
    <col min="11016" max="11019" width="17.81640625" style="9" customWidth="1"/>
    <col min="11020" max="11020" width="22.81640625" style="9" customWidth="1"/>
    <col min="11021" max="11265" width="9.1796875" style="9"/>
    <col min="11266" max="11267" width="5.81640625" style="9" customWidth="1"/>
    <col min="11268" max="11269" width="23.81640625" style="9" customWidth="1"/>
    <col min="11270" max="11270" width="22.81640625" style="9" customWidth="1"/>
    <col min="11271" max="11271" width="23.81640625" style="9" customWidth="1"/>
    <col min="11272" max="11275" width="17.81640625" style="9" customWidth="1"/>
    <col min="11276" max="11276" width="22.81640625" style="9" customWidth="1"/>
    <col min="11277" max="11521" width="9.1796875" style="9"/>
    <col min="11522" max="11523" width="5.81640625" style="9" customWidth="1"/>
    <col min="11524" max="11525" width="23.81640625" style="9" customWidth="1"/>
    <col min="11526" max="11526" width="22.81640625" style="9" customWidth="1"/>
    <col min="11527" max="11527" width="23.81640625" style="9" customWidth="1"/>
    <col min="11528" max="11531" width="17.81640625" style="9" customWidth="1"/>
    <col min="11532" max="11532" width="22.81640625" style="9" customWidth="1"/>
    <col min="11533" max="11777" width="9.1796875" style="9"/>
    <col min="11778" max="11779" width="5.81640625" style="9" customWidth="1"/>
    <col min="11780" max="11781" width="23.81640625" style="9" customWidth="1"/>
    <col min="11782" max="11782" width="22.81640625" style="9" customWidth="1"/>
    <col min="11783" max="11783" width="23.81640625" style="9" customWidth="1"/>
    <col min="11784" max="11787" width="17.81640625" style="9" customWidth="1"/>
    <col min="11788" max="11788" width="22.81640625" style="9" customWidth="1"/>
    <col min="11789" max="12033" width="9.1796875" style="9"/>
    <col min="12034" max="12035" width="5.81640625" style="9" customWidth="1"/>
    <col min="12036" max="12037" width="23.81640625" style="9" customWidth="1"/>
    <col min="12038" max="12038" width="22.81640625" style="9" customWidth="1"/>
    <col min="12039" max="12039" width="23.81640625" style="9" customWidth="1"/>
    <col min="12040" max="12043" width="17.81640625" style="9" customWidth="1"/>
    <col min="12044" max="12044" width="22.81640625" style="9" customWidth="1"/>
    <col min="12045" max="12289" width="9.1796875" style="9"/>
    <col min="12290" max="12291" width="5.81640625" style="9" customWidth="1"/>
    <col min="12292" max="12293" width="23.81640625" style="9" customWidth="1"/>
    <col min="12294" max="12294" width="22.81640625" style="9" customWidth="1"/>
    <col min="12295" max="12295" width="23.81640625" style="9" customWidth="1"/>
    <col min="12296" max="12299" width="17.81640625" style="9" customWidth="1"/>
    <col min="12300" max="12300" width="22.81640625" style="9" customWidth="1"/>
    <col min="12301" max="12545" width="9.1796875" style="9"/>
    <col min="12546" max="12547" width="5.81640625" style="9" customWidth="1"/>
    <col min="12548" max="12549" width="23.81640625" style="9" customWidth="1"/>
    <col min="12550" max="12550" width="22.81640625" style="9" customWidth="1"/>
    <col min="12551" max="12551" width="23.81640625" style="9" customWidth="1"/>
    <col min="12552" max="12555" width="17.81640625" style="9" customWidth="1"/>
    <col min="12556" max="12556" width="22.81640625" style="9" customWidth="1"/>
    <col min="12557" max="12801" width="9.1796875" style="9"/>
    <col min="12802" max="12803" width="5.81640625" style="9" customWidth="1"/>
    <col min="12804" max="12805" width="23.81640625" style="9" customWidth="1"/>
    <col min="12806" max="12806" width="22.81640625" style="9" customWidth="1"/>
    <col min="12807" max="12807" width="23.81640625" style="9" customWidth="1"/>
    <col min="12808" max="12811" width="17.81640625" style="9" customWidth="1"/>
    <col min="12812" max="12812" width="22.81640625" style="9" customWidth="1"/>
    <col min="12813" max="13057" width="9.1796875" style="9"/>
    <col min="13058" max="13059" width="5.81640625" style="9" customWidth="1"/>
    <col min="13060" max="13061" width="23.81640625" style="9" customWidth="1"/>
    <col min="13062" max="13062" width="22.81640625" style="9" customWidth="1"/>
    <col min="13063" max="13063" width="23.81640625" style="9" customWidth="1"/>
    <col min="13064" max="13067" width="17.81640625" style="9" customWidth="1"/>
    <col min="13068" max="13068" width="22.81640625" style="9" customWidth="1"/>
    <col min="13069" max="13313" width="9.1796875" style="9"/>
    <col min="13314" max="13315" width="5.81640625" style="9" customWidth="1"/>
    <col min="13316" max="13317" width="23.81640625" style="9" customWidth="1"/>
    <col min="13318" max="13318" width="22.81640625" style="9" customWidth="1"/>
    <col min="13319" max="13319" width="23.81640625" style="9" customWidth="1"/>
    <col min="13320" max="13323" width="17.81640625" style="9" customWidth="1"/>
    <col min="13324" max="13324" width="22.81640625" style="9" customWidth="1"/>
    <col min="13325" max="13569" width="9.1796875" style="9"/>
    <col min="13570" max="13571" width="5.81640625" style="9" customWidth="1"/>
    <col min="13572" max="13573" width="23.81640625" style="9" customWidth="1"/>
    <col min="13574" max="13574" width="22.81640625" style="9" customWidth="1"/>
    <col min="13575" max="13575" width="23.81640625" style="9" customWidth="1"/>
    <col min="13576" max="13579" width="17.81640625" style="9" customWidth="1"/>
    <col min="13580" max="13580" width="22.81640625" style="9" customWidth="1"/>
    <col min="13581" max="13825" width="9.1796875" style="9"/>
    <col min="13826" max="13827" width="5.81640625" style="9" customWidth="1"/>
    <col min="13828" max="13829" width="23.81640625" style="9" customWidth="1"/>
    <col min="13830" max="13830" width="22.81640625" style="9" customWidth="1"/>
    <col min="13831" max="13831" width="23.81640625" style="9" customWidth="1"/>
    <col min="13832" max="13835" width="17.81640625" style="9" customWidth="1"/>
    <col min="13836" max="13836" width="22.81640625" style="9" customWidth="1"/>
    <col min="13837" max="14081" width="9.1796875" style="9"/>
    <col min="14082" max="14083" width="5.81640625" style="9" customWidth="1"/>
    <col min="14084" max="14085" width="23.81640625" style="9" customWidth="1"/>
    <col min="14086" max="14086" width="22.81640625" style="9" customWidth="1"/>
    <col min="14087" max="14087" width="23.81640625" style="9" customWidth="1"/>
    <col min="14088" max="14091" width="17.81640625" style="9" customWidth="1"/>
    <col min="14092" max="14092" width="22.81640625" style="9" customWidth="1"/>
    <col min="14093" max="14337" width="9.1796875" style="9"/>
    <col min="14338" max="14339" width="5.81640625" style="9" customWidth="1"/>
    <col min="14340" max="14341" width="23.81640625" style="9" customWidth="1"/>
    <col min="14342" max="14342" width="22.81640625" style="9" customWidth="1"/>
    <col min="14343" max="14343" width="23.81640625" style="9" customWidth="1"/>
    <col min="14344" max="14347" width="17.81640625" style="9" customWidth="1"/>
    <col min="14348" max="14348" width="22.81640625" style="9" customWidth="1"/>
    <col min="14349" max="14593" width="9.1796875" style="9"/>
    <col min="14594" max="14595" width="5.81640625" style="9" customWidth="1"/>
    <col min="14596" max="14597" width="23.81640625" style="9" customWidth="1"/>
    <col min="14598" max="14598" width="22.81640625" style="9" customWidth="1"/>
    <col min="14599" max="14599" width="23.81640625" style="9" customWidth="1"/>
    <col min="14600" max="14603" width="17.81640625" style="9" customWidth="1"/>
    <col min="14604" max="14604" width="22.81640625" style="9" customWidth="1"/>
    <col min="14605" max="14849" width="9.1796875" style="9"/>
    <col min="14850" max="14851" width="5.81640625" style="9" customWidth="1"/>
    <col min="14852" max="14853" width="23.81640625" style="9" customWidth="1"/>
    <col min="14854" max="14854" width="22.81640625" style="9" customWidth="1"/>
    <col min="14855" max="14855" width="23.81640625" style="9" customWidth="1"/>
    <col min="14856" max="14859" width="17.81640625" style="9" customWidth="1"/>
    <col min="14860" max="14860" width="22.81640625" style="9" customWidth="1"/>
    <col min="14861" max="15105" width="9.1796875" style="9"/>
    <col min="15106" max="15107" width="5.81640625" style="9" customWidth="1"/>
    <col min="15108" max="15109" width="23.81640625" style="9" customWidth="1"/>
    <col min="15110" max="15110" width="22.81640625" style="9" customWidth="1"/>
    <col min="15111" max="15111" width="23.81640625" style="9" customWidth="1"/>
    <col min="15112" max="15115" width="17.81640625" style="9" customWidth="1"/>
    <col min="15116" max="15116" width="22.81640625" style="9" customWidth="1"/>
    <col min="15117" max="15361" width="9.1796875" style="9"/>
    <col min="15362" max="15363" width="5.81640625" style="9" customWidth="1"/>
    <col min="15364" max="15365" width="23.81640625" style="9" customWidth="1"/>
    <col min="15366" max="15366" width="22.81640625" style="9" customWidth="1"/>
    <col min="15367" max="15367" width="23.81640625" style="9" customWidth="1"/>
    <col min="15368" max="15371" width="17.81640625" style="9" customWidth="1"/>
    <col min="15372" max="15372" width="22.81640625" style="9" customWidth="1"/>
    <col min="15373" max="15617" width="9.1796875" style="9"/>
    <col min="15618" max="15619" width="5.81640625" style="9" customWidth="1"/>
    <col min="15620" max="15621" width="23.81640625" style="9" customWidth="1"/>
    <col min="15622" max="15622" width="22.81640625" style="9" customWidth="1"/>
    <col min="15623" max="15623" width="23.81640625" style="9" customWidth="1"/>
    <col min="15624" max="15627" width="17.81640625" style="9" customWidth="1"/>
    <col min="15628" max="15628" width="22.81640625" style="9" customWidth="1"/>
    <col min="15629" max="15873" width="9.1796875" style="9"/>
    <col min="15874" max="15875" width="5.81640625" style="9" customWidth="1"/>
    <col min="15876" max="15877" width="23.81640625" style="9" customWidth="1"/>
    <col min="15878" max="15878" width="22.81640625" style="9" customWidth="1"/>
    <col min="15879" max="15879" width="23.81640625" style="9" customWidth="1"/>
    <col min="15880" max="15883" width="17.81640625" style="9" customWidth="1"/>
    <col min="15884" max="15884" width="22.81640625" style="9" customWidth="1"/>
    <col min="15885" max="16129" width="9.1796875" style="9"/>
    <col min="16130" max="16131" width="5.81640625" style="9" customWidth="1"/>
    <col min="16132" max="16133" width="23.81640625" style="9" customWidth="1"/>
    <col min="16134" max="16134" width="22.81640625" style="9" customWidth="1"/>
    <col min="16135" max="16135" width="23.81640625" style="9" customWidth="1"/>
    <col min="16136" max="16139" width="17.81640625" style="9" customWidth="1"/>
    <col min="16140" max="16140" width="22.81640625" style="9" customWidth="1"/>
    <col min="16141" max="16384" width="9.1796875" style="9"/>
  </cols>
  <sheetData>
    <row r="1" spans="1:19" ht="26.25" customHeight="1" x14ac:dyDescent="0.6">
      <c r="B1" s="1407" t="s">
        <v>287</v>
      </c>
      <c r="C1" s="1407"/>
      <c r="D1" s="1407"/>
      <c r="E1" s="1407"/>
      <c r="F1" s="1407"/>
      <c r="G1" s="1407"/>
      <c r="H1" s="1407"/>
      <c r="I1" s="1407"/>
      <c r="J1" s="1407"/>
      <c r="K1" s="1407"/>
      <c r="L1" s="1407"/>
    </row>
    <row r="2" spans="1:19" ht="4.25" customHeight="1" x14ac:dyDescent="0.35">
      <c r="B2" s="1231"/>
      <c r="C2" s="1231"/>
      <c r="D2" s="1231"/>
      <c r="E2" s="1231"/>
      <c r="F2" s="1231"/>
      <c r="G2" s="1231"/>
      <c r="H2" s="1231"/>
      <c r="I2" s="1231"/>
      <c r="J2" s="1231"/>
      <c r="K2" s="1231"/>
      <c r="L2" s="1231"/>
    </row>
    <row r="3" spans="1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M3" s="20"/>
      <c r="N3" s="806" t="s">
        <v>0</v>
      </c>
    </row>
    <row r="4" spans="1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799"/>
    </row>
    <row r="5" spans="1:19" ht="18" customHeight="1" x14ac:dyDescent="0.4">
      <c r="B5" s="39" t="s">
        <v>288</v>
      </c>
      <c r="C5" s="213"/>
      <c r="D5" s="214"/>
      <c r="E5" s="214"/>
      <c r="F5" s="214"/>
      <c r="G5" s="214"/>
      <c r="H5" s="214"/>
      <c r="I5" s="214"/>
      <c r="J5" s="214"/>
      <c r="K5" s="214"/>
      <c r="L5" s="214"/>
      <c r="M5" s="214"/>
      <c r="N5" s="214"/>
      <c r="O5" s="214"/>
      <c r="P5" s="214"/>
      <c r="Q5" s="214"/>
      <c r="R5" s="214"/>
      <c r="S5" s="214"/>
    </row>
    <row r="6" spans="1:19" ht="30" customHeight="1" x14ac:dyDescent="0.25">
      <c r="B6" s="1506"/>
      <c r="C6" s="1506"/>
      <c r="D6" s="1164" t="s">
        <v>289</v>
      </c>
      <c r="E6" s="1164"/>
      <c r="F6" s="1164"/>
      <c r="G6" s="1164" t="s">
        <v>290</v>
      </c>
      <c r="H6" s="1164"/>
      <c r="I6" s="1164"/>
      <c r="J6" s="1164" t="s">
        <v>291</v>
      </c>
      <c r="K6" s="1164"/>
      <c r="L6" s="1226"/>
    </row>
    <row r="7" spans="1:19" ht="30" customHeight="1" x14ac:dyDescent="0.25">
      <c r="B7" s="1506"/>
      <c r="C7" s="1506"/>
      <c r="D7" s="45" t="s">
        <v>120</v>
      </c>
      <c r="E7" s="45" t="s">
        <v>59</v>
      </c>
      <c r="F7" s="45" t="s">
        <v>116</v>
      </c>
      <c r="G7" s="45" t="s">
        <v>120</v>
      </c>
      <c r="H7" s="45" t="s">
        <v>59</v>
      </c>
      <c r="I7" s="45" t="s">
        <v>116</v>
      </c>
      <c r="J7" s="45" t="s">
        <v>120</v>
      </c>
      <c r="K7" s="45" t="s">
        <v>59</v>
      </c>
      <c r="L7" s="45" t="s">
        <v>116</v>
      </c>
    </row>
    <row r="8" spans="1:19" ht="24" customHeight="1" x14ac:dyDescent="0.25">
      <c r="A8" s="7"/>
      <c r="B8" s="1482">
        <v>2021</v>
      </c>
      <c r="C8" s="1482"/>
      <c r="D8" s="142">
        <v>37332.421999999999</v>
      </c>
      <c r="E8" s="91">
        <v>44.708850765703588</v>
      </c>
      <c r="F8" s="202"/>
      <c r="G8" s="335">
        <v>18660.66</v>
      </c>
      <c r="H8" s="91">
        <v>52.960116199673934</v>
      </c>
      <c r="I8" s="91"/>
      <c r="J8" s="103">
        <v>18671.761999999999</v>
      </c>
      <c r="K8" s="91">
        <v>37.306411266034644</v>
      </c>
      <c r="L8" s="91"/>
      <c r="O8" s="885"/>
    </row>
    <row r="9" spans="1:19" ht="24" customHeight="1" x14ac:dyDescent="0.25">
      <c r="A9" s="7"/>
      <c r="B9" s="1482">
        <v>2022</v>
      </c>
      <c r="C9" s="1482"/>
      <c r="D9" s="142">
        <v>69694.790999999997</v>
      </c>
      <c r="E9" s="91">
        <v>86.687033056681926</v>
      </c>
      <c r="F9" s="202"/>
      <c r="G9" s="335">
        <v>46805.883000000002</v>
      </c>
      <c r="H9" s="91">
        <v>150.8265141747398</v>
      </c>
      <c r="I9" s="91"/>
      <c r="J9" s="103">
        <v>22888.907999999999</v>
      </c>
      <c r="K9" s="91">
        <v>22.585688485103873</v>
      </c>
      <c r="L9" s="91"/>
      <c r="O9" s="885"/>
    </row>
    <row r="10" spans="1:19" ht="24" customHeight="1" x14ac:dyDescent="0.25">
      <c r="A10" s="7"/>
      <c r="B10" s="1482">
        <v>2023</v>
      </c>
      <c r="C10" s="1482"/>
      <c r="D10" s="142">
        <v>77154.743000000002</v>
      </c>
      <c r="E10" s="91">
        <v>10.703743985687542</v>
      </c>
      <c r="F10" s="202"/>
      <c r="G10" s="335">
        <v>53776.601000000002</v>
      </c>
      <c r="H10" s="91">
        <v>14.892824476786393</v>
      </c>
      <c r="I10" s="91"/>
      <c r="J10" s="103">
        <v>23378.142</v>
      </c>
      <c r="K10" s="91">
        <v>2.1374283124385052</v>
      </c>
      <c r="L10" s="91"/>
      <c r="O10" s="885"/>
    </row>
    <row r="11" spans="1:19" ht="24" customHeight="1" x14ac:dyDescent="0.25">
      <c r="A11" s="7"/>
      <c r="B11" s="55"/>
      <c r="C11" s="56"/>
      <c r="D11" s="146"/>
      <c r="E11" s="93"/>
      <c r="F11" s="203"/>
      <c r="G11" s="336"/>
      <c r="H11" s="93"/>
      <c r="I11" s="93"/>
      <c r="J11" s="106"/>
      <c r="K11" s="93"/>
      <c r="L11" s="93"/>
    </row>
    <row r="12" spans="1:19" ht="24" customHeight="1" x14ac:dyDescent="0.25">
      <c r="A12" s="7"/>
      <c r="B12" s="55" t="s">
        <v>995</v>
      </c>
      <c r="C12" s="56" t="s">
        <v>1009</v>
      </c>
      <c r="D12" s="146">
        <v>7691.2749999999996</v>
      </c>
      <c r="E12" s="93">
        <v>37.700422503716304</v>
      </c>
      <c r="F12" s="203">
        <v>113.36595405010806</v>
      </c>
      <c r="G12" s="336">
        <v>5265.085</v>
      </c>
      <c r="H12" s="93">
        <v>71.729478740135903</v>
      </c>
      <c r="I12" s="93">
        <v>223.62554290642043</v>
      </c>
      <c r="J12" s="106">
        <v>2426.19</v>
      </c>
      <c r="K12" s="93">
        <v>-3.7071434099527956</v>
      </c>
      <c r="L12" s="93">
        <v>26.884232657883935</v>
      </c>
      <c r="O12" s="885"/>
    </row>
    <row r="13" spans="1:19" ht="24" customHeight="1" x14ac:dyDescent="0.25">
      <c r="A13" s="7"/>
      <c r="B13" s="55" t="s">
        <v>997</v>
      </c>
      <c r="C13" s="56" t="s">
        <v>996</v>
      </c>
      <c r="D13" s="146">
        <v>6790.0709999999999</v>
      </c>
      <c r="E13" s="93">
        <v>24.15653067493637</v>
      </c>
      <c r="F13" s="203">
        <v>97.734241113286416</v>
      </c>
      <c r="G13" s="336">
        <v>4955.5950000000003</v>
      </c>
      <c r="H13" s="93">
        <v>38.552854293448505</v>
      </c>
      <c r="I13" s="93">
        <v>179.17626231452667</v>
      </c>
      <c r="J13" s="106">
        <v>1834.4760000000001</v>
      </c>
      <c r="K13" s="93">
        <v>-3.0546251660696799</v>
      </c>
      <c r="L13" s="93">
        <v>23.412640052160306</v>
      </c>
      <c r="O13" s="885"/>
    </row>
    <row r="14" spans="1:19" ht="24" customHeight="1" x14ac:dyDescent="0.25">
      <c r="A14" s="7"/>
      <c r="B14" s="55" t="s">
        <v>997</v>
      </c>
      <c r="C14" s="56" t="s">
        <v>998</v>
      </c>
      <c r="D14" s="146">
        <v>4252.0169999999998</v>
      </c>
      <c r="E14" s="93">
        <v>19.547481415670443</v>
      </c>
      <c r="F14" s="203">
        <v>89.735715020383196</v>
      </c>
      <c r="G14" s="336">
        <v>2932.5610000000001</v>
      </c>
      <c r="H14" s="93">
        <v>26.741486887661182</v>
      </c>
      <c r="I14" s="93">
        <v>158.67725298545895</v>
      </c>
      <c r="J14" s="106">
        <v>1319.4559999999999</v>
      </c>
      <c r="K14" s="93">
        <v>6.155451519654509</v>
      </c>
      <c r="L14" s="93">
        <v>22.191256772414913</v>
      </c>
      <c r="O14" s="885"/>
    </row>
    <row r="15" spans="1:19" ht="24" customHeight="1" x14ac:dyDescent="0.25">
      <c r="A15" s="7"/>
      <c r="B15" s="55" t="s">
        <v>997</v>
      </c>
      <c r="C15" s="56" t="s">
        <v>999</v>
      </c>
      <c r="D15" s="146">
        <v>3727.7660000000001</v>
      </c>
      <c r="E15" s="93">
        <v>45.356148818478225</v>
      </c>
      <c r="F15" s="203">
        <v>86.687033056681926</v>
      </c>
      <c r="G15" s="336">
        <v>2297.924</v>
      </c>
      <c r="H15" s="93">
        <v>57.967771583971441</v>
      </c>
      <c r="I15" s="93">
        <v>150.8265141747398</v>
      </c>
      <c r="J15" s="106">
        <v>1429.8420000000001</v>
      </c>
      <c r="K15" s="93">
        <v>28.826780911707871</v>
      </c>
      <c r="L15" s="93">
        <v>22.585688485103873</v>
      </c>
      <c r="O15" s="885"/>
    </row>
    <row r="16" spans="1:19" ht="24" customHeight="1" x14ac:dyDescent="0.25">
      <c r="A16" s="7"/>
      <c r="B16" s="55" t="s">
        <v>1000</v>
      </c>
      <c r="C16" s="56" t="s">
        <v>1001</v>
      </c>
      <c r="D16" s="146">
        <v>3462.5360000000001</v>
      </c>
      <c r="E16" s="93">
        <v>73.651923416411222</v>
      </c>
      <c r="F16" s="203">
        <v>73.651923416411222</v>
      </c>
      <c r="G16" s="336">
        <v>2286.453</v>
      </c>
      <c r="H16" s="93">
        <v>100.27109196192625</v>
      </c>
      <c r="I16" s="93">
        <v>100.27109196192625</v>
      </c>
      <c r="J16" s="106">
        <v>1176.0830000000001</v>
      </c>
      <c r="K16" s="93">
        <v>37.993694508684413</v>
      </c>
      <c r="L16" s="93">
        <v>37.993694508684413</v>
      </c>
      <c r="O16" s="885"/>
    </row>
    <row r="17" spans="1:15" ht="24" customHeight="1" x14ac:dyDescent="0.25">
      <c r="A17" s="7"/>
      <c r="B17" s="55" t="s">
        <v>997</v>
      </c>
      <c r="C17" s="56" t="s">
        <v>1002</v>
      </c>
      <c r="D17" s="146">
        <v>4022.692</v>
      </c>
      <c r="E17" s="93">
        <v>37.665502996669844</v>
      </c>
      <c r="F17" s="203">
        <v>52.261672988503527</v>
      </c>
      <c r="G17" s="336">
        <v>2674.0129999999999</v>
      </c>
      <c r="H17" s="93">
        <v>50.514216882389526</v>
      </c>
      <c r="I17" s="93">
        <v>69.980029222853048</v>
      </c>
      <c r="J17" s="106">
        <v>1348.6790000000001</v>
      </c>
      <c r="K17" s="93">
        <v>17.737967615662086</v>
      </c>
      <c r="L17" s="93">
        <v>26.379328900045795</v>
      </c>
      <c r="O17" s="885"/>
    </row>
    <row r="18" spans="1:15" ht="24" customHeight="1" x14ac:dyDescent="0.25">
      <c r="A18" s="7"/>
      <c r="B18" s="55" t="s">
        <v>997</v>
      </c>
      <c r="C18" s="56" t="s">
        <v>1003</v>
      </c>
      <c r="D18" s="146">
        <v>5080.9939999999997</v>
      </c>
      <c r="E18" s="93">
        <v>26.628124087234696</v>
      </c>
      <c r="F18" s="203">
        <v>40.741850786481713</v>
      </c>
      <c r="G18" s="336">
        <v>3598.7260000000001</v>
      </c>
      <c r="H18" s="93">
        <v>31.677247263985599</v>
      </c>
      <c r="I18" s="93">
        <v>51.456508590836656</v>
      </c>
      <c r="J18" s="106">
        <v>1482.268</v>
      </c>
      <c r="K18" s="93">
        <v>15.8436378016509</v>
      </c>
      <c r="L18" s="93">
        <v>22.265933585105092</v>
      </c>
      <c r="O18" s="885"/>
    </row>
    <row r="19" spans="1:15" ht="24" customHeight="1" x14ac:dyDescent="0.25">
      <c r="A19" s="7"/>
      <c r="B19" s="55" t="s">
        <v>997</v>
      </c>
      <c r="C19" s="56" t="s">
        <v>1004</v>
      </c>
      <c r="D19" s="146">
        <v>6838.6570000000002</v>
      </c>
      <c r="E19" s="93">
        <v>13.978338529477362</v>
      </c>
      <c r="F19" s="203">
        <v>29.985257081360285</v>
      </c>
      <c r="G19" s="336">
        <v>4806.1149999999998</v>
      </c>
      <c r="H19" s="93">
        <v>16.875936705631677</v>
      </c>
      <c r="I19" s="93">
        <v>36.891863033439677</v>
      </c>
      <c r="J19" s="106">
        <v>2032.5419999999999</v>
      </c>
      <c r="K19" s="93">
        <v>7.6666043369807646</v>
      </c>
      <c r="L19" s="93">
        <v>16.929990757229561</v>
      </c>
      <c r="O19" s="885"/>
    </row>
    <row r="20" spans="1:15" ht="24" customHeight="1" x14ac:dyDescent="0.25">
      <c r="A20" s="7"/>
      <c r="B20" s="55" t="s">
        <v>997</v>
      </c>
      <c r="C20" s="56" t="s">
        <v>1005</v>
      </c>
      <c r="D20" s="146">
        <v>7144.69</v>
      </c>
      <c r="E20" s="93">
        <v>9.9320238263574048</v>
      </c>
      <c r="F20" s="203">
        <v>23.902958001302245</v>
      </c>
      <c r="G20" s="336">
        <v>5364.875</v>
      </c>
      <c r="H20" s="93">
        <v>13.694522297043132</v>
      </c>
      <c r="I20" s="93">
        <v>29.333507341486854</v>
      </c>
      <c r="J20" s="106">
        <v>1779.8150000000001</v>
      </c>
      <c r="K20" s="93">
        <v>-3.9258326528179843E-2</v>
      </c>
      <c r="L20" s="93">
        <v>12.579920732915294</v>
      </c>
      <c r="O20" s="885"/>
    </row>
    <row r="21" spans="1:15" ht="24" customHeight="1" x14ac:dyDescent="0.25">
      <c r="A21" s="7"/>
      <c r="B21" s="55" t="s">
        <v>997</v>
      </c>
      <c r="C21" s="56" t="s">
        <v>1006</v>
      </c>
      <c r="D21" s="146">
        <v>7439.8919999999998</v>
      </c>
      <c r="E21" s="93">
        <v>3.6073713815575115</v>
      </c>
      <c r="F21" s="203">
        <v>18.808693089244176</v>
      </c>
      <c r="G21" s="336">
        <v>5273.7740000000003</v>
      </c>
      <c r="H21" s="93">
        <v>8.6673889490790792</v>
      </c>
      <c r="I21" s="93">
        <v>24.146316663472156</v>
      </c>
      <c r="J21" s="106">
        <v>2166.1179999999999</v>
      </c>
      <c r="K21" s="93">
        <v>-6.9424217194694489</v>
      </c>
      <c r="L21" s="93">
        <v>7.6795872041926616</v>
      </c>
      <c r="O21" s="885"/>
    </row>
    <row r="22" spans="1:15" ht="24" customHeight="1" x14ac:dyDescent="0.25">
      <c r="A22" s="7"/>
      <c r="B22" s="55" t="s">
        <v>997</v>
      </c>
      <c r="C22" s="56" t="s">
        <v>1007</v>
      </c>
      <c r="D22" s="146">
        <v>8811.5540000000001</v>
      </c>
      <c r="E22" s="93">
        <v>1.6809008285243454</v>
      </c>
      <c r="F22" s="203">
        <v>14.826674988362676</v>
      </c>
      <c r="G22" s="336">
        <v>6010.9560000000001</v>
      </c>
      <c r="H22" s="93">
        <v>3.9213435359448434</v>
      </c>
      <c r="I22" s="93">
        <v>19.489187500602135</v>
      </c>
      <c r="J22" s="106">
        <v>2800.598</v>
      </c>
      <c r="K22" s="93">
        <v>-2.8160329022409614</v>
      </c>
      <c r="L22" s="93">
        <v>5.1912699353579894</v>
      </c>
      <c r="O22" s="885"/>
    </row>
    <row r="23" spans="1:15" ht="24" customHeight="1" x14ac:dyDescent="0.25">
      <c r="A23" s="7"/>
      <c r="B23" s="55" t="s">
        <v>997</v>
      </c>
      <c r="C23" s="56" t="s">
        <v>1008</v>
      </c>
      <c r="D23" s="146">
        <v>10134.392</v>
      </c>
      <c r="E23" s="93">
        <v>1.7590051579397414</v>
      </c>
      <c r="F23" s="203">
        <v>12.071359192941689</v>
      </c>
      <c r="G23" s="336">
        <v>6650.308</v>
      </c>
      <c r="H23" s="93">
        <v>6.6546876814248535</v>
      </c>
      <c r="I23" s="93">
        <v>16.936851417384769</v>
      </c>
      <c r="J23" s="106">
        <v>3484.0839999999998</v>
      </c>
      <c r="K23" s="93">
        <v>-6.4385332901879639</v>
      </c>
      <c r="L23" s="93">
        <v>2.4639106983436632</v>
      </c>
      <c r="O23" s="885"/>
    </row>
    <row r="24" spans="1:15" ht="24" customHeight="1" x14ac:dyDescent="0.25">
      <c r="A24" s="7"/>
      <c r="B24" s="55" t="s">
        <v>997</v>
      </c>
      <c r="C24" s="56" t="s">
        <v>1009</v>
      </c>
      <c r="D24" s="146">
        <v>8224.9629999999997</v>
      </c>
      <c r="E24" s="93">
        <v>6.9388755440417782</v>
      </c>
      <c r="F24" s="203">
        <v>11.352644792291699</v>
      </c>
      <c r="G24" s="336">
        <v>5879.6670000000004</v>
      </c>
      <c r="H24" s="93">
        <v>11.672784010134695</v>
      </c>
      <c r="I24" s="93">
        <v>16.179999657562337</v>
      </c>
      <c r="J24" s="106">
        <v>2345.2959999999998</v>
      </c>
      <c r="K24" s="93">
        <v>-3.3341988879683759</v>
      </c>
      <c r="L24" s="93">
        <v>1.6954205306555004</v>
      </c>
      <c r="O24" s="885"/>
    </row>
    <row r="25" spans="1:15" ht="24" customHeight="1" x14ac:dyDescent="0.25">
      <c r="A25" s="7"/>
      <c r="B25" s="55" t="s">
        <v>997</v>
      </c>
      <c r="C25" s="56" t="s">
        <v>996</v>
      </c>
      <c r="D25" s="146">
        <v>7375.4859999999999</v>
      </c>
      <c r="E25" s="93">
        <v>8.6216329696699781</v>
      </c>
      <c r="F25" s="203">
        <v>11.052170648669435</v>
      </c>
      <c r="G25" s="336">
        <v>5534.9530000000004</v>
      </c>
      <c r="H25" s="93">
        <v>11.690987661421071</v>
      </c>
      <c r="I25" s="93">
        <v>15.644930206080044</v>
      </c>
      <c r="J25" s="106">
        <v>1840.5329999999999</v>
      </c>
      <c r="K25" s="93">
        <v>0.33017602846807659</v>
      </c>
      <c r="L25" s="93">
        <v>1.5710631933786301</v>
      </c>
      <c r="O25" s="885"/>
    </row>
    <row r="26" spans="1:15" ht="24" customHeight="1" x14ac:dyDescent="0.25">
      <c r="A26" s="7"/>
      <c r="B26" s="55" t="s">
        <v>997</v>
      </c>
      <c r="C26" s="56" t="s">
        <v>998</v>
      </c>
      <c r="D26" s="146">
        <v>4582.0529999999999</v>
      </c>
      <c r="E26" s="93">
        <v>7.7618692493468311</v>
      </c>
      <c r="F26" s="203">
        <v>10.840088665511294</v>
      </c>
      <c r="G26" s="336">
        <v>3227.3110000000001</v>
      </c>
      <c r="H26" s="93">
        <v>10.050941821841054</v>
      </c>
      <c r="I26" s="93">
        <v>15.276350910631509</v>
      </c>
      <c r="J26" s="106">
        <v>1354.742</v>
      </c>
      <c r="K26" s="93">
        <v>2.6742839473237412</v>
      </c>
      <c r="L26" s="93">
        <v>1.638897051716981</v>
      </c>
      <c r="O26" s="885"/>
    </row>
    <row r="27" spans="1:15" ht="24" customHeight="1" x14ac:dyDescent="0.25">
      <c r="A27" s="7"/>
      <c r="B27" s="55" t="s">
        <v>997</v>
      </c>
      <c r="C27" s="56" t="s">
        <v>999</v>
      </c>
      <c r="D27" s="146">
        <v>4036.8339999999998</v>
      </c>
      <c r="E27" s="93">
        <v>8.2909710534405878</v>
      </c>
      <c r="F27" s="203">
        <v>10.703743985687542</v>
      </c>
      <c r="G27" s="336">
        <v>2469.4499999999998</v>
      </c>
      <c r="H27" s="93">
        <v>7.464389596870924</v>
      </c>
      <c r="I27" s="93">
        <v>14.892824476786393</v>
      </c>
      <c r="J27" s="106">
        <v>1567.384</v>
      </c>
      <c r="K27" s="93">
        <v>9.6193845194084471</v>
      </c>
      <c r="L27" s="93">
        <v>2.1374283124385052</v>
      </c>
      <c r="O27" s="885"/>
    </row>
    <row r="28" spans="1:15" ht="24" customHeight="1" x14ac:dyDescent="0.25">
      <c r="A28" s="7"/>
      <c r="B28" s="55" t="s">
        <v>1010</v>
      </c>
      <c r="C28" s="56" t="s">
        <v>1001</v>
      </c>
      <c r="D28" s="146">
        <v>3453.2919999999999</v>
      </c>
      <c r="E28" s="93">
        <v>-0.26697195350460223</v>
      </c>
      <c r="F28" s="203">
        <v>-0.26697195350460223</v>
      </c>
      <c r="G28" s="336">
        <v>2312.0450000000001</v>
      </c>
      <c r="H28" s="93">
        <v>1.1192882600254528</v>
      </c>
      <c r="I28" s="93">
        <v>1.1192882600254528</v>
      </c>
      <c r="J28" s="106">
        <v>1141.2470000000001</v>
      </c>
      <c r="K28" s="93">
        <v>-2.9620358427083771</v>
      </c>
      <c r="L28" s="93">
        <v>-2.9620358427083771</v>
      </c>
      <c r="O28" s="885"/>
    </row>
    <row r="29" spans="1:15" ht="24" customHeight="1" x14ac:dyDescent="0.25">
      <c r="A29" s="7"/>
      <c r="B29" s="55" t="s">
        <v>997</v>
      </c>
      <c r="C29" s="56" t="s">
        <v>1002</v>
      </c>
      <c r="D29" s="146">
        <v>4281.9350000000004</v>
      </c>
      <c r="E29" s="93">
        <v>6.4445152649022175</v>
      </c>
      <c r="F29" s="203">
        <v>3.3398982636200225</v>
      </c>
      <c r="G29" s="336">
        <v>2891.761</v>
      </c>
      <c r="H29" s="93">
        <v>8.1431167312948638</v>
      </c>
      <c r="I29" s="93">
        <v>4.9055874992389725</v>
      </c>
      <c r="J29" s="106">
        <v>1390.174</v>
      </c>
      <c r="K29" s="93">
        <v>3.0767143256475338</v>
      </c>
      <c r="L29" s="93">
        <v>0.26374763245011756</v>
      </c>
      <c r="O29" s="885"/>
    </row>
    <row r="30" spans="1:15" ht="2.15" customHeight="1" x14ac:dyDescent="0.25">
      <c r="B30" s="287"/>
      <c r="C30" s="60"/>
      <c r="D30" s="150"/>
      <c r="E30" s="128"/>
      <c r="F30" s="96"/>
      <c r="G30" s="128"/>
      <c r="H30" s="128"/>
      <c r="I30" s="128"/>
      <c r="J30" s="208"/>
      <c r="K30" s="128"/>
      <c r="L30" s="96"/>
    </row>
    <row r="31" spans="1:15" s="66" customFormat="1" ht="18" customHeight="1" x14ac:dyDescent="0.3">
      <c r="B31" s="64" t="s">
        <v>292</v>
      </c>
      <c r="C31" s="64"/>
      <c r="G31" s="284"/>
      <c r="L31" s="218"/>
      <c r="M31" s="218"/>
    </row>
    <row r="32" spans="1:15" ht="18" customHeight="1" x14ac:dyDescent="0.25">
      <c r="B32" s="89"/>
      <c r="C32" s="331"/>
      <c r="D32" s="331"/>
      <c r="E32" s="331"/>
      <c r="F32" s="331"/>
      <c r="G32" s="331"/>
      <c r="H32" s="331"/>
      <c r="I32" s="331"/>
      <c r="J32" s="331"/>
      <c r="K32" s="331"/>
      <c r="L32" s="331"/>
    </row>
    <row r="33" spans="2:12" ht="24" customHeight="1" x14ac:dyDescent="0.25">
      <c r="B33" s="331"/>
      <c r="C33" s="331"/>
      <c r="D33" s="331"/>
      <c r="E33" s="331"/>
      <c r="F33" s="331"/>
      <c r="G33" s="331"/>
      <c r="H33" s="331"/>
      <c r="I33" s="331"/>
      <c r="J33" s="331"/>
      <c r="K33" s="331"/>
      <c r="L33" s="331"/>
    </row>
    <row r="34" spans="2:12" ht="18" customHeight="1" x14ac:dyDescent="0.35">
      <c r="B34" s="337"/>
      <c r="C34" s="337"/>
      <c r="D34" s="337"/>
      <c r="E34" s="43"/>
      <c r="F34" s="43"/>
      <c r="G34" s="43"/>
      <c r="H34" s="43"/>
      <c r="I34" s="43"/>
      <c r="J34" s="43"/>
      <c r="K34" s="43"/>
      <c r="L34" s="43"/>
    </row>
    <row r="35" spans="2:12" ht="2.15" customHeight="1" x14ac:dyDescent="0.35">
      <c r="B35" s="337"/>
      <c r="C35" s="337"/>
      <c r="D35" s="337"/>
      <c r="E35" s="43"/>
      <c r="F35" s="43"/>
      <c r="G35" s="43"/>
      <c r="H35" s="43"/>
      <c r="I35" s="43"/>
      <c r="J35" s="43"/>
      <c r="K35" s="43"/>
      <c r="L35" s="43"/>
    </row>
    <row r="36" spans="2:12" ht="2.15" customHeight="1" x14ac:dyDescent="0.35">
      <c r="B36" s="337"/>
      <c r="C36" s="337"/>
      <c r="D36" s="337"/>
      <c r="E36" s="43"/>
      <c r="F36" s="43"/>
      <c r="G36" s="43"/>
      <c r="H36" s="43"/>
      <c r="I36" s="43"/>
      <c r="J36" s="43"/>
      <c r="K36" s="43"/>
      <c r="L36" s="43"/>
    </row>
    <row r="37" spans="2:12" ht="2.15" customHeight="1" x14ac:dyDescent="0.35">
      <c r="B37" s="337"/>
      <c r="C37" s="337"/>
      <c r="D37" s="337"/>
      <c r="E37" s="43"/>
      <c r="F37" s="43"/>
      <c r="G37" s="43"/>
      <c r="H37" s="43"/>
      <c r="I37" s="43"/>
      <c r="J37" s="43"/>
      <c r="K37" s="43"/>
      <c r="L37" s="43"/>
    </row>
    <row r="38" spans="2:12" ht="2.15" customHeight="1" x14ac:dyDescent="0.35">
      <c r="B38" s="337"/>
      <c r="C38" s="337"/>
      <c r="D38" s="337"/>
      <c r="E38" s="43"/>
      <c r="F38" s="43"/>
      <c r="G38" s="43"/>
      <c r="H38" s="43"/>
      <c r="I38" s="43"/>
      <c r="J38" s="43"/>
      <c r="K38" s="43"/>
      <c r="L38" s="43"/>
    </row>
    <row r="39" spans="2:12" ht="4.25" customHeight="1" x14ac:dyDescent="0.35">
      <c r="B39" s="337"/>
      <c r="C39" s="337"/>
      <c r="D39" s="337"/>
      <c r="E39" s="43"/>
      <c r="F39" s="43"/>
      <c r="G39" s="43"/>
      <c r="H39" s="43"/>
      <c r="I39" s="43"/>
      <c r="J39" s="43"/>
      <c r="K39" s="43"/>
      <c r="L39" s="43"/>
    </row>
    <row r="40" spans="2:12" ht="4.25" customHeight="1" x14ac:dyDescent="0.35">
      <c r="B40" s="337"/>
      <c r="C40" s="337"/>
      <c r="D40" s="337"/>
      <c r="E40" s="43"/>
      <c r="F40" s="43"/>
      <c r="G40" s="43"/>
      <c r="H40" s="43"/>
      <c r="I40" s="43"/>
      <c r="J40" s="43"/>
      <c r="K40" s="43"/>
      <c r="L40" s="43"/>
    </row>
    <row r="41" spans="2:12" ht="4.25" customHeight="1" x14ac:dyDescent="0.35">
      <c r="B41" s="337"/>
      <c r="C41" s="337"/>
      <c r="D41" s="337"/>
      <c r="E41" s="43"/>
      <c r="F41" s="43"/>
      <c r="G41" s="43"/>
      <c r="H41" s="43"/>
      <c r="I41" s="43"/>
      <c r="J41" s="43"/>
      <c r="K41" s="43"/>
      <c r="L41" s="43"/>
    </row>
    <row r="42" spans="2:12" ht="4.25" customHeight="1" x14ac:dyDescent="0.35">
      <c r="B42" s="337"/>
      <c r="C42" s="337"/>
      <c r="D42" s="337"/>
      <c r="E42" s="43"/>
      <c r="F42" s="43"/>
      <c r="G42" s="43"/>
      <c r="H42" s="43"/>
      <c r="I42" s="43"/>
      <c r="J42" s="43"/>
      <c r="K42" s="43"/>
      <c r="L42" s="43"/>
    </row>
    <row r="43" spans="2:12" ht="4.25" customHeight="1" x14ac:dyDescent="0.35">
      <c r="B43" s="337"/>
      <c r="C43" s="337"/>
      <c r="D43" s="337"/>
      <c r="E43" s="43"/>
      <c r="F43" s="43"/>
      <c r="G43" s="43"/>
      <c r="H43" s="43"/>
      <c r="I43" s="43"/>
      <c r="J43" s="43"/>
      <c r="K43" s="43"/>
      <c r="L43" s="43"/>
    </row>
    <row r="44" spans="2:12" ht="4.25" customHeight="1" x14ac:dyDescent="0.35">
      <c r="B44" s="337"/>
      <c r="C44" s="337"/>
      <c r="D44" s="337"/>
      <c r="E44" s="43"/>
      <c r="F44" s="43"/>
      <c r="G44" s="43"/>
      <c r="H44" s="43"/>
      <c r="I44" s="43"/>
      <c r="J44" s="43"/>
      <c r="K44" s="43"/>
      <c r="L44" s="43"/>
    </row>
    <row r="45" spans="2:12" ht="4.25" customHeight="1" x14ac:dyDescent="0.35">
      <c r="B45" s="337"/>
      <c r="C45" s="337"/>
      <c r="D45" s="337"/>
      <c r="E45" s="43"/>
      <c r="F45" s="43"/>
      <c r="G45" s="43"/>
      <c r="H45" s="43"/>
      <c r="I45" s="43"/>
      <c r="J45" s="43"/>
      <c r="K45" s="43"/>
      <c r="L45" s="43"/>
    </row>
    <row r="46" spans="2:12" ht="4.25" customHeight="1" x14ac:dyDescent="0.35">
      <c r="B46" s="337"/>
      <c r="C46" s="337"/>
      <c r="D46" s="337"/>
      <c r="E46" s="43"/>
      <c r="F46" s="43"/>
      <c r="G46" s="43"/>
      <c r="H46" s="43"/>
      <c r="I46" s="43"/>
      <c r="J46" s="43"/>
      <c r="K46" s="43"/>
      <c r="L46" s="43"/>
    </row>
    <row r="47" spans="2:12" ht="4.25" customHeight="1" x14ac:dyDescent="0.35">
      <c r="B47" s="337"/>
      <c r="C47" s="337"/>
      <c r="D47" s="337"/>
      <c r="E47" s="43"/>
      <c r="F47" s="43"/>
      <c r="G47" s="43"/>
      <c r="H47" s="43"/>
      <c r="I47" s="43"/>
      <c r="J47" s="43"/>
      <c r="K47" s="43"/>
      <c r="L47" s="43"/>
    </row>
    <row r="48" spans="2:12" ht="4.25" customHeight="1" x14ac:dyDescent="0.35">
      <c r="B48" s="337"/>
      <c r="C48" s="337"/>
      <c r="D48" s="337"/>
      <c r="E48" s="43"/>
      <c r="F48" s="43"/>
      <c r="G48" s="43"/>
      <c r="H48" s="43"/>
      <c r="I48" s="43"/>
      <c r="J48" s="43"/>
      <c r="K48" s="43"/>
      <c r="L48" s="43"/>
    </row>
    <row r="49" spans="2:12" ht="4.25" customHeight="1" x14ac:dyDescent="0.35">
      <c r="B49" s="337"/>
      <c r="C49" s="337"/>
      <c r="D49" s="337"/>
      <c r="E49" s="43"/>
      <c r="F49" s="43"/>
      <c r="G49" s="43"/>
      <c r="H49" s="43"/>
      <c r="I49" s="43"/>
      <c r="J49" s="43"/>
      <c r="K49" s="43"/>
      <c r="L49" s="43"/>
    </row>
    <row r="50" spans="2:12" ht="4.25" customHeight="1" x14ac:dyDescent="0.35">
      <c r="B50" s="337"/>
      <c r="C50" s="337"/>
      <c r="D50" s="337"/>
      <c r="E50" s="43"/>
      <c r="F50" s="43"/>
      <c r="G50" s="43"/>
      <c r="H50" s="43"/>
      <c r="I50" s="43"/>
      <c r="J50" s="43"/>
      <c r="K50" s="43"/>
      <c r="L50" s="43"/>
    </row>
    <row r="51" spans="2:12" ht="4.25" customHeight="1" x14ac:dyDescent="0.35">
      <c r="B51" s="337"/>
      <c r="C51" s="337"/>
      <c r="D51" s="337"/>
      <c r="E51" s="43"/>
      <c r="F51" s="43"/>
      <c r="G51" s="43"/>
      <c r="H51" s="43"/>
      <c r="I51" s="43"/>
      <c r="J51" s="43"/>
      <c r="K51" s="43"/>
      <c r="L51" s="43"/>
    </row>
    <row r="52" spans="2:12" ht="4.25" customHeight="1" x14ac:dyDescent="0.35">
      <c r="B52" s="337"/>
      <c r="C52" s="337"/>
      <c r="D52" s="337"/>
      <c r="E52" s="43"/>
      <c r="F52" s="43"/>
      <c r="G52" s="43"/>
      <c r="H52" s="43"/>
      <c r="I52" s="43"/>
      <c r="J52" s="43"/>
      <c r="K52" s="43"/>
      <c r="L52" s="43"/>
    </row>
    <row r="53" spans="2:12" ht="4.25" customHeight="1" x14ac:dyDescent="0.35">
      <c r="B53" s="337"/>
      <c r="C53" s="337"/>
      <c r="D53" s="337"/>
      <c r="E53" s="43"/>
      <c r="F53" s="43"/>
      <c r="G53" s="43"/>
      <c r="H53" s="43"/>
      <c r="I53" s="43"/>
      <c r="J53" s="43"/>
      <c r="K53" s="43"/>
      <c r="L53" s="43"/>
    </row>
    <row r="54" spans="2:12" ht="4.25" customHeight="1" x14ac:dyDescent="0.35">
      <c r="B54" s="337"/>
      <c r="C54" s="337"/>
      <c r="D54" s="337"/>
      <c r="E54" s="43"/>
      <c r="F54" s="43"/>
      <c r="G54" s="43"/>
      <c r="H54" s="43"/>
      <c r="I54" s="43"/>
      <c r="J54" s="43"/>
      <c r="K54" s="43"/>
      <c r="L54" s="43"/>
    </row>
    <row r="55" spans="2:12" ht="4.25" customHeight="1" x14ac:dyDescent="0.35">
      <c r="B55" s="337"/>
      <c r="C55" s="337"/>
      <c r="D55" s="337"/>
      <c r="E55" s="43"/>
      <c r="F55" s="43"/>
      <c r="G55" s="43"/>
      <c r="H55" s="43"/>
      <c r="I55" s="43"/>
      <c r="J55" s="43"/>
      <c r="K55" s="43"/>
      <c r="L55" s="43"/>
    </row>
    <row r="56" spans="2:12" ht="4.25" customHeight="1" x14ac:dyDescent="0.35">
      <c r="B56" s="337"/>
      <c r="C56" s="337"/>
      <c r="D56" s="337"/>
      <c r="E56" s="43"/>
      <c r="F56" s="43"/>
      <c r="G56" s="43"/>
      <c r="H56" s="43"/>
      <c r="I56" s="43"/>
      <c r="J56" s="43"/>
      <c r="K56" s="43"/>
      <c r="L56" s="43"/>
    </row>
    <row r="57" spans="2:12" ht="4.25" customHeight="1" x14ac:dyDescent="0.35">
      <c r="B57" s="337"/>
      <c r="C57" s="337"/>
      <c r="D57" s="337"/>
      <c r="E57" s="43"/>
      <c r="F57" s="43"/>
      <c r="G57" s="43"/>
      <c r="H57" s="43"/>
      <c r="I57" s="43"/>
      <c r="J57" s="43"/>
      <c r="K57" s="43"/>
      <c r="L57" s="43"/>
    </row>
    <row r="58" spans="2:12" ht="6" customHeight="1" x14ac:dyDescent="0.35">
      <c r="B58" s="337"/>
      <c r="C58" s="337"/>
      <c r="D58" s="337"/>
      <c r="E58" s="43"/>
      <c r="F58" s="43"/>
      <c r="G58" s="43"/>
      <c r="H58" s="43"/>
      <c r="I58" s="43"/>
      <c r="J58" s="43"/>
      <c r="K58" s="43"/>
      <c r="L58" s="43"/>
    </row>
    <row r="59" spans="2:12" ht="4.25" customHeight="1" x14ac:dyDescent="0.35">
      <c r="B59" s="337"/>
      <c r="C59" s="337"/>
      <c r="D59" s="337"/>
      <c r="E59" s="43"/>
      <c r="F59" s="43"/>
      <c r="G59" s="43"/>
      <c r="H59" s="43"/>
      <c r="I59" s="43"/>
      <c r="J59" s="43"/>
      <c r="K59" s="43"/>
      <c r="L59" s="43"/>
    </row>
    <row r="60" spans="2:12" ht="4.25" customHeight="1" x14ac:dyDescent="0.35">
      <c r="B60" s="337"/>
      <c r="C60" s="337"/>
      <c r="D60" s="337"/>
      <c r="E60" s="43"/>
      <c r="F60" s="43"/>
      <c r="G60" s="43"/>
      <c r="H60" s="43"/>
      <c r="I60" s="43"/>
      <c r="J60" s="43"/>
      <c r="K60" s="43"/>
      <c r="L60" s="43"/>
    </row>
    <row r="61" spans="2:12" ht="5.15" customHeight="1" x14ac:dyDescent="0.35">
      <c r="B61" s="337"/>
      <c r="C61" s="337"/>
      <c r="D61" s="337"/>
      <c r="E61" s="43"/>
      <c r="F61" s="43"/>
      <c r="G61" s="43"/>
      <c r="H61" s="43"/>
      <c r="I61" s="43"/>
      <c r="J61" s="43"/>
      <c r="K61" s="43"/>
      <c r="L61" s="43"/>
    </row>
    <row r="62" spans="2:12" ht="5.15" customHeight="1" x14ac:dyDescent="0.35">
      <c r="B62" s="337"/>
      <c r="C62" s="337"/>
      <c r="D62" s="337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35">
      <c r="B63" s="337"/>
      <c r="C63" s="337"/>
      <c r="D63" s="337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35">
      <c r="B64" s="337"/>
      <c r="C64" s="337"/>
      <c r="D64" s="337"/>
      <c r="E64" s="43"/>
      <c r="F64" s="43"/>
      <c r="G64" s="43"/>
      <c r="H64" s="43"/>
      <c r="I64" s="43"/>
      <c r="J64" s="43"/>
      <c r="K64" s="43"/>
      <c r="L64" s="43"/>
    </row>
    <row r="65" spans="1:19" ht="18" customHeight="1" x14ac:dyDescent="0.35">
      <c r="B65" s="337"/>
      <c r="C65" s="337"/>
      <c r="D65" s="337"/>
      <c r="E65" s="43"/>
      <c r="F65" s="43"/>
      <c r="G65" s="43"/>
      <c r="H65" s="43"/>
      <c r="I65" s="43"/>
      <c r="J65" s="43"/>
      <c r="K65" s="43"/>
      <c r="L65" s="43"/>
    </row>
    <row r="66" spans="1:19" ht="24" customHeight="1" x14ac:dyDescent="0.35">
      <c r="B66" s="337"/>
      <c r="C66" s="337"/>
      <c r="D66" s="337"/>
      <c r="E66" s="43"/>
      <c r="F66" s="43"/>
      <c r="G66" s="43"/>
      <c r="H66" s="43"/>
      <c r="I66" s="43"/>
      <c r="J66" s="43"/>
      <c r="K66" s="43"/>
      <c r="L66" s="43"/>
    </row>
    <row r="67" spans="1:19" ht="24" customHeight="1" x14ac:dyDescent="0.35">
      <c r="B67" s="337"/>
      <c r="C67" s="337"/>
      <c r="D67" s="337"/>
      <c r="E67" s="43"/>
      <c r="F67" s="43"/>
      <c r="G67" s="43"/>
      <c r="H67" s="43"/>
      <c r="I67" s="43"/>
      <c r="J67" s="43"/>
      <c r="K67" s="43"/>
      <c r="L67" s="43"/>
    </row>
    <row r="68" spans="1:19" ht="24" customHeight="1" x14ac:dyDescent="0.35">
      <c r="B68" s="337"/>
      <c r="C68" s="337"/>
      <c r="D68" s="337"/>
      <c r="E68" s="43"/>
      <c r="F68" s="43"/>
      <c r="G68" s="43"/>
      <c r="H68" s="43"/>
      <c r="I68" s="43"/>
      <c r="J68" s="43"/>
      <c r="K68" s="43"/>
      <c r="L68" s="43"/>
    </row>
    <row r="69" spans="1:19" ht="18" customHeight="1" x14ac:dyDescent="0.4">
      <c r="B69" s="39" t="s">
        <v>293</v>
      </c>
      <c r="C69" s="213"/>
      <c r="D69" s="214"/>
      <c r="E69" s="214"/>
      <c r="F69" s="214"/>
      <c r="G69" s="214"/>
      <c r="H69" s="214"/>
      <c r="I69" s="214"/>
      <c r="J69" s="214"/>
      <c r="K69" s="214"/>
      <c r="L69" s="214"/>
      <c r="M69" s="214"/>
      <c r="P69" s="214"/>
      <c r="Q69" s="214"/>
      <c r="R69" s="214"/>
      <c r="S69" s="214"/>
    </row>
    <row r="70" spans="1:19" ht="36" customHeight="1" x14ac:dyDescent="0.3">
      <c r="B70" s="1403"/>
      <c r="C70" s="1403"/>
      <c r="D70" s="1206" t="s">
        <v>294</v>
      </c>
      <c r="E70" s="1206"/>
      <c r="F70" s="1206" t="s">
        <v>295</v>
      </c>
      <c r="G70" s="1464"/>
      <c r="H70" s="1504" t="s">
        <v>296</v>
      </c>
      <c r="I70" s="1206"/>
      <c r="J70" s="1206"/>
      <c r="K70" s="1206"/>
      <c r="L70" s="1505"/>
    </row>
    <row r="71" spans="1:19" ht="30" customHeight="1" x14ac:dyDescent="0.25">
      <c r="B71" s="1403"/>
      <c r="C71" s="1403"/>
      <c r="D71" s="120" t="s">
        <v>297</v>
      </c>
      <c r="E71" s="322" t="s">
        <v>298</v>
      </c>
      <c r="F71" s="322" t="s">
        <v>297</v>
      </c>
      <c r="G71" s="322" t="s">
        <v>298</v>
      </c>
      <c r="H71" s="1153"/>
      <c r="I71" s="1153"/>
      <c r="J71" s="1153"/>
      <c r="K71" s="1153"/>
      <c r="L71" s="1213"/>
    </row>
    <row r="72" spans="1:19" ht="30" customHeight="1" x14ac:dyDescent="0.25">
      <c r="B72" s="1403"/>
      <c r="C72" s="1403"/>
      <c r="D72" s="1429" t="s">
        <v>260</v>
      </c>
      <c r="E72" s="1429"/>
      <c r="F72" s="1429"/>
      <c r="G72" s="1429"/>
      <c r="H72" s="1215" t="s">
        <v>299</v>
      </c>
      <c r="I72" s="1215"/>
      <c r="J72" s="1215" t="s">
        <v>59</v>
      </c>
      <c r="K72" s="1215"/>
      <c r="L72" s="120" t="s">
        <v>116</v>
      </c>
    </row>
    <row r="73" spans="1:19" ht="24" customHeight="1" x14ac:dyDescent="0.25">
      <c r="A73" s="7"/>
      <c r="B73" s="1482">
        <v>2021</v>
      </c>
      <c r="C73" s="1482"/>
      <c r="D73" s="90"/>
      <c r="E73" s="1066">
        <v>35.010000000000005</v>
      </c>
      <c r="F73" s="1034"/>
      <c r="G73" s="1034">
        <v>28.53</v>
      </c>
      <c r="H73" s="1501">
        <v>2330270.8470000001</v>
      </c>
      <c r="I73" s="1502"/>
      <c r="J73" s="1503">
        <v>61.188323979610672</v>
      </c>
      <c r="K73" s="1503"/>
      <c r="L73" s="1034"/>
      <c r="O73" s="885"/>
    </row>
    <row r="74" spans="1:19" ht="24" customHeight="1" x14ac:dyDescent="0.25">
      <c r="A74" s="7"/>
      <c r="B74" s="1482">
        <v>2022</v>
      </c>
      <c r="C74" s="1482"/>
      <c r="D74" s="90"/>
      <c r="E74" s="1066">
        <v>44.4</v>
      </c>
      <c r="F74" s="1034"/>
      <c r="G74" s="1034">
        <v>61</v>
      </c>
      <c r="H74" s="1501">
        <v>5014082.58</v>
      </c>
      <c r="I74" s="1502"/>
      <c r="J74" s="1503">
        <v>115.17166497856462</v>
      </c>
      <c r="K74" s="1503"/>
      <c r="L74" s="1034"/>
      <c r="O74" s="885"/>
    </row>
    <row r="75" spans="1:19" ht="24" customHeight="1" x14ac:dyDescent="0.25">
      <c r="A75" s="7"/>
      <c r="B75" s="1482">
        <v>2023</v>
      </c>
      <c r="C75" s="1482"/>
      <c r="D75" s="90"/>
      <c r="E75" s="1066">
        <v>66.3</v>
      </c>
      <c r="F75" s="1034"/>
      <c r="G75" s="1034">
        <v>53.9</v>
      </c>
      <c r="H75" s="1501">
        <v>6019347.6070000008</v>
      </c>
      <c r="I75" s="1502"/>
      <c r="J75" s="1503">
        <v>20.04883268196993</v>
      </c>
      <c r="K75" s="1503"/>
      <c r="L75" s="1034"/>
      <c r="O75" s="885"/>
    </row>
    <row r="76" spans="1:19" ht="24" customHeight="1" x14ac:dyDescent="0.25">
      <c r="A76" s="7"/>
      <c r="B76" s="55"/>
      <c r="C76" s="56"/>
      <c r="D76" s="92"/>
      <c r="E76" s="203"/>
      <c r="F76" s="884"/>
      <c r="G76" s="884"/>
      <c r="H76" s="1496"/>
      <c r="I76" s="1497"/>
      <c r="J76" s="1498"/>
      <c r="K76" s="1498"/>
      <c r="L76" s="884"/>
    </row>
    <row r="77" spans="1:19" ht="24" customHeight="1" x14ac:dyDescent="0.25">
      <c r="A77" s="7"/>
      <c r="B77" s="55" t="s">
        <v>995</v>
      </c>
      <c r="C77" s="56" t="s">
        <v>1009</v>
      </c>
      <c r="D77" s="1032">
        <v>79.459999999999994</v>
      </c>
      <c r="E77" s="1067">
        <v>62.16</v>
      </c>
      <c r="F77" s="884">
        <v>63.72</v>
      </c>
      <c r="G77" s="884">
        <v>51.9</v>
      </c>
      <c r="H77" s="1496">
        <v>610930.55099999998</v>
      </c>
      <c r="I77" s="1497"/>
      <c r="J77" s="1498">
        <v>71.061553005771032</v>
      </c>
      <c r="K77" s="1498"/>
      <c r="L77" s="884">
        <v>143.52282492098718</v>
      </c>
      <c r="O77" s="885"/>
    </row>
    <row r="78" spans="1:19" ht="24" customHeight="1" x14ac:dyDescent="0.25">
      <c r="A78" s="7"/>
      <c r="B78" s="55" t="s">
        <v>997</v>
      </c>
      <c r="C78" s="56" t="s">
        <v>996</v>
      </c>
      <c r="D78" s="1032">
        <v>72.400000000000006</v>
      </c>
      <c r="E78" s="1067">
        <v>63.2</v>
      </c>
      <c r="F78" s="884">
        <v>56</v>
      </c>
      <c r="G78" s="884">
        <v>52.4</v>
      </c>
      <c r="H78" s="1496">
        <v>497782.02100000001</v>
      </c>
      <c r="I78" s="1497"/>
      <c r="J78" s="1498">
        <v>48.281805481084291</v>
      </c>
      <c r="K78" s="1498"/>
      <c r="L78" s="884">
        <v>127.26678010361239</v>
      </c>
      <c r="O78" s="885"/>
    </row>
    <row r="79" spans="1:19" ht="24" customHeight="1" x14ac:dyDescent="0.25">
      <c r="A79" s="7"/>
      <c r="B79" s="55" t="s">
        <v>997</v>
      </c>
      <c r="C79" s="56" t="s">
        <v>998</v>
      </c>
      <c r="D79" s="1032">
        <v>54.8</v>
      </c>
      <c r="E79" s="1067">
        <v>62.6</v>
      </c>
      <c r="F79" s="884">
        <v>38.4</v>
      </c>
      <c r="G79" s="884">
        <v>51.3</v>
      </c>
      <c r="H79" s="1496">
        <v>290601.40399999998</v>
      </c>
      <c r="I79" s="1497"/>
      <c r="J79" s="1498">
        <v>37.721688787320097</v>
      </c>
      <c r="K79" s="1498"/>
      <c r="L79" s="884">
        <v>118.59081799330843</v>
      </c>
      <c r="O79" s="885"/>
    </row>
    <row r="80" spans="1:19" ht="24" customHeight="1" x14ac:dyDescent="0.25">
      <c r="A80" s="7"/>
      <c r="B80" s="55" t="s">
        <v>997</v>
      </c>
      <c r="C80" s="56" t="s">
        <v>999</v>
      </c>
      <c r="D80" s="1032">
        <v>44.4</v>
      </c>
      <c r="E80" s="1067">
        <v>61</v>
      </c>
      <c r="F80" s="884">
        <v>35.5</v>
      </c>
      <c r="G80" s="884">
        <v>50</v>
      </c>
      <c r="H80" s="1496">
        <v>253595.16999999998</v>
      </c>
      <c r="I80" s="1497"/>
      <c r="J80" s="1498">
        <v>66.331982765369602</v>
      </c>
      <c r="K80" s="1498"/>
      <c r="L80" s="884">
        <v>115.17166497856462</v>
      </c>
      <c r="O80" s="885"/>
    </row>
    <row r="81" spans="1:15" ht="24" customHeight="1" x14ac:dyDescent="0.25">
      <c r="A81" s="7"/>
      <c r="B81" s="55" t="s">
        <v>1000</v>
      </c>
      <c r="C81" s="56" t="s">
        <v>1001</v>
      </c>
      <c r="D81" s="1032">
        <v>40.299999999999997</v>
      </c>
      <c r="E81" s="1067">
        <v>40.299999999999997</v>
      </c>
      <c r="F81" s="884">
        <v>30</v>
      </c>
      <c r="G81" s="884">
        <v>30</v>
      </c>
      <c r="H81" s="1496">
        <v>211012.31400000001</v>
      </c>
      <c r="I81" s="1497"/>
      <c r="J81" s="1498">
        <v>97.195824081012191</v>
      </c>
      <c r="K81" s="1498"/>
      <c r="L81" s="884">
        <v>97.195824081012191</v>
      </c>
      <c r="O81" s="885"/>
    </row>
    <row r="82" spans="1:15" ht="24" customHeight="1" x14ac:dyDescent="0.25">
      <c r="A82" s="7"/>
      <c r="B82" s="55" t="s">
        <v>997</v>
      </c>
      <c r="C82" s="56" t="s">
        <v>1002</v>
      </c>
      <c r="D82" s="1032">
        <v>49.4</v>
      </c>
      <c r="E82" s="1067">
        <v>44.8</v>
      </c>
      <c r="F82" s="884">
        <v>37.9</v>
      </c>
      <c r="G82" s="884">
        <v>33.9</v>
      </c>
      <c r="H82" s="1496">
        <v>244603.31200000001</v>
      </c>
      <c r="I82" s="1497"/>
      <c r="J82" s="1498">
        <v>59.181487638888598</v>
      </c>
      <c r="K82" s="1498"/>
      <c r="L82" s="884">
        <v>74.78660490149052</v>
      </c>
      <c r="O82" s="885"/>
    </row>
    <row r="83" spans="1:15" ht="24" customHeight="1" x14ac:dyDescent="0.25">
      <c r="A83" s="7"/>
      <c r="B83" s="55" t="s">
        <v>997</v>
      </c>
      <c r="C83" s="56" t="s">
        <v>1003</v>
      </c>
      <c r="D83" s="1032">
        <v>59.6</v>
      </c>
      <c r="E83" s="1067">
        <v>49.7</v>
      </c>
      <c r="F83" s="884">
        <v>44.5</v>
      </c>
      <c r="G83" s="884">
        <v>37.5</v>
      </c>
      <c r="H83" s="1496">
        <v>337977.54399999999</v>
      </c>
      <c r="I83" s="1497"/>
      <c r="J83" s="1498">
        <v>44.766976095512391</v>
      </c>
      <c r="K83" s="1498"/>
      <c r="L83" s="884">
        <v>60.603217032357357</v>
      </c>
      <c r="O83" s="885"/>
    </row>
    <row r="84" spans="1:15" ht="24" customHeight="1" x14ac:dyDescent="0.25">
      <c r="A84" s="7"/>
      <c r="B84" s="55" t="s">
        <v>997</v>
      </c>
      <c r="C84" s="56" t="s">
        <v>1004</v>
      </c>
      <c r="D84" s="1032">
        <v>70.3</v>
      </c>
      <c r="E84" s="1067">
        <v>55.3</v>
      </c>
      <c r="F84" s="884">
        <v>59.1</v>
      </c>
      <c r="G84" s="884">
        <v>43.2</v>
      </c>
      <c r="H84" s="1496">
        <v>491997.90799999994</v>
      </c>
      <c r="I84" s="1497"/>
      <c r="J84" s="1498">
        <v>26.955618470073194</v>
      </c>
      <c r="K84" s="1498"/>
      <c r="L84" s="884">
        <v>45.813486873429675</v>
      </c>
      <c r="O84" s="885"/>
    </row>
    <row r="85" spans="1:15" ht="24" customHeight="1" x14ac:dyDescent="0.25">
      <c r="A85" s="7"/>
      <c r="B85" s="55" t="s">
        <v>997</v>
      </c>
      <c r="C85" s="56" t="s">
        <v>1005</v>
      </c>
      <c r="D85" s="1032">
        <v>74.7</v>
      </c>
      <c r="E85" s="1067">
        <v>59.4</v>
      </c>
      <c r="F85" s="884">
        <v>57.4</v>
      </c>
      <c r="G85" s="884">
        <v>46.1</v>
      </c>
      <c r="H85" s="1496">
        <v>574576.85800000001</v>
      </c>
      <c r="I85" s="1497"/>
      <c r="J85" s="1498">
        <v>25.870335928750855</v>
      </c>
      <c r="K85" s="1498"/>
      <c r="L85" s="884">
        <v>39.010285945313171</v>
      </c>
      <c r="O85" s="885"/>
    </row>
    <row r="86" spans="1:15" ht="24" customHeight="1" x14ac:dyDescent="0.25">
      <c r="A86" s="7"/>
      <c r="B86" s="55" t="s">
        <v>997</v>
      </c>
      <c r="C86" s="56" t="s">
        <v>1006</v>
      </c>
      <c r="D86" s="1032">
        <v>73.7</v>
      </c>
      <c r="E86" s="1067">
        <v>61.4</v>
      </c>
      <c r="F86" s="884">
        <v>61.5</v>
      </c>
      <c r="G86" s="884">
        <v>48.5</v>
      </c>
      <c r="H86" s="1496">
        <v>620686.95299999998</v>
      </c>
      <c r="I86" s="1497"/>
      <c r="J86" s="1498">
        <v>13.763205153285686</v>
      </c>
      <c r="K86" s="1498"/>
      <c r="L86" s="884">
        <v>31.697894423989116</v>
      </c>
      <c r="O86" s="885"/>
    </row>
    <row r="87" spans="1:15" ht="24" customHeight="1" x14ac:dyDescent="0.25">
      <c r="A87" s="7"/>
      <c r="B87" s="55" t="s">
        <v>997</v>
      </c>
      <c r="C87" s="56" t="s">
        <v>1007</v>
      </c>
      <c r="D87" s="1032">
        <v>76.099999999999994</v>
      </c>
      <c r="E87" s="1067">
        <v>63.7</v>
      </c>
      <c r="F87" s="884">
        <v>68.8</v>
      </c>
      <c r="G87" s="884">
        <v>51.5</v>
      </c>
      <c r="H87" s="1496">
        <v>750116.84600000014</v>
      </c>
      <c r="I87" s="1497"/>
      <c r="J87" s="1498">
        <v>10.005016987225023</v>
      </c>
      <c r="K87" s="1498"/>
      <c r="L87" s="884">
        <v>25.932382812857146</v>
      </c>
      <c r="O87" s="885"/>
    </row>
    <row r="88" spans="1:15" ht="24" customHeight="1" x14ac:dyDescent="0.25">
      <c r="A88" s="7"/>
      <c r="B88" s="55" t="s">
        <v>997</v>
      </c>
      <c r="C88" s="56" t="s">
        <v>1008</v>
      </c>
      <c r="D88" s="1032">
        <v>82.1</v>
      </c>
      <c r="E88" s="1067">
        <v>65.8</v>
      </c>
      <c r="F88" s="884">
        <v>78.5</v>
      </c>
      <c r="G88" s="884">
        <v>54.9</v>
      </c>
      <c r="H88" s="1496">
        <v>878533.55800000008</v>
      </c>
      <c r="I88" s="1497"/>
      <c r="J88" s="1498">
        <v>10.433282972651782</v>
      </c>
      <c r="K88" s="1498"/>
      <c r="L88" s="884">
        <v>22.264006118525103</v>
      </c>
      <c r="O88" s="885"/>
    </row>
    <row r="89" spans="1:15" ht="24" customHeight="1" x14ac:dyDescent="0.25">
      <c r="A89" s="7"/>
      <c r="B89" s="55" t="s">
        <v>997</v>
      </c>
      <c r="C89" s="56" t="s">
        <v>1009</v>
      </c>
      <c r="D89" s="1032">
        <v>82.2</v>
      </c>
      <c r="E89" s="1067">
        <v>67.599999999999994</v>
      </c>
      <c r="F89" s="884">
        <v>65.7</v>
      </c>
      <c r="G89" s="884">
        <v>56</v>
      </c>
      <c r="H89" s="1496">
        <v>707737.9850000001</v>
      </c>
      <c r="I89" s="1497"/>
      <c r="J89" s="1498">
        <v>15.84589833354071</v>
      </c>
      <c r="K89" s="1498"/>
      <c r="L89" s="884">
        <v>21.276867277179324</v>
      </c>
      <c r="O89" s="885"/>
    </row>
    <row r="90" spans="1:15" ht="24" customHeight="1" x14ac:dyDescent="0.25">
      <c r="A90" s="7"/>
      <c r="B90" s="55" t="s">
        <v>997</v>
      </c>
      <c r="C90" s="56" t="s">
        <v>996</v>
      </c>
      <c r="D90" s="1032">
        <v>77.3</v>
      </c>
      <c r="E90" s="1067">
        <v>68.7</v>
      </c>
      <c r="F90" s="884">
        <v>59.8</v>
      </c>
      <c r="G90" s="884">
        <v>56.5</v>
      </c>
      <c r="H90" s="1496">
        <v>583731.26</v>
      </c>
      <c r="I90" s="1497"/>
      <c r="J90" s="1498">
        <v>17.266441007117052</v>
      </c>
      <c r="K90" s="1498"/>
      <c r="L90" s="884">
        <v>20.830252287198945</v>
      </c>
      <c r="O90" s="885"/>
    </row>
    <row r="91" spans="1:15" ht="24" customHeight="1" x14ac:dyDescent="0.25">
      <c r="A91" s="7"/>
      <c r="B91" s="55" t="s">
        <v>997</v>
      </c>
      <c r="C91" s="56" t="s">
        <v>998</v>
      </c>
      <c r="D91" s="1032">
        <v>58.9</v>
      </c>
      <c r="E91" s="1067">
        <v>68</v>
      </c>
      <c r="F91" s="884">
        <v>41.7</v>
      </c>
      <c r="G91" s="884">
        <v>55.4</v>
      </c>
      <c r="H91" s="1496">
        <v>330802.75300000003</v>
      </c>
      <c r="I91" s="1497"/>
      <c r="J91" s="1498">
        <v>13.833845413905866</v>
      </c>
      <c r="K91" s="1498"/>
      <c r="L91" s="884">
        <v>20.403160377227024</v>
      </c>
      <c r="O91" s="885"/>
    </row>
    <row r="92" spans="1:15" ht="24" customHeight="1" x14ac:dyDescent="0.25">
      <c r="A92" s="7"/>
      <c r="B92" s="55" t="s">
        <v>997</v>
      </c>
      <c r="C92" s="56" t="s">
        <v>999</v>
      </c>
      <c r="D92" s="1032">
        <v>46.8</v>
      </c>
      <c r="E92" s="1067">
        <v>66.3</v>
      </c>
      <c r="F92" s="884">
        <v>36.200000000000003</v>
      </c>
      <c r="G92" s="884">
        <v>53.9</v>
      </c>
      <c r="H92" s="1496">
        <v>287570.31599999999</v>
      </c>
      <c r="I92" s="1497"/>
      <c r="J92" s="1498">
        <v>13.39739475322026</v>
      </c>
      <c r="K92" s="1498"/>
      <c r="L92" s="884">
        <v>20.04883268196993</v>
      </c>
      <c r="O92" s="885"/>
    </row>
    <row r="93" spans="1:15" ht="24" customHeight="1" x14ac:dyDescent="0.25">
      <c r="A93" s="7"/>
      <c r="B93" s="55" t="s">
        <v>1010</v>
      </c>
      <c r="C93" s="56" t="s">
        <v>1001</v>
      </c>
      <c r="D93" s="1032">
        <v>41.8</v>
      </c>
      <c r="E93" s="1067">
        <v>41.8</v>
      </c>
      <c r="F93" s="884">
        <v>30.9</v>
      </c>
      <c r="G93" s="884">
        <v>30.9</v>
      </c>
      <c r="H93" s="1496">
        <v>230229.19199999998</v>
      </c>
      <c r="I93" s="1497"/>
      <c r="J93" s="1498">
        <v>9.1069936326085621</v>
      </c>
      <c r="K93" s="1498"/>
      <c r="L93" s="884">
        <v>9.1069936326085621</v>
      </c>
      <c r="O93" s="885"/>
    </row>
    <row r="94" spans="1:15" ht="24" customHeight="1" x14ac:dyDescent="0.25">
      <c r="A94" s="7"/>
      <c r="B94" s="55" t="s">
        <v>997</v>
      </c>
      <c r="C94" s="56" t="s">
        <v>1002</v>
      </c>
      <c r="D94" s="1032">
        <v>51.5</v>
      </c>
      <c r="E94" s="1067">
        <v>45.9</v>
      </c>
      <c r="F94" s="884">
        <v>39.9</v>
      </c>
      <c r="G94" s="884">
        <v>34.9</v>
      </c>
      <c r="H94" s="1496">
        <v>276444.23700000002</v>
      </c>
      <c r="I94" s="1497"/>
      <c r="J94" s="1498">
        <v>13.017372798288207</v>
      </c>
      <c r="K94" s="1498"/>
      <c r="L94" s="884">
        <v>11.206332725734903</v>
      </c>
      <c r="O94" s="885"/>
    </row>
    <row r="95" spans="1:15" ht="2.15" customHeight="1" x14ac:dyDescent="0.25">
      <c r="B95" s="1437"/>
      <c r="C95" s="1118"/>
      <c r="D95" s="208"/>
      <c r="E95" s="161"/>
      <c r="F95" s="138"/>
      <c r="G95" s="138"/>
      <c r="H95" s="1499"/>
      <c r="I95" s="1500"/>
      <c r="J95" s="1176"/>
      <c r="K95" s="1176"/>
      <c r="L95" s="96"/>
    </row>
    <row r="96" spans="1:15" s="66" customFormat="1" ht="18" customHeight="1" x14ac:dyDescent="0.3">
      <c r="B96" s="64" t="s">
        <v>300</v>
      </c>
      <c r="C96" s="64"/>
      <c r="G96" s="284"/>
      <c r="L96" s="218"/>
      <c r="M96" s="218"/>
    </row>
    <row r="97" spans="2:12" ht="18" customHeight="1" x14ac:dyDescent="0.25">
      <c r="B97" s="89"/>
      <c r="C97" s="337"/>
      <c r="D97" s="337"/>
      <c r="E97" s="337"/>
      <c r="F97" s="337"/>
      <c r="H97" s="337"/>
      <c r="I97" s="337"/>
      <c r="J97" s="337"/>
      <c r="K97" s="337"/>
      <c r="L97" s="337"/>
    </row>
    <row r="98" spans="2:12" ht="18" customHeight="1" x14ac:dyDescent="0.25">
      <c r="B98" s="89"/>
      <c r="C98" s="337"/>
      <c r="D98" s="337"/>
      <c r="E98" s="337"/>
      <c r="F98" s="337"/>
      <c r="G98" s="337"/>
      <c r="H98" s="337"/>
      <c r="I98" s="337"/>
      <c r="J98" s="337"/>
      <c r="K98" s="337"/>
      <c r="L98" s="337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4.25" customHeight="1" x14ac:dyDescent="0.35">
      <c r="B100" s="1231"/>
      <c r="C100" s="1231"/>
      <c r="D100" s="1231"/>
      <c r="E100" s="1231"/>
      <c r="F100" s="1231"/>
      <c r="G100" s="1231"/>
      <c r="H100" s="1231"/>
      <c r="I100" s="1231"/>
      <c r="J100" s="1231"/>
      <c r="K100" s="1231"/>
      <c r="L100" s="1231"/>
    </row>
    <row r="101" spans="2:12" ht="18" customHeight="1" x14ac:dyDescent="0.4">
      <c r="B101" s="616" t="s">
        <v>1011</v>
      </c>
      <c r="C101" s="134"/>
      <c r="D101" s="43"/>
      <c r="E101" s="43"/>
      <c r="F101" s="43"/>
      <c r="G101" s="43"/>
      <c r="H101" s="43"/>
      <c r="I101" s="43"/>
      <c r="J101" s="43"/>
      <c r="K101" s="43"/>
      <c r="L101" s="135" t="s">
        <v>957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90"/>
      <c r="E104" s="490"/>
      <c r="F104" s="490"/>
      <c r="G104" s="490"/>
      <c r="H104" s="490"/>
      <c r="I104" s="490"/>
      <c r="J104" s="490"/>
      <c r="K104" s="490"/>
      <c r="L104" s="490"/>
    </row>
    <row r="105" spans="2:12" s="499" customFormat="1" ht="18" customHeight="1" x14ac:dyDescent="0.35">
      <c r="B105" s="490"/>
      <c r="C105" s="490"/>
      <c r="D105" s="56"/>
      <c r="E105" s="56"/>
      <c r="F105" s="56"/>
      <c r="G105" s="56"/>
      <c r="H105" s="56"/>
      <c r="I105" s="56"/>
      <c r="J105" s="56"/>
      <c r="K105" s="56"/>
      <c r="L105" s="56"/>
    </row>
    <row r="106" spans="2:12" s="499" customFormat="1" ht="18" customHeight="1" x14ac:dyDescent="0.35">
      <c r="B106" s="490"/>
      <c r="C106" s="490"/>
      <c r="D106" s="56"/>
      <c r="E106" s="56"/>
      <c r="F106" s="56"/>
      <c r="G106" s="56"/>
      <c r="H106" s="56"/>
      <c r="I106" s="56"/>
      <c r="J106" s="56"/>
      <c r="K106" s="56"/>
      <c r="L106" s="56"/>
    </row>
    <row r="107" spans="2:12" s="499" customFormat="1" ht="18" customHeight="1" x14ac:dyDescent="0.35">
      <c r="B107" s="490"/>
      <c r="C107" s="490"/>
      <c r="D107" s="490"/>
      <c r="E107" s="490"/>
      <c r="F107" s="490"/>
      <c r="G107" s="490"/>
      <c r="H107" s="490"/>
      <c r="I107" s="490"/>
      <c r="J107" s="490"/>
      <c r="K107" s="490"/>
      <c r="L107" s="490"/>
    </row>
    <row r="108" spans="2:12" s="499" customFormat="1" ht="18" customHeight="1" x14ac:dyDescent="0.35">
      <c r="B108" s="490"/>
      <c r="C108" s="490"/>
      <c r="D108" s="56"/>
      <c r="E108" s="56"/>
      <c r="F108" s="56"/>
      <c r="G108" s="56"/>
      <c r="H108" s="1147"/>
      <c r="I108" s="1147"/>
      <c r="J108" s="1147"/>
      <c r="K108" s="1147"/>
      <c r="L108" s="56"/>
    </row>
    <row r="109" spans="2:12" s="499" customFormat="1" ht="18" customHeight="1" x14ac:dyDescent="0.35">
      <c r="B109" s="490"/>
      <c r="C109" s="490"/>
      <c r="D109" s="56"/>
      <c r="E109" s="56"/>
      <c r="F109" s="56"/>
      <c r="G109" s="56"/>
      <c r="H109" s="1147"/>
      <c r="I109" s="1147"/>
      <c r="J109" s="1147"/>
      <c r="K109" s="1147"/>
      <c r="L109" s="56"/>
    </row>
    <row r="110" spans="2:12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23" ht="18" customHeight="1" x14ac:dyDescent="0.35">
      <c r="B113" s="43"/>
      <c r="C113" s="43"/>
      <c r="D113" s="490"/>
      <c r="E113" s="490"/>
      <c r="F113" s="490"/>
      <c r="G113" s="490"/>
      <c r="H113" s="490"/>
      <c r="I113" s="490"/>
      <c r="J113" s="490"/>
      <c r="K113" s="490"/>
      <c r="L113" s="490"/>
    </row>
    <row r="114" spans="2:23" customFormat="1" ht="18" customHeight="1" x14ac:dyDescent="0.25">
      <c r="V114" s="9"/>
      <c r="W114" s="9"/>
    </row>
    <row r="115" spans="2:23" customFormat="1" ht="18" customHeight="1" x14ac:dyDescent="0.25">
      <c r="V115" s="9"/>
      <c r="W115" s="9"/>
    </row>
    <row r="116" spans="2:23" customFormat="1" ht="18" customHeight="1" x14ac:dyDescent="0.25">
      <c r="V116" s="9"/>
      <c r="W116" s="9"/>
    </row>
    <row r="117" spans="2:23" customFormat="1" ht="18" customHeight="1" x14ac:dyDescent="0.25">
      <c r="V117" s="9"/>
    </row>
    <row r="118" spans="2:23" customFormat="1" ht="18" customHeight="1" x14ac:dyDescent="0.25">
      <c r="V118" s="9"/>
    </row>
    <row r="119" spans="2:23" customFormat="1" ht="18" customHeight="1" x14ac:dyDescent="0.25">
      <c r="V119" s="9"/>
    </row>
    <row r="120" spans="2:23" customFormat="1" ht="18" customHeight="1" x14ac:dyDescent="0.25">
      <c r="V120" s="9"/>
    </row>
    <row r="121" spans="2:2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2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2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2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2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2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2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2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  <row r="146" spans="2:12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</row>
    <row r="147" spans="2:12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</row>
    <row r="148" spans="2:12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</row>
    <row r="149" spans="2:12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</row>
    <row r="150" spans="2:12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</row>
    <row r="151" spans="2:12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</row>
    <row r="152" spans="2:12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</row>
    <row r="153" spans="2:12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</row>
    <row r="154" spans="2:12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</row>
    <row r="155" spans="2:12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</row>
    <row r="156" spans="2:12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</row>
    <row r="157" spans="2:12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</row>
    <row r="158" spans="2:12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</row>
    <row r="159" spans="2:12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</row>
    <row r="160" spans="2:12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</row>
    <row r="161" spans="2:12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</row>
    <row r="162" spans="2:12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</row>
    <row r="163" spans="2:12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</row>
    <row r="164" spans="2:12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</row>
    <row r="165" spans="2:12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</row>
    <row r="166" spans="2:12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</row>
    <row r="167" spans="2:12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</row>
    <row r="168" spans="2:12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</row>
    <row r="169" spans="2:12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</row>
    <row r="170" spans="2:12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</row>
    <row r="171" spans="2:12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</row>
    <row r="172" spans="2:12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</row>
    <row r="173" spans="2:12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</row>
    <row r="174" spans="2:12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</row>
    <row r="175" spans="2:12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</row>
    <row r="176" spans="2:12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</row>
    <row r="177" spans="2:12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</row>
    <row r="178" spans="2:12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</row>
    <row r="179" spans="2:12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</row>
    <row r="180" spans="2:12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</row>
    <row r="181" spans="2:12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</row>
    <row r="182" spans="2:12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</row>
    <row r="183" spans="2:12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</row>
    <row r="184" spans="2:12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</row>
    <row r="185" spans="2:12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</row>
    <row r="186" spans="2:12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</row>
    <row r="187" spans="2:12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</row>
    <row r="188" spans="2:12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</row>
    <row r="189" spans="2:12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</row>
    <row r="190" spans="2:12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</row>
    <row r="191" spans="2:12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</row>
    <row r="192" spans="2:12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</row>
    <row r="193" spans="2:12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</row>
    <row r="194" spans="2:12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</row>
    <row r="195" spans="2:12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</row>
    <row r="196" spans="2:12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</row>
    <row r="197" spans="2:12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</row>
    <row r="198" spans="2:12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</row>
    <row r="199" spans="2:12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</row>
    <row r="200" spans="2:12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</row>
    <row r="201" spans="2:12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</row>
    <row r="202" spans="2:12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</row>
    <row r="203" spans="2:12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</row>
    <row r="204" spans="2:12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</row>
    <row r="205" spans="2:12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</row>
    <row r="206" spans="2:12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</row>
    <row r="207" spans="2:12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</row>
    <row r="208" spans="2:12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</row>
    <row r="209" spans="2:12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</row>
    <row r="210" spans="2:12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</row>
    <row r="211" spans="2:12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</row>
    <row r="212" spans="2:12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</row>
    <row r="213" spans="2:12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</row>
    <row r="214" spans="2:12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</row>
    <row r="215" spans="2:12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</row>
    <row r="216" spans="2:12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</row>
    <row r="217" spans="2:12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</row>
    <row r="218" spans="2:12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</row>
    <row r="219" spans="2:12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</row>
    <row r="220" spans="2:12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</row>
    <row r="221" spans="2:12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</row>
    <row r="222" spans="2:12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</row>
    <row r="223" spans="2:12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</row>
    <row r="224" spans="2:12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</row>
    <row r="225" spans="2:12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</row>
    <row r="226" spans="2:12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</row>
    <row r="227" spans="2:12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</row>
    <row r="228" spans="2:12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</row>
    <row r="229" spans="2:12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</row>
    <row r="230" spans="2:12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</row>
    <row r="231" spans="2:12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</row>
    <row r="232" spans="2:12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</row>
    <row r="233" spans="2:12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</row>
    <row r="234" spans="2:12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</row>
    <row r="235" spans="2:12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</row>
    <row r="236" spans="2:12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</row>
    <row r="237" spans="2:12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</row>
    <row r="238" spans="2:12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</row>
    <row r="239" spans="2:12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</row>
    <row r="240" spans="2:12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</row>
    <row r="241" spans="2:12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</row>
    <row r="242" spans="2:12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</row>
    <row r="243" spans="2:12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</row>
    <row r="244" spans="2:12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</row>
    <row r="245" spans="2:12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</row>
    <row r="246" spans="2:12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</row>
    <row r="247" spans="2:12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</row>
    <row r="248" spans="2:12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</row>
    <row r="249" spans="2:12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</row>
    <row r="250" spans="2:12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</row>
    <row r="251" spans="2:12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</row>
    <row r="252" spans="2:12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</row>
    <row r="253" spans="2:12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</row>
    <row r="254" spans="2:12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</row>
    <row r="255" spans="2:12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</row>
    <row r="256" spans="2:12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</row>
    <row r="257" spans="2:12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</row>
    <row r="258" spans="2:12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</row>
    <row r="259" spans="2:12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</row>
    <row r="260" spans="2:12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</row>
    <row r="261" spans="2:12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</row>
    <row r="262" spans="2:12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</row>
    <row r="263" spans="2:12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</row>
    <row r="264" spans="2:12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</row>
    <row r="265" spans="2:12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</row>
    <row r="266" spans="2:12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</row>
    <row r="267" spans="2:12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</row>
    <row r="268" spans="2:12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</row>
    <row r="269" spans="2:12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</row>
    <row r="270" spans="2:12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</row>
    <row r="271" spans="2:12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</row>
    <row r="272" spans="2:12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</row>
    <row r="273" spans="2:12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</row>
    <row r="274" spans="2:12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</row>
    <row r="275" spans="2:12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</row>
    <row r="276" spans="2:12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</row>
    <row r="277" spans="2:12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</row>
    <row r="278" spans="2:12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</row>
    <row r="279" spans="2:12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</row>
    <row r="280" spans="2:12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</row>
    <row r="281" spans="2:12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</row>
    <row r="282" spans="2:12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</row>
    <row r="283" spans="2:12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</row>
    <row r="284" spans="2:12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</row>
    <row r="285" spans="2:12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</row>
    <row r="286" spans="2:12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</row>
    <row r="287" spans="2:12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</row>
    <row r="288" spans="2:12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</row>
    <row r="289" spans="2:12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</row>
    <row r="290" spans="2:12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</row>
    <row r="291" spans="2:12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</row>
    <row r="292" spans="2:12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</row>
    <row r="293" spans="2:12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</row>
    <row r="294" spans="2:12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</row>
    <row r="295" spans="2:12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</row>
    <row r="296" spans="2:12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</row>
    <row r="297" spans="2:12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</row>
    <row r="298" spans="2:12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</row>
    <row r="299" spans="2:12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</row>
    <row r="300" spans="2:12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</row>
    <row r="301" spans="2:12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</row>
    <row r="302" spans="2:12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</row>
    <row r="303" spans="2:12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</row>
    <row r="304" spans="2:12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</row>
    <row r="305" spans="2:12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</row>
    <row r="306" spans="2:12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</row>
    <row r="307" spans="2:12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</row>
    <row r="308" spans="2:12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</row>
    <row r="309" spans="2:12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</row>
    <row r="310" spans="2:12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</row>
    <row r="311" spans="2:12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</row>
    <row r="312" spans="2:12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</row>
    <row r="313" spans="2:12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</row>
    <row r="314" spans="2:12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</row>
    <row r="315" spans="2:12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</row>
    <row r="316" spans="2:12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</row>
    <row r="317" spans="2:12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</row>
    <row r="318" spans="2:12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</row>
    <row r="319" spans="2:12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</row>
    <row r="320" spans="2:12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</row>
    <row r="321" spans="2:12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</row>
    <row r="322" spans="2:12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</row>
    <row r="323" spans="2:12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</row>
    <row r="324" spans="2:12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</row>
    <row r="325" spans="2:12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</row>
    <row r="326" spans="2:12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</row>
    <row r="327" spans="2:12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</row>
    <row r="328" spans="2:12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</row>
    <row r="329" spans="2:12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</row>
    <row r="330" spans="2:12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</row>
    <row r="331" spans="2:12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</row>
    <row r="332" spans="2:12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</row>
    <row r="333" spans="2:12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</row>
    <row r="334" spans="2:12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</row>
    <row r="335" spans="2:12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</row>
    <row r="336" spans="2:12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</row>
    <row r="337" spans="2:12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</row>
    <row r="338" spans="2:12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</row>
    <row r="339" spans="2:12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</row>
    <row r="340" spans="2:12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</row>
    <row r="341" spans="2:12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</row>
    <row r="342" spans="2:12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</row>
    <row r="343" spans="2:12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</row>
    <row r="344" spans="2:12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</row>
    <row r="345" spans="2:12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</row>
    <row r="346" spans="2:12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</row>
    <row r="347" spans="2:12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</row>
    <row r="348" spans="2:12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</row>
    <row r="349" spans="2:12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</row>
    <row r="350" spans="2:12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</row>
    <row r="351" spans="2:12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</row>
    <row r="352" spans="2:12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</row>
    <row r="353" spans="2:12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</row>
    <row r="354" spans="2:12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</row>
    <row r="355" spans="2:12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</row>
    <row r="356" spans="2:12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</row>
    <row r="357" spans="2:12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</row>
    <row r="358" spans="2:12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</row>
    <row r="359" spans="2:12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</row>
    <row r="360" spans="2:12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</row>
    <row r="361" spans="2:12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</row>
    <row r="362" spans="2:12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</row>
    <row r="363" spans="2:12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</row>
    <row r="364" spans="2:12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</row>
    <row r="365" spans="2:12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</row>
    <row r="366" spans="2:12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</row>
    <row r="367" spans="2:12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</row>
    <row r="368" spans="2:12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</row>
    <row r="369" spans="2:12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</row>
    <row r="370" spans="2:12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</row>
    <row r="371" spans="2:12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</row>
    <row r="372" spans="2:12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</row>
    <row r="373" spans="2:12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</row>
    <row r="374" spans="2:12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</row>
    <row r="375" spans="2:12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</row>
    <row r="376" spans="2:12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</row>
    <row r="377" spans="2:12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</row>
    <row r="378" spans="2:12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</row>
    <row r="379" spans="2:12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</row>
    <row r="380" spans="2:12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</row>
    <row r="381" spans="2:12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</row>
    <row r="382" spans="2:12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</row>
    <row r="383" spans="2:12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</row>
    <row r="384" spans="2:12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</row>
    <row r="385" spans="2:12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</row>
    <row r="386" spans="2:12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</row>
    <row r="387" spans="2:12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</row>
    <row r="388" spans="2:12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</row>
    <row r="389" spans="2:12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</row>
    <row r="390" spans="2:12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</row>
    <row r="391" spans="2:12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</row>
    <row r="392" spans="2:12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</row>
    <row r="393" spans="2:12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</row>
    <row r="394" spans="2:12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</row>
    <row r="395" spans="2:12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</row>
    <row r="396" spans="2:12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</row>
    <row r="397" spans="2:12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</row>
    <row r="398" spans="2:12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</row>
    <row r="399" spans="2:12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</row>
    <row r="400" spans="2:12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</row>
    <row r="401" spans="2:12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</row>
    <row r="402" spans="2:12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</row>
    <row r="403" spans="2:12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</row>
    <row r="404" spans="2:12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</row>
    <row r="405" spans="2:12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</row>
    <row r="406" spans="2:12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</row>
    <row r="407" spans="2:12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</row>
    <row r="408" spans="2:12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</row>
    <row r="409" spans="2:12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</row>
    <row r="410" spans="2:12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</row>
    <row r="411" spans="2:12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</row>
    <row r="412" spans="2:12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</row>
    <row r="413" spans="2:12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</row>
    <row r="414" spans="2:12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</row>
    <row r="415" spans="2:12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</row>
    <row r="416" spans="2:12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</row>
    <row r="417" spans="2:12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</row>
    <row r="418" spans="2:12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</row>
    <row r="419" spans="2:12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</row>
    <row r="420" spans="2:12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</row>
    <row r="421" spans="2:12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</row>
    <row r="422" spans="2:12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</row>
    <row r="423" spans="2:12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</row>
    <row r="424" spans="2:12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</row>
    <row r="425" spans="2:12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</row>
    <row r="426" spans="2:12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</row>
    <row r="427" spans="2:12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</row>
    <row r="428" spans="2:12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</row>
    <row r="429" spans="2:12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</row>
    <row r="430" spans="2:12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</row>
    <row r="431" spans="2:12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</row>
    <row r="432" spans="2:12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</row>
    <row r="433" spans="2:12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</row>
    <row r="434" spans="2:12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</row>
    <row r="435" spans="2:12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</row>
    <row r="436" spans="2:12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</row>
    <row r="437" spans="2:12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</row>
    <row r="438" spans="2:12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</row>
    <row r="439" spans="2:12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</row>
    <row r="440" spans="2:12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</row>
    <row r="441" spans="2:12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</row>
    <row r="442" spans="2:12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</row>
    <row r="443" spans="2:12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</row>
    <row r="444" spans="2:12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</row>
    <row r="445" spans="2:12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</row>
    <row r="446" spans="2:12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</row>
    <row r="447" spans="2:12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</row>
    <row r="448" spans="2:12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</row>
    <row r="449" spans="2:12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</row>
    <row r="450" spans="2:12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</row>
    <row r="451" spans="2:12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</row>
    <row r="452" spans="2:12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</row>
    <row r="453" spans="2:12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</row>
    <row r="454" spans="2:12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</row>
    <row r="455" spans="2:12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</row>
    <row r="456" spans="2:12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</row>
    <row r="457" spans="2:12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</row>
    <row r="458" spans="2:12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</row>
    <row r="459" spans="2:12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</row>
    <row r="460" spans="2:12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</row>
    <row r="461" spans="2:12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</row>
    <row r="462" spans="2:12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</row>
    <row r="463" spans="2:12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</row>
    <row r="464" spans="2:12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</row>
    <row r="465" spans="2:12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</row>
    <row r="466" spans="2:12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</row>
    <row r="467" spans="2:12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</row>
    <row r="468" spans="2:12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</row>
    <row r="469" spans="2:12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</row>
    <row r="470" spans="2:12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</row>
    <row r="471" spans="2:12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</row>
    <row r="472" spans="2:12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</row>
    <row r="473" spans="2:12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</row>
    <row r="474" spans="2:12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</row>
    <row r="475" spans="2:12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</row>
    <row r="476" spans="2:12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</row>
    <row r="477" spans="2:12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</row>
    <row r="478" spans="2:12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</row>
    <row r="479" spans="2:12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</row>
    <row r="480" spans="2:12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</row>
    <row r="481" spans="2:12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</row>
    <row r="482" spans="2:12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</row>
    <row r="483" spans="2:12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</row>
    <row r="484" spans="2:12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</row>
    <row r="485" spans="2:12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</row>
    <row r="486" spans="2:12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</row>
    <row r="487" spans="2:12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</row>
    <row r="488" spans="2:12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</row>
    <row r="489" spans="2:12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</row>
    <row r="490" spans="2:12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</row>
    <row r="491" spans="2:12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</row>
    <row r="492" spans="2:12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</row>
    <row r="493" spans="2:12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</row>
    <row r="494" spans="2:12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</row>
    <row r="495" spans="2:12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</row>
    <row r="496" spans="2:12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</row>
    <row r="497" spans="2:12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</row>
    <row r="498" spans="2:12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</row>
    <row r="499" spans="2:12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</row>
    <row r="500" spans="2:12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</row>
    <row r="501" spans="2:12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</row>
    <row r="502" spans="2:12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</row>
    <row r="503" spans="2:12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</row>
    <row r="504" spans="2:12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</row>
    <row r="505" spans="2:12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</row>
    <row r="506" spans="2:12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</row>
    <row r="507" spans="2:12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</row>
    <row r="508" spans="2:12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</row>
    <row r="509" spans="2:12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</row>
    <row r="510" spans="2:12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</row>
    <row r="511" spans="2:12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</row>
    <row r="512" spans="2:12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</row>
    <row r="513" spans="2:12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</row>
    <row r="514" spans="2:12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</row>
    <row r="515" spans="2:12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</row>
    <row r="516" spans="2:12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</row>
    <row r="517" spans="2:12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</row>
    <row r="518" spans="2:12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</row>
    <row r="519" spans="2:12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</row>
    <row r="520" spans="2:12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</row>
    <row r="521" spans="2:12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</row>
    <row r="522" spans="2:12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</row>
    <row r="523" spans="2:12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</row>
    <row r="524" spans="2:12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</row>
    <row r="525" spans="2:12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</row>
    <row r="526" spans="2:12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</row>
    <row r="527" spans="2:12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</row>
    <row r="528" spans="2:12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</row>
    <row r="529" spans="2:12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</row>
    <row r="530" spans="2:12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</row>
    <row r="531" spans="2:12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</row>
    <row r="532" spans="2:12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</row>
    <row r="533" spans="2:12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</row>
    <row r="534" spans="2:12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</row>
    <row r="535" spans="2:12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</row>
    <row r="536" spans="2:12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</row>
    <row r="537" spans="2:12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</row>
    <row r="538" spans="2:12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</row>
    <row r="539" spans="2:12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</row>
    <row r="540" spans="2:12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</row>
    <row r="541" spans="2:12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</row>
    <row r="542" spans="2:12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</row>
    <row r="543" spans="2:12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</row>
    <row r="544" spans="2:12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</row>
    <row r="545" spans="2:12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</row>
    <row r="546" spans="2:12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</row>
    <row r="547" spans="2:12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</row>
    <row r="548" spans="2:12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</row>
    <row r="549" spans="2:12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</row>
    <row r="550" spans="2:12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</row>
    <row r="551" spans="2:12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</row>
    <row r="552" spans="2:12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</row>
    <row r="553" spans="2:12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</row>
    <row r="554" spans="2:12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</row>
    <row r="555" spans="2:12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</row>
    <row r="556" spans="2:12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</row>
    <row r="557" spans="2:12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</row>
    <row r="558" spans="2:12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</row>
    <row r="559" spans="2:12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</row>
    <row r="560" spans="2:12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</row>
    <row r="561" spans="2:12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</row>
    <row r="562" spans="2:12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</row>
    <row r="563" spans="2:12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</row>
    <row r="564" spans="2:12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</row>
    <row r="565" spans="2:12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</row>
    <row r="566" spans="2:12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</row>
    <row r="567" spans="2:12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</row>
    <row r="568" spans="2:12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</row>
    <row r="569" spans="2:12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</row>
    <row r="570" spans="2:12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</row>
    <row r="571" spans="2:12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</row>
    <row r="572" spans="2:12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</row>
    <row r="573" spans="2:12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</row>
    <row r="574" spans="2:12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</row>
    <row r="575" spans="2:12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</row>
    <row r="576" spans="2:12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</row>
    <row r="577" spans="2:12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</row>
    <row r="578" spans="2:12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</row>
    <row r="579" spans="2:12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</row>
    <row r="580" spans="2:12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</row>
    <row r="581" spans="2:12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</row>
    <row r="582" spans="2:12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</row>
    <row r="583" spans="2:12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</row>
    <row r="584" spans="2:12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</row>
    <row r="585" spans="2:12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</row>
    <row r="586" spans="2:12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</row>
    <row r="587" spans="2:12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</row>
    <row r="588" spans="2:12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</row>
    <row r="589" spans="2:12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</row>
    <row r="590" spans="2:12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</row>
    <row r="591" spans="2:12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</row>
    <row r="592" spans="2:12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</row>
    <row r="593" spans="2:12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</row>
    <row r="594" spans="2:12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</row>
    <row r="595" spans="2:12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</row>
    <row r="596" spans="2:12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</row>
    <row r="597" spans="2:12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</row>
    <row r="598" spans="2:12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</row>
    <row r="599" spans="2:12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</row>
    <row r="600" spans="2:12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</row>
    <row r="601" spans="2:12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</row>
    <row r="602" spans="2:12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</row>
    <row r="603" spans="2:12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</row>
    <row r="604" spans="2:12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</row>
    <row r="605" spans="2:12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</row>
    <row r="606" spans="2:12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</row>
    <row r="607" spans="2:12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</row>
    <row r="608" spans="2:12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</row>
    <row r="609" spans="2:12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</row>
    <row r="610" spans="2:12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</row>
    <row r="611" spans="2:12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</row>
    <row r="612" spans="2:12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</row>
    <row r="613" spans="2:12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</row>
    <row r="614" spans="2:12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</row>
    <row r="615" spans="2:12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</row>
    <row r="616" spans="2:12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</row>
    <row r="617" spans="2:12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</row>
    <row r="618" spans="2:12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</row>
    <row r="619" spans="2:12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</row>
    <row r="620" spans="2:12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</row>
    <row r="621" spans="2:12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</row>
    <row r="622" spans="2:12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</row>
    <row r="623" spans="2:12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</row>
    <row r="624" spans="2:12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</row>
    <row r="625" spans="2:12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</row>
    <row r="626" spans="2:12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</row>
    <row r="627" spans="2:12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</row>
    <row r="628" spans="2:12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</row>
    <row r="629" spans="2:12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</row>
    <row r="630" spans="2:12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</row>
    <row r="631" spans="2:12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</row>
    <row r="632" spans="2:12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</row>
    <row r="633" spans="2:12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</row>
    <row r="634" spans="2:12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</row>
    <row r="635" spans="2:12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</row>
    <row r="636" spans="2:12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</row>
    <row r="637" spans="2:12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</row>
    <row r="638" spans="2:12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</row>
    <row r="639" spans="2:12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</row>
    <row r="640" spans="2:12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</row>
    <row r="641" spans="2:12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</row>
    <row r="642" spans="2:12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</row>
    <row r="643" spans="2:12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</row>
    <row r="644" spans="2:12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</row>
    <row r="645" spans="2:12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</row>
    <row r="646" spans="2:12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</row>
    <row r="647" spans="2:12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</row>
    <row r="648" spans="2:12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</row>
    <row r="649" spans="2:12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</row>
    <row r="650" spans="2:12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</row>
    <row r="651" spans="2:12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</row>
    <row r="652" spans="2:12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</row>
    <row r="653" spans="2:12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</row>
    <row r="654" spans="2:12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</row>
    <row r="655" spans="2:12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</row>
    <row r="656" spans="2:12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</row>
    <row r="657" spans="2:12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</row>
    <row r="658" spans="2:12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</row>
    <row r="659" spans="2:12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</row>
    <row r="660" spans="2:12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</row>
    <row r="661" spans="2:12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</row>
    <row r="662" spans="2:12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</row>
    <row r="663" spans="2:12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</row>
    <row r="664" spans="2:12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</row>
    <row r="665" spans="2:12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</row>
    <row r="666" spans="2:12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</row>
    <row r="667" spans="2:12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</row>
    <row r="668" spans="2:12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</row>
    <row r="669" spans="2:12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</row>
    <row r="670" spans="2:12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</row>
    <row r="671" spans="2:12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</row>
    <row r="672" spans="2:12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</row>
    <row r="673" spans="2:12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</row>
    <row r="674" spans="2:12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</row>
    <row r="675" spans="2:12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</row>
    <row r="676" spans="2:12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</row>
    <row r="677" spans="2:12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</row>
    <row r="678" spans="2:12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</row>
    <row r="679" spans="2:12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</row>
    <row r="680" spans="2:12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</row>
    <row r="681" spans="2:12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</row>
    <row r="682" spans="2:12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</row>
    <row r="683" spans="2:12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</row>
    <row r="684" spans="2:12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</row>
    <row r="685" spans="2:12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</row>
    <row r="686" spans="2:12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</row>
    <row r="687" spans="2:12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</row>
    <row r="688" spans="2:12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</row>
    <row r="689" spans="2:12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</row>
    <row r="690" spans="2:12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</row>
    <row r="691" spans="2:12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</row>
    <row r="692" spans="2:12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</row>
    <row r="693" spans="2:12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</row>
    <row r="694" spans="2:12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</row>
    <row r="695" spans="2:12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</row>
    <row r="696" spans="2:12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</row>
    <row r="697" spans="2:12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</row>
    <row r="698" spans="2:12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</row>
    <row r="699" spans="2:12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</row>
    <row r="700" spans="2:12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</row>
    <row r="701" spans="2:12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</row>
    <row r="702" spans="2:12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</row>
    <row r="703" spans="2:12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</row>
    <row r="704" spans="2:12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</row>
    <row r="705" spans="2:12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</row>
    <row r="706" spans="2:12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</row>
    <row r="707" spans="2:12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</row>
    <row r="708" spans="2:12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</row>
    <row r="709" spans="2:12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</row>
    <row r="710" spans="2:12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</row>
    <row r="711" spans="2:12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</row>
    <row r="712" spans="2:12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</row>
    <row r="713" spans="2:12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</row>
    <row r="714" spans="2:12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</row>
    <row r="715" spans="2:12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</row>
    <row r="716" spans="2:12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</row>
    <row r="717" spans="2:12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</row>
    <row r="718" spans="2:12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</row>
    <row r="719" spans="2:12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</row>
    <row r="720" spans="2:12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</row>
    <row r="721" spans="2:12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</row>
    <row r="722" spans="2:12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</row>
    <row r="723" spans="2:12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</row>
    <row r="724" spans="2:12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</row>
    <row r="725" spans="2:12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</row>
    <row r="726" spans="2:12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</row>
    <row r="727" spans="2:12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</row>
    <row r="728" spans="2:12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</row>
    <row r="729" spans="2:12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</row>
    <row r="730" spans="2:12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</row>
    <row r="731" spans="2:12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</row>
    <row r="732" spans="2:12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</row>
    <row r="733" spans="2:12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</row>
    <row r="734" spans="2:12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</row>
    <row r="735" spans="2:12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</row>
    <row r="736" spans="2:12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</row>
    <row r="737" spans="2:12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</row>
    <row r="738" spans="2:12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</row>
    <row r="739" spans="2:12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</row>
    <row r="740" spans="2:12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</row>
    <row r="741" spans="2:12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</row>
    <row r="742" spans="2:12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</row>
    <row r="743" spans="2:12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</row>
    <row r="744" spans="2:12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</row>
    <row r="745" spans="2:12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</row>
    <row r="746" spans="2:12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</row>
    <row r="747" spans="2:12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</row>
    <row r="748" spans="2:12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</row>
    <row r="749" spans="2:12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</row>
    <row r="750" spans="2:12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</row>
    <row r="751" spans="2:12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</row>
    <row r="752" spans="2:12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</row>
    <row r="753" spans="2:12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</row>
    <row r="754" spans="2:12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</row>
    <row r="755" spans="2:12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</row>
    <row r="756" spans="2:12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</row>
    <row r="757" spans="2:12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</row>
    <row r="758" spans="2:12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</row>
    <row r="759" spans="2:12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</row>
    <row r="760" spans="2:12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</row>
    <row r="761" spans="2:12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</row>
    <row r="762" spans="2:12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</row>
    <row r="763" spans="2:12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</row>
    <row r="764" spans="2:12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</row>
    <row r="765" spans="2:12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</row>
    <row r="766" spans="2:12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</row>
    <row r="767" spans="2:12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</row>
    <row r="768" spans="2:12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</row>
    <row r="769" spans="2:12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</row>
    <row r="770" spans="2:12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</row>
    <row r="771" spans="2:12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</row>
    <row r="772" spans="2:12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</row>
    <row r="773" spans="2:12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</row>
    <row r="774" spans="2:12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</row>
    <row r="775" spans="2:12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</row>
    <row r="776" spans="2:12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</row>
    <row r="777" spans="2:12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</row>
    <row r="778" spans="2:12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</row>
    <row r="779" spans="2:12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</row>
    <row r="780" spans="2:12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</row>
    <row r="781" spans="2:12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</row>
    <row r="782" spans="2:12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</row>
    <row r="783" spans="2:12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</row>
    <row r="784" spans="2:12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</row>
    <row r="785" spans="2:12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</row>
    <row r="786" spans="2:12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</row>
    <row r="787" spans="2:12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</row>
    <row r="788" spans="2:12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</row>
    <row r="789" spans="2:12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</row>
    <row r="790" spans="2:12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</row>
    <row r="791" spans="2:12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</row>
    <row r="792" spans="2:12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</row>
    <row r="793" spans="2:12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</row>
    <row r="794" spans="2:12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</row>
    <row r="795" spans="2:12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</row>
    <row r="796" spans="2:12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</row>
    <row r="797" spans="2:12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</row>
    <row r="798" spans="2:12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</row>
    <row r="799" spans="2:12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</row>
    <row r="800" spans="2:12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</row>
    <row r="801" spans="2:12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</row>
    <row r="802" spans="2:12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</row>
    <row r="803" spans="2:12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</row>
    <row r="804" spans="2:12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</row>
    <row r="805" spans="2:12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</row>
    <row r="806" spans="2:12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</row>
    <row r="807" spans="2:12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</row>
    <row r="808" spans="2:12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</row>
    <row r="809" spans="2:12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</row>
    <row r="810" spans="2:12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</row>
    <row r="811" spans="2:12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</row>
    <row r="812" spans="2:12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</row>
    <row r="813" spans="2:12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</row>
    <row r="814" spans="2:12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</row>
    <row r="815" spans="2:12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</row>
    <row r="816" spans="2:12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</row>
    <row r="817" spans="2:12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</row>
    <row r="818" spans="2:12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</row>
    <row r="819" spans="2:12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</row>
    <row r="820" spans="2:12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</row>
    <row r="821" spans="2:12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</row>
    <row r="822" spans="2:12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</row>
    <row r="823" spans="2:12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</row>
    <row r="824" spans="2:12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</row>
    <row r="825" spans="2:12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</row>
    <row r="826" spans="2:12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</row>
    <row r="827" spans="2:12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</row>
    <row r="828" spans="2:12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</row>
    <row r="829" spans="2:12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</row>
    <row r="830" spans="2:12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</row>
    <row r="831" spans="2:12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</row>
    <row r="832" spans="2:12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</row>
    <row r="833" spans="2:12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</row>
    <row r="834" spans="2:12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</row>
    <row r="835" spans="2:12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</row>
    <row r="836" spans="2:12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</row>
    <row r="837" spans="2:12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</row>
    <row r="838" spans="2:12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</row>
    <row r="839" spans="2:12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</row>
    <row r="840" spans="2:12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</row>
    <row r="841" spans="2:12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</row>
    <row r="842" spans="2:12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</row>
    <row r="843" spans="2:12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</row>
    <row r="844" spans="2:12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</row>
    <row r="845" spans="2:12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</row>
    <row r="846" spans="2:12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</row>
    <row r="847" spans="2:12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</row>
    <row r="848" spans="2:12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</row>
    <row r="849" spans="2:12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</row>
    <row r="850" spans="2:12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</row>
    <row r="851" spans="2:12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</row>
    <row r="852" spans="2:12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</row>
    <row r="853" spans="2:12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</row>
    <row r="854" spans="2:12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</row>
    <row r="855" spans="2:12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</row>
    <row r="856" spans="2:12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</row>
    <row r="857" spans="2:12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</row>
    <row r="858" spans="2:12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</row>
    <row r="859" spans="2:12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</row>
    <row r="860" spans="2:12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</row>
    <row r="861" spans="2:12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</row>
    <row r="862" spans="2:12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</row>
    <row r="863" spans="2:12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</row>
    <row r="864" spans="2:12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</row>
    <row r="865" spans="2:12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</row>
    <row r="866" spans="2:12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</row>
    <row r="867" spans="2:12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</row>
    <row r="868" spans="2:12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</row>
    <row r="869" spans="2:12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</row>
    <row r="870" spans="2:12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</row>
    <row r="871" spans="2:12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</row>
    <row r="872" spans="2:12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</row>
    <row r="873" spans="2:12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</row>
    <row r="874" spans="2:12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</row>
    <row r="875" spans="2:12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</row>
    <row r="876" spans="2:12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</row>
    <row r="877" spans="2:12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</row>
    <row r="878" spans="2:12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</row>
    <row r="879" spans="2:12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</row>
    <row r="880" spans="2:12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</row>
    <row r="881" spans="2:12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</row>
    <row r="882" spans="2:12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</row>
    <row r="883" spans="2:12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</row>
    <row r="884" spans="2:12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</row>
    <row r="885" spans="2:12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</row>
    <row r="886" spans="2:12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</row>
    <row r="887" spans="2:12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</row>
    <row r="888" spans="2:12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</row>
    <row r="889" spans="2:12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</row>
    <row r="890" spans="2:12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</row>
    <row r="891" spans="2:12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</row>
    <row r="892" spans="2:12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</row>
    <row r="893" spans="2:12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</row>
    <row r="894" spans="2:12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</row>
    <row r="895" spans="2:12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</row>
    <row r="896" spans="2:12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</row>
    <row r="897" spans="2:12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</row>
    <row r="898" spans="2:12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</row>
    <row r="899" spans="2:12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</row>
    <row r="900" spans="2:12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</row>
    <row r="901" spans="2:12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</row>
    <row r="902" spans="2:12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</row>
    <row r="903" spans="2:12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</row>
    <row r="904" spans="2:12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</row>
    <row r="905" spans="2:12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</row>
    <row r="906" spans="2:12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</row>
    <row r="907" spans="2:12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</row>
    <row r="908" spans="2:12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</row>
    <row r="909" spans="2:12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</row>
    <row r="910" spans="2:12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</row>
    <row r="911" spans="2:12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</row>
    <row r="912" spans="2:12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</row>
    <row r="913" spans="2:12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</row>
    <row r="914" spans="2:12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</row>
    <row r="915" spans="2:12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</row>
    <row r="916" spans="2:12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</row>
    <row r="917" spans="2:12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</row>
    <row r="918" spans="2:12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</row>
    <row r="919" spans="2:12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</row>
    <row r="920" spans="2:12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</row>
    <row r="921" spans="2:12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</row>
    <row r="922" spans="2:12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</row>
    <row r="923" spans="2:12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</row>
    <row r="924" spans="2:12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</row>
    <row r="925" spans="2:12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</row>
    <row r="926" spans="2:12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</row>
    <row r="927" spans="2:12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</row>
    <row r="928" spans="2:12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</row>
    <row r="929" spans="2:12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</row>
    <row r="930" spans="2:12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</row>
    <row r="931" spans="2:12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</row>
    <row r="932" spans="2:12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</row>
    <row r="933" spans="2:12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</row>
    <row r="934" spans="2:12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</row>
    <row r="935" spans="2:12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</row>
    <row r="936" spans="2:12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</row>
    <row r="937" spans="2:12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</row>
    <row r="938" spans="2:12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</row>
    <row r="939" spans="2:12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</row>
    <row r="940" spans="2:12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</row>
    <row r="941" spans="2:12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</row>
    <row r="942" spans="2:12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</row>
    <row r="943" spans="2:12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</row>
    <row r="944" spans="2:12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</row>
    <row r="945" spans="2:12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</row>
    <row r="946" spans="2:12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</row>
    <row r="947" spans="2:12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</row>
    <row r="948" spans="2:12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</row>
    <row r="949" spans="2:12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</row>
    <row r="950" spans="2:12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</row>
    <row r="951" spans="2:12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</row>
    <row r="952" spans="2:12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</row>
    <row r="953" spans="2:12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</row>
    <row r="954" spans="2:12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</row>
    <row r="955" spans="2:12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</row>
    <row r="956" spans="2:12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</row>
    <row r="957" spans="2:12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</row>
    <row r="958" spans="2:12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</row>
    <row r="959" spans="2:12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</row>
    <row r="960" spans="2:12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</row>
    <row r="961" spans="2:12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</row>
    <row r="962" spans="2:12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</row>
    <row r="963" spans="2:12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</row>
    <row r="964" spans="2:12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</row>
    <row r="965" spans="2:12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</row>
    <row r="966" spans="2:12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</row>
    <row r="967" spans="2:12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</row>
    <row r="968" spans="2:12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</row>
    <row r="969" spans="2:12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</row>
    <row r="970" spans="2:12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</row>
    <row r="971" spans="2:12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</row>
    <row r="972" spans="2:12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</row>
    <row r="973" spans="2:12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</row>
    <row r="974" spans="2:12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</row>
    <row r="975" spans="2:12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</row>
    <row r="976" spans="2:12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</row>
    <row r="977" spans="2:12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</row>
    <row r="978" spans="2:12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</row>
    <row r="979" spans="2:12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</row>
    <row r="980" spans="2:12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</row>
    <row r="981" spans="2:12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</row>
    <row r="982" spans="2:12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</row>
    <row r="983" spans="2:12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</row>
    <row r="984" spans="2:12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</row>
    <row r="985" spans="2:12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</row>
    <row r="986" spans="2:12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</row>
    <row r="987" spans="2:12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</row>
    <row r="988" spans="2:12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</row>
    <row r="989" spans="2:12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</row>
    <row r="990" spans="2:12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</row>
    <row r="991" spans="2:12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</row>
    <row r="992" spans="2:12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</row>
    <row r="993" spans="2:12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</row>
    <row r="994" spans="2:12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</row>
    <row r="995" spans="2:12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</row>
    <row r="996" spans="2:12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</row>
    <row r="997" spans="2:12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</row>
    <row r="998" spans="2:12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</row>
    <row r="999" spans="2:12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</row>
    <row r="1000" spans="2:12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</row>
    <row r="1001" spans="2:12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</row>
    <row r="1002" spans="2:12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</row>
    <row r="1003" spans="2:12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</row>
    <row r="1004" spans="2:12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</row>
    <row r="1005" spans="2:12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</row>
    <row r="1006" spans="2:12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</row>
    <row r="1007" spans="2:12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</row>
    <row r="1008" spans="2:12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</row>
    <row r="1009" spans="2:12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</row>
    <row r="1010" spans="2:12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</row>
    <row r="1011" spans="2:12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</row>
    <row r="1012" spans="2:12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</row>
    <row r="1013" spans="2:12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</row>
    <row r="1014" spans="2:12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</row>
    <row r="1015" spans="2:12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</row>
    <row r="1016" spans="2:12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</row>
  </sheetData>
  <mergeCells count="71">
    <mergeCell ref="J79:K79"/>
    <mergeCell ref="H80:I80"/>
    <mergeCell ref="J80:K80"/>
    <mergeCell ref="H82:I82"/>
    <mergeCell ref="J82:K82"/>
    <mergeCell ref="B1:L1"/>
    <mergeCell ref="B2:L2"/>
    <mergeCell ref="B6:C7"/>
    <mergeCell ref="D6:F6"/>
    <mergeCell ref="G6:I6"/>
    <mergeCell ref="J6:L6"/>
    <mergeCell ref="H70:L71"/>
    <mergeCell ref="B74:C74"/>
    <mergeCell ref="H74:I74"/>
    <mergeCell ref="F70:G70"/>
    <mergeCell ref="H72:I72"/>
    <mergeCell ref="J72:K72"/>
    <mergeCell ref="J74:K74"/>
    <mergeCell ref="B73:C73"/>
    <mergeCell ref="H73:I73"/>
    <mergeCell ref="J73:K73"/>
    <mergeCell ref="B8:C8"/>
    <mergeCell ref="B70:C72"/>
    <mergeCell ref="D70:E70"/>
    <mergeCell ref="B9:C9"/>
    <mergeCell ref="D72:G72"/>
    <mergeCell ref="B10:C10"/>
    <mergeCell ref="H89:I89"/>
    <mergeCell ref="J89:K89"/>
    <mergeCell ref="H88:I88"/>
    <mergeCell ref="J88:K88"/>
    <mergeCell ref="H90:I90"/>
    <mergeCell ref="J90:K90"/>
    <mergeCell ref="H93:I93"/>
    <mergeCell ref="J93:K93"/>
    <mergeCell ref="H94:I94"/>
    <mergeCell ref="J94:K94"/>
    <mergeCell ref="H91:I91"/>
    <mergeCell ref="J91:K91"/>
    <mergeCell ref="B75:C75"/>
    <mergeCell ref="H75:I75"/>
    <mergeCell ref="J75:K75"/>
    <mergeCell ref="H84:I84"/>
    <mergeCell ref="J84:K84"/>
    <mergeCell ref="H76:I76"/>
    <mergeCell ref="J76:K76"/>
    <mergeCell ref="H77:I77"/>
    <mergeCell ref="J77:K77"/>
    <mergeCell ref="J83:K83"/>
    <mergeCell ref="H81:I81"/>
    <mergeCell ref="J81:K81"/>
    <mergeCell ref="H78:I78"/>
    <mergeCell ref="J78:K78"/>
    <mergeCell ref="H83:I83"/>
    <mergeCell ref="H79:I79"/>
    <mergeCell ref="H108:I108"/>
    <mergeCell ref="J108:K108"/>
    <mergeCell ref="H109:I109"/>
    <mergeCell ref="J109:K109"/>
    <mergeCell ref="H85:I85"/>
    <mergeCell ref="J85:K85"/>
    <mergeCell ref="H87:I87"/>
    <mergeCell ref="J86:K86"/>
    <mergeCell ref="J87:K87"/>
    <mergeCell ref="H86:I86"/>
    <mergeCell ref="B100:L100"/>
    <mergeCell ref="B95:C95"/>
    <mergeCell ref="H95:I95"/>
    <mergeCell ref="J95:K95"/>
    <mergeCell ref="H92:I92"/>
    <mergeCell ref="J92:K92"/>
  </mergeCells>
  <conditionalFormatting sqref="B12:L29 B77:L94">
    <cfRule type="expression" dxfId="37" priority="1">
      <formula>$B12&lt;&gt;""</formula>
    </cfRule>
  </conditionalFormatting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Folha21"/>
  <dimension ref="A1:T831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222"/>
    <col min="2" max="3" width="5.81640625" style="222" customWidth="1"/>
    <col min="4" max="7" width="13.81640625" style="222" customWidth="1"/>
    <col min="8" max="8" width="12.81640625" style="222" customWidth="1"/>
    <col min="9" max="10" width="13.81640625" style="222" customWidth="1"/>
    <col min="11" max="11" width="11.81640625" style="222" customWidth="1"/>
    <col min="12" max="17" width="13.81640625" style="222" customWidth="1"/>
    <col min="18" max="18" width="9.1796875" style="222"/>
    <col min="19" max="19" width="11" style="222" customWidth="1"/>
    <col min="20" max="20" width="11.1796875" style="222" bestFit="1" customWidth="1"/>
    <col min="21" max="22" width="9.1796875" style="222"/>
    <col min="23" max="23" width="11.1796875" style="222" customWidth="1"/>
    <col min="24" max="16384" width="9.1796875" style="222"/>
  </cols>
  <sheetData>
    <row r="1" spans="1:20" ht="26.25" customHeight="1" x14ac:dyDescent="0.6">
      <c r="A1" s="223"/>
      <c r="B1" s="1534" t="s">
        <v>8</v>
      </c>
      <c r="C1" s="1534"/>
      <c r="D1" s="1534"/>
      <c r="E1" s="1534"/>
      <c r="F1" s="1534"/>
      <c r="G1" s="1534"/>
      <c r="H1" s="1534"/>
      <c r="I1" s="1534"/>
      <c r="J1" s="1534"/>
      <c r="K1" s="1534"/>
      <c r="L1" s="1534"/>
      <c r="M1" s="1534"/>
      <c r="N1" s="1534"/>
      <c r="O1" s="1534"/>
      <c r="P1" s="1534"/>
      <c r="Q1" s="1534"/>
    </row>
    <row r="2" spans="1:20" ht="4.25" customHeight="1" x14ac:dyDescent="0.35">
      <c r="A2" s="223"/>
      <c r="B2" s="338"/>
      <c r="C2" s="338"/>
      <c r="D2" s="338"/>
      <c r="E2" s="338"/>
      <c r="F2" s="338"/>
      <c r="G2" s="338"/>
      <c r="H2" s="338"/>
      <c r="I2" s="338"/>
      <c r="J2" s="338"/>
      <c r="K2" s="338"/>
      <c r="L2" s="338"/>
      <c r="M2" s="338"/>
      <c r="N2" s="338"/>
      <c r="O2" s="338"/>
      <c r="P2" s="338"/>
      <c r="Q2" s="338"/>
    </row>
    <row r="3" spans="1:20" ht="18" customHeight="1" x14ac:dyDescent="0.35">
      <c r="A3" s="223"/>
      <c r="B3" s="223"/>
      <c r="C3" s="223"/>
      <c r="D3" s="223"/>
      <c r="E3" s="223"/>
      <c r="F3" s="223"/>
      <c r="G3" s="223"/>
      <c r="H3" s="339"/>
      <c r="I3" s="339"/>
      <c r="J3" s="223"/>
      <c r="K3" s="223"/>
      <c r="L3" s="223"/>
      <c r="M3" s="223"/>
      <c r="N3" s="223"/>
      <c r="O3" s="223"/>
      <c r="P3" s="223"/>
      <c r="Q3" s="223"/>
    </row>
    <row r="4" spans="1:20" ht="18" customHeight="1" x14ac:dyDescent="0.35">
      <c r="A4" s="223"/>
      <c r="B4" s="223"/>
      <c r="C4" s="223"/>
      <c r="D4" s="223"/>
      <c r="E4" s="223"/>
      <c r="F4" s="223"/>
      <c r="G4" s="223"/>
      <c r="H4" s="339"/>
      <c r="I4" s="339"/>
      <c r="J4" s="223"/>
      <c r="K4" s="223"/>
      <c r="L4" s="223"/>
      <c r="M4" s="223"/>
      <c r="N4" s="223"/>
      <c r="O4" s="223"/>
      <c r="P4" s="223"/>
      <c r="S4" s="806" t="s">
        <v>0</v>
      </c>
    </row>
    <row r="5" spans="1:20" ht="18" customHeight="1" x14ac:dyDescent="0.4">
      <c r="B5" s="340" t="s">
        <v>302</v>
      </c>
      <c r="C5" s="341"/>
    </row>
    <row r="6" spans="1:20" ht="30" customHeight="1" x14ac:dyDescent="0.35">
      <c r="A6" s="223"/>
      <c r="B6" s="1523"/>
      <c r="C6" s="1523"/>
      <c r="D6" s="1524" t="s">
        <v>303</v>
      </c>
      <c r="E6" s="1524"/>
      <c r="F6" s="1524"/>
      <c r="G6" s="1524"/>
      <c r="H6" s="1524"/>
      <c r="I6" s="1524"/>
      <c r="J6" s="1524"/>
      <c r="K6" s="1524"/>
      <c r="L6" s="1524"/>
      <c r="M6" s="1524"/>
      <c r="N6" s="1524"/>
      <c r="O6" s="1524"/>
      <c r="P6" s="1524" t="s">
        <v>304</v>
      </c>
      <c r="Q6" s="1525"/>
    </row>
    <row r="7" spans="1:20" ht="30" customHeight="1" x14ac:dyDescent="0.35">
      <c r="A7" s="223"/>
      <c r="B7" s="1523"/>
      <c r="C7" s="1523"/>
      <c r="D7" s="1341" t="s">
        <v>305</v>
      </c>
      <c r="E7" s="1341"/>
      <c r="F7" s="1527" t="s">
        <v>306</v>
      </c>
      <c r="G7" s="1528"/>
      <c r="H7" s="1527" t="s">
        <v>307</v>
      </c>
      <c r="I7" s="1528"/>
      <c r="J7" s="1527" t="s">
        <v>308</v>
      </c>
      <c r="K7" s="1528"/>
      <c r="L7" s="1527" t="s">
        <v>309</v>
      </c>
      <c r="M7" s="1528"/>
      <c r="N7" s="1341" t="s">
        <v>171</v>
      </c>
      <c r="O7" s="1341"/>
      <c r="P7" s="1341"/>
      <c r="Q7" s="1526"/>
    </row>
    <row r="8" spans="1:20" ht="16.25" customHeight="1" x14ac:dyDescent="0.35">
      <c r="A8" s="223"/>
      <c r="B8" s="1523"/>
      <c r="C8" s="1523"/>
      <c r="D8" s="1341"/>
      <c r="E8" s="1341"/>
      <c r="F8" s="1529"/>
      <c r="G8" s="1530"/>
      <c r="H8" s="1529"/>
      <c r="I8" s="1530"/>
      <c r="J8" s="1529"/>
      <c r="K8" s="1530"/>
      <c r="L8" s="1529"/>
      <c r="M8" s="1530"/>
      <c r="N8" s="1341"/>
      <c r="O8" s="1341"/>
      <c r="P8" s="1341"/>
      <c r="Q8" s="1526"/>
    </row>
    <row r="9" spans="1:20" ht="30" customHeight="1" x14ac:dyDescent="0.35">
      <c r="A9" s="223"/>
      <c r="B9" s="1523"/>
      <c r="C9" s="1523"/>
      <c r="D9" s="1531" t="s">
        <v>310</v>
      </c>
      <c r="E9" s="1532"/>
      <c r="F9" s="1532"/>
      <c r="G9" s="1532"/>
      <c r="H9" s="1532"/>
      <c r="I9" s="1532"/>
      <c r="J9" s="1532"/>
      <c r="K9" s="1532"/>
      <c r="L9" s="1532"/>
      <c r="M9" s="1533"/>
      <c r="N9" s="1516" t="s">
        <v>311</v>
      </c>
      <c r="O9" s="1517"/>
      <c r="P9" s="1516" t="s">
        <v>312</v>
      </c>
      <c r="Q9" s="1518"/>
    </row>
    <row r="10" spans="1:20" ht="22.25" customHeight="1" x14ac:dyDescent="0.35">
      <c r="A10" s="223"/>
      <c r="B10" s="1519" t="s">
        <v>313</v>
      </c>
      <c r="C10" s="1520"/>
      <c r="D10" s="342">
        <v>13.565986207506413</v>
      </c>
      <c r="E10" s="343">
        <v>34608</v>
      </c>
      <c r="F10" s="342">
        <v>13.14226143501628</v>
      </c>
      <c r="G10" s="343">
        <v>35977</v>
      </c>
      <c r="H10" s="342">
        <v>13.072740162684021</v>
      </c>
      <c r="I10" s="343">
        <v>35886</v>
      </c>
      <c r="J10" s="342">
        <v>11.717272618006019</v>
      </c>
      <c r="K10" s="343">
        <v>35947</v>
      </c>
      <c r="L10" s="342">
        <v>29.545248749222225</v>
      </c>
      <c r="M10" s="343">
        <v>37043</v>
      </c>
      <c r="N10" s="342">
        <v>24.282579632343914</v>
      </c>
      <c r="O10" s="343">
        <v>35674</v>
      </c>
      <c r="P10" s="342">
        <v>134.4</v>
      </c>
      <c r="Q10" s="343">
        <v>31837</v>
      </c>
    </row>
    <row r="11" spans="1:20" ht="22.25" customHeight="1" x14ac:dyDescent="0.35">
      <c r="A11" s="223"/>
      <c r="B11" s="1521" t="s">
        <v>314</v>
      </c>
      <c r="C11" s="1522"/>
      <c r="D11" s="344">
        <v>-38.464052736502772</v>
      </c>
      <c r="E11" s="345">
        <v>43952</v>
      </c>
      <c r="F11" s="344">
        <v>-31.55122366540731</v>
      </c>
      <c r="G11" s="343">
        <v>43922</v>
      </c>
      <c r="H11" s="344">
        <v>-28.999942029271825</v>
      </c>
      <c r="I11" s="343">
        <v>43952</v>
      </c>
      <c r="J11" s="344">
        <v>-29.283146397107227</v>
      </c>
      <c r="K11" s="343">
        <v>43922</v>
      </c>
      <c r="L11" s="344">
        <v>-57.224064671666667</v>
      </c>
      <c r="M11" s="343">
        <v>43952</v>
      </c>
      <c r="N11" s="344">
        <v>-62.697895295445839</v>
      </c>
      <c r="O11" s="343">
        <v>41214</v>
      </c>
      <c r="P11" s="344">
        <v>57.5</v>
      </c>
      <c r="Q11" s="343">
        <v>43952</v>
      </c>
    </row>
    <row r="12" spans="1:20" ht="24" customHeight="1" x14ac:dyDescent="0.25">
      <c r="A12" s="7"/>
      <c r="B12" s="1337">
        <v>2021</v>
      </c>
      <c r="C12" s="1514"/>
      <c r="D12" s="1340">
        <v>-4.1782400427620372</v>
      </c>
      <c r="E12" s="1340"/>
      <c r="F12" s="1344">
        <v>-1.8540012207675922</v>
      </c>
      <c r="G12" s="1515"/>
      <c r="H12" s="1344">
        <v>-0.20417351220092569</v>
      </c>
      <c r="I12" s="1515"/>
      <c r="J12" s="1344">
        <v>-1.0210114311388894</v>
      </c>
      <c r="K12" s="1515"/>
      <c r="L12" s="1340">
        <v>2.7101351388888903</v>
      </c>
      <c r="M12" s="1340"/>
      <c r="N12" s="1340">
        <v>-3.0427070260347211</v>
      </c>
      <c r="O12" s="1340"/>
      <c r="P12" s="1340">
        <v>103.90833333333335</v>
      </c>
      <c r="Q12" s="1344"/>
      <c r="T12" s="887"/>
    </row>
    <row r="13" spans="1:20" ht="24" customHeight="1" x14ac:dyDescent="0.25">
      <c r="A13" s="7"/>
      <c r="B13" s="1337">
        <v>2022</v>
      </c>
      <c r="C13" s="1514"/>
      <c r="D13" s="1340">
        <v>-3.9767570017888896</v>
      </c>
      <c r="E13" s="1340"/>
      <c r="F13" s="1344">
        <v>2.4570780528166662</v>
      </c>
      <c r="G13" s="1515"/>
      <c r="H13" s="1344">
        <v>2.904032001838889</v>
      </c>
      <c r="I13" s="1515"/>
      <c r="J13" s="1344">
        <v>2.6807735488166671</v>
      </c>
      <c r="K13" s="1515"/>
      <c r="L13" s="1340">
        <v>14.341528222222223</v>
      </c>
      <c r="M13" s="1340"/>
      <c r="N13" s="1340">
        <v>-3.5617428028041673</v>
      </c>
      <c r="O13" s="1340"/>
      <c r="P13" s="1340">
        <v>103.26666666666665</v>
      </c>
      <c r="Q13" s="1344"/>
      <c r="T13" s="887"/>
    </row>
    <row r="14" spans="1:20" ht="24" customHeight="1" x14ac:dyDescent="0.25">
      <c r="A14" s="7"/>
      <c r="B14" s="1337">
        <v>2023</v>
      </c>
      <c r="C14" s="1514"/>
      <c r="D14" s="1340">
        <v>-7.5790446206638897</v>
      </c>
      <c r="E14" s="1340"/>
      <c r="F14" s="1344">
        <v>4.4409034725472223</v>
      </c>
      <c r="G14" s="1515"/>
      <c r="H14" s="1344">
        <v>-1.106349623786111</v>
      </c>
      <c r="I14" s="1515"/>
      <c r="J14" s="1344">
        <v>1.6022549554555556</v>
      </c>
      <c r="K14" s="1515"/>
      <c r="L14" s="1340">
        <v>7.2280720000000009</v>
      </c>
      <c r="M14" s="1340"/>
      <c r="N14" s="1340">
        <v>-1.9717295678499998</v>
      </c>
      <c r="O14" s="1340"/>
      <c r="P14" s="1340">
        <v>98.708333333333329</v>
      </c>
      <c r="Q14" s="1344"/>
      <c r="T14" s="887"/>
    </row>
    <row r="15" spans="1:20" ht="24" customHeight="1" x14ac:dyDescent="0.25">
      <c r="A15" s="7"/>
      <c r="B15" s="1317"/>
      <c r="C15" s="1335"/>
      <c r="D15" s="1318"/>
      <c r="E15" s="1318"/>
      <c r="F15" s="1333"/>
      <c r="G15" s="1510"/>
      <c r="H15" s="1333"/>
      <c r="I15" s="1510"/>
      <c r="J15" s="1333"/>
      <c r="K15" s="1510"/>
      <c r="L15" s="1318"/>
      <c r="M15" s="1318"/>
      <c r="N15" s="1318"/>
      <c r="O15" s="1318"/>
      <c r="P15" s="1318"/>
      <c r="Q15" s="1333"/>
    </row>
    <row r="16" spans="1:20" ht="24" customHeight="1" x14ac:dyDescent="0.25">
      <c r="A16" s="7"/>
      <c r="B16" s="227" t="s">
        <v>995</v>
      </c>
      <c r="C16" s="243" t="s">
        <v>998</v>
      </c>
      <c r="D16" s="1318">
        <v>-6.6437131277666666</v>
      </c>
      <c r="E16" s="1318"/>
      <c r="F16" s="1333">
        <v>2.2622722910801341</v>
      </c>
      <c r="G16" s="1510"/>
      <c r="H16" s="1333">
        <v>0.77746978933095257</v>
      </c>
      <c r="I16" s="1510"/>
      <c r="J16" s="1333">
        <v>1.3914174743873684</v>
      </c>
      <c r="K16" s="1510"/>
      <c r="L16" s="1318">
        <v>9.7710492476666673</v>
      </c>
      <c r="M16" s="1318"/>
      <c r="N16" s="1318">
        <v>-5.1814544631499997</v>
      </c>
      <c r="O16" s="1318"/>
      <c r="P16" s="1318">
        <v>97.3</v>
      </c>
      <c r="Q16" s="1333"/>
      <c r="T16" s="887"/>
    </row>
    <row r="17" spans="1:20" ht="24" customHeight="1" x14ac:dyDescent="0.25">
      <c r="A17" s="7"/>
      <c r="B17" s="227" t="s">
        <v>997</v>
      </c>
      <c r="C17" s="243" t="s">
        <v>999</v>
      </c>
      <c r="D17" s="1318">
        <v>-6.4440404318000004</v>
      </c>
      <c r="E17" s="1318"/>
      <c r="F17" s="1333">
        <v>2.4368563051951999</v>
      </c>
      <c r="G17" s="1510"/>
      <c r="H17" s="1333">
        <v>0.77767360772699912</v>
      </c>
      <c r="I17" s="1510"/>
      <c r="J17" s="1333">
        <v>1.6106676125042896</v>
      </c>
      <c r="K17" s="1510"/>
      <c r="L17" s="1318">
        <v>6.9738638166666673</v>
      </c>
      <c r="M17" s="1318"/>
      <c r="N17" s="1318">
        <v>-5.8444015799499995</v>
      </c>
      <c r="O17" s="1318"/>
      <c r="P17" s="1318">
        <v>96.6</v>
      </c>
      <c r="Q17" s="1333"/>
      <c r="T17" s="887"/>
    </row>
    <row r="18" spans="1:20" ht="24" customHeight="1" x14ac:dyDescent="0.25">
      <c r="A18" s="7"/>
      <c r="B18" s="227" t="s">
        <v>1000</v>
      </c>
      <c r="C18" s="243" t="s">
        <v>1001</v>
      </c>
      <c r="D18" s="1318">
        <v>-5.5190121407666659</v>
      </c>
      <c r="E18" s="1318"/>
      <c r="F18" s="1333">
        <v>3.8429700779638885</v>
      </c>
      <c r="G18" s="1510"/>
      <c r="H18" s="1333">
        <v>2.10034472651548</v>
      </c>
      <c r="I18" s="1510"/>
      <c r="J18" s="1333">
        <v>3.0518732353895959</v>
      </c>
      <c r="K18" s="1510"/>
      <c r="L18" s="1318">
        <v>9.5120478333333338</v>
      </c>
      <c r="M18" s="1318"/>
      <c r="N18" s="1318">
        <v>-5.0939211076499999</v>
      </c>
      <c r="O18" s="1318"/>
      <c r="P18" s="1318">
        <v>98.1</v>
      </c>
      <c r="Q18" s="1333"/>
      <c r="T18" s="887"/>
    </row>
    <row r="19" spans="1:20" ht="24" customHeight="1" x14ac:dyDescent="0.25">
      <c r="A19" s="7"/>
      <c r="B19" s="227" t="s">
        <v>997</v>
      </c>
      <c r="C19" s="243" t="s">
        <v>1002</v>
      </c>
      <c r="D19" s="1318">
        <v>-3.0395972198333339</v>
      </c>
      <c r="E19" s="1318"/>
      <c r="F19" s="1333">
        <v>6.078504773706281</v>
      </c>
      <c r="G19" s="1510"/>
      <c r="H19" s="1333">
        <v>3.3986968227660141</v>
      </c>
      <c r="I19" s="1510"/>
      <c r="J19" s="1333">
        <v>4.8036801036829653</v>
      </c>
      <c r="K19" s="1510"/>
      <c r="L19" s="1318">
        <v>17.221015521333332</v>
      </c>
      <c r="M19" s="1318"/>
      <c r="N19" s="1318">
        <v>-4.8264069930166666</v>
      </c>
      <c r="O19" s="1318"/>
      <c r="P19" s="1318">
        <v>102.8</v>
      </c>
      <c r="Q19" s="1333"/>
      <c r="T19" s="887"/>
    </row>
    <row r="20" spans="1:20" ht="24" customHeight="1" x14ac:dyDescent="0.25">
      <c r="A20" s="7"/>
      <c r="B20" s="227" t="s">
        <v>997</v>
      </c>
      <c r="C20" s="243" t="s">
        <v>1003</v>
      </c>
      <c r="D20" s="1318">
        <v>-2.3885128088000003</v>
      </c>
      <c r="E20" s="1318"/>
      <c r="F20" s="1333">
        <v>6.8996805100181566</v>
      </c>
      <c r="G20" s="1510"/>
      <c r="H20" s="1333">
        <v>2.0705000903936126</v>
      </c>
      <c r="I20" s="1510"/>
      <c r="J20" s="1333">
        <v>4.544647430958765</v>
      </c>
      <c r="K20" s="1510"/>
      <c r="L20" s="1318">
        <v>13.115178011666666</v>
      </c>
      <c r="M20" s="1318"/>
      <c r="N20" s="1318">
        <v>-3.8980252547499998</v>
      </c>
      <c r="O20" s="1318"/>
      <c r="P20" s="1318">
        <v>101.8</v>
      </c>
      <c r="Q20" s="1333"/>
      <c r="T20" s="887"/>
    </row>
    <row r="21" spans="1:20" ht="24" customHeight="1" x14ac:dyDescent="0.25">
      <c r="A21" s="7"/>
      <c r="B21" s="227" t="s">
        <v>997</v>
      </c>
      <c r="C21" s="243" t="s">
        <v>1004</v>
      </c>
      <c r="D21" s="1318">
        <v>-5.5784315665333333</v>
      </c>
      <c r="E21" s="1318"/>
      <c r="F21" s="1333">
        <v>6.0862929807252399</v>
      </c>
      <c r="G21" s="1510"/>
      <c r="H21" s="1333">
        <v>0.44225437289950936</v>
      </c>
      <c r="I21" s="1510"/>
      <c r="J21" s="1333">
        <v>3.9598075478015371</v>
      </c>
      <c r="K21" s="1510"/>
      <c r="L21" s="1318">
        <v>17.491456987666666</v>
      </c>
      <c r="M21" s="1318"/>
      <c r="N21" s="1318">
        <v>-2.5740694834333335</v>
      </c>
      <c r="O21" s="1318"/>
      <c r="P21" s="1318">
        <v>102.2</v>
      </c>
      <c r="Q21" s="1333"/>
      <c r="T21" s="887"/>
    </row>
    <row r="22" spans="1:20" ht="24" customHeight="1" x14ac:dyDescent="0.25">
      <c r="A22" s="7"/>
      <c r="B22" s="227" t="s">
        <v>997</v>
      </c>
      <c r="C22" s="243" t="s">
        <v>1005</v>
      </c>
      <c r="D22" s="1318">
        <v>-8.4840978702333345</v>
      </c>
      <c r="E22" s="1318"/>
      <c r="F22" s="1333">
        <v>6.1060766654798266</v>
      </c>
      <c r="G22" s="1510"/>
      <c r="H22" s="1333">
        <v>-1.7422748345137338</v>
      </c>
      <c r="I22" s="1510"/>
      <c r="J22" s="1333">
        <v>1.8342476289054825</v>
      </c>
      <c r="K22" s="1510"/>
      <c r="L22" s="1318">
        <v>7.525516863</v>
      </c>
      <c r="M22" s="1318"/>
      <c r="N22" s="1318">
        <v>-1.2396369396333331</v>
      </c>
      <c r="O22" s="1318"/>
      <c r="P22" s="1318">
        <v>99.2</v>
      </c>
      <c r="Q22" s="1333"/>
      <c r="T22" s="887"/>
    </row>
    <row r="23" spans="1:20" ht="24" customHeight="1" x14ac:dyDescent="0.25">
      <c r="A23" s="7"/>
      <c r="B23" s="227" t="s">
        <v>997</v>
      </c>
      <c r="C23" s="243" t="s">
        <v>1006</v>
      </c>
      <c r="D23" s="1318">
        <v>-9.0251527043666666</v>
      </c>
      <c r="E23" s="1318"/>
      <c r="F23" s="1333">
        <v>2.6547664497848333</v>
      </c>
      <c r="G23" s="1510"/>
      <c r="H23" s="1333">
        <v>-1.2495007370961411</v>
      </c>
      <c r="I23" s="1510"/>
      <c r="J23" s="1333">
        <v>0.29447066931794258</v>
      </c>
      <c r="K23" s="1510"/>
      <c r="L23" s="1318">
        <v>10.052850143333332</v>
      </c>
      <c r="M23" s="1318"/>
      <c r="N23" s="1318">
        <v>0.93153368051666663</v>
      </c>
      <c r="O23" s="1318"/>
      <c r="P23" s="1318">
        <v>100.1</v>
      </c>
      <c r="Q23" s="1333"/>
      <c r="T23" s="887"/>
    </row>
    <row r="24" spans="1:20" ht="24" customHeight="1" x14ac:dyDescent="0.25">
      <c r="A24" s="7"/>
      <c r="B24" s="227" t="s">
        <v>997</v>
      </c>
      <c r="C24" s="243" t="s">
        <v>1007</v>
      </c>
      <c r="D24" s="1318">
        <v>-9.2707581402666666</v>
      </c>
      <c r="E24" s="1318"/>
      <c r="F24" s="1333">
        <v>5.9214078423415755</v>
      </c>
      <c r="G24" s="1510"/>
      <c r="H24" s="1333">
        <v>-1.6353515613029461</v>
      </c>
      <c r="I24" s="1510"/>
      <c r="J24" s="1333">
        <v>1.7414800725654802</v>
      </c>
      <c r="K24" s="1510"/>
      <c r="L24" s="1318">
        <v>6.9434199856666678</v>
      </c>
      <c r="M24" s="1318"/>
      <c r="N24" s="1318">
        <v>1.2712952375499997</v>
      </c>
      <c r="O24" s="1318"/>
      <c r="P24" s="1318">
        <v>100.6</v>
      </c>
      <c r="Q24" s="1333"/>
      <c r="T24" s="887"/>
    </row>
    <row r="25" spans="1:20" ht="24" customHeight="1" x14ac:dyDescent="0.25">
      <c r="A25" s="7"/>
      <c r="B25" s="227" t="s">
        <v>997</v>
      </c>
      <c r="C25" s="243" t="s">
        <v>1008</v>
      </c>
      <c r="D25" s="1318">
        <v>-10.524396819533335</v>
      </c>
      <c r="E25" s="1318"/>
      <c r="F25" s="1333">
        <v>3.7838610583714742</v>
      </c>
      <c r="G25" s="1510"/>
      <c r="H25" s="1333">
        <v>-1.9314527003617534</v>
      </c>
      <c r="I25" s="1510"/>
      <c r="J25" s="1333">
        <v>0.88533012438352066</v>
      </c>
      <c r="K25" s="1510"/>
      <c r="L25" s="1318">
        <v>1.8747768460000003</v>
      </c>
      <c r="M25" s="1318"/>
      <c r="N25" s="1318">
        <v>0.49180356624999977</v>
      </c>
      <c r="O25" s="1318"/>
      <c r="P25" s="1318">
        <v>97</v>
      </c>
      <c r="Q25" s="1333"/>
      <c r="T25" s="887"/>
    </row>
    <row r="26" spans="1:20" ht="24" customHeight="1" x14ac:dyDescent="0.25">
      <c r="A26" s="7"/>
      <c r="B26" s="227" t="s">
        <v>997</v>
      </c>
      <c r="C26" s="243" t="s">
        <v>1009</v>
      </c>
      <c r="D26" s="1318">
        <v>-9.3718153299000004</v>
      </c>
      <c r="E26" s="1318"/>
      <c r="F26" s="1333">
        <v>1.2672534158770721</v>
      </c>
      <c r="G26" s="1510"/>
      <c r="H26" s="1333">
        <v>-5.5686999393768764</v>
      </c>
      <c r="I26" s="1510"/>
      <c r="J26" s="1333">
        <v>-2.3136166787107308</v>
      </c>
      <c r="K26" s="1510"/>
      <c r="L26" s="1318">
        <v>-0.28000121933333294</v>
      </c>
      <c r="M26" s="1318"/>
      <c r="N26" s="1318">
        <v>-1.2893781013000003</v>
      </c>
      <c r="O26" s="1318"/>
      <c r="P26" s="1318">
        <v>95.7</v>
      </c>
      <c r="Q26" s="1333"/>
      <c r="T26" s="887"/>
    </row>
    <row r="27" spans="1:20" ht="24" customHeight="1" x14ac:dyDescent="0.25">
      <c r="A27" s="7"/>
      <c r="B27" s="227" t="s">
        <v>997</v>
      </c>
      <c r="C27" s="243" t="s">
        <v>996</v>
      </c>
      <c r="D27" s="1318">
        <v>-10.795659162933333</v>
      </c>
      <c r="E27" s="1318"/>
      <c r="F27" s="1333">
        <v>3.0610730555595516</v>
      </c>
      <c r="G27" s="1510"/>
      <c r="H27" s="1333">
        <v>-6.3273400809544098</v>
      </c>
      <c r="I27" s="1510"/>
      <c r="J27" s="1333">
        <v>-1.623385091769413</v>
      </c>
      <c r="K27" s="1510"/>
      <c r="L27" s="1318">
        <v>-3.9971765029999999</v>
      </c>
      <c r="M27" s="1318"/>
      <c r="N27" s="1318">
        <v>-2.7271900107500002</v>
      </c>
      <c r="O27" s="1318"/>
      <c r="P27" s="1318">
        <v>94.6</v>
      </c>
      <c r="Q27" s="1333"/>
      <c r="T27" s="887"/>
    </row>
    <row r="28" spans="1:20" ht="24" customHeight="1" x14ac:dyDescent="0.25">
      <c r="A28" s="7"/>
      <c r="B28" s="227" t="s">
        <v>997</v>
      </c>
      <c r="C28" s="243" t="s">
        <v>998</v>
      </c>
      <c r="D28" s="1318">
        <v>-7.1799555027333328</v>
      </c>
      <c r="E28" s="1318"/>
      <c r="F28" s="1333">
        <v>2.2906304361281373</v>
      </c>
      <c r="G28" s="1510"/>
      <c r="H28" s="1333">
        <v>-3.2617244947711819</v>
      </c>
      <c r="I28" s="1510"/>
      <c r="J28" s="1333">
        <v>-0.77016774880137329</v>
      </c>
      <c r="K28" s="1510"/>
      <c r="L28" s="1318">
        <v>1.2913874183333338</v>
      </c>
      <c r="M28" s="1318"/>
      <c r="N28" s="1318">
        <v>-2.8907577536666662</v>
      </c>
      <c r="O28" s="1318"/>
      <c r="P28" s="1318">
        <v>96</v>
      </c>
      <c r="Q28" s="1333"/>
      <c r="T28" s="887"/>
    </row>
    <row r="29" spans="1:20" ht="24" customHeight="1" x14ac:dyDescent="0.25">
      <c r="A29" s="7"/>
      <c r="B29" s="227" t="s">
        <v>997</v>
      </c>
      <c r="C29" s="243" t="s">
        <v>999</v>
      </c>
      <c r="D29" s="1318">
        <v>-9.6879147620666668</v>
      </c>
      <c r="E29" s="1318"/>
      <c r="F29" s="1333">
        <v>5.3739348674327401</v>
      </c>
      <c r="G29" s="1510"/>
      <c r="H29" s="1333">
        <v>0.47378166208593903</v>
      </c>
      <c r="I29" s="1510"/>
      <c r="J29" s="1333">
        <v>2.8204755083156137</v>
      </c>
      <c r="K29" s="1510"/>
      <c r="L29" s="1318">
        <v>6.1232112570000004</v>
      </c>
      <c r="M29" s="1318"/>
      <c r="N29" s="1318">
        <v>-3.6310485958666661</v>
      </c>
      <c r="O29" s="1318"/>
      <c r="P29" s="1318">
        <v>96.4</v>
      </c>
      <c r="Q29" s="1333"/>
      <c r="T29" s="887"/>
    </row>
    <row r="30" spans="1:20" ht="24" customHeight="1" x14ac:dyDescent="0.25">
      <c r="A30" s="7"/>
      <c r="B30" s="227" t="s">
        <v>1010</v>
      </c>
      <c r="C30" s="243" t="s">
        <v>1001</v>
      </c>
      <c r="D30" s="1318">
        <v>-7.8540582899000002</v>
      </c>
      <c r="E30" s="1318"/>
      <c r="F30" s="1333">
        <v>3.4494073811256389</v>
      </c>
      <c r="G30" s="1510"/>
      <c r="H30" s="1333">
        <v>0.28614762761660489</v>
      </c>
      <c r="I30" s="1510"/>
      <c r="J30" s="1333">
        <v>1.9216438036032477</v>
      </c>
      <c r="K30" s="1510"/>
      <c r="L30" s="1318">
        <v>7.7563444746666663</v>
      </c>
      <c r="M30" s="1318"/>
      <c r="N30" s="1318">
        <v>-4.0027524056499999</v>
      </c>
      <c r="O30" s="1318"/>
      <c r="P30" s="1318">
        <v>97.6</v>
      </c>
      <c r="Q30" s="1333"/>
      <c r="T30" s="887"/>
    </row>
    <row r="31" spans="1:20" ht="24" customHeight="1" x14ac:dyDescent="0.25">
      <c r="A31" s="7"/>
      <c r="B31" s="227" t="s">
        <v>997</v>
      </c>
      <c r="C31" s="243" t="s">
        <v>1002</v>
      </c>
      <c r="D31" s="1318">
        <v>-5.452108871200001</v>
      </c>
      <c r="E31" s="1318"/>
      <c r="F31" s="1333">
        <v>2.2922439986553296</v>
      </c>
      <c r="G31" s="1510"/>
      <c r="H31" s="1333">
        <v>2.1651413285704537</v>
      </c>
      <c r="I31" s="1510"/>
      <c r="J31" s="1333">
        <v>2.2571803210473562</v>
      </c>
      <c r="K31" s="1510"/>
      <c r="L31" s="1318">
        <v>7.3957790213333352</v>
      </c>
      <c r="M31" s="1318"/>
      <c r="N31" s="1318">
        <v>-4.0588366094166668</v>
      </c>
      <c r="O31" s="1318"/>
      <c r="P31" s="1318">
        <v>100.1</v>
      </c>
      <c r="Q31" s="1333"/>
      <c r="T31" s="887"/>
    </row>
    <row r="32" spans="1:20" ht="24" customHeight="1" x14ac:dyDescent="0.25">
      <c r="A32" s="7"/>
      <c r="B32" s="227" t="s">
        <v>997</v>
      </c>
      <c r="C32" s="243" t="s">
        <v>1003</v>
      </c>
      <c r="D32" s="1318">
        <v>-6.4894007932666682</v>
      </c>
      <c r="E32" s="1318"/>
      <c r="F32" s="1333">
        <v>2.8747916632607962</v>
      </c>
      <c r="G32" s="1510"/>
      <c r="H32" s="1333">
        <v>2.2167587727042788</v>
      </c>
      <c r="I32" s="1510"/>
      <c r="J32" s="1333">
        <v>2.4573052714890689</v>
      </c>
      <c r="K32" s="1510"/>
      <c r="L32" s="1318">
        <v>10.869713534999997</v>
      </c>
      <c r="M32" s="1318"/>
      <c r="N32" s="1318">
        <v>-3.9696016867500004</v>
      </c>
      <c r="O32" s="1318"/>
      <c r="P32" s="1318">
        <v>100.8</v>
      </c>
      <c r="Q32" s="1333"/>
      <c r="T32" s="887"/>
    </row>
    <row r="33" spans="1:20" ht="24" customHeight="1" x14ac:dyDescent="0.25">
      <c r="A33" s="7"/>
      <c r="B33" s="227" t="s">
        <v>997</v>
      </c>
      <c r="C33" s="243" t="s">
        <v>1004</v>
      </c>
      <c r="D33" s="1318">
        <v>-6.7986083460666675</v>
      </c>
      <c r="E33" s="1318"/>
      <c r="F33" s="1333">
        <v>3.9774375847226331</v>
      </c>
      <c r="G33" s="1510"/>
      <c r="H33" s="1333">
        <v>0.66324606796883867</v>
      </c>
      <c r="I33" s="1510"/>
      <c r="J33" s="1333">
        <v>3.0473003749438354</v>
      </c>
      <c r="K33" s="1510"/>
      <c r="L33" s="1318">
        <v>7.0285742323333338</v>
      </c>
      <c r="M33" s="1318"/>
      <c r="N33" s="1318">
        <v>-4.0301257069166665</v>
      </c>
      <c r="O33" s="1318"/>
      <c r="P33" s="1318">
        <v>101.3</v>
      </c>
      <c r="Q33" s="1333"/>
      <c r="T33" s="887"/>
    </row>
    <row r="34" spans="1:20" ht="2.15" customHeight="1" x14ac:dyDescent="0.35">
      <c r="A34" s="223"/>
      <c r="B34" s="346"/>
      <c r="C34" s="347"/>
      <c r="D34" s="1537"/>
      <c r="E34" s="1537"/>
      <c r="F34" s="1537"/>
      <c r="G34" s="1537"/>
      <c r="H34" s="1537"/>
      <c r="I34" s="1537"/>
      <c r="J34" s="1537"/>
      <c r="K34" s="1537"/>
      <c r="L34" s="1537"/>
      <c r="M34" s="1537"/>
      <c r="N34" s="1537"/>
      <c r="O34" s="1537"/>
      <c r="P34" s="1537"/>
      <c r="Q34" s="1537"/>
    </row>
    <row r="35" spans="1:20" s="237" customFormat="1" ht="18" customHeight="1" x14ac:dyDescent="0.3">
      <c r="B35" s="236" t="s">
        <v>315</v>
      </c>
      <c r="C35" s="236"/>
    </row>
    <row r="36" spans="1:20" ht="6" customHeight="1" x14ac:dyDescent="0.35">
      <c r="A36" s="223"/>
      <c r="B36" s="251"/>
      <c r="C36" s="251"/>
      <c r="D36" s="223"/>
      <c r="E36" s="223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</row>
    <row r="37" spans="1:20" ht="6" customHeight="1" x14ac:dyDescent="0.35">
      <c r="A37" s="223"/>
      <c r="B37" s="251"/>
      <c r="C37" s="251"/>
      <c r="D37" s="223"/>
      <c r="E37" s="223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</row>
    <row r="38" spans="1:20" ht="6" customHeight="1" x14ac:dyDescent="0.35">
      <c r="A38" s="223"/>
      <c r="B38" s="251"/>
      <c r="C38" s="251"/>
      <c r="D38" s="223"/>
      <c r="E38" s="223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</row>
    <row r="39" spans="1:20" ht="4.25" customHeight="1" x14ac:dyDescent="0.35">
      <c r="A39" s="223"/>
      <c r="B39" s="251"/>
      <c r="C39" s="251"/>
      <c r="D39" s="223"/>
      <c r="E39" s="223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</row>
    <row r="40" spans="1:20" ht="6" customHeight="1" x14ac:dyDescent="0.35">
      <c r="A40" s="223"/>
      <c r="B40" s="251"/>
      <c r="C40" s="251"/>
      <c r="D40" s="223"/>
      <c r="E40" s="223"/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</row>
    <row r="41" spans="1:20" ht="6" customHeight="1" x14ac:dyDescent="0.35">
      <c r="A41" s="223"/>
      <c r="B41" s="251"/>
      <c r="C41" s="251"/>
      <c r="D41" s="223"/>
      <c r="E41" s="223"/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</row>
    <row r="42" spans="1:20" ht="6" customHeight="1" x14ac:dyDescent="0.35">
      <c r="A42" s="223"/>
      <c r="B42" s="251"/>
      <c r="C42" s="251"/>
      <c r="D42" s="223"/>
      <c r="E42" s="223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</row>
    <row r="43" spans="1:20" ht="4.25" customHeight="1" x14ac:dyDescent="0.35">
      <c r="A43" s="223"/>
      <c r="B43" s="251"/>
      <c r="C43" s="251"/>
      <c r="D43" s="223"/>
      <c r="E43" s="223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</row>
    <row r="44" spans="1:20" ht="6" customHeight="1" x14ac:dyDescent="0.35">
      <c r="A44" s="223"/>
      <c r="B44" s="251"/>
      <c r="C44" s="251"/>
      <c r="D44" s="223"/>
      <c r="E44" s="223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</row>
    <row r="45" spans="1:20" ht="6" customHeight="1" x14ac:dyDescent="0.35">
      <c r="A45" s="223"/>
      <c r="B45" s="251"/>
      <c r="C45" s="251"/>
      <c r="D45" s="223"/>
      <c r="E45" s="223"/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</row>
    <row r="46" spans="1:20" ht="6" customHeight="1" x14ac:dyDescent="0.35">
      <c r="A46" s="223"/>
      <c r="B46" s="251"/>
      <c r="C46" s="251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</row>
    <row r="47" spans="1:20" ht="6" customHeight="1" x14ac:dyDescent="0.35">
      <c r="A47" s="223"/>
      <c r="B47" s="251"/>
      <c r="C47" s="251"/>
      <c r="D47" s="223"/>
      <c r="E47" s="223"/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</row>
    <row r="48" spans="1:20" ht="6" customHeight="1" x14ac:dyDescent="0.35">
      <c r="A48" s="223"/>
      <c r="B48" s="251"/>
      <c r="C48" s="251"/>
      <c r="D48" s="223"/>
      <c r="E48" s="223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</row>
    <row r="49" spans="1:17" ht="6" customHeight="1" x14ac:dyDescent="0.35">
      <c r="A49" s="223"/>
      <c r="B49" s="251"/>
      <c r="C49" s="251"/>
      <c r="D49" s="223"/>
      <c r="E49" s="223"/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</row>
    <row r="50" spans="1:17" ht="6" customHeight="1" x14ac:dyDescent="0.35">
      <c r="A50" s="223"/>
      <c r="B50" s="251"/>
      <c r="C50" s="251"/>
      <c r="D50" s="223"/>
      <c r="E50" s="223"/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</row>
    <row r="51" spans="1:17" ht="6" customHeight="1" x14ac:dyDescent="0.35">
      <c r="A51" s="223"/>
      <c r="B51" s="251"/>
      <c r="C51" s="251"/>
      <c r="D51" s="223"/>
      <c r="E51" s="223"/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</row>
    <row r="52" spans="1:17" ht="6" customHeight="1" x14ac:dyDescent="0.35">
      <c r="A52" s="223"/>
      <c r="B52" s="251"/>
      <c r="C52" s="251"/>
      <c r="D52" s="223"/>
      <c r="E52" s="223"/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</row>
    <row r="53" spans="1:17" ht="6" customHeight="1" x14ac:dyDescent="0.35">
      <c r="A53" s="223"/>
      <c r="B53" s="251"/>
      <c r="C53" s="251"/>
      <c r="D53" s="223"/>
      <c r="E53" s="223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</row>
    <row r="54" spans="1:17" ht="8.15" customHeight="1" x14ac:dyDescent="0.35">
      <c r="A54" s="223"/>
      <c r="B54" s="251"/>
      <c r="C54" s="251"/>
      <c r="D54" s="223"/>
      <c r="E54" s="223"/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</row>
    <row r="55" spans="1:17" ht="2.15" customHeight="1" x14ac:dyDescent="0.35">
      <c r="A55" s="223"/>
      <c r="B55" s="251"/>
      <c r="C55" s="251"/>
      <c r="D55" s="223"/>
      <c r="E55" s="223"/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</row>
    <row r="56" spans="1:17" ht="2.15" customHeight="1" x14ac:dyDescent="0.35">
      <c r="A56" s="223"/>
      <c r="B56" s="251"/>
      <c r="C56" s="251"/>
      <c r="D56" s="223"/>
      <c r="E56" s="223"/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</row>
    <row r="57" spans="1:17" ht="2.15" customHeight="1" x14ac:dyDescent="0.35">
      <c r="A57" s="223"/>
      <c r="B57" s="251"/>
      <c r="C57" s="251"/>
      <c r="D57" s="223"/>
      <c r="E57" s="223"/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</row>
    <row r="58" spans="1:17" ht="2.15" customHeight="1" x14ac:dyDescent="0.35">
      <c r="A58" s="223"/>
      <c r="B58" s="251"/>
      <c r="C58" s="251"/>
      <c r="D58" s="223"/>
      <c r="E58" s="223"/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</row>
    <row r="59" spans="1:17" ht="2.15" customHeight="1" x14ac:dyDescent="0.35">
      <c r="A59" s="223"/>
      <c r="B59" s="251"/>
      <c r="C59" s="251"/>
      <c r="D59" s="223"/>
      <c r="E59" s="223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</row>
    <row r="60" spans="1:17" ht="2.15" customHeight="1" x14ac:dyDescent="0.35">
      <c r="A60" s="223"/>
      <c r="B60" s="251"/>
      <c r="C60" s="251"/>
      <c r="D60" s="223"/>
      <c r="E60" s="223"/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</row>
    <row r="61" spans="1:17" ht="2.15" customHeight="1" x14ac:dyDescent="0.35">
      <c r="A61" s="223"/>
      <c r="B61" s="251"/>
      <c r="C61" s="251"/>
      <c r="D61" s="223"/>
      <c r="E61" s="223"/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</row>
    <row r="62" spans="1:17" ht="2.15" customHeight="1" x14ac:dyDescent="0.35">
      <c r="A62" s="223"/>
      <c r="B62" s="223"/>
      <c r="C62" s="223"/>
      <c r="D62" s="223"/>
      <c r="E62" s="223"/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</row>
    <row r="63" spans="1:17" ht="2.15" customHeight="1" x14ac:dyDescent="0.35">
      <c r="A63" s="223"/>
      <c r="B63" s="223"/>
      <c r="C63" s="223"/>
      <c r="D63" s="223"/>
      <c r="E63" s="223"/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</row>
    <row r="64" spans="1:17" ht="10.25" customHeight="1" x14ac:dyDescent="0.35">
      <c r="A64" s="223"/>
      <c r="B64" s="223"/>
      <c r="C64" s="223"/>
      <c r="D64" s="223"/>
      <c r="E64" s="223"/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</row>
    <row r="65" spans="1:20" ht="30" customHeight="1" x14ac:dyDescent="0.35">
      <c r="A65" s="223"/>
      <c r="B65" s="223"/>
      <c r="C65" s="223"/>
      <c r="D65" s="223"/>
      <c r="E65" s="223"/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</row>
    <row r="66" spans="1:20" ht="18" customHeight="1" x14ac:dyDescent="0.35">
      <c r="A66" s="223"/>
      <c r="B66" s="223"/>
      <c r="C66" s="223"/>
      <c r="D66" s="223"/>
      <c r="E66" s="223"/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</row>
    <row r="67" spans="1:20" ht="18" customHeight="1" x14ac:dyDescent="0.35">
      <c r="A67" s="223"/>
      <c r="B67" s="223"/>
      <c r="C67" s="223"/>
      <c r="D67" s="223"/>
      <c r="E67" s="223"/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</row>
    <row r="68" spans="1:20" ht="24" customHeight="1" x14ac:dyDescent="0.35">
      <c r="A68" s="223"/>
      <c r="B68" s="223"/>
      <c r="C68" s="223"/>
      <c r="D68" s="223"/>
      <c r="E68" s="223"/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</row>
    <row r="69" spans="1:20" ht="18" customHeight="1" x14ac:dyDescent="0.4">
      <c r="B69" s="340" t="s">
        <v>316</v>
      </c>
      <c r="C69" s="341"/>
    </row>
    <row r="70" spans="1:20" ht="24" customHeight="1" x14ac:dyDescent="0.35">
      <c r="A70" s="223"/>
      <c r="B70" s="1513"/>
      <c r="C70" s="1513"/>
      <c r="D70" s="1512" t="s">
        <v>317</v>
      </c>
      <c r="E70" s="1512"/>
      <c r="F70" s="1512" t="s">
        <v>318</v>
      </c>
      <c r="G70" s="1512"/>
      <c r="H70" s="1512" t="s">
        <v>319</v>
      </c>
      <c r="I70" s="1512"/>
      <c r="J70" s="1512" t="s">
        <v>320</v>
      </c>
      <c r="K70" s="1512"/>
      <c r="L70" s="1512" t="s">
        <v>321</v>
      </c>
      <c r="M70" s="1512"/>
      <c r="N70" s="1512"/>
      <c r="O70" s="1512" t="s">
        <v>322</v>
      </c>
      <c r="P70" s="1512"/>
      <c r="Q70" s="1512"/>
    </row>
    <row r="71" spans="1:20" ht="24" customHeight="1" x14ac:dyDescent="0.35">
      <c r="A71" s="223"/>
      <c r="B71" s="1513"/>
      <c r="C71" s="1513"/>
      <c r="D71" s="1512"/>
      <c r="E71" s="1512"/>
      <c r="F71" s="1512"/>
      <c r="G71" s="1512"/>
      <c r="H71" s="1512"/>
      <c r="I71" s="1512"/>
      <c r="J71" s="1512"/>
      <c r="K71" s="1512"/>
      <c r="L71" s="1512"/>
      <c r="M71" s="1512"/>
      <c r="N71" s="1512"/>
      <c r="O71" s="1512"/>
      <c r="P71" s="1512"/>
      <c r="Q71" s="1512"/>
    </row>
    <row r="72" spans="1:20" ht="30" customHeight="1" x14ac:dyDescent="0.35">
      <c r="A72" s="223"/>
      <c r="B72" s="1513"/>
      <c r="C72" s="1513"/>
      <c r="D72" s="348" t="s">
        <v>323</v>
      </c>
      <c r="E72" s="348" t="s">
        <v>59</v>
      </c>
      <c r="F72" s="348" t="s">
        <v>323</v>
      </c>
      <c r="G72" s="348" t="s">
        <v>59</v>
      </c>
      <c r="H72" s="348" t="s">
        <v>323</v>
      </c>
      <c r="I72" s="348" t="s">
        <v>59</v>
      </c>
      <c r="J72" s="348" t="s">
        <v>323</v>
      </c>
      <c r="K72" s="348" t="s">
        <v>59</v>
      </c>
      <c r="L72" s="1512" t="s">
        <v>323</v>
      </c>
      <c r="M72" s="1512"/>
      <c r="N72" s="348" t="s">
        <v>59</v>
      </c>
      <c r="O72" s="1512" t="s">
        <v>323</v>
      </c>
      <c r="P72" s="1512"/>
      <c r="Q72" s="348" t="s">
        <v>324</v>
      </c>
    </row>
    <row r="73" spans="1:20" ht="24" customHeight="1" x14ac:dyDescent="0.25">
      <c r="A73" s="7"/>
      <c r="B73" s="1336">
        <v>2021</v>
      </c>
      <c r="C73" s="1336"/>
      <c r="D73" s="349">
        <v>42337</v>
      </c>
      <c r="E73" s="350">
        <v>11.383846356222049</v>
      </c>
      <c r="F73" s="349">
        <v>14235</v>
      </c>
      <c r="G73" s="351">
        <v>-4.7252526604644967</v>
      </c>
      <c r="H73" s="349">
        <v>1958</v>
      </c>
      <c r="I73" s="351">
        <v>-13.896218117853998</v>
      </c>
      <c r="J73" s="352">
        <v>36522</v>
      </c>
      <c r="K73" s="350">
        <v>-6.7483722711604743</v>
      </c>
      <c r="L73" s="1535">
        <v>28102</v>
      </c>
      <c r="M73" s="1536"/>
      <c r="N73" s="351">
        <v>21.817157223980232</v>
      </c>
      <c r="O73" s="1536">
        <v>9048</v>
      </c>
      <c r="P73" s="1536"/>
      <c r="Q73" s="350">
        <v>-27.038142085315698</v>
      </c>
      <c r="T73" s="887"/>
    </row>
    <row r="74" spans="1:20" ht="24" customHeight="1" x14ac:dyDescent="0.25">
      <c r="A74" s="7"/>
      <c r="B74" s="1336">
        <v>2022</v>
      </c>
      <c r="C74" s="1336"/>
      <c r="D74" s="349">
        <v>49006</v>
      </c>
      <c r="E74" s="350">
        <v>15.752178945130746</v>
      </c>
      <c r="F74" s="349">
        <v>14682</v>
      </c>
      <c r="G74" s="351">
        <v>3.1401475237091692</v>
      </c>
      <c r="H74" s="349">
        <v>1629</v>
      </c>
      <c r="I74" s="351">
        <v>-16.802860061287028</v>
      </c>
      <c r="J74" s="352">
        <v>37484</v>
      </c>
      <c r="K74" s="350">
        <v>2.6340288045561655</v>
      </c>
      <c r="L74" s="1535">
        <v>34324</v>
      </c>
      <c r="M74" s="1536"/>
      <c r="N74" s="351">
        <v>22.14077289872607</v>
      </c>
      <c r="O74" s="1536">
        <v>14953</v>
      </c>
      <c r="P74" s="1536"/>
      <c r="Q74" s="350">
        <v>65.263041556144998</v>
      </c>
      <c r="T74" s="887"/>
    </row>
    <row r="75" spans="1:20" ht="24" customHeight="1" x14ac:dyDescent="0.25">
      <c r="A75" s="7"/>
      <c r="B75" s="1336">
        <v>2023</v>
      </c>
      <c r="C75" s="1336"/>
      <c r="D75" s="349">
        <v>46505</v>
      </c>
      <c r="E75" s="350">
        <v>-5.1034567195853526</v>
      </c>
      <c r="F75" s="349">
        <v>9676</v>
      </c>
      <c r="G75" s="351">
        <v>-34.096172183626209</v>
      </c>
      <c r="H75" s="349">
        <v>1878</v>
      </c>
      <c r="I75" s="351">
        <v>15.285451197053401</v>
      </c>
      <c r="J75" s="352">
        <v>37330</v>
      </c>
      <c r="K75" s="350">
        <v>-0.41084195923594136</v>
      </c>
      <c r="L75" s="1535">
        <v>36829</v>
      </c>
      <c r="M75" s="1536"/>
      <c r="N75" s="351">
        <v>7.2981004544924843</v>
      </c>
      <c r="O75" s="1536">
        <v>16437</v>
      </c>
      <c r="P75" s="1536"/>
      <c r="Q75" s="350">
        <v>9.9244298802915853</v>
      </c>
      <c r="T75" s="887"/>
    </row>
    <row r="76" spans="1:20" ht="22.5" customHeight="1" x14ac:dyDescent="0.25">
      <c r="A76" s="7"/>
      <c r="B76" s="353"/>
      <c r="C76" s="353"/>
      <c r="D76" s="909"/>
      <c r="E76" s="230"/>
      <c r="F76" s="909"/>
      <c r="G76" s="229"/>
      <c r="H76" s="909"/>
      <c r="I76" s="229"/>
      <c r="J76" s="910"/>
      <c r="K76" s="230"/>
      <c r="L76" s="895"/>
      <c r="M76" s="886"/>
      <c r="N76" s="229"/>
      <c r="O76" s="886"/>
      <c r="P76" s="886"/>
      <c r="Q76" s="911"/>
      <c r="T76" s="887"/>
    </row>
    <row r="77" spans="1:20" ht="24" customHeight="1" x14ac:dyDescent="0.25">
      <c r="A77" s="7"/>
      <c r="B77" s="227" t="s">
        <v>995</v>
      </c>
      <c r="C77" s="353" t="s">
        <v>996</v>
      </c>
      <c r="D77" s="354">
        <v>4007</v>
      </c>
      <c r="E77" s="911">
        <v>7.3687031082529497</v>
      </c>
      <c r="F77" s="354">
        <v>1192</v>
      </c>
      <c r="G77" s="911">
        <v>1.6197783461210591</v>
      </c>
      <c r="H77" s="354">
        <v>137</v>
      </c>
      <c r="I77" s="911">
        <v>-13.291139240506332</v>
      </c>
      <c r="J77" s="354">
        <v>3604</v>
      </c>
      <c r="K77" s="911">
        <v>0.16675931072818173</v>
      </c>
      <c r="L77" s="1511">
        <v>2815</v>
      </c>
      <c r="M77" s="1507"/>
      <c r="N77" s="355">
        <v>10.003907776475195</v>
      </c>
      <c r="O77" s="1511">
        <v>1183</v>
      </c>
      <c r="P77" s="1507"/>
      <c r="Q77" s="911">
        <v>14.410058027079309</v>
      </c>
      <c r="T77" s="887"/>
    </row>
    <row r="78" spans="1:20" ht="24" customHeight="1" x14ac:dyDescent="0.25">
      <c r="A78" s="7"/>
      <c r="B78" s="227" t="s">
        <v>997</v>
      </c>
      <c r="C78" s="353" t="s">
        <v>998</v>
      </c>
      <c r="D78" s="354">
        <v>4148</v>
      </c>
      <c r="E78" s="911">
        <v>10.143388210302717</v>
      </c>
      <c r="F78" s="354">
        <v>1268</v>
      </c>
      <c r="G78" s="355">
        <v>-3.6474164133738607</v>
      </c>
      <c r="H78" s="356">
        <v>161</v>
      </c>
      <c r="I78" s="355">
        <v>10.273972602739722</v>
      </c>
      <c r="J78" s="912">
        <v>3573</v>
      </c>
      <c r="K78" s="911">
        <v>5.1810420959670367</v>
      </c>
      <c r="L78" s="1511">
        <v>2880</v>
      </c>
      <c r="M78" s="1507"/>
      <c r="N78" s="355">
        <v>17.551020408163275</v>
      </c>
      <c r="O78" s="1507">
        <v>1233</v>
      </c>
      <c r="P78" s="1507"/>
      <c r="Q78" s="911">
        <v>11.786038077969184</v>
      </c>
      <c r="T78" s="887"/>
    </row>
    <row r="79" spans="1:20" ht="24" customHeight="1" x14ac:dyDescent="0.25">
      <c r="A79" s="7"/>
      <c r="B79" s="227" t="s">
        <v>997</v>
      </c>
      <c r="C79" s="353" t="s">
        <v>999</v>
      </c>
      <c r="D79" s="354">
        <v>3880</v>
      </c>
      <c r="E79" s="911">
        <v>4.2450295540032323</v>
      </c>
      <c r="F79" s="354">
        <v>2965</v>
      </c>
      <c r="G79" s="355">
        <v>3.3101045296167309</v>
      </c>
      <c r="H79" s="356">
        <v>113</v>
      </c>
      <c r="I79" s="355">
        <v>-15.037593984962406</v>
      </c>
      <c r="J79" s="912">
        <v>2926</v>
      </c>
      <c r="K79" s="911">
        <v>1.7739130434782702</v>
      </c>
      <c r="L79" s="1511">
        <v>915</v>
      </c>
      <c r="M79" s="1507"/>
      <c r="N79" s="355">
        <v>7.3943661971830998</v>
      </c>
      <c r="O79" s="1507">
        <v>1082</v>
      </c>
      <c r="P79" s="1507"/>
      <c r="Q79" s="911">
        <v>14.497354497354497</v>
      </c>
      <c r="T79" s="887"/>
    </row>
    <row r="80" spans="1:20" ht="24" customHeight="1" x14ac:dyDescent="0.25">
      <c r="A80" s="7"/>
      <c r="B80" s="227" t="s">
        <v>1000</v>
      </c>
      <c r="C80" s="353" t="s">
        <v>1001</v>
      </c>
      <c r="D80" s="354">
        <v>5378</v>
      </c>
      <c r="E80" s="911">
        <v>13.48385735387212</v>
      </c>
      <c r="F80" s="354">
        <v>1275</v>
      </c>
      <c r="G80" s="355">
        <v>9.0675791274593678</v>
      </c>
      <c r="H80" s="356">
        <v>177</v>
      </c>
      <c r="I80" s="355">
        <v>22.068965517241381</v>
      </c>
      <c r="J80" s="912">
        <v>3435</v>
      </c>
      <c r="K80" s="911">
        <v>1.6572950577093737</v>
      </c>
      <c r="L80" s="1511">
        <v>4103</v>
      </c>
      <c r="M80" s="1507"/>
      <c r="N80" s="355">
        <v>14.92997198879551</v>
      </c>
      <c r="O80" s="1507">
        <v>1914</v>
      </c>
      <c r="P80" s="1507"/>
      <c r="Q80" s="911">
        <v>35.169491525423723</v>
      </c>
      <c r="T80" s="887"/>
    </row>
    <row r="81" spans="1:20" ht="24" customHeight="1" x14ac:dyDescent="0.25">
      <c r="A81" s="7"/>
      <c r="B81" s="227" t="s">
        <v>997</v>
      </c>
      <c r="C81" s="353" t="s">
        <v>1002</v>
      </c>
      <c r="D81" s="354">
        <v>4843</v>
      </c>
      <c r="E81" s="911">
        <v>7.3835920177383496</v>
      </c>
      <c r="F81" s="354">
        <v>1085</v>
      </c>
      <c r="G81" s="355">
        <v>0.64935064935065512</v>
      </c>
      <c r="H81" s="356">
        <v>139</v>
      </c>
      <c r="I81" s="355">
        <v>14.876033057851235</v>
      </c>
      <c r="J81" s="912">
        <v>3042</v>
      </c>
      <c r="K81" s="911">
        <v>-14.092064388590797</v>
      </c>
      <c r="L81" s="1511">
        <v>3758</v>
      </c>
      <c r="M81" s="1507"/>
      <c r="N81" s="355">
        <v>9.4988344988345084</v>
      </c>
      <c r="O81" s="1507">
        <v>1498</v>
      </c>
      <c r="P81" s="1507"/>
      <c r="Q81" s="911">
        <v>6.4676616915422924</v>
      </c>
      <c r="T81" s="887"/>
    </row>
    <row r="82" spans="1:20" ht="24" customHeight="1" x14ac:dyDescent="0.25">
      <c r="A82" s="7"/>
      <c r="B82" s="227" t="s">
        <v>997</v>
      </c>
      <c r="C82" s="353" t="s">
        <v>1003</v>
      </c>
      <c r="D82" s="354">
        <v>5480</v>
      </c>
      <c r="E82" s="911">
        <v>15.053537686332152</v>
      </c>
      <c r="F82" s="354">
        <v>1123</v>
      </c>
      <c r="G82" s="355">
        <v>-2.8546712802768215</v>
      </c>
      <c r="H82" s="356">
        <v>188</v>
      </c>
      <c r="I82" s="355">
        <v>23.684210526315795</v>
      </c>
      <c r="J82" s="912">
        <v>4019</v>
      </c>
      <c r="K82" s="911">
        <v>13.275084554678696</v>
      </c>
      <c r="L82" s="1511">
        <v>4357</v>
      </c>
      <c r="M82" s="1507"/>
      <c r="N82" s="355">
        <v>20.79290268921541</v>
      </c>
      <c r="O82" s="1507">
        <v>1755</v>
      </c>
      <c r="P82" s="1507"/>
      <c r="Q82" s="911">
        <v>21.36929460580912</v>
      </c>
      <c r="T82" s="887"/>
    </row>
    <row r="83" spans="1:20" ht="24" customHeight="1" x14ac:dyDescent="0.25">
      <c r="A83" s="7"/>
      <c r="B83" s="227" t="s">
        <v>997</v>
      </c>
      <c r="C83" s="353" t="s">
        <v>1004</v>
      </c>
      <c r="D83" s="354">
        <v>3164</v>
      </c>
      <c r="E83" s="911">
        <v>-13.740458015267176</v>
      </c>
      <c r="F83" s="354">
        <v>434</v>
      </c>
      <c r="G83" s="355">
        <v>-51.937984496124031</v>
      </c>
      <c r="H83" s="356">
        <v>122</v>
      </c>
      <c r="I83" s="355">
        <v>-10.948905109489049</v>
      </c>
      <c r="J83" s="912">
        <v>2862</v>
      </c>
      <c r="K83" s="911">
        <v>-11.448019801980202</v>
      </c>
      <c r="L83" s="1511">
        <v>2730</v>
      </c>
      <c r="M83" s="1507"/>
      <c r="N83" s="355">
        <v>-1.2658227848101222</v>
      </c>
      <c r="O83" s="1507">
        <v>1209</v>
      </c>
      <c r="P83" s="1507"/>
      <c r="Q83" s="911">
        <v>6.3324538258575203</v>
      </c>
      <c r="T83" s="887"/>
    </row>
    <row r="84" spans="1:20" ht="24" customHeight="1" x14ac:dyDescent="0.25">
      <c r="A84" s="7"/>
      <c r="B84" s="227" t="s">
        <v>997</v>
      </c>
      <c r="C84" s="353" t="s">
        <v>1005</v>
      </c>
      <c r="D84" s="354">
        <v>4035</v>
      </c>
      <c r="E84" s="911">
        <v>-8.9164785553047405</v>
      </c>
      <c r="F84" s="354">
        <v>650</v>
      </c>
      <c r="G84" s="355">
        <v>-29.577464788732399</v>
      </c>
      <c r="H84" s="356">
        <v>167</v>
      </c>
      <c r="I84" s="355">
        <v>7.7419354838709653</v>
      </c>
      <c r="J84" s="912">
        <v>3712</v>
      </c>
      <c r="K84" s="911">
        <v>13.101767215112737</v>
      </c>
      <c r="L84" s="1511">
        <v>3385</v>
      </c>
      <c r="M84" s="1507"/>
      <c r="N84" s="355">
        <v>-3.4787567721699442</v>
      </c>
      <c r="O84" s="1507">
        <v>1493</v>
      </c>
      <c r="P84" s="1507"/>
      <c r="Q84" s="911">
        <v>3.9693593314763298</v>
      </c>
      <c r="T84" s="887"/>
    </row>
    <row r="85" spans="1:20" ht="24" customHeight="1" x14ac:dyDescent="0.25">
      <c r="A85" s="7"/>
      <c r="B85" s="227" t="s">
        <v>997</v>
      </c>
      <c r="C85" s="353" t="s">
        <v>1006</v>
      </c>
      <c r="D85" s="354">
        <v>3321</v>
      </c>
      <c r="E85" s="911">
        <v>-8.9638157894736832</v>
      </c>
      <c r="F85" s="354">
        <v>544</v>
      </c>
      <c r="G85" s="355">
        <v>-41.442411194833149</v>
      </c>
      <c r="H85" s="356">
        <v>149</v>
      </c>
      <c r="I85" s="355">
        <v>10.370370370370363</v>
      </c>
      <c r="J85" s="912">
        <v>3448</v>
      </c>
      <c r="K85" s="911">
        <v>14.475431606905719</v>
      </c>
      <c r="L85" s="1511">
        <v>2777</v>
      </c>
      <c r="M85" s="1507"/>
      <c r="N85" s="355">
        <v>2.133137182787781</v>
      </c>
      <c r="O85" s="1507">
        <v>1263</v>
      </c>
      <c r="P85" s="1507"/>
      <c r="Q85" s="911">
        <v>10.305676855895207</v>
      </c>
      <c r="T85" s="887"/>
    </row>
    <row r="86" spans="1:20" ht="24" customHeight="1" x14ac:dyDescent="0.25">
      <c r="A86" s="7"/>
      <c r="B86" s="227" t="s">
        <v>997</v>
      </c>
      <c r="C86" s="353" t="s">
        <v>1007</v>
      </c>
      <c r="D86" s="354">
        <v>3570</v>
      </c>
      <c r="E86" s="911">
        <v>-4.6983449012279799</v>
      </c>
      <c r="F86" s="354">
        <v>640</v>
      </c>
      <c r="G86" s="355">
        <v>-38.46153846153846</v>
      </c>
      <c r="H86" s="356">
        <v>152</v>
      </c>
      <c r="I86" s="355">
        <v>29.914529914529918</v>
      </c>
      <c r="J86" s="912">
        <v>1956</v>
      </c>
      <c r="K86" s="911">
        <v>-32.875772134522997</v>
      </c>
      <c r="L86" s="1511">
        <v>2930</v>
      </c>
      <c r="M86" s="1507"/>
      <c r="N86" s="355">
        <v>8.2779009608277896</v>
      </c>
      <c r="O86" s="1507">
        <v>1228</v>
      </c>
      <c r="P86" s="1507"/>
      <c r="Q86" s="911">
        <v>5.4077253218884014</v>
      </c>
      <c r="T86" s="887"/>
    </row>
    <row r="87" spans="1:20" ht="24" customHeight="1" x14ac:dyDescent="0.25">
      <c r="A87" s="7"/>
      <c r="B87" s="227" t="s">
        <v>997</v>
      </c>
      <c r="C87" s="353" t="s">
        <v>1008</v>
      </c>
      <c r="D87" s="354">
        <v>2744</v>
      </c>
      <c r="E87" s="911">
        <v>-17.349397590361448</v>
      </c>
      <c r="F87" s="354">
        <v>411</v>
      </c>
      <c r="G87" s="355">
        <v>-52.758620689655174</v>
      </c>
      <c r="H87" s="356">
        <v>157</v>
      </c>
      <c r="I87" s="355">
        <v>44.036697247706428</v>
      </c>
      <c r="J87" s="912">
        <v>823</v>
      </c>
      <c r="K87" s="911">
        <v>-37.366818873668187</v>
      </c>
      <c r="L87" s="1511">
        <v>2333</v>
      </c>
      <c r="M87" s="1507"/>
      <c r="N87" s="355">
        <v>-4.775510204081634</v>
      </c>
      <c r="O87" s="1507">
        <v>1144</v>
      </c>
      <c r="P87" s="1507"/>
      <c r="Q87" s="911">
        <v>7.7212806026365266</v>
      </c>
      <c r="T87" s="887"/>
    </row>
    <row r="88" spans="1:20" ht="24" customHeight="1" x14ac:dyDescent="0.25">
      <c r="A88" s="7"/>
      <c r="B88" s="227" t="s">
        <v>997</v>
      </c>
      <c r="C88" s="353" t="s">
        <v>1009</v>
      </c>
      <c r="D88" s="354">
        <v>3467</v>
      </c>
      <c r="E88" s="911">
        <v>-16.397395707740536</v>
      </c>
      <c r="F88" s="354">
        <v>606</v>
      </c>
      <c r="G88" s="355">
        <v>-49.032800672834313</v>
      </c>
      <c r="H88" s="356">
        <v>165</v>
      </c>
      <c r="I88" s="355">
        <v>12.244897959183664</v>
      </c>
      <c r="J88" s="912">
        <v>4283</v>
      </c>
      <c r="K88" s="911">
        <v>35.580880025324468</v>
      </c>
      <c r="L88" s="1511">
        <v>2861</v>
      </c>
      <c r="M88" s="1507"/>
      <c r="N88" s="355">
        <v>-3.2792427315753936</v>
      </c>
      <c r="O88" s="1507">
        <v>1325</v>
      </c>
      <c r="P88" s="1507"/>
      <c r="Q88" s="911">
        <v>6.7687348912167655</v>
      </c>
      <c r="T88" s="887"/>
    </row>
    <row r="89" spans="1:20" ht="24" customHeight="1" x14ac:dyDescent="0.25">
      <c r="A89" s="7"/>
      <c r="B89" s="227" t="s">
        <v>997</v>
      </c>
      <c r="C89" s="353" t="s">
        <v>996</v>
      </c>
      <c r="D89" s="354">
        <v>3644</v>
      </c>
      <c r="E89" s="911">
        <v>-9.0591464936361383</v>
      </c>
      <c r="F89" s="354">
        <v>785</v>
      </c>
      <c r="G89" s="355">
        <v>-34.144295302013425</v>
      </c>
      <c r="H89" s="356">
        <v>181</v>
      </c>
      <c r="I89" s="355">
        <v>32.116788321167888</v>
      </c>
      <c r="J89" s="912">
        <v>3804</v>
      </c>
      <c r="K89" s="911">
        <v>5.5493895671476112</v>
      </c>
      <c r="L89" s="1511">
        <v>2859</v>
      </c>
      <c r="M89" s="1507"/>
      <c r="N89" s="355">
        <v>1.5630550621669625</v>
      </c>
      <c r="O89" s="1507">
        <v>1329</v>
      </c>
      <c r="P89" s="1507"/>
      <c r="Q89" s="911">
        <v>12.341504649196967</v>
      </c>
      <c r="T89" s="887"/>
    </row>
    <row r="90" spans="1:20" ht="24" customHeight="1" x14ac:dyDescent="0.25">
      <c r="A90" s="7"/>
      <c r="B90" s="227" t="s">
        <v>997</v>
      </c>
      <c r="C90" s="353" t="s">
        <v>998</v>
      </c>
      <c r="D90" s="354">
        <v>3931</v>
      </c>
      <c r="E90" s="911">
        <v>-5.2314368370298903</v>
      </c>
      <c r="F90" s="354">
        <v>964</v>
      </c>
      <c r="G90" s="355">
        <v>-23.97476340694006</v>
      </c>
      <c r="H90" s="356">
        <v>165</v>
      </c>
      <c r="I90" s="355">
        <v>2.4844720496894457</v>
      </c>
      <c r="J90" s="912">
        <v>3442</v>
      </c>
      <c r="K90" s="911">
        <v>-3.6663867898124813</v>
      </c>
      <c r="L90" s="1511">
        <v>2967</v>
      </c>
      <c r="M90" s="1507"/>
      <c r="N90" s="355">
        <v>3.0208333333333393</v>
      </c>
      <c r="O90" s="1507">
        <v>1330</v>
      </c>
      <c r="P90" s="1507"/>
      <c r="Q90" s="911">
        <v>7.8669910786699049</v>
      </c>
      <c r="T90" s="887"/>
    </row>
    <row r="91" spans="1:20" ht="24" customHeight="1" x14ac:dyDescent="0.25">
      <c r="A91" s="7"/>
      <c r="B91" s="227" t="s">
        <v>997</v>
      </c>
      <c r="C91" s="353" t="s">
        <v>999</v>
      </c>
      <c r="D91" s="354">
        <v>2928</v>
      </c>
      <c r="E91" s="911">
        <v>-24.536082474226806</v>
      </c>
      <c r="F91" s="354">
        <v>1159</v>
      </c>
      <c r="G91" s="355">
        <v>-60.910623946037099</v>
      </c>
      <c r="H91" s="356">
        <v>116</v>
      </c>
      <c r="I91" s="355">
        <v>2.6548672566371723</v>
      </c>
      <c r="J91" s="912">
        <v>2504</v>
      </c>
      <c r="K91" s="911">
        <v>-14.42241968557758</v>
      </c>
      <c r="L91" s="1511">
        <v>1769</v>
      </c>
      <c r="M91" s="1507"/>
      <c r="N91" s="355">
        <v>93.333333333333329</v>
      </c>
      <c r="O91" s="1507">
        <v>949</v>
      </c>
      <c r="P91" s="1507"/>
      <c r="Q91" s="911">
        <v>-12.292051756007394</v>
      </c>
      <c r="T91" s="887"/>
    </row>
    <row r="92" spans="1:20" ht="24" customHeight="1" x14ac:dyDescent="0.25">
      <c r="A92" s="7"/>
      <c r="B92" s="227" t="s">
        <v>1010</v>
      </c>
      <c r="C92" s="353" t="s">
        <v>1001</v>
      </c>
      <c r="D92" s="354">
        <v>4929</v>
      </c>
      <c r="E92" s="911">
        <v>-8.348828560803268</v>
      </c>
      <c r="F92" s="354">
        <v>636</v>
      </c>
      <c r="G92" s="355">
        <v>-50.117647058823536</v>
      </c>
      <c r="H92" s="356">
        <v>210</v>
      </c>
      <c r="I92" s="355">
        <v>18.644067796610166</v>
      </c>
      <c r="J92" s="912">
        <v>3555</v>
      </c>
      <c r="K92" s="911">
        <v>3.4934497816593968</v>
      </c>
      <c r="L92" s="1511">
        <v>4293</v>
      </c>
      <c r="M92" s="1507"/>
      <c r="N92" s="355">
        <v>4.6307579819644173</v>
      </c>
      <c r="O92" s="1507" t="s">
        <v>220</v>
      </c>
      <c r="P92" s="1507"/>
      <c r="Q92" s="911" t="s">
        <v>220</v>
      </c>
      <c r="T92" s="887"/>
    </row>
    <row r="93" spans="1:20" ht="24" customHeight="1" x14ac:dyDescent="0.25">
      <c r="A93" s="7"/>
      <c r="B93" s="227" t="s">
        <v>997</v>
      </c>
      <c r="C93" s="353" t="s">
        <v>1002</v>
      </c>
      <c r="D93" s="354">
        <v>4118</v>
      </c>
      <c r="E93" s="911">
        <v>-14.970059880239518</v>
      </c>
      <c r="F93" s="354">
        <v>802</v>
      </c>
      <c r="G93" s="355">
        <v>-26.082949308755765</v>
      </c>
      <c r="H93" s="356">
        <v>162</v>
      </c>
      <c r="I93" s="355">
        <v>16.546762589928065</v>
      </c>
      <c r="J93" s="912">
        <v>3613</v>
      </c>
      <c r="K93" s="911">
        <v>18.770545693622619</v>
      </c>
      <c r="L93" s="1511">
        <v>3316</v>
      </c>
      <c r="M93" s="1507"/>
      <c r="N93" s="355">
        <v>-11.761575306013839</v>
      </c>
      <c r="O93" s="1507" t="s">
        <v>220</v>
      </c>
      <c r="P93" s="1507"/>
      <c r="Q93" s="911" t="s">
        <v>220</v>
      </c>
      <c r="T93" s="887"/>
    </row>
    <row r="94" spans="1:20" ht="24" customHeight="1" x14ac:dyDescent="0.25">
      <c r="A94" s="7"/>
      <c r="B94" s="227" t="s">
        <v>997</v>
      </c>
      <c r="C94" s="353" t="s">
        <v>1003</v>
      </c>
      <c r="D94" s="354">
        <v>3916</v>
      </c>
      <c r="E94" s="911">
        <v>-28.540145985401455</v>
      </c>
      <c r="F94" s="354">
        <v>530</v>
      </c>
      <c r="G94" s="355">
        <v>-52.804986642920746</v>
      </c>
      <c r="H94" s="356">
        <v>170</v>
      </c>
      <c r="I94" s="355">
        <v>-9.5744680851063801</v>
      </c>
      <c r="J94" s="912">
        <v>2636</v>
      </c>
      <c r="K94" s="911">
        <v>-34.411545160487691</v>
      </c>
      <c r="L94" s="1511">
        <v>3386</v>
      </c>
      <c r="M94" s="1507"/>
      <c r="N94" s="355">
        <v>-22.285976589396373</v>
      </c>
      <c r="O94" s="1507" t="s">
        <v>220</v>
      </c>
      <c r="P94" s="1507"/>
      <c r="Q94" s="911" t="s">
        <v>220</v>
      </c>
      <c r="T94" s="887"/>
    </row>
    <row r="95" spans="1:20" ht="2.15" customHeight="1" x14ac:dyDescent="0.35">
      <c r="A95" s="223"/>
      <c r="B95" s="346"/>
      <c r="C95" s="357"/>
      <c r="D95" s="358"/>
      <c r="E95" s="359"/>
      <c r="F95" s="360"/>
      <c r="G95" s="361"/>
      <c r="H95" s="360"/>
      <c r="I95" s="361"/>
      <c r="J95" s="362"/>
      <c r="K95" s="359"/>
      <c r="L95" s="346"/>
      <c r="M95" s="363"/>
      <c r="N95" s="361"/>
      <c r="O95" s="363"/>
      <c r="P95" s="363"/>
      <c r="Q95" s="347"/>
      <c r="S95" s="887"/>
    </row>
    <row r="96" spans="1:20" s="237" customFormat="1" ht="18" customHeight="1" x14ac:dyDescent="0.3">
      <c r="B96" s="236" t="s">
        <v>325</v>
      </c>
      <c r="C96" s="236"/>
      <c r="S96" s="888"/>
    </row>
    <row r="97" spans="1:19" ht="18" customHeight="1" x14ac:dyDescent="0.35">
      <c r="A97" s="223"/>
      <c r="C97" s="223"/>
      <c r="D97" s="223"/>
      <c r="E97" s="223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S97" s="887"/>
    </row>
    <row r="98" spans="1:19" ht="18" customHeight="1" x14ac:dyDescent="0.35">
      <c r="A98" s="223"/>
      <c r="B98" s="223"/>
      <c r="C98" s="223"/>
      <c r="D98" s="223"/>
      <c r="E98" s="223"/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S98" s="887"/>
    </row>
    <row r="99" spans="1:19" ht="18" customHeight="1" x14ac:dyDescent="0.35">
      <c r="A99" s="223"/>
      <c r="B99" s="223"/>
      <c r="C99" s="223"/>
      <c r="D99" s="223"/>
      <c r="E99" s="223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S99" s="887"/>
    </row>
    <row r="100" spans="1:19" ht="4.25" customHeight="1" x14ac:dyDescent="0.35">
      <c r="A100" s="223"/>
      <c r="B100" s="1319"/>
      <c r="C100" s="1319"/>
      <c r="D100" s="1319"/>
      <c r="E100" s="1319"/>
      <c r="F100" s="1319"/>
      <c r="G100" s="1319"/>
      <c r="H100" s="1319"/>
      <c r="I100" s="1319"/>
      <c r="J100" s="1319"/>
      <c r="K100" s="1319"/>
      <c r="L100" s="1319"/>
      <c r="M100" s="1319"/>
      <c r="N100" s="1319"/>
      <c r="O100" s="1319"/>
      <c r="P100" s="1319"/>
      <c r="Q100" s="1319"/>
      <c r="S100" s="887"/>
    </row>
    <row r="101" spans="1:19" ht="18" customHeight="1" x14ac:dyDescent="0.4">
      <c r="A101" s="223"/>
      <c r="B101" s="115" t="s">
        <v>958</v>
      </c>
      <c r="C101" s="254"/>
      <c r="D101" s="223"/>
      <c r="E101" s="223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815" t="s">
        <v>1011</v>
      </c>
      <c r="S101" s="887"/>
    </row>
    <row r="102" spans="1:19" ht="18" customHeight="1" x14ac:dyDescent="0.35">
      <c r="A102" s="223"/>
      <c r="B102" s="223"/>
      <c r="C102" s="223"/>
      <c r="D102" s="223"/>
      <c r="E102" s="223"/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S102" s="887"/>
    </row>
    <row r="103" spans="1:19" ht="18" customHeight="1" x14ac:dyDescent="0.35">
      <c r="A103" s="223"/>
      <c r="B103" s="223"/>
      <c r="C103" s="223"/>
      <c r="D103" s="223"/>
      <c r="E103" s="223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S103" s="887"/>
    </row>
    <row r="104" spans="1:19" ht="18" customHeight="1" x14ac:dyDescent="0.35">
      <c r="A104" s="223"/>
      <c r="B104" s="223"/>
      <c r="C104" s="223"/>
      <c r="D104" s="223"/>
      <c r="E104" s="223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S104" s="887"/>
    </row>
    <row r="105" spans="1:19" s="914" customFormat="1" ht="24" customHeight="1" x14ac:dyDescent="0.35">
      <c r="A105" s="913"/>
      <c r="B105" s="913"/>
      <c r="C105" s="913"/>
      <c r="D105" s="1508"/>
      <c r="E105" s="1508"/>
      <c r="F105" s="1508"/>
      <c r="G105" s="1508"/>
      <c r="H105" s="1508"/>
      <c r="I105" s="1508"/>
      <c r="J105" s="1508"/>
      <c r="K105" s="1508"/>
      <c r="L105" s="1508"/>
      <c r="M105" s="1508"/>
      <c r="N105" s="1508"/>
      <c r="O105" s="1508"/>
      <c r="P105" s="1508"/>
      <c r="Q105" s="1508"/>
    </row>
    <row r="106" spans="1:19" s="914" customFormat="1" ht="24" customHeight="1" x14ac:dyDescent="0.35">
      <c r="A106" s="913"/>
      <c r="B106" s="913"/>
      <c r="C106" s="913"/>
      <c r="D106" s="1508"/>
      <c r="E106" s="1508"/>
      <c r="F106" s="1508"/>
      <c r="G106" s="1508"/>
      <c r="H106" s="1508"/>
      <c r="I106" s="1508"/>
      <c r="J106" s="1508"/>
      <c r="K106" s="1508"/>
      <c r="L106" s="1508"/>
      <c r="M106" s="1508"/>
      <c r="N106" s="1508"/>
      <c r="O106" s="1508"/>
      <c r="P106" s="1508"/>
      <c r="Q106" s="1508"/>
    </row>
    <row r="107" spans="1:19" s="914" customFormat="1" ht="24" customHeight="1" x14ac:dyDescent="0.35">
      <c r="A107" s="913"/>
      <c r="B107" s="913"/>
      <c r="C107" s="913"/>
      <c r="D107" s="913"/>
      <c r="E107" s="913"/>
      <c r="F107" s="913"/>
      <c r="G107" s="913"/>
      <c r="H107" s="913"/>
      <c r="I107" s="913"/>
      <c r="J107" s="913"/>
      <c r="K107" s="913"/>
      <c r="L107" s="913"/>
      <c r="M107" s="913"/>
      <c r="N107" s="913"/>
      <c r="O107" s="913"/>
      <c r="P107" s="913"/>
      <c r="Q107" s="913"/>
    </row>
    <row r="108" spans="1:19" s="914" customFormat="1" ht="24" customHeight="1" x14ac:dyDescent="0.35">
      <c r="A108" s="913"/>
      <c r="B108" s="913"/>
      <c r="C108" s="913"/>
      <c r="D108" s="913"/>
      <c r="E108" s="913"/>
      <c r="F108" s="913"/>
      <c r="G108" s="913"/>
      <c r="H108" s="913"/>
      <c r="I108" s="913"/>
      <c r="J108" s="913"/>
      <c r="K108" s="913"/>
      <c r="L108" s="1508"/>
      <c r="M108" s="1508"/>
      <c r="N108" s="913"/>
      <c r="O108" s="1508"/>
      <c r="P108" s="1508"/>
      <c r="Q108" s="913"/>
    </row>
    <row r="109" spans="1:19" s="914" customFormat="1" ht="24" customHeight="1" x14ac:dyDescent="0.35">
      <c r="A109" s="913"/>
      <c r="B109" s="913"/>
      <c r="C109" s="913"/>
      <c r="D109" s="913"/>
      <c r="E109" s="913"/>
      <c r="F109" s="913"/>
      <c r="G109" s="913"/>
      <c r="H109" s="913"/>
      <c r="I109" s="913"/>
      <c r="J109" s="913"/>
      <c r="K109" s="913"/>
      <c r="L109" s="1508"/>
      <c r="M109" s="1508"/>
      <c r="N109" s="913"/>
      <c r="O109" s="1508"/>
      <c r="P109" s="1508"/>
      <c r="Q109" s="913"/>
    </row>
    <row r="110" spans="1:19" s="914" customFormat="1" ht="18" customHeight="1" x14ac:dyDescent="0.35">
      <c r="A110" s="913"/>
      <c r="B110" s="913"/>
      <c r="C110" s="913"/>
      <c r="D110" s="913"/>
      <c r="E110" s="913"/>
      <c r="F110" s="913"/>
      <c r="G110" s="913"/>
      <c r="H110" s="913"/>
      <c r="I110" s="913"/>
      <c r="J110" s="913"/>
      <c r="K110" s="913"/>
      <c r="L110" s="913"/>
      <c r="M110" s="913"/>
      <c r="N110" s="913"/>
      <c r="O110" s="913"/>
      <c r="P110" s="913"/>
      <c r="Q110" s="913"/>
    </row>
    <row r="111" spans="1:19" ht="18" customHeight="1" x14ac:dyDescent="0.35">
      <c r="A111" s="223"/>
      <c r="B111" s="223"/>
      <c r="C111" s="223"/>
      <c r="D111" s="913"/>
      <c r="E111" s="913"/>
      <c r="F111" s="913"/>
      <c r="G111" s="913"/>
      <c r="H111" s="913"/>
      <c r="I111" s="913"/>
      <c r="J111" s="913"/>
      <c r="K111" s="913"/>
      <c r="L111" s="913"/>
      <c r="M111" s="913"/>
      <c r="N111" s="913"/>
      <c r="O111" s="913"/>
      <c r="P111" s="913"/>
      <c r="Q111" s="913"/>
      <c r="R111" s="914"/>
    </row>
    <row r="112" spans="1:19" ht="18" customHeight="1" x14ac:dyDescent="0.35">
      <c r="A112" s="223"/>
      <c r="B112" s="223"/>
      <c r="C112" s="223"/>
      <c r="D112" s="1508"/>
      <c r="E112" s="1508"/>
      <c r="F112" s="1508"/>
      <c r="G112" s="1508"/>
      <c r="H112" s="1508"/>
      <c r="I112" s="1508"/>
      <c r="J112" s="1508"/>
      <c r="K112" s="1508"/>
      <c r="L112" s="1508"/>
      <c r="M112" s="1508"/>
      <c r="N112" s="1508"/>
      <c r="O112" s="1508"/>
      <c r="P112" s="1508"/>
      <c r="Q112" s="1508"/>
      <c r="R112" s="914"/>
    </row>
    <row r="113" spans="1:18" ht="18" customHeight="1" x14ac:dyDescent="0.35">
      <c r="A113" s="223"/>
      <c r="B113" s="223"/>
      <c r="C113" s="223"/>
      <c r="D113" s="1508"/>
      <c r="E113" s="1508"/>
      <c r="F113" s="1508"/>
      <c r="G113" s="1508"/>
      <c r="H113" s="1508"/>
      <c r="I113" s="1508"/>
      <c r="J113" s="1508"/>
      <c r="K113" s="1508"/>
      <c r="L113" s="1508"/>
      <c r="M113" s="1508"/>
      <c r="N113" s="1508"/>
      <c r="O113" s="1508"/>
      <c r="P113" s="1508"/>
      <c r="Q113" s="1508"/>
      <c r="R113" s="914"/>
    </row>
    <row r="114" spans="1:18" ht="18" customHeight="1" x14ac:dyDescent="0.35">
      <c r="A114" s="223"/>
      <c r="B114" s="223"/>
      <c r="C114" s="223"/>
      <c r="D114" s="913"/>
      <c r="E114" s="913"/>
      <c r="F114" s="913"/>
      <c r="G114" s="913"/>
      <c r="H114" s="913"/>
      <c r="I114" s="913"/>
      <c r="J114" s="913"/>
      <c r="K114" s="913"/>
      <c r="L114" s="913"/>
      <c r="M114" s="913"/>
      <c r="N114" s="913"/>
      <c r="O114" s="913"/>
      <c r="P114" s="913"/>
      <c r="Q114" s="913"/>
      <c r="R114" s="914"/>
    </row>
    <row r="115" spans="1:18" ht="18" customHeight="1" x14ac:dyDescent="0.35">
      <c r="A115" s="223"/>
      <c r="B115" s="223"/>
      <c r="C115" s="223"/>
      <c r="D115" s="913"/>
      <c r="E115" s="913"/>
      <c r="F115" s="913"/>
      <c r="G115" s="913"/>
      <c r="H115" s="913"/>
      <c r="I115" s="913"/>
      <c r="J115" s="913"/>
      <c r="K115" s="913"/>
      <c r="L115" s="1509"/>
      <c r="M115" s="1509"/>
      <c r="N115" s="913"/>
      <c r="O115" s="1509"/>
      <c r="P115" s="1509"/>
      <c r="Q115" s="913"/>
      <c r="R115" s="914"/>
    </row>
    <row r="116" spans="1:18" ht="18" customHeight="1" x14ac:dyDescent="0.35">
      <c r="A116" s="223"/>
      <c r="B116" s="223"/>
      <c r="C116" s="223"/>
      <c r="D116" s="913"/>
      <c r="E116" s="913"/>
      <c r="F116" s="913"/>
      <c r="G116" s="913"/>
      <c r="H116" s="913"/>
      <c r="I116" s="913"/>
      <c r="J116" s="913"/>
      <c r="K116" s="913"/>
      <c r="L116" s="1509"/>
      <c r="M116" s="1509"/>
      <c r="N116" s="913"/>
      <c r="O116" s="1509"/>
      <c r="P116" s="1509"/>
      <c r="Q116" s="913"/>
      <c r="R116" s="914"/>
    </row>
    <row r="117" spans="1:18" ht="18" customHeight="1" x14ac:dyDescent="0.35">
      <c r="A117" s="223"/>
      <c r="B117" s="223"/>
      <c r="C117" s="223"/>
      <c r="D117" s="223"/>
      <c r="E117" s="223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</row>
    <row r="118" spans="1:18" ht="18" customHeight="1" x14ac:dyDescent="0.35">
      <c r="A118" s="223"/>
      <c r="B118" s="223"/>
      <c r="C118" s="223"/>
      <c r="D118" s="223"/>
      <c r="E118" s="223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</row>
    <row r="119" spans="1:18" ht="18" customHeight="1" x14ac:dyDescent="0.35">
      <c r="A119" s="223"/>
      <c r="B119" s="223"/>
      <c r="C119" s="223"/>
      <c r="D119" s="223"/>
      <c r="E119" s="223"/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</row>
    <row r="120" spans="1:18" ht="18" customHeight="1" x14ac:dyDescent="0.35">
      <c r="A120" s="223"/>
      <c r="B120" s="223"/>
      <c r="C120" s="223"/>
      <c r="D120" s="223"/>
      <c r="E120" s="223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</row>
    <row r="121" spans="1:18" ht="18" customHeight="1" x14ac:dyDescent="0.35">
      <c r="A121" s="223"/>
      <c r="B121" s="223"/>
      <c r="C121" s="223"/>
      <c r="D121" s="223"/>
      <c r="E121" s="223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</row>
    <row r="122" spans="1:18" ht="18" customHeight="1" x14ac:dyDescent="0.35">
      <c r="A122" s="223"/>
      <c r="B122" s="223"/>
      <c r="C122" s="223"/>
      <c r="D122" s="223"/>
      <c r="E122" s="223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</row>
    <row r="123" spans="1:18" ht="18" customHeight="1" x14ac:dyDescent="0.35">
      <c r="A123" s="223"/>
      <c r="B123" s="223"/>
      <c r="C123" s="223"/>
      <c r="D123" s="223"/>
      <c r="E123" s="223"/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</row>
    <row r="124" spans="1:18" ht="18" customHeight="1" x14ac:dyDescent="0.35">
      <c r="A124" s="223"/>
      <c r="B124" s="223"/>
      <c r="C124" s="223"/>
      <c r="D124" s="223"/>
      <c r="E124" s="223"/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</row>
    <row r="125" spans="1:18" ht="18" customHeight="1" x14ac:dyDescent="0.35">
      <c r="A125" s="223"/>
      <c r="B125" s="223"/>
      <c r="C125" s="223"/>
      <c r="D125" s="223"/>
      <c r="E125" s="223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</row>
    <row r="126" spans="1:18" ht="18" customHeight="1" x14ac:dyDescent="0.35">
      <c r="A126" s="223"/>
      <c r="B126" s="223"/>
      <c r="C126" s="223"/>
      <c r="D126" s="223"/>
      <c r="E126" s="223"/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</row>
    <row r="127" spans="1:18" ht="18" customHeight="1" x14ac:dyDescent="0.35">
      <c r="A127" s="223"/>
      <c r="B127" s="223"/>
      <c r="C127" s="223"/>
      <c r="D127" s="223"/>
      <c r="E127" s="223"/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</row>
    <row r="128" spans="1:18" ht="18" customHeight="1" x14ac:dyDescent="0.35">
      <c r="A128" s="223"/>
      <c r="B128" s="223"/>
      <c r="C128" s="223"/>
      <c r="D128" s="223"/>
      <c r="E128" s="223"/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</row>
    <row r="129" spans="1:17" ht="18" customHeight="1" x14ac:dyDescent="0.35">
      <c r="A129" s="223"/>
      <c r="B129" s="223"/>
      <c r="C129" s="223"/>
      <c r="D129" s="223"/>
      <c r="E129" s="223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</row>
    <row r="130" spans="1:17" ht="18" customHeight="1" x14ac:dyDescent="0.35">
      <c r="A130" s="223"/>
      <c r="B130" s="223"/>
      <c r="C130" s="223"/>
      <c r="D130" s="223"/>
      <c r="E130" s="223"/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</row>
    <row r="131" spans="1:17" ht="18" customHeight="1" x14ac:dyDescent="0.35">
      <c r="A131" s="223"/>
      <c r="B131" s="223"/>
      <c r="C131" s="223"/>
      <c r="D131" s="223"/>
      <c r="E131" s="223"/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</row>
    <row r="132" spans="1:17" ht="18" customHeight="1" x14ac:dyDescent="0.35">
      <c r="A132" s="223"/>
      <c r="B132" s="223"/>
      <c r="C132" s="223"/>
      <c r="D132" s="223"/>
      <c r="E132" s="223"/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</row>
    <row r="133" spans="1:17" ht="18" customHeight="1" x14ac:dyDescent="0.35">
      <c r="A133" s="223"/>
      <c r="B133" s="223"/>
      <c r="C133" s="223"/>
      <c r="D133" s="223"/>
      <c r="E133" s="223"/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</row>
    <row r="134" spans="1:17" ht="18" customHeight="1" x14ac:dyDescent="0.35">
      <c r="A134" s="223"/>
      <c r="B134" s="223"/>
      <c r="C134" s="223"/>
      <c r="D134" s="223"/>
      <c r="E134" s="223"/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</row>
    <row r="135" spans="1:17" ht="18" customHeight="1" x14ac:dyDescent="0.35">
      <c r="A135" s="223"/>
      <c r="B135" s="223"/>
      <c r="C135" s="223"/>
      <c r="D135" s="223"/>
      <c r="E135" s="223"/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</row>
    <row r="136" spans="1:17" ht="18" customHeight="1" x14ac:dyDescent="0.35">
      <c r="A136" s="223"/>
      <c r="B136" s="223"/>
      <c r="C136" s="223"/>
      <c r="D136" s="223"/>
      <c r="E136" s="223"/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</row>
    <row r="137" spans="1:17" ht="18" customHeight="1" x14ac:dyDescent="0.35">
      <c r="A137" s="223"/>
      <c r="B137" s="223"/>
      <c r="C137" s="223"/>
      <c r="D137" s="223"/>
      <c r="E137" s="223"/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</row>
    <row r="138" spans="1:17" ht="18" customHeight="1" x14ac:dyDescent="0.35">
      <c r="A138" s="223"/>
      <c r="B138" s="223"/>
      <c r="C138" s="223"/>
      <c r="D138" s="223"/>
      <c r="E138" s="223"/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</row>
    <row r="139" spans="1:17" ht="18" customHeight="1" x14ac:dyDescent="0.35">
      <c r="A139" s="223"/>
      <c r="B139" s="223"/>
      <c r="C139" s="223"/>
      <c r="D139" s="223"/>
      <c r="E139" s="223"/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</row>
    <row r="140" spans="1:17" ht="18" customHeight="1" x14ac:dyDescent="0.35">
      <c r="A140" s="223"/>
      <c r="B140" s="223"/>
      <c r="C140" s="223"/>
      <c r="D140" s="223"/>
      <c r="E140" s="223"/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</row>
    <row r="141" spans="1:17" ht="18" customHeight="1" x14ac:dyDescent="0.35">
      <c r="A141" s="223"/>
      <c r="B141" s="223"/>
      <c r="C141" s="223"/>
      <c r="D141" s="223"/>
      <c r="E141" s="223"/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</row>
    <row r="142" spans="1:17" ht="18" customHeight="1" x14ac:dyDescent="0.35">
      <c r="A142" s="223"/>
      <c r="B142" s="223"/>
      <c r="C142" s="223"/>
      <c r="D142" s="223"/>
      <c r="E142" s="223"/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</row>
    <row r="143" spans="1:17" ht="18" customHeight="1" x14ac:dyDescent="0.35">
      <c r="A143" s="223"/>
      <c r="B143" s="223"/>
      <c r="C143" s="223"/>
      <c r="D143" s="223"/>
      <c r="E143" s="223"/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</row>
    <row r="144" spans="1:17" ht="18" customHeight="1" x14ac:dyDescent="0.35">
      <c r="A144" s="223"/>
      <c r="B144" s="223"/>
      <c r="C144" s="223"/>
      <c r="D144" s="223"/>
      <c r="E144" s="223"/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</row>
    <row r="145" spans="1:17" ht="18" customHeight="1" x14ac:dyDescent="0.35">
      <c r="A145" s="223"/>
      <c r="B145" s="223"/>
      <c r="C145" s="223"/>
      <c r="D145" s="223"/>
      <c r="E145" s="223"/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</row>
    <row r="146" spans="1:17" ht="18" customHeight="1" x14ac:dyDescent="0.35">
      <c r="A146" s="223"/>
      <c r="B146" s="223"/>
      <c r="C146" s="223"/>
      <c r="D146" s="223"/>
      <c r="E146" s="223"/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</row>
    <row r="147" spans="1:17" ht="18" customHeight="1" x14ac:dyDescent="0.35">
      <c r="A147" s="223"/>
      <c r="B147" s="223"/>
      <c r="C147" s="223"/>
      <c r="D147" s="223"/>
      <c r="E147" s="223"/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</row>
    <row r="148" spans="1:17" ht="18" customHeight="1" x14ac:dyDescent="0.35">
      <c r="A148" s="223"/>
      <c r="B148" s="223"/>
      <c r="C148" s="223"/>
      <c r="D148" s="223"/>
      <c r="E148" s="223"/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</row>
    <row r="149" spans="1:17" ht="18" customHeight="1" x14ac:dyDescent="0.35">
      <c r="A149" s="223"/>
      <c r="B149" s="223"/>
      <c r="C149" s="223"/>
      <c r="D149" s="223"/>
      <c r="E149" s="223"/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</row>
    <row r="150" spans="1:17" ht="18" customHeight="1" x14ac:dyDescent="0.35">
      <c r="A150" s="223"/>
      <c r="B150" s="223"/>
      <c r="C150" s="223"/>
      <c r="D150" s="223"/>
      <c r="E150" s="223"/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</row>
    <row r="151" spans="1:17" ht="18" customHeight="1" x14ac:dyDescent="0.35">
      <c r="A151" s="223"/>
      <c r="B151" s="223"/>
      <c r="C151" s="223"/>
      <c r="D151" s="223"/>
      <c r="E151" s="223"/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</row>
    <row r="152" spans="1:17" ht="18" customHeight="1" x14ac:dyDescent="0.35">
      <c r="A152" s="223"/>
      <c r="B152" s="223"/>
      <c r="C152" s="223"/>
      <c r="D152" s="223"/>
      <c r="E152" s="223"/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</row>
    <row r="153" spans="1:17" ht="18" customHeight="1" x14ac:dyDescent="0.35">
      <c r="A153" s="223"/>
      <c r="B153" s="223"/>
      <c r="C153" s="223"/>
      <c r="D153" s="223"/>
      <c r="E153" s="223"/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</row>
    <row r="154" spans="1:17" ht="18" customHeight="1" x14ac:dyDescent="0.35">
      <c r="A154" s="223"/>
      <c r="B154" s="223"/>
      <c r="C154" s="223"/>
      <c r="D154" s="223"/>
      <c r="E154" s="223"/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</row>
    <row r="155" spans="1:17" ht="18" customHeight="1" x14ac:dyDescent="0.35">
      <c r="A155" s="223"/>
      <c r="B155" s="223"/>
      <c r="C155" s="223"/>
      <c r="D155" s="223"/>
      <c r="E155" s="223"/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</row>
    <row r="156" spans="1:17" ht="18" customHeight="1" x14ac:dyDescent="0.35">
      <c r="A156" s="223"/>
      <c r="B156" s="223"/>
      <c r="C156" s="223"/>
      <c r="D156" s="223"/>
      <c r="E156" s="223"/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</row>
    <row r="157" spans="1:17" ht="18" customHeight="1" x14ac:dyDescent="0.35">
      <c r="A157" s="223"/>
      <c r="B157" s="223"/>
      <c r="C157" s="223"/>
      <c r="D157" s="223"/>
      <c r="E157" s="223"/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</row>
    <row r="158" spans="1:17" ht="18" customHeight="1" x14ac:dyDescent="0.35">
      <c r="A158" s="223"/>
      <c r="B158" s="223"/>
      <c r="C158" s="223"/>
      <c r="D158" s="223"/>
      <c r="E158" s="223"/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</row>
    <row r="159" spans="1:17" ht="18" customHeight="1" x14ac:dyDescent="0.35">
      <c r="A159" s="223"/>
      <c r="B159" s="223"/>
      <c r="C159" s="223"/>
      <c r="D159" s="223"/>
      <c r="E159" s="223"/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</row>
    <row r="160" spans="1:17" ht="18" customHeight="1" x14ac:dyDescent="0.35">
      <c r="A160" s="223"/>
      <c r="B160" s="223"/>
      <c r="C160" s="223"/>
      <c r="D160" s="223"/>
      <c r="E160" s="223"/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</row>
    <row r="161" spans="1:17" ht="18" customHeight="1" x14ac:dyDescent="0.35">
      <c r="A161" s="223"/>
      <c r="B161" s="223"/>
      <c r="C161" s="223"/>
      <c r="D161" s="223"/>
      <c r="E161" s="223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</row>
    <row r="162" spans="1:17" ht="18" customHeight="1" x14ac:dyDescent="0.35">
      <c r="A162" s="223"/>
      <c r="B162" s="223"/>
      <c r="C162" s="223"/>
      <c r="D162" s="223"/>
      <c r="E162" s="223"/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</row>
    <row r="163" spans="1:17" ht="18" customHeight="1" x14ac:dyDescent="0.35">
      <c r="A163" s="223"/>
      <c r="B163" s="223"/>
      <c r="C163" s="223"/>
      <c r="D163" s="223"/>
      <c r="E163" s="223"/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</row>
    <row r="164" spans="1:17" ht="18" customHeight="1" x14ac:dyDescent="0.35">
      <c r="A164" s="223"/>
      <c r="B164" s="223"/>
      <c r="C164" s="223"/>
      <c r="D164" s="223"/>
      <c r="E164" s="223"/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</row>
    <row r="165" spans="1:17" ht="18" customHeight="1" x14ac:dyDescent="0.35">
      <c r="A165" s="223"/>
      <c r="B165" s="223"/>
      <c r="C165" s="223"/>
      <c r="D165" s="223"/>
      <c r="E165" s="223"/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</row>
    <row r="166" spans="1:17" ht="18" customHeight="1" x14ac:dyDescent="0.35">
      <c r="A166" s="223"/>
      <c r="B166" s="223"/>
      <c r="C166" s="223"/>
      <c r="D166" s="223"/>
      <c r="E166" s="223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</row>
    <row r="167" spans="1:17" ht="18" customHeight="1" x14ac:dyDescent="0.35">
      <c r="A167" s="223"/>
      <c r="B167" s="223"/>
      <c r="C167" s="223"/>
      <c r="D167" s="223"/>
      <c r="E167" s="223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</row>
    <row r="168" spans="1:17" ht="18" customHeight="1" x14ac:dyDescent="0.35">
      <c r="A168" s="223"/>
      <c r="B168" s="223"/>
      <c r="C168" s="223"/>
      <c r="D168" s="223"/>
      <c r="E168" s="223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</row>
    <row r="169" spans="1:17" ht="18" customHeight="1" x14ac:dyDescent="0.35">
      <c r="A169" s="223"/>
      <c r="B169" s="223"/>
      <c r="C169" s="223"/>
      <c r="D169" s="223"/>
      <c r="E169" s="223"/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</row>
    <row r="170" spans="1:17" ht="18" customHeight="1" x14ac:dyDescent="0.35">
      <c r="A170" s="223"/>
      <c r="B170" s="223"/>
      <c r="C170" s="223"/>
      <c r="D170" s="223"/>
      <c r="E170" s="223"/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</row>
    <row r="171" spans="1:17" ht="18" customHeight="1" x14ac:dyDescent="0.35">
      <c r="A171" s="223"/>
      <c r="B171" s="223"/>
      <c r="C171" s="223"/>
      <c r="D171" s="223"/>
      <c r="E171" s="223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</row>
    <row r="172" spans="1:17" ht="18" customHeight="1" x14ac:dyDescent="0.35">
      <c r="A172" s="223"/>
      <c r="B172" s="223"/>
      <c r="C172" s="223"/>
      <c r="D172" s="223"/>
      <c r="E172" s="223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</row>
    <row r="173" spans="1:17" ht="18" customHeight="1" x14ac:dyDescent="0.35">
      <c r="A173" s="223"/>
      <c r="B173" s="223"/>
      <c r="C173" s="223"/>
      <c r="D173" s="223"/>
      <c r="E173" s="223"/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</row>
    <row r="174" spans="1:17" ht="18" customHeight="1" x14ac:dyDescent="0.35">
      <c r="A174" s="223"/>
      <c r="B174" s="223"/>
      <c r="C174" s="223"/>
      <c r="D174" s="223"/>
      <c r="E174" s="223"/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</row>
    <row r="175" spans="1:17" ht="18" customHeight="1" x14ac:dyDescent="0.35">
      <c r="A175" s="223"/>
      <c r="B175" s="223"/>
      <c r="C175" s="223"/>
      <c r="D175" s="223"/>
      <c r="E175" s="223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</row>
    <row r="176" spans="1:17" ht="18" customHeight="1" x14ac:dyDescent="0.35">
      <c r="A176" s="223"/>
      <c r="B176" s="223"/>
      <c r="C176" s="223"/>
      <c r="D176" s="223"/>
      <c r="E176" s="223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</row>
    <row r="177" spans="1:17" ht="18" customHeight="1" x14ac:dyDescent="0.35">
      <c r="A177" s="223"/>
      <c r="B177" s="223"/>
      <c r="C177" s="223"/>
      <c r="D177" s="223"/>
      <c r="E177" s="223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</row>
    <row r="178" spans="1:17" ht="18" customHeight="1" x14ac:dyDescent="0.35">
      <c r="A178" s="223"/>
      <c r="B178" s="223"/>
      <c r="C178" s="223"/>
      <c r="D178" s="223"/>
      <c r="E178" s="223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</row>
    <row r="179" spans="1:17" ht="18" customHeight="1" x14ac:dyDescent="0.35">
      <c r="A179" s="223"/>
      <c r="B179" s="223"/>
      <c r="C179" s="223"/>
      <c r="D179" s="223"/>
      <c r="E179" s="223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</row>
    <row r="180" spans="1:17" ht="18" customHeight="1" x14ac:dyDescent="0.35">
      <c r="A180" s="223"/>
      <c r="B180" s="223"/>
      <c r="C180" s="223"/>
      <c r="D180" s="223"/>
      <c r="E180" s="223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</row>
    <row r="181" spans="1:17" ht="18" customHeight="1" x14ac:dyDescent="0.35">
      <c r="A181" s="223"/>
      <c r="B181" s="223"/>
      <c r="C181" s="223"/>
      <c r="D181" s="223"/>
      <c r="E181" s="223"/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</row>
    <row r="182" spans="1:17" ht="18" customHeight="1" x14ac:dyDescent="0.35">
      <c r="A182" s="223"/>
      <c r="B182" s="223"/>
      <c r="C182" s="223"/>
      <c r="D182" s="223"/>
      <c r="E182" s="223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</row>
    <row r="183" spans="1:17" ht="18" customHeight="1" x14ac:dyDescent="0.35">
      <c r="A183" s="223"/>
      <c r="B183" s="223"/>
      <c r="C183" s="223"/>
      <c r="D183" s="223"/>
      <c r="E183" s="223"/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</row>
    <row r="184" spans="1:17" ht="18" customHeight="1" x14ac:dyDescent="0.35">
      <c r="A184" s="223"/>
      <c r="B184" s="223"/>
      <c r="C184" s="223"/>
      <c r="D184" s="223"/>
      <c r="E184" s="223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</row>
    <row r="185" spans="1:17" ht="18" customHeight="1" x14ac:dyDescent="0.35">
      <c r="A185" s="223"/>
      <c r="B185" s="223"/>
      <c r="C185" s="223"/>
      <c r="D185" s="223"/>
      <c r="E185" s="223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</row>
    <row r="186" spans="1:17" ht="18" customHeight="1" x14ac:dyDescent="0.35">
      <c r="A186" s="223"/>
      <c r="B186" s="223"/>
      <c r="C186" s="223"/>
      <c r="D186" s="223"/>
      <c r="E186" s="223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</row>
    <row r="187" spans="1:17" ht="18" customHeight="1" x14ac:dyDescent="0.35">
      <c r="A187" s="223"/>
      <c r="B187" s="223"/>
      <c r="C187" s="223"/>
      <c r="D187" s="223"/>
      <c r="E187" s="223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</row>
    <row r="188" spans="1:17" ht="18" customHeight="1" x14ac:dyDescent="0.35">
      <c r="A188" s="223"/>
      <c r="B188" s="223"/>
      <c r="C188" s="223"/>
      <c r="D188" s="223"/>
      <c r="E188" s="223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</row>
    <row r="189" spans="1:17" ht="18" customHeight="1" x14ac:dyDescent="0.35">
      <c r="A189" s="223"/>
      <c r="B189" s="223"/>
      <c r="C189" s="223"/>
      <c r="D189" s="223"/>
      <c r="E189" s="223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</row>
    <row r="190" spans="1:17" ht="18" customHeight="1" x14ac:dyDescent="0.35">
      <c r="A190" s="223"/>
      <c r="B190" s="223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</row>
    <row r="191" spans="1:17" ht="18" customHeight="1" x14ac:dyDescent="0.35">
      <c r="A191" s="223"/>
      <c r="B191" s="223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</row>
    <row r="192" spans="1:17" ht="18" customHeight="1" x14ac:dyDescent="0.35">
      <c r="A192" s="223"/>
      <c r="B192" s="223"/>
      <c r="C192" s="223"/>
      <c r="D192" s="223"/>
      <c r="E192" s="223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</row>
    <row r="193" spans="1:17" ht="18" customHeight="1" x14ac:dyDescent="0.35">
      <c r="A193" s="223"/>
      <c r="B193" s="223"/>
      <c r="C193" s="223"/>
      <c r="D193" s="223"/>
      <c r="E193" s="223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</row>
    <row r="194" spans="1:17" ht="18" customHeight="1" x14ac:dyDescent="0.35">
      <c r="A194" s="223"/>
      <c r="B194" s="223"/>
      <c r="C194" s="223"/>
      <c r="D194" s="223"/>
      <c r="E194" s="223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</row>
    <row r="195" spans="1:17" ht="18" customHeight="1" x14ac:dyDescent="0.35">
      <c r="A195" s="223"/>
      <c r="B195" s="223"/>
      <c r="C195" s="223"/>
      <c r="D195" s="223"/>
      <c r="E195" s="223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</row>
    <row r="196" spans="1:17" ht="18" customHeight="1" x14ac:dyDescent="0.35">
      <c r="A196" s="223"/>
      <c r="B196" s="223"/>
      <c r="C196" s="223"/>
      <c r="D196" s="223"/>
      <c r="E196" s="223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</row>
    <row r="197" spans="1:17" ht="18" customHeight="1" x14ac:dyDescent="0.35">
      <c r="A197" s="223"/>
      <c r="B197" s="223"/>
      <c r="C197" s="223"/>
      <c r="D197" s="223"/>
      <c r="E197" s="223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</row>
    <row r="198" spans="1:17" ht="18" customHeight="1" x14ac:dyDescent="0.35">
      <c r="A198" s="223"/>
      <c r="B198" s="223"/>
      <c r="C198" s="223"/>
      <c r="D198" s="223"/>
      <c r="E198" s="223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</row>
    <row r="199" spans="1:17" ht="18" customHeight="1" x14ac:dyDescent="0.35">
      <c r="A199" s="223"/>
      <c r="B199" s="223"/>
      <c r="C199" s="223"/>
      <c r="D199" s="223"/>
      <c r="E199" s="223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</row>
    <row r="200" spans="1:17" ht="18" customHeight="1" x14ac:dyDescent="0.35">
      <c r="A200" s="223"/>
      <c r="B200" s="223"/>
      <c r="C200" s="223"/>
      <c r="D200" s="223"/>
      <c r="E200" s="223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</row>
    <row r="201" spans="1:17" ht="18" customHeight="1" x14ac:dyDescent="0.35">
      <c r="A201" s="223"/>
      <c r="B201" s="223"/>
      <c r="C201" s="223"/>
      <c r="D201" s="223"/>
      <c r="E201" s="223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</row>
    <row r="202" spans="1:17" ht="18" customHeight="1" x14ac:dyDescent="0.35">
      <c r="A202" s="223"/>
      <c r="B202" s="223"/>
      <c r="C202" s="223"/>
      <c r="D202" s="223"/>
      <c r="E202" s="223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</row>
    <row r="203" spans="1:17" ht="18" customHeight="1" x14ac:dyDescent="0.35">
      <c r="A203" s="223"/>
      <c r="B203" s="223"/>
      <c r="C203" s="223"/>
      <c r="D203" s="223"/>
      <c r="E203" s="223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</row>
    <row r="204" spans="1:17" ht="18" customHeight="1" x14ac:dyDescent="0.35">
      <c r="A204" s="223"/>
      <c r="B204" s="223"/>
      <c r="C204" s="223"/>
      <c r="D204" s="223"/>
      <c r="E204" s="223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</row>
    <row r="205" spans="1:17" ht="18" customHeight="1" x14ac:dyDescent="0.35">
      <c r="A205" s="223"/>
      <c r="B205" s="223"/>
      <c r="C205" s="223"/>
      <c r="D205" s="223"/>
      <c r="E205" s="223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</row>
    <row r="206" spans="1:17" ht="15.5" x14ac:dyDescent="0.35">
      <c r="A206" s="223"/>
      <c r="B206" s="223"/>
      <c r="C206" s="223"/>
      <c r="D206" s="223"/>
      <c r="E206" s="223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</row>
    <row r="207" spans="1:17" ht="15.5" x14ac:dyDescent="0.35">
      <c r="A207" s="223"/>
      <c r="B207" s="223"/>
      <c r="C207" s="223"/>
      <c r="D207" s="223"/>
      <c r="E207" s="223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</row>
    <row r="208" spans="1:17" ht="15.5" x14ac:dyDescent="0.35">
      <c r="A208" s="223"/>
      <c r="B208" s="223"/>
      <c r="C208" s="223"/>
      <c r="D208" s="223"/>
      <c r="E208" s="223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</row>
    <row r="209" spans="1:17" ht="15.5" x14ac:dyDescent="0.35">
      <c r="A209" s="223"/>
      <c r="B209" s="223"/>
      <c r="C209" s="223"/>
      <c r="D209" s="223"/>
      <c r="E209" s="223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</row>
    <row r="210" spans="1:17" ht="15.5" x14ac:dyDescent="0.35">
      <c r="A210" s="223"/>
      <c r="B210" s="223"/>
      <c r="C210" s="223"/>
      <c r="D210" s="223"/>
      <c r="E210" s="223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</row>
    <row r="211" spans="1:17" ht="15.5" x14ac:dyDescent="0.35">
      <c r="A211" s="223"/>
      <c r="B211" s="223"/>
      <c r="C211" s="223"/>
      <c r="D211" s="223"/>
      <c r="E211" s="223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</row>
    <row r="212" spans="1:17" ht="15.5" x14ac:dyDescent="0.35">
      <c r="A212" s="223"/>
      <c r="B212" s="223"/>
      <c r="C212" s="223"/>
      <c r="D212" s="223"/>
      <c r="E212" s="223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</row>
    <row r="213" spans="1:17" ht="15.5" x14ac:dyDescent="0.35">
      <c r="A213" s="223"/>
      <c r="B213" s="223"/>
      <c r="C213" s="223"/>
      <c r="D213" s="223"/>
      <c r="E213" s="223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</row>
    <row r="214" spans="1:17" ht="15.5" x14ac:dyDescent="0.35">
      <c r="A214" s="223"/>
      <c r="B214" s="223"/>
      <c r="C214" s="223"/>
      <c r="D214" s="223"/>
      <c r="E214" s="223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</row>
    <row r="215" spans="1:17" ht="15.5" x14ac:dyDescent="0.35">
      <c r="A215" s="223"/>
      <c r="B215" s="223"/>
      <c r="C215" s="223"/>
      <c r="D215" s="223"/>
      <c r="E215" s="223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</row>
    <row r="216" spans="1:17" ht="15.5" x14ac:dyDescent="0.35">
      <c r="A216" s="223"/>
      <c r="B216" s="223"/>
      <c r="C216" s="223"/>
      <c r="D216" s="223"/>
      <c r="E216" s="223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</row>
    <row r="217" spans="1:17" ht="15.5" x14ac:dyDescent="0.35">
      <c r="A217" s="223"/>
      <c r="B217" s="223"/>
      <c r="C217" s="223"/>
      <c r="D217" s="223"/>
      <c r="E217" s="223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</row>
    <row r="218" spans="1:17" ht="15.5" x14ac:dyDescent="0.35">
      <c r="A218" s="223"/>
      <c r="B218" s="223"/>
      <c r="C218" s="223"/>
      <c r="D218" s="223"/>
      <c r="E218" s="223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</row>
    <row r="219" spans="1:17" ht="15.5" x14ac:dyDescent="0.35">
      <c r="A219" s="223"/>
      <c r="B219" s="223"/>
      <c r="C219" s="223"/>
      <c r="D219" s="223"/>
      <c r="E219" s="223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</row>
    <row r="220" spans="1:17" ht="15.5" x14ac:dyDescent="0.35">
      <c r="A220" s="223"/>
      <c r="B220" s="223"/>
      <c r="C220" s="223"/>
      <c r="D220" s="223"/>
      <c r="E220" s="223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</row>
    <row r="221" spans="1:17" ht="15.5" x14ac:dyDescent="0.35">
      <c r="A221" s="223"/>
      <c r="B221" s="223"/>
      <c r="C221" s="223"/>
      <c r="D221" s="223"/>
      <c r="E221" s="223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</row>
    <row r="222" spans="1:17" ht="15.5" x14ac:dyDescent="0.35">
      <c r="A222" s="223"/>
      <c r="B222" s="223"/>
      <c r="C222" s="223"/>
      <c r="D222" s="223"/>
      <c r="E222" s="223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</row>
    <row r="223" spans="1:17" ht="15.5" x14ac:dyDescent="0.35">
      <c r="A223" s="223"/>
      <c r="B223" s="223"/>
      <c r="C223" s="223"/>
      <c r="D223" s="223"/>
      <c r="E223" s="223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</row>
    <row r="224" spans="1:17" ht="15.5" x14ac:dyDescent="0.35">
      <c r="A224" s="223"/>
      <c r="B224" s="223"/>
      <c r="C224" s="223"/>
      <c r="D224" s="223"/>
      <c r="E224" s="223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</row>
    <row r="225" spans="1:17" ht="15.5" x14ac:dyDescent="0.35">
      <c r="A225" s="223"/>
      <c r="B225" s="223"/>
      <c r="C225" s="223"/>
      <c r="D225" s="223"/>
      <c r="E225" s="223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</row>
    <row r="226" spans="1:17" ht="15.5" x14ac:dyDescent="0.35">
      <c r="A226" s="223"/>
      <c r="B226" s="223"/>
      <c r="C226" s="223"/>
      <c r="D226" s="223"/>
      <c r="E226" s="223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</row>
    <row r="227" spans="1:17" ht="15.5" x14ac:dyDescent="0.35">
      <c r="A227" s="223"/>
      <c r="B227" s="223"/>
      <c r="C227" s="223"/>
      <c r="D227" s="223"/>
      <c r="E227" s="223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</row>
    <row r="228" spans="1:17" ht="15.5" x14ac:dyDescent="0.35">
      <c r="A228" s="223"/>
      <c r="B228" s="223"/>
      <c r="C228" s="223"/>
      <c r="D228" s="223"/>
      <c r="E228" s="223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</row>
    <row r="229" spans="1:17" ht="15.5" x14ac:dyDescent="0.35">
      <c r="A229" s="223"/>
      <c r="B229" s="223"/>
      <c r="C229" s="223"/>
      <c r="D229" s="223"/>
      <c r="E229" s="223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</row>
    <row r="230" spans="1:17" ht="15.5" x14ac:dyDescent="0.35">
      <c r="A230" s="223"/>
      <c r="B230" s="223"/>
      <c r="C230" s="223"/>
      <c r="D230" s="223"/>
      <c r="E230" s="223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</row>
    <row r="231" spans="1:17" ht="15.5" x14ac:dyDescent="0.35">
      <c r="A231" s="223"/>
      <c r="B231" s="223"/>
      <c r="C231" s="223"/>
      <c r="D231" s="223"/>
      <c r="E231" s="223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</row>
    <row r="232" spans="1:17" ht="15.5" x14ac:dyDescent="0.35">
      <c r="A232" s="223"/>
      <c r="B232" s="223"/>
      <c r="C232" s="223"/>
      <c r="D232" s="223"/>
      <c r="E232" s="223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</row>
    <row r="233" spans="1:17" ht="15.5" x14ac:dyDescent="0.35">
      <c r="A233" s="223"/>
      <c r="B233" s="223"/>
      <c r="C233" s="223"/>
      <c r="D233" s="223"/>
      <c r="E233" s="223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</row>
    <row r="234" spans="1:17" ht="15.5" x14ac:dyDescent="0.35">
      <c r="A234" s="223"/>
      <c r="B234" s="223"/>
      <c r="C234" s="223"/>
      <c r="D234" s="223"/>
      <c r="E234" s="223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</row>
    <row r="235" spans="1:17" ht="15.5" x14ac:dyDescent="0.35">
      <c r="A235" s="223"/>
      <c r="B235" s="223"/>
      <c r="C235" s="223"/>
      <c r="D235" s="223"/>
      <c r="E235" s="223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</row>
    <row r="236" spans="1:17" ht="15.5" x14ac:dyDescent="0.35">
      <c r="A236" s="223"/>
      <c r="B236" s="223"/>
      <c r="C236" s="223"/>
      <c r="D236" s="223"/>
      <c r="E236" s="223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</row>
    <row r="237" spans="1:17" ht="15.5" x14ac:dyDescent="0.35">
      <c r="A237" s="223"/>
      <c r="B237" s="223"/>
      <c r="C237" s="223"/>
      <c r="D237" s="223"/>
      <c r="E237" s="223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</row>
    <row r="238" spans="1:17" ht="15.5" x14ac:dyDescent="0.35">
      <c r="A238" s="223"/>
      <c r="B238" s="223"/>
      <c r="C238" s="223"/>
      <c r="D238" s="223"/>
      <c r="E238" s="223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</row>
    <row r="239" spans="1:17" ht="15.5" x14ac:dyDescent="0.35">
      <c r="A239" s="223"/>
      <c r="B239" s="223"/>
      <c r="C239" s="223"/>
      <c r="D239" s="223"/>
      <c r="E239" s="223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</row>
    <row r="240" spans="1:17" ht="15.5" x14ac:dyDescent="0.35">
      <c r="A240" s="223"/>
      <c r="B240" s="223"/>
      <c r="C240" s="223"/>
      <c r="D240" s="223"/>
      <c r="E240" s="223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</row>
    <row r="241" spans="1:17" ht="15.5" x14ac:dyDescent="0.35">
      <c r="A241" s="223"/>
      <c r="B241" s="223"/>
      <c r="C241" s="223"/>
      <c r="D241" s="223"/>
      <c r="E241" s="223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</row>
    <row r="242" spans="1:17" ht="15.5" x14ac:dyDescent="0.35">
      <c r="A242" s="223"/>
      <c r="B242" s="223"/>
      <c r="C242" s="223"/>
      <c r="D242" s="223"/>
      <c r="E242" s="223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</row>
    <row r="243" spans="1:17" ht="15.5" x14ac:dyDescent="0.35">
      <c r="A243" s="223"/>
      <c r="B243" s="223"/>
      <c r="C243" s="223"/>
      <c r="D243" s="223"/>
      <c r="E243" s="223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</row>
    <row r="244" spans="1:17" ht="15.5" x14ac:dyDescent="0.35">
      <c r="A244" s="223"/>
      <c r="B244" s="223"/>
      <c r="C244" s="223"/>
      <c r="D244" s="223"/>
      <c r="E244" s="223"/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</row>
    <row r="245" spans="1:17" ht="15.5" x14ac:dyDescent="0.35">
      <c r="A245" s="223"/>
      <c r="B245" s="223"/>
      <c r="C245" s="223"/>
      <c r="D245" s="223"/>
      <c r="E245" s="223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</row>
    <row r="246" spans="1:17" ht="15.5" x14ac:dyDescent="0.35">
      <c r="A246" s="223"/>
      <c r="B246" s="223"/>
      <c r="C246" s="223"/>
      <c r="D246" s="223"/>
      <c r="E246" s="223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</row>
    <row r="247" spans="1:17" ht="15.5" x14ac:dyDescent="0.35">
      <c r="A247" s="223"/>
      <c r="B247" s="223"/>
      <c r="C247" s="223"/>
      <c r="D247" s="223"/>
      <c r="E247" s="223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</row>
    <row r="248" spans="1:17" ht="15.5" x14ac:dyDescent="0.35">
      <c r="A248" s="223"/>
      <c r="B248" s="223"/>
      <c r="C248" s="223"/>
      <c r="D248" s="223"/>
      <c r="E248" s="223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</row>
    <row r="249" spans="1:17" ht="15.5" x14ac:dyDescent="0.35">
      <c r="A249" s="223"/>
      <c r="B249" s="223"/>
      <c r="C249" s="223"/>
      <c r="D249" s="223"/>
      <c r="E249" s="223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</row>
    <row r="250" spans="1:17" ht="15.5" x14ac:dyDescent="0.35">
      <c r="A250" s="223"/>
      <c r="B250" s="223"/>
      <c r="C250" s="223"/>
      <c r="D250" s="223"/>
      <c r="E250" s="223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</row>
    <row r="251" spans="1:17" ht="15.5" x14ac:dyDescent="0.35">
      <c r="A251" s="223"/>
      <c r="B251" s="223"/>
      <c r="C251" s="223"/>
      <c r="D251" s="223"/>
      <c r="E251" s="223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</row>
    <row r="252" spans="1:17" ht="15.5" x14ac:dyDescent="0.35">
      <c r="A252" s="223"/>
      <c r="B252" s="223"/>
      <c r="C252" s="223"/>
      <c r="D252" s="223"/>
      <c r="E252" s="223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</row>
    <row r="253" spans="1:17" ht="15.5" x14ac:dyDescent="0.35">
      <c r="A253" s="223"/>
      <c r="B253" s="223"/>
      <c r="C253" s="223"/>
      <c r="D253" s="223"/>
      <c r="E253" s="223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</row>
    <row r="254" spans="1:17" ht="15.5" x14ac:dyDescent="0.35">
      <c r="A254" s="223"/>
      <c r="B254" s="223"/>
      <c r="C254" s="223"/>
      <c r="D254" s="223"/>
      <c r="E254" s="223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</row>
    <row r="255" spans="1:17" ht="15.5" x14ac:dyDescent="0.35">
      <c r="A255" s="223"/>
      <c r="B255" s="223"/>
      <c r="C255" s="223"/>
      <c r="D255" s="223"/>
      <c r="E255" s="223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</row>
    <row r="256" spans="1:17" ht="15.5" x14ac:dyDescent="0.35">
      <c r="A256" s="223"/>
      <c r="B256" s="223"/>
      <c r="C256" s="223"/>
      <c r="D256" s="223"/>
      <c r="E256" s="223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</row>
    <row r="257" spans="1:17" ht="15.5" x14ac:dyDescent="0.35">
      <c r="A257" s="223"/>
      <c r="B257" s="223"/>
      <c r="C257" s="223"/>
      <c r="D257" s="223"/>
      <c r="E257" s="223"/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</row>
    <row r="258" spans="1:17" ht="15.5" x14ac:dyDescent="0.35">
      <c r="A258" s="223"/>
      <c r="B258" s="223"/>
      <c r="C258" s="223"/>
      <c r="D258" s="223"/>
      <c r="E258" s="223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</row>
    <row r="259" spans="1:17" ht="15.5" x14ac:dyDescent="0.35">
      <c r="A259" s="223"/>
      <c r="B259" s="223"/>
      <c r="C259" s="223"/>
      <c r="D259" s="223"/>
      <c r="E259" s="223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</row>
    <row r="260" spans="1:17" ht="15.5" x14ac:dyDescent="0.35">
      <c r="A260" s="223"/>
      <c r="B260" s="223"/>
      <c r="C260" s="223"/>
      <c r="D260" s="223"/>
      <c r="E260" s="223"/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</row>
    <row r="261" spans="1:17" ht="15.5" x14ac:dyDescent="0.35">
      <c r="A261" s="223"/>
      <c r="B261" s="223"/>
      <c r="C261" s="223"/>
      <c r="D261" s="223"/>
      <c r="E261" s="223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</row>
    <row r="262" spans="1:17" ht="15.5" x14ac:dyDescent="0.35">
      <c r="A262" s="223"/>
      <c r="B262" s="223"/>
      <c r="C262" s="223"/>
      <c r="D262" s="223"/>
      <c r="E262" s="223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</row>
    <row r="263" spans="1:17" ht="15.5" x14ac:dyDescent="0.35">
      <c r="A263" s="223"/>
      <c r="B263" s="223"/>
      <c r="C263" s="223"/>
      <c r="D263" s="223"/>
      <c r="E263" s="223"/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</row>
    <row r="264" spans="1:17" ht="15.5" x14ac:dyDescent="0.35">
      <c r="A264" s="223"/>
      <c r="B264" s="223"/>
      <c r="C264" s="223"/>
      <c r="D264" s="223"/>
      <c r="E264" s="223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</row>
    <row r="265" spans="1:17" ht="15.5" x14ac:dyDescent="0.35">
      <c r="A265" s="223"/>
      <c r="B265" s="223"/>
      <c r="C265" s="223"/>
      <c r="D265" s="223"/>
      <c r="E265" s="223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</row>
    <row r="266" spans="1:17" ht="15.5" x14ac:dyDescent="0.35">
      <c r="A266" s="223"/>
      <c r="B266" s="223"/>
      <c r="C266" s="223"/>
      <c r="D266" s="223"/>
      <c r="E266" s="223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</row>
    <row r="267" spans="1:17" ht="15.5" x14ac:dyDescent="0.35">
      <c r="A267" s="223"/>
      <c r="B267" s="223"/>
      <c r="C267" s="223"/>
      <c r="D267" s="223"/>
      <c r="E267" s="223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</row>
    <row r="268" spans="1:17" ht="15.5" x14ac:dyDescent="0.35">
      <c r="A268" s="223"/>
      <c r="B268" s="223"/>
      <c r="C268" s="223"/>
      <c r="D268" s="223"/>
      <c r="E268" s="223"/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</row>
    <row r="269" spans="1:17" ht="15.5" x14ac:dyDescent="0.35">
      <c r="A269" s="223"/>
      <c r="B269" s="223"/>
      <c r="C269" s="223"/>
      <c r="D269" s="223"/>
      <c r="E269" s="223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</row>
    <row r="270" spans="1:17" ht="15.5" x14ac:dyDescent="0.35">
      <c r="A270" s="223"/>
      <c r="B270" s="223"/>
      <c r="C270" s="223"/>
      <c r="D270" s="223"/>
      <c r="E270" s="223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</row>
    <row r="271" spans="1:17" ht="15.5" x14ac:dyDescent="0.35">
      <c r="A271" s="223"/>
      <c r="B271" s="223"/>
      <c r="C271" s="223"/>
      <c r="D271" s="223"/>
      <c r="E271" s="223"/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</row>
    <row r="272" spans="1:17" ht="15.5" x14ac:dyDescent="0.35">
      <c r="A272" s="223"/>
      <c r="B272" s="223"/>
      <c r="C272" s="223"/>
      <c r="D272" s="223"/>
      <c r="E272" s="223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</row>
    <row r="273" spans="1:17" ht="15.5" x14ac:dyDescent="0.35">
      <c r="A273" s="223"/>
      <c r="B273" s="223"/>
      <c r="C273" s="223"/>
      <c r="D273" s="223"/>
      <c r="E273" s="223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</row>
    <row r="274" spans="1:17" ht="15.5" x14ac:dyDescent="0.35">
      <c r="A274" s="223"/>
      <c r="B274" s="223"/>
      <c r="C274" s="223"/>
      <c r="D274" s="223"/>
      <c r="E274" s="223"/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</row>
    <row r="275" spans="1:17" ht="15.5" x14ac:dyDescent="0.35">
      <c r="A275" s="223"/>
      <c r="B275" s="223"/>
      <c r="C275" s="223"/>
      <c r="D275" s="223"/>
      <c r="E275" s="223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</row>
    <row r="276" spans="1:17" ht="15.5" x14ac:dyDescent="0.35">
      <c r="A276" s="223"/>
      <c r="B276" s="223"/>
      <c r="C276" s="223"/>
      <c r="D276" s="223"/>
      <c r="E276" s="223"/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</row>
    <row r="277" spans="1:17" ht="15.5" x14ac:dyDescent="0.35">
      <c r="A277" s="223"/>
      <c r="B277" s="223"/>
      <c r="C277" s="223"/>
      <c r="D277" s="223"/>
      <c r="E277" s="223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</row>
    <row r="278" spans="1:17" ht="15.5" x14ac:dyDescent="0.35">
      <c r="A278" s="223"/>
      <c r="B278" s="223"/>
      <c r="C278" s="223"/>
      <c r="D278" s="223"/>
      <c r="E278" s="223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</row>
    <row r="279" spans="1:17" ht="15.5" x14ac:dyDescent="0.35">
      <c r="A279" s="223"/>
      <c r="B279" s="223"/>
      <c r="C279" s="223"/>
      <c r="D279" s="223"/>
      <c r="E279" s="223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</row>
    <row r="280" spans="1:17" ht="15.5" x14ac:dyDescent="0.35">
      <c r="A280" s="223"/>
      <c r="B280" s="223"/>
      <c r="C280" s="223"/>
      <c r="D280" s="223"/>
      <c r="E280" s="223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</row>
    <row r="281" spans="1:17" ht="15.5" x14ac:dyDescent="0.35">
      <c r="A281" s="223"/>
      <c r="B281" s="223"/>
      <c r="C281" s="223"/>
      <c r="D281" s="223"/>
      <c r="E281" s="223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</row>
    <row r="282" spans="1:17" ht="15.5" x14ac:dyDescent="0.35">
      <c r="A282" s="223"/>
      <c r="B282" s="223"/>
      <c r="C282" s="223"/>
      <c r="D282" s="223"/>
      <c r="E282" s="223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</row>
    <row r="283" spans="1:17" ht="15.5" x14ac:dyDescent="0.35">
      <c r="A283" s="223"/>
      <c r="B283" s="223"/>
      <c r="C283" s="223"/>
      <c r="D283" s="223"/>
      <c r="E283" s="223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</row>
    <row r="284" spans="1:17" ht="15.5" x14ac:dyDescent="0.35">
      <c r="A284" s="223"/>
      <c r="B284" s="223"/>
      <c r="C284" s="223"/>
      <c r="D284" s="223"/>
      <c r="E284" s="223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</row>
    <row r="285" spans="1:17" ht="15.5" x14ac:dyDescent="0.35">
      <c r="A285" s="223"/>
      <c r="B285" s="223"/>
      <c r="C285" s="223"/>
      <c r="D285" s="223"/>
      <c r="E285" s="223"/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</row>
    <row r="286" spans="1:17" ht="15.5" x14ac:dyDescent="0.35">
      <c r="A286" s="223"/>
      <c r="B286" s="223"/>
      <c r="C286" s="223"/>
      <c r="D286" s="223"/>
      <c r="E286" s="223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</row>
    <row r="287" spans="1:17" ht="15.5" x14ac:dyDescent="0.35">
      <c r="A287" s="223"/>
      <c r="B287" s="223"/>
      <c r="C287" s="223"/>
      <c r="D287" s="223"/>
      <c r="E287" s="223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</row>
    <row r="288" spans="1:17" ht="15.5" x14ac:dyDescent="0.35">
      <c r="A288" s="223"/>
      <c r="B288" s="223"/>
      <c r="C288" s="223"/>
      <c r="D288" s="223"/>
      <c r="E288" s="223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</row>
    <row r="289" spans="1:17" ht="15.5" x14ac:dyDescent="0.35">
      <c r="A289" s="223"/>
      <c r="B289" s="223"/>
      <c r="C289" s="223"/>
      <c r="D289" s="223"/>
      <c r="E289" s="223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</row>
    <row r="290" spans="1:17" ht="15.5" x14ac:dyDescent="0.35">
      <c r="A290" s="223"/>
      <c r="B290" s="223"/>
      <c r="C290" s="223"/>
      <c r="D290" s="223"/>
      <c r="E290" s="223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</row>
    <row r="291" spans="1:17" ht="15.5" x14ac:dyDescent="0.35">
      <c r="A291" s="223"/>
      <c r="B291" s="223"/>
      <c r="C291" s="223"/>
      <c r="D291" s="223"/>
      <c r="E291" s="223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</row>
    <row r="292" spans="1:17" ht="15.5" x14ac:dyDescent="0.35">
      <c r="A292" s="223"/>
      <c r="B292" s="223"/>
      <c r="C292" s="223"/>
      <c r="D292" s="223"/>
      <c r="E292" s="223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</row>
    <row r="293" spans="1:17" ht="15.5" x14ac:dyDescent="0.35">
      <c r="A293" s="223"/>
      <c r="B293" s="223"/>
      <c r="C293" s="223"/>
      <c r="D293" s="223"/>
      <c r="E293" s="223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</row>
    <row r="294" spans="1:17" ht="15.5" x14ac:dyDescent="0.35">
      <c r="A294" s="223"/>
      <c r="B294" s="223"/>
      <c r="C294" s="223"/>
      <c r="D294" s="223"/>
      <c r="E294" s="223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</row>
    <row r="295" spans="1:17" ht="15.5" x14ac:dyDescent="0.35">
      <c r="A295" s="223"/>
      <c r="B295" s="223"/>
      <c r="C295" s="223"/>
      <c r="D295" s="223"/>
      <c r="E295" s="223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</row>
    <row r="296" spans="1:17" ht="15.5" x14ac:dyDescent="0.35">
      <c r="A296" s="223"/>
      <c r="B296" s="223"/>
      <c r="C296" s="223"/>
      <c r="D296" s="223"/>
      <c r="E296" s="223"/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</row>
    <row r="297" spans="1:17" ht="15.5" x14ac:dyDescent="0.35">
      <c r="A297" s="223"/>
      <c r="B297" s="223"/>
      <c r="C297" s="223"/>
      <c r="D297" s="223"/>
      <c r="E297" s="223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</row>
    <row r="298" spans="1:17" ht="15.5" x14ac:dyDescent="0.35">
      <c r="A298" s="223"/>
      <c r="B298" s="223"/>
      <c r="C298" s="223"/>
      <c r="D298" s="223"/>
      <c r="E298" s="223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</row>
    <row r="299" spans="1:17" ht="15.5" x14ac:dyDescent="0.35">
      <c r="A299" s="223"/>
      <c r="B299" s="223"/>
      <c r="C299" s="223"/>
      <c r="D299" s="223"/>
      <c r="E299" s="223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</row>
    <row r="300" spans="1:17" ht="15.5" x14ac:dyDescent="0.35">
      <c r="A300" s="223"/>
      <c r="B300" s="223"/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</row>
    <row r="301" spans="1:17" ht="15.5" x14ac:dyDescent="0.35">
      <c r="A301" s="223"/>
      <c r="B301" s="223"/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</row>
    <row r="302" spans="1:17" ht="15.5" x14ac:dyDescent="0.35">
      <c r="A302" s="223"/>
      <c r="B302" s="223"/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</row>
    <row r="303" spans="1:17" ht="15.5" x14ac:dyDescent="0.35">
      <c r="A303" s="223"/>
      <c r="B303" s="223"/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</row>
    <row r="304" spans="1:17" ht="15.5" x14ac:dyDescent="0.35">
      <c r="A304" s="223"/>
      <c r="B304" s="223"/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</row>
    <row r="305" spans="1:17" ht="15.5" x14ac:dyDescent="0.35">
      <c r="A305" s="223"/>
      <c r="B305" s="223"/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</row>
    <row r="306" spans="1:17" ht="15.5" x14ac:dyDescent="0.35">
      <c r="A306" s="223"/>
      <c r="B306" s="223"/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</row>
    <row r="307" spans="1:17" ht="15.5" x14ac:dyDescent="0.35">
      <c r="A307" s="223"/>
      <c r="B307" s="223"/>
      <c r="C307" s="223"/>
      <c r="D307" s="223"/>
      <c r="E307" s="223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</row>
    <row r="308" spans="1:17" ht="15.5" x14ac:dyDescent="0.35">
      <c r="A308" s="223"/>
      <c r="B308" s="223"/>
      <c r="C308" s="223"/>
      <c r="D308" s="223"/>
      <c r="E308" s="223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</row>
    <row r="309" spans="1:17" ht="15.5" x14ac:dyDescent="0.35">
      <c r="A309" s="223"/>
      <c r="B309" s="223"/>
      <c r="C309" s="223"/>
      <c r="D309" s="223"/>
      <c r="E309" s="223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</row>
    <row r="310" spans="1:17" ht="15.5" x14ac:dyDescent="0.35">
      <c r="A310" s="223"/>
      <c r="B310" s="223"/>
      <c r="C310" s="223"/>
      <c r="D310" s="223"/>
      <c r="E310" s="223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</row>
    <row r="311" spans="1:17" ht="15.5" x14ac:dyDescent="0.35">
      <c r="A311" s="223"/>
      <c r="B311" s="223"/>
      <c r="C311" s="223"/>
      <c r="D311" s="223"/>
      <c r="E311" s="223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</row>
    <row r="312" spans="1:17" ht="15.5" x14ac:dyDescent="0.35">
      <c r="A312" s="223"/>
      <c r="B312" s="223"/>
      <c r="C312" s="223"/>
      <c r="D312" s="223"/>
      <c r="E312" s="223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</row>
    <row r="313" spans="1:17" ht="15.5" x14ac:dyDescent="0.35">
      <c r="A313" s="223"/>
      <c r="B313" s="223"/>
      <c r="C313" s="223"/>
      <c r="D313" s="223"/>
      <c r="E313" s="223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</row>
    <row r="314" spans="1:17" ht="15.5" x14ac:dyDescent="0.35">
      <c r="A314" s="223"/>
      <c r="B314" s="223"/>
      <c r="C314" s="223"/>
      <c r="D314" s="223"/>
      <c r="E314" s="223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</row>
    <row r="315" spans="1:17" ht="15.5" x14ac:dyDescent="0.35">
      <c r="A315" s="223"/>
      <c r="B315" s="223"/>
      <c r="C315" s="223"/>
      <c r="D315" s="223"/>
      <c r="E315" s="223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</row>
    <row r="316" spans="1:17" ht="15.5" x14ac:dyDescent="0.35">
      <c r="A316" s="223"/>
      <c r="B316" s="223"/>
      <c r="C316" s="223"/>
      <c r="D316" s="223"/>
      <c r="E316" s="223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</row>
    <row r="317" spans="1:17" ht="15.5" x14ac:dyDescent="0.35">
      <c r="A317" s="223"/>
      <c r="B317" s="223"/>
      <c r="C317" s="223"/>
      <c r="D317" s="223"/>
      <c r="E317" s="223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</row>
    <row r="318" spans="1:17" ht="15.5" x14ac:dyDescent="0.35">
      <c r="A318" s="223"/>
      <c r="B318" s="223"/>
      <c r="C318" s="223"/>
      <c r="D318" s="223"/>
      <c r="E318" s="223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</row>
    <row r="319" spans="1:17" ht="15.5" x14ac:dyDescent="0.35">
      <c r="A319" s="223"/>
      <c r="B319" s="223"/>
      <c r="C319" s="223"/>
      <c r="D319" s="223"/>
      <c r="E319" s="223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</row>
    <row r="320" spans="1:17" ht="15.5" x14ac:dyDescent="0.35">
      <c r="A320" s="223"/>
      <c r="B320" s="223"/>
      <c r="C320" s="223"/>
      <c r="D320" s="223"/>
      <c r="E320" s="223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</row>
    <row r="321" spans="1:17" ht="15.5" x14ac:dyDescent="0.35">
      <c r="A321" s="223"/>
      <c r="B321" s="223"/>
      <c r="C321" s="223"/>
      <c r="D321" s="223"/>
      <c r="E321" s="223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</row>
    <row r="322" spans="1:17" ht="15.5" x14ac:dyDescent="0.35">
      <c r="A322" s="223"/>
      <c r="B322" s="223"/>
      <c r="C322" s="223"/>
      <c r="D322" s="223"/>
      <c r="E322" s="223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</row>
    <row r="323" spans="1:17" ht="15.5" x14ac:dyDescent="0.35">
      <c r="A323" s="223"/>
      <c r="B323" s="223"/>
      <c r="C323" s="223"/>
      <c r="D323" s="223"/>
      <c r="E323" s="223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</row>
    <row r="324" spans="1:17" ht="15.5" x14ac:dyDescent="0.35">
      <c r="A324" s="223"/>
      <c r="B324" s="223"/>
      <c r="C324" s="223"/>
      <c r="D324" s="223"/>
      <c r="E324" s="223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</row>
    <row r="325" spans="1:17" ht="15.5" x14ac:dyDescent="0.35">
      <c r="A325" s="223"/>
      <c r="B325" s="223"/>
      <c r="C325" s="223"/>
      <c r="D325" s="223"/>
      <c r="E325" s="223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</row>
    <row r="326" spans="1:17" ht="15.5" x14ac:dyDescent="0.35">
      <c r="A326" s="223"/>
      <c r="B326" s="223"/>
      <c r="C326" s="223"/>
      <c r="D326" s="223"/>
      <c r="E326" s="223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</row>
    <row r="327" spans="1:17" ht="15.5" x14ac:dyDescent="0.35">
      <c r="A327" s="223"/>
      <c r="B327" s="223"/>
      <c r="C327" s="223"/>
      <c r="D327" s="223"/>
      <c r="E327" s="223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</row>
    <row r="328" spans="1:17" ht="15.5" x14ac:dyDescent="0.35">
      <c r="A328" s="223"/>
      <c r="B328" s="223"/>
      <c r="C328" s="223"/>
      <c r="D328" s="223"/>
      <c r="E328" s="223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</row>
    <row r="329" spans="1:17" ht="15.5" x14ac:dyDescent="0.35">
      <c r="A329" s="223"/>
      <c r="B329" s="223"/>
      <c r="C329" s="223"/>
      <c r="D329" s="223"/>
      <c r="E329" s="223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</row>
    <row r="330" spans="1:17" ht="15.5" x14ac:dyDescent="0.35">
      <c r="A330" s="223"/>
      <c r="B330" s="223"/>
      <c r="C330" s="223"/>
      <c r="D330" s="223"/>
      <c r="E330" s="223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</row>
    <row r="331" spans="1:17" ht="15.5" x14ac:dyDescent="0.35">
      <c r="A331" s="223"/>
      <c r="B331" s="223"/>
      <c r="C331" s="223"/>
      <c r="D331" s="223"/>
      <c r="E331" s="223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</row>
    <row r="332" spans="1:17" ht="15.5" x14ac:dyDescent="0.35">
      <c r="A332" s="223"/>
      <c r="B332" s="223"/>
      <c r="C332" s="223"/>
      <c r="D332" s="223"/>
      <c r="E332" s="223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</row>
    <row r="333" spans="1:17" ht="15.5" x14ac:dyDescent="0.35">
      <c r="A333" s="223"/>
      <c r="B333" s="223"/>
      <c r="C333" s="223"/>
      <c r="D333" s="223"/>
      <c r="E333" s="223"/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</row>
    <row r="334" spans="1:17" ht="15.5" x14ac:dyDescent="0.35">
      <c r="A334" s="223"/>
      <c r="B334" s="223"/>
      <c r="C334" s="223"/>
      <c r="D334" s="223"/>
      <c r="E334" s="223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</row>
    <row r="335" spans="1:17" ht="15.5" x14ac:dyDescent="0.35">
      <c r="A335" s="223"/>
      <c r="B335" s="223"/>
      <c r="C335" s="223"/>
      <c r="D335" s="223"/>
      <c r="E335" s="223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</row>
    <row r="336" spans="1:17" ht="15.5" x14ac:dyDescent="0.35">
      <c r="A336" s="223"/>
      <c r="B336" s="223"/>
      <c r="C336" s="223"/>
      <c r="D336" s="223"/>
      <c r="E336" s="223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</row>
    <row r="337" spans="1:17" ht="15.5" x14ac:dyDescent="0.35">
      <c r="A337" s="223"/>
      <c r="B337" s="223"/>
      <c r="C337" s="223"/>
      <c r="D337" s="223"/>
      <c r="E337" s="223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</row>
    <row r="338" spans="1:17" ht="15.5" x14ac:dyDescent="0.35">
      <c r="A338" s="223"/>
      <c r="B338" s="223"/>
      <c r="C338" s="223"/>
      <c r="D338" s="223"/>
      <c r="E338" s="223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</row>
    <row r="339" spans="1:17" ht="15.5" x14ac:dyDescent="0.35">
      <c r="A339" s="223"/>
      <c r="B339" s="223"/>
      <c r="C339" s="223"/>
      <c r="D339" s="223"/>
      <c r="E339" s="223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</row>
    <row r="340" spans="1:17" ht="15.5" x14ac:dyDescent="0.35">
      <c r="A340" s="223"/>
      <c r="B340" s="223"/>
      <c r="C340" s="223"/>
      <c r="D340" s="223"/>
      <c r="E340" s="223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</row>
    <row r="341" spans="1:17" ht="15.5" x14ac:dyDescent="0.35">
      <c r="A341" s="223"/>
      <c r="B341" s="223"/>
      <c r="C341" s="223"/>
      <c r="D341" s="223"/>
      <c r="E341" s="223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</row>
    <row r="342" spans="1:17" ht="15.5" x14ac:dyDescent="0.35">
      <c r="A342" s="223"/>
      <c r="B342" s="223"/>
      <c r="C342" s="223"/>
      <c r="D342" s="223"/>
      <c r="E342" s="223"/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</row>
    <row r="343" spans="1:17" ht="15.5" x14ac:dyDescent="0.35">
      <c r="A343" s="223"/>
      <c r="B343" s="223"/>
      <c r="C343" s="223"/>
      <c r="D343" s="223"/>
      <c r="E343" s="223"/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</row>
    <row r="344" spans="1:17" ht="15.5" x14ac:dyDescent="0.35">
      <c r="A344" s="223"/>
      <c r="B344" s="223"/>
      <c r="C344" s="223"/>
      <c r="D344" s="223"/>
      <c r="E344" s="223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</row>
    <row r="345" spans="1:17" ht="15.5" x14ac:dyDescent="0.35">
      <c r="A345" s="223"/>
      <c r="B345" s="223"/>
      <c r="C345" s="223"/>
      <c r="D345" s="223"/>
      <c r="E345" s="223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</row>
    <row r="346" spans="1:17" ht="15.5" x14ac:dyDescent="0.35">
      <c r="A346" s="223"/>
      <c r="B346" s="223"/>
      <c r="C346" s="223"/>
      <c r="D346" s="223"/>
      <c r="E346" s="223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</row>
    <row r="347" spans="1:17" ht="15.5" x14ac:dyDescent="0.35">
      <c r="A347" s="223"/>
      <c r="B347" s="223"/>
      <c r="C347" s="223"/>
      <c r="D347" s="223"/>
      <c r="E347" s="223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</row>
    <row r="348" spans="1:17" ht="15.5" x14ac:dyDescent="0.35">
      <c r="A348" s="223"/>
      <c r="B348" s="223"/>
      <c r="C348" s="223"/>
      <c r="D348" s="223"/>
      <c r="E348" s="223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</row>
    <row r="349" spans="1:17" ht="15.5" x14ac:dyDescent="0.35">
      <c r="A349" s="223"/>
      <c r="B349" s="223"/>
      <c r="C349" s="223"/>
      <c r="D349" s="223"/>
      <c r="E349" s="223"/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</row>
    <row r="350" spans="1:17" ht="15.5" x14ac:dyDescent="0.35">
      <c r="A350" s="223"/>
      <c r="B350" s="223"/>
      <c r="C350" s="223"/>
      <c r="D350" s="223"/>
      <c r="E350" s="223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</row>
    <row r="351" spans="1:17" ht="15.5" x14ac:dyDescent="0.35">
      <c r="A351" s="223"/>
      <c r="B351" s="223"/>
      <c r="C351" s="223"/>
      <c r="D351" s="223"/>
      <c r="E351" s="223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</row>
    <row r="352" spans="1:17" ht="15.5" x14ac:dyDescent="0.35">
      <c r="A352" s="223"/>
      <c r="B352" s="223"/>
      <c r="C352" s="223"/>
      <c r="D352" s="223"/>
      <c r="E352" s="223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</row>
    <row r="353" spans="1:17" ht="15.5" x14ac:dyDescent="0.35">
      <c r="A353" s="223"/>
      <c r="B353" s="223"/>
      <c r="C353" s="223"/>
      <c r="D353" s="223"/>
      <c r="E353" s="223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</row>
    <row r="354" spans="1:17" ht="15.5" x14ac:dyDescent="0.35">
      <c r="A354" s="223"/>
      <c r="B354" s="223"/>
      <c r="C354" s="223"/>
      <c r="D354" s="223"/>
      <c r="E354" s="223"/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</row>
    <row r="355" spans="1:17" ht="15.5" x14ac:dyDescent="0.35">
      <c r="A355" s="223"/>
      <c r="B355" s="223"/>
      <c r="C355" s="223"/>
      <c r="D355" s="223"/>
      <c r="E355" s="223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</row>
    <row r="356" spans="1:17" ht="15.5" x14ac:dyDescent="0.35">
      <c r="A356" s="223"/>
      <c r="B356" s="223"/>
      <c r="C356" s="223"/>
      <c r="D356" s="223"/>
      <c r="E356" s="223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</row>
    <row r="357" spans="1:17" ht="15.5" x14ac:dyDescent="0.35">
      <c r="A357" s="223"/>
      <c r="B357" s="223"/>
      <c r="C357" s="223"/>
      <c r="D357" s="223"/>
      <c r="E357" s="223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</row>
    <row r="358" spans="1:17" ht="15.5" x14ac:dyDescent="0.35">
      <c r="A358" s="223"/>
      <c r="B358" s="223"/>
      <c r="C358" s="223"/>
      <c r="D358" s="223"/>
      <c r="E358" s="223"/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</row>
    <row r="359" spans="1:17" ht="15.5" x14ac:dyDescent="0.35">
      <c r="A359" s="223"/>
      <c r="B359" s="223"/>
      <c r="C359" s="223"/>
      <c r="D359" s="223"/>
      <c r="E359" s="223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</row>
    <row r="360" spans="1:17" ht="15.5" x14ac:dyDescent="0.35">
      <c r="A360" s="223"/>
      <c r="B360" s="223"/>
      <c r="C360" s="223"/>
      <c r="D360" s="223"/>
      <c r="E360" s="223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</row>
    <row r="361" spans="1:17" ht="15.5" x14ac:dyDescent="0.35">
      <c r="A361" s="223"/>
      <c r="B361" s="223"/>
      <c r="C361" s="223"/>
      <c r="D361" s="223"/>
      <c r="E361" s="223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</row>
    <row r="362" spans="1:17" ht="15.5" x14ac:dyDescent="0.35">
      <c r="A362" s="223"/>
      <c r="B362" s="223"/>
      <c r="C362" s="223"/>
      <c r="D362" s="223"/>
      <c r="E362" s="223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</row>
    <row r="363" spans="1:17" ht="15.5" x14ac:dyDescent="0.35">
      <c r="A363" s="223"/>
      <c r="B363" s="223"/>
      <c r="C363" s="223"/>
      <c r="D363" s="223"/>
      <c r="E363" s="223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</row>
    <row r="364" spans="1:17" ht="15.5" x14ac:dyDescent="0.35">
      <c r="A364" s="223"/>
      <c r="B364" s="223"/>
      <c r="C364" s="223"/>
      <c r="D364" s="223"/>
      <c r="E364" s="223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</row>
    <row r="365" spans="1:17" ht="15.5" x14ac:dyDescent="0.35">
      <c r="A365" s="223"/>
      <c r="B365" s="223"/>
      <c r="C365" s="223"/>
      <c r="D365" s="223"/>
      <c r="E365" s="223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</row>
    <row r="366" spans="1:17" ht="15.5" x14ac:dyDescent="0.35">
      <c r="A366" s="223"/>
      <c r="B366" s="223"/>
      <c r="C366" s="223"/>
      <c r="D366" s="223"/>
      <c r="E366" s="223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</row>
    <row r="367" spans="1:17" ht="15.5" x14ac:dyDescent="0.35">
      <c r="A367" s="223"/>
      <c r="B367" s="223"/>
      <c r="C367" s="223"/>
      <c r="D367" s="223"/>
      <c r="E367" s="223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</row>
    <row r="368" spans="1:17" ht="15.5" x14ac:dyDescent="0.35">
      <c r="A368" s="223"/>
      <c r="B368" s="223"/>
      <c r="C368" s="223"/>
      <c r="D368" s="223"/>
      <c r="E368" s="223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</row>
    <row r="369" spans="1:17" ht="15.5" x14ac:dyDescent="0.35">
      <c r="A369" s="223"/>
      <c r="B369" s="223"/>
      <c r="C369" s="223"/>
      <c r="D369" s="223"/>
      <c r="E369" s="223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</row>
    <row r="370" spans="1:17" ht="15.5" x14ac:dyDescent="0.35">
      <c r="A370" s="223"/>
      <c r="B370" s="223"/>
      <c r="C370" s="223"/>
      <c r="D370" s="223"/>
      <c r="E370" s="223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</row>
    <row r="371" spans="1:17" ht="15.5" x14ac:dyDescent="0.35">
      <c r="A371" s="223"/>
      <c r="B371" s="223"/>
      <c r="C371" s="223"/>
      <c r="D371" s="223"/>
      <c r="E371" s="223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</row>
    <row r="372" spans="1:17" ht="15.5" x14ac:dyDescent="0.35">
      <c r="A372" s="223"/>
      <c r="B372" s="223"/>
      <c r="C372" s="223"/>
      <c r="D372" s="223"/>
      <c r="E372" s="223"/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</row>
    <row r="373" spans="1:17" ht="15.5" x14ac:dyDescent="0.35">
      <c r="A373" s="223"/>
      <c r="B373" s="223"/>
      <c r="C373" s="223"/>
      <c r="D373" s="223"/>
      <c r="E373" s="223"/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</row>
    <row r="374" spans="1:17" ht="15.5" x14ac:dyDescent="0.35">
      <c r="A374" s="223"/>
      <c r="B374" s="223"/>
      <c r="C374" s="223"/>
      <c r="D374" s="223"/>
      <c r="E374" s="223"/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</row>
    <row r="375" spans="1:17" ht="15.5" x14ac:dyDescent="0.35">
      <c r="A375" s="223"/>
      <c r="B375" s="223"/>
      <c r="C375" s="223"/>
      <c r="D375" s="223"/>
      <c r="E375" s="223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</row>
    <row r="376" spans="1:17" ht="15.5" x14ac:dyDescent="0.35">
      <c r="A376" s="223"/>
      <c r="B376" s="223"/>
      <c r="C376" s="223"/>
      <c r="D376" s="223"/>
      <c r="E376" s="223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</row>
    <row r="377" spans="1:17" ht="15.5" x14ac:dyDescent="0.35">
      <c r="A377" s="223"/>
      <c r="B377" s="223"/>
      <c r="C377" s="223"/>
      <c r="D377" s="223"/>
      <c r="E377" s="223"/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</row>
    <row r="378" spans="1:17" ht="15.5" x14ac:dyDescent="0.35">
      <c r="A378" s="223"/>
      <c r="B378" s="223"/>
      <c r="C378" s="223"/>
      <c r="D378" s="223"/>
      <c r="E378" s="223"/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</row>
    <row r="379" spans="1:17" ht="15.5" x14ac:dyDescent="0.35">
      <c r="A379" s="223"/>
      <c r="B379" s="223"/>
      <c r="C379" s="223"/>
      <c r="D379" s="223"/>
      <c r="E379" s="223"/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</row>
    <row r="380" spans="1:17" ht="15.5" x14ac:dyDescent="0.35">
      <c r="A380" s="223"/>
      <c r="B380" s="223"/>
      <c r="C380" s="223"/>
      <c r="D380" s="223"/>
      <c r="E380" s="223"/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</row>
    <row r="381" spans="1:17" ht="15.5" x14ac:dyDescent="0.35">
      <c r="A381" s="223"/>
      <c r="B381" s="223"/>
      <c r="C381" s="223"/>
      <c r="D381" s="223"/>
      <c r="E381" s="223"/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</row>
    <row r="382" spans="1:17" ht="15.5" x14ac:dyDescent="0.35">
      <c r="A382" s="223"/>
      <c r="B382" s="223"/>
      <c r="C382" s="223"/>
      <c r="D382" s="223"/>
      <c r="E382" s="223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</row>
    <row r="383" spans="1:17" ht="15.5" x14ac:dyDescent="0.35">
      <c r="A383" s="223"/>
      <c r="B383" s="223"/>
      <c r="C383" s="223"/>
      <c r="D383" s="223"/>
      <c r="E383" s="223"/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</row>
    <row r="384" spans="1:17" ht="15.5" x14ac:dyDescent="0.35">
      <c r="A384" s="223"/>
      <c r="B384" s="223"/>
      <c r="C384" s="223"/>
      <c r="D384" s="223"/>
      <c r="E384" s="223"/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</row>
    <row r="385" spans="1:17" ht="15.5" x14ac:dyDescent="0.35">
      <c r="A385" s="223"/>
      <c r="B385" s="223"/>
      <c r="C385" s="223"/>
      <c r="D385" s="223"/>
      <c r="E385" s="223"/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</row>
    <row r="386" spans="1:17" ht="15.5" x14ac:dyDescent="0.35">
      <c r="A386" s="223"/>
      <c r="B386" s="223"/>
      <c r="C386" s="223"/>
      <c r="D386" s="223"/>
      <c r="E386" s="223"/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</row>
    <row r="387" spans="1:17" ht="15.5" x14ac:dyDescent="0.35">
      <c r="A387" s="223"/>
      <c r="B387" s="223"/>
      <c r="C387" s="223"/>
      <c r="D387" s="223"/>
      <c r="E387" s="223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</row>
    <row r="388" spans="1:17" ht="15.5" x14ac:dyDescent="0.35">
      <c r="A388" s="223"/>
      <c r="B388" s="223"/>
      <c r="C388" s="223"/>
      <c r="D388" s="223"/>
      <c r="E388" s="223"/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</row>
    <row r="389" spans="1:17" ht="15.5" x14ac:dyDescent="0.35">
      <c r="A389" s="223"/>
      <c r="B389" s="223"/>
      <c r="C389" s="223"/>
      <c r="D389" s="223"/>
      <c r="E389" s="223"/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</row>
    <row r="390" spans="1:17" ht="15.5" x14ac:dyDescent="0.35">
      <c r="A390" s="223"/>
      <c r="B390" s="223"/>
      <c r="C390" s="223"/>
      <c r="D390" s="223"/>
      <c r="E390" s="223"/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</row>
    <row r="391" spans="1:17" ht="15.5" x14ac:dyDescent="0.35">
      <c r="A391" s="223"/>
      <c r="B391" s="223"/>
      <c r="C391" s="223"/>
      <c r="D391" s="223"/>
      <c r="E391" s="223"/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</row>
    <row r="392" spans="1:17" ht="15.5" x14ac:dyDescent="0.35">
      <c r="A392" s="223"/>
      <c r="B392" s="223"/>
      <c r="C392" s="223"/>
      <c r="D392" s="223"/>
      <c r="E392" s="223"/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</row>
    <row r="393" spans="1:17" ht="15.5" x14ac:dyDescent="0.35">
      <c r="A393" s="223"/>
      <c r="B393" s="223"/>
      <c r="C393" s="223"/>
      <c r="D393" s="223"/>
      <c r="E393" s="223"/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</row>
    <row r="394" spans="1:17" ht="15.5" x14ac:dyDescent="0.35">
      <c r="A394" s="223"/>
      <c r="B394" s="223"/>
      <c r="C394" s="223"/>
      <c r="D394" s="223"/>
      <c r="E394" s="223"/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</row>
    <row r="395" spans="1:17" ht="15.5" x14ac:dyDescent="0.35">
      <c r="A395" s="223"/>
      <c r="B395" s="223"/>
      <c r="C395" s="223"/>
      <c r="D395" s="223"/>
      <c r="E395" s="223"/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</row>
    <row r="396" spans="1:17" ht="15.5" x14ac:dyDescent="0.35">
      <c r="A396" s="223"/>
      <c r="B396" s="223"/>
      <c r="C396" s="223"/>
      <c r="D396" s="223"/>
      <c r="E396" s="223"/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</row>
    <row r="397" spans="1:17" ht="15.5" x14ac:dyDescent="0.35">
      <c r="A397" s="223"/>
      <c r="B397" s="223"/>
      <c r="C397" s="223"/>
      <c r="D397" s="223"/>
      <c r="E397" s="223"/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</row>
    <row r="398" spans="1:17" ht="15.5" x14ac:dyDescent="0.35">
      <c r="A398" s="223"/>
      <c r="B398" s="223"/>
      <c r="C398" s="223"/>
      <c r="D398" s="223"/>
      <c r="E398" s="223"/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</row>
    <row r="399" spans="1:17" ht="15.5" x14ac:dyDescent="0.35">
      <c r="A399" s="223"/>
      <c r="B399" s="223"/>
      <c r="C399" s="223"/>
      <c r="D399" s="223"/>
      <c r="E399" s="223"/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</row>
    <row r="400" spans="1:17" ht="15.5" x14ac:dyDescent="0.35">
      <c r="A400" s="223"/>
      <c r="B400" s="223"/>
      <c r="C400" s="223"/>
      <c r="D400" s="223"/>
      <c r="E400" s="223"/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</row>
    <row r="401" spans="1:17" ht="15.5" x14ac:dyDescent="0.35">
      <c r="A401" s="223"/>
      <c r="B401" s="223"/>
      <c r="C401" s="223"/>
      <c r="D401" s="223"/>
      <c r="E401" s="223"/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</row>
    <row r="402" spans="1:17" ht="15.5" x14ac:dyDescent="0.35">
      <c r="A402" s="223"/>
      <c r="B402" s="223"/>
      <c r="C402" s="223"/>
      <c r="D402" s="223"/>
      <c r="E402" s="223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</row>
    <row r="403" spans="1:17" ht="15.5" x14ac:dyDescent="0.35">
      <c r="A403" s="223"/>
      <c r="B403" s="223"/>
      <c r="C403" s="223"/>
      <c r="D403" s="223"/>
      <c r="E403" s="223"/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</row>
    <row r="404" spans="1:17" ht="15.5" x14ac:dyDescent="0.35">
      <c r="A404" s="223"/>
      <c r="B404" s="223"/>
      <c r="C404" s="223"/>
      <c r="D404" s="223"/>
      <c r="E404" s="223"/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</row>
    <row r="405" spans="1:17" ht="15.5" x14ac:dyDescent="0.35">
      <c r="A405" s="223"/>
      <c r="B405" s="223"/>
      <c r="C405" s="223"/>
      <c r="D405" s="223"/>
      <c r="E405" s="223"/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</row>
    <row r="406" spans="1:17" ht="15.5" x14ac:dyDescent="0.35">
      <c r="A406" s="223"/>
      <c r="B406" s="223"/>
      <c r="C406" s="223"/>
      <c r="D406" s="223"/>
      <c r="E406" s="223"/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</row>
    <row r="407" spans="1:17" ht="15.5" x14ac:dyDescent="0.35">
      <c r="A407" s="223"/>
      <c r="B407" s="223"/>
      <c r="C407" s="223"/>
      <c r="D407" s="223"/>
      <c r="E407" s="223"/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</row>
    <row r="408" spans="1:17" ht="15.5" x14ac:dyDescent="0.35">
      <c r="A408" s="223"/>
      <c r="B408" s="223"/>
      <c r="C408" s="223"/>
      <c r="D408" s="223"/>
      <c r="E408" s="223"/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</row>
    <row r="409" spans="1:17" ht="15.5" x14ac:dyDescent="0.35">
      <c r="A409" s="223"/>
      <c r="B409" s="223"/>
      <c r="C409" s="223"/>
      <c r="D409" s="223"/>
      <c r="E409" s="223"/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</row>
    <row r="410" spans="1:17" ht="15.5" x14ac:dyDescent="0.35">
      <c r="A410" s="223"/>
      <c r="B410" s="223"/>
      <c r="C410" s="223"/>
      <c r="D410" s="223"/>
      <c r="E410" s="223"/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</row>
    <row r="411" spans="1:17" ht="15.5" x14ac:dyDescent="0.35">
      <c r="A411" s="223"/>
      <c r="B411" s="223"/>
      <c r="C411" s="223"/>
      <c r="D411" s="223"/>
      <c r="E411" s="223"/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</row>
    <row r="412" spans="1:17" ht="15.5" x14ac:dyDescent="0.35">
      <c r="A412" s="223"/>
      <c r="B412" s="223"/>
      <c r="C412" s="223"/>
      <c r="D412" s="223"/>
      <c r="E412" s="223"/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</row>
    <row r="413" spans="1:17" ht="15.5" x14ac:dyDescent="0.35">
      <c r="A413" s="223"/>
      <c r="B413" s="223"/>
      <c r="C413" s="223"/>
      <c r="D413" s="223"/>
      <c r="E413" s="223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</row>
    <row r="414" spans="1:17" ht="15.5" x14ac:dyDescent="0.35">
      <c r="A414" s="223"/>
      <c r="B414" s="223"/>
      <c r="C414" s="223"/>
      <c r="D414" s="223"/>
      <c r="E414" s="223"/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</row>
    <row r="415" spans="1:17" ht="15.5" x14ac:dyDescent="0.35">
      <c r="A415" s="223"/>
      <c r="B415" s="223"/>
      <c r="C415" s="223"/>
      <c r="D415" s="223"/>
      <c r="E415" s="223"/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</row>
    <row r="416" spans="1:17" ht="15.5" x14ac:dyDescent="0.35">
      <c r="A416" s="223"/>
      <c r="B416" s="223"/>
      <c r="C416" s="223"/>
      <c r="D416" s="223"/>
      <c r="E416" s="223"/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</row>
    <row r="417" spans="1:17" ht="15.5" x14ac:dyDescent="0.35">
      <c r="A417" s="223"/>
      <c r="B417" s="223"/>
      <c r="C417" s="223"/>
      <c r="D417" s="223"/>
      <c r="E417" s="223"/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</row>
    <row r="418" spans="1:17" ht="15.5" x14ac:dyDescent="0.35">
      <c r="A418" s="223"/>
      <c r="B418" s="223"/>
      <c r="C418" s="223"/>
      <c r="D418" s="223"/>
      <c r="E418" s="223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</row>
    <row r="419" spans="1:17" ht="15.5" x14ac:dyDescent="0.35">
      <c r="A419" s="223"/>
      <c r="B419" s="223"/>
      <c r="C419" s="223"/>
      <c r="D419" s="223"/>
      <c r="E419" s="223"/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</row>
    <row r="420" spans="1:17" ht="15.5" x14ac:dyDescent="0.35">
      <c r="A420" s="223"/>
      <c r="B420" s="223"/>
      <c r="C420" s="223"/>
      <c r="D420" s="223"/>
      <c r="E420" s="223"/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</row>
    <row r="421" spans="1:17" ht="15.5" x14ac:dyDescent="0.35">
      <c r="A421" s="223"/>
      <c r="B421" s="223"/>
      <c r="C421" s="223"/>
      <c r="D421" s="223"/>
      <c r="E421" s="223"/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</row>
    <row r="422" spans="1:17" ht="15.5" x14ac:dyDescent="0.35">
      <c r="A422" s="223"/>
      <c r="B422" s="223"/>
      <c r="C422" s="223"/>
      <c r="D422" s="223"/>
      <c r="E422" s="223"/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</row>
    <row r="423" spans="1:17" ht="15.5" x14ac:dyDescent="0.35">
      <c r="A423" s="223"/>
      <c r="B423" s="223"/>
      <c r="C423" s="223"/>
      <c r="D423" s="223"/>
      <c r="E423" s="223"/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</row>
    <row r="424" spans="1:17" ht="15.5" x14ac:dyDescent="0.35">
      <c r="A424" s="223"/>
      <c r="B424" s="223"/>
      <c r="C424" s="223"/>
      <c r="D424" s="223"/>
      <c r="E424" s="223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</row>
    <row r="425" spans="1:17" ht="15.5" x14ac:dyDescent="0.35">
      <c r="A425" s="223"/>
      <c r="B425" s="223"/>
      <c r="C425" s="223"/>
      <c r="D425" s="223"/>
      <c r="E425" s="223"/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</row>
    <row r="426" spans="1:17" ht="15.5" x14ac:dyDescent="0.35">
      <c r="A426" s="223"/>
      <c r="B426" s="223"/>
      <c r="C426" s="223"/>
      <c r="D426" s="223"/>
      <c r="E426" s="223"/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</row>
    <row r="427" spans="1:17" ht="15.5" x14ac:dyDescent="0.35">
      <c r="A427" s="223"/>
      <c r="B427" s="223"/>
      <c r="C427" s="223"/>
      <c r="D427" s="223"/>
      <c r="E427" s="223"/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</row>
    <row r="428" spans="1:17" ht="15.5" x14ac:dyDescent="0.35">
      <c r="A428" s="223"/>
      <c r="B428" s="223"/>
      <c r="C428" s="223"/>
      <c r="D428" s="223"/>
      <c r="E428" s="223"/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</row>
    <row r="429" spans="1:17" ht="15.5" x14ac:dyDescent="0.35">
      <c r="A429" s="223"/>
      <c r="B429" s="223"/>
      <c r="C429" s="223"/>
      <c r="D429" s="223"/>
      <c r="E429" s="223"/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</row>
    <row r="430" spans="1:17" ht="15.5" x14ac:dyDescent="0.35">
      <c r="A430" s="223"/>
      <c r="B430" s="223"/>
      <c r="C430" s="223"/>
      <c r="D430" s="223"/>
      <c r="E430" s="223"/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</row>
    <row r="431" spans="1:17" ht="15.5" x14ac:dyDescent="0.35">
      <c r="A431" s="223"/>
      <c r="B431" s="223"/>
      <c r="C431" s="223"/>
      <c r="D431" s="223"/>
      <c r="E431" s="223"/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</row>
    <row r="432" spans="1:17" ht="15.5" x14ac:dyDescent="0.35">
      <c r="A432" s="223"/>
      <c r="B432" s="223"/>
      <c r="C432" s="223"/>
      <c r="D432" s="223"/>
      <c r="E432" s="223"/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</row>
    <row r="433" spans="1:17" ht="15.5" x14ac:dyDescent="0.35">
      <c r="A433" s="223"/>
      <c r="B433" s="223"/>
      <c r="C433" s="223"/>
      <c r="D433" s="223"/>
      <c r="E433" s="223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</row>
    <row r="434" spans="1:17" ht="15.5" x14ac:dyDescent="0.35">
      <c r="A434" s="223"/>
      <c r="B434" s="223"/>
      <c r="C434" s="223"/>
      <c r="D434" s="223"/>
      <c r="E434" s="223"/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</row>
    <row r="435" spans="1:17" ht="15.5" x14ac:dyDescent="0.35">
      <c r="A435" s="223"/>
      <c r="B435" s="223"/>
      <c r="C435" s="223"/>
      <c r="D435" s="223"/>
      <c r="E435" s="223"/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</row>
    <row r="436" spans="1:17" ht="15.5" x14ac:dyDescent="0.35">
      <c r="A436" s="223"/>
      <c r="B436" s="223"/>
      <c r="C436" s="223"/>
      <c r="D436" s="223"/>
      <c r="E436" s="223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</row>
    <row r="437" spans="1:17" ht="15.5" x14ac:dyDescent="0.35">
      <c r="A437" s="223"/>
      <c r="B437" s="223"/>
      <c r="C437" s="223"/>
      <c r="D437" s="223"/>
      <c r="E437" s="223"/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</row>
    <row r="438" spans="1:17" ht="15.5" x14ac:dyDescent="0.35">
      <c r="A438" s="223"/>
      <c r="B438" s="223"/>
      <c r="C438" s="223"/>
      <c r="D438" s="223"/>
      <c r="E438" s="223"/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</row>
    <row r="439" spans="1:17" ht="15.5" x14ac:dyDescent="0.35">
      <c r="A439" s="223"/>
      <c r="B439" s="223"/>
      <c r="C439" s="223"/>
      <c r="D439" s="223"/>
      <c r="E439" s="223"/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</row>
    <row r="440" spans="1:17" ht="15.5" x14ac:dyDescent="0.35">
      <c r="A440" s="223"/>
      <c r="B440" s="223"/>
      <c r="C440" s="223"/>
      <c r="D440" s="223"/>
      <c r="E440" s="223"/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</row>
    <row r="441" spans="1:17" ht="15.5" x14ac:dyDescent="0.35">
      <c r="A441" s="223"/>
      <c r="B441" s="223"/>
      <c r="C441" s="223"/>
      <c r="D441" s="223"/>
      <c r="E441" s="223"/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</row>
    <row r="442" spans="1:17" ht="15.5" x14ac:dyDescent="0.35">
      <c r="A442" s="223"/>
      <c r="B442" s="223"/>
      <c r="C442" s="223"/>
      <c r="D442" s="223"/>
      <c r="E442" s="223"/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</row>
    <row r="443" spans="1:17" ht="15.5" x14ac:dyDescent="0.35">
      <c r="A443" s="223"/>
      <c r="B443" s="223"/>
      <c r="C443" s="223"/>
      <c r="D443" s="223"/>
      <c r="E443" s="223"/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</row>
    <row r="444" spans="1:17" ht="15.5" x14ac:dyDescent="0.35">
      <c r="A444" s="223"/>
      <c r="B444" s="223"/>
      <c r="C444" s="223"/>
      <c r="D444" s="223"/>
      <c r="E444" s="223"/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</row>
    <row r="445" spans="1:17" ht="15.5" x14ac:dyDescent="0.35">
      <c r="A445" s="223"/>
      <c r="B445" s="223"/>
      <c r="C445" s="223"/>
      <c r="D445" s="223"/>
      <c r="E445" s="223"/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</row>
    <row r="446" spans="1:17" ht="15.5" x14ac:dyDescent="0.35">
      <c r="A446" s="223"/>
      <c r="B446" s="223"/>
      <c r="C446" s="223"/>
      <c r="D446" s="223"/>
      <c r="E446" s="223"/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</row>
    <row r="447" spans="1:17" ht="15.5" x14ac:dyDescent="0.35">
      <c r="A447" s="223"/>
      <c r="B447" s="223"/>
      <c r="C447" s="223"/>
      <c r="D447" s="223"/>
      <c r="E447" s="223"/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</row>
    <row r="448" spans="1:17" ht="15.5" x14ac:dyDescent="0.35">
      <c r="A448" s="223"/>
      <c r="B448" s="223"/>
      <c r="C448" s="223"/>
      <c r="D448" s="223"/>
      <c r="E448" s="223"/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</row>
    <row r="449" spans="1:17" ht="15.5" x14ac:dyDescent="0.35">
      <c r="A449" s="223"/>
      <c r="B449" s="223"/>
      <c r="C449" s="223"/>
      <c r="D449" s="223"/>
      <c r="E449" s="223"/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</row>
    <row r="450" spans="1:17" ht="15.5" x14ac:dyDescent="0.35">
      <c r="A450" s="223"/>
      <c r="B450" s="223"/>
      <c r="C450" s="223"/>
      <c r="D450" s="223"/>
      <c r="E450" s="223"/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</row>
    <row r="451" spans="1:17" ht="15.5" x14ac:dyDescent="0.35">
      <c r="A451" s="223"/>
      <c r="B451" s="223"/>
      <c r="C451" s="223"/>
      <c r="D451" s="223"/>
      <c r="E451" s="223"/>
      <c r="F451" s="223"/>
      <c r="G451" s="223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</row>
    <row r="452" spans="1:17" ht="15.5" x14ac:dyDescent="0.35">
      <c r="A452" s="223"/>
      <c r="B452" s="223"/>
      <c r="C452" s="223"/>
      <c r="D452" s="223"/>
      <c r="E452" s="223"/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</row>
    <row r="453" spans="1:17" ht="15.5" x14ac:dyDescent="0.35">
      <c r="A453" s="223"/>
      <c r="B453" s="223"/>
      <c r="C453" s="223"/>
      <c r="D453" s="223"/>
      <c r="E453" s="223"/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</row>
    <row r="454" spans="1:17" ht="15.5" x14ac:dyDescent="0.35">
      <c r="A454" s="223"/>
      <c r="B454" s="223"/>
      <c r="C454" s="223"/>
      <c r="D454" s="223"/>
      <c r="E454" s="223"/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</row>
    <row r="455" spans="1:17" ht="15.5" x14ac:dyDescent="0.35">
      <c r="A455" s="223"/>
      <c r="B455" s="223"/>
      <c r="C455" s="223"/>
      <c r="D455" s="223"/>
      <c r="E455" s="223"/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</row>
    <row r="456" spans="1:17" ht="15.5" x14ac:dyDescent="0.35">
      <c r="A456" s="223"/>
      <c r="B456" s="223"/>
      <c r="C456" s="223"/>
      <c r="D456" s="223"/>
      <c r="E456" s="223"/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</row>
    <row r="457" spans="1:17" ht="15.5" x14ac:dyDescent="0.35">
      <c r="A457" s="223"/>
      <c r="B457" s="223"/>
      <c r="C457" s="223"/>
      <c r="D457" s="223"/>
      <c r="E457" s="223"/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</row>
    <row r="458" spans="1:17" ht="15.5" x14ac:dyDescent="0.35">
      <c r="A458" s="223"/>
      <c r="B458" s="223"/>
      <c r="C458" s="223"/>
      <c r="D458" s="223"/>
      <c r="E458" s="223"/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</row>
    <row r="459" spans="1:17" ht="15.5" x14ac:dyDescent="0.35">
      <c r="A459" s="223"/>
      <c r="B459" s="223"/>
      <c r="C459" s="223"/>
      <c r="D459" s="223"/>
      <c r="E459" s="223"/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</row>
    <row r="460" spans="1:17" ht="15.5" x14ac:dyDescent="0.35">
      <c r="A460" s="223"/>
      <c r="B460" s="223"/>
      <c r="C460" s="223"/>
      <c r="D460" s="223"/>
      <c r="E460" s="223"/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</row>
    <row r="461" spans="1:17" ht="15.5" x14ac:dyDescent="0.35">
      <c r="A461" s="223"/>
      <c r="B461" s="223"/>
      <c r="C461" s="223"/>
      <c r="D461" s="223"/>
      <c r="E461" s="223"/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</row>
    <row r="462" spans="1:17" ht="15.5" x14ac:dyDescent="0.35">
      <c r="A462" s="223"/>
      <c r="B462" s="223"/>
      <c r="C462" s="223"/>
      <c r="D462" s="223"/>
      <c r="E462" s="223"/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</row>
    <row r="463" spans="1:17" ht="15.5" x14ac:dyDescent="0.35">
      <c r="A463" s="223"/>
      <c r="B463" s="223"/>
      <c r="C463" s="223"/>
      <c r="D463" s="223"/>
      <c r="E463" s="223"/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</row>
    <row r="464" spans="1:17" ht="15.5" x14ac:dyDescent="0.35">
      <c r="A464" s="223"/>
      <c r="B464" s="223"/>
      <c r="C464" s="223"/>
      <c r="D464" s="223"/>
      <c r="E464" s="223"/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</row>
    <row r="465" spans="1:17" ht="15.5" x14ac:dyDescent="0.35">
      <c r="A465" s="223"/>
      <c r="B465" s="223"/>
      <c r="C465" s="223"/>
      <c r="D465" s="223"/>
      <c r="E465" s="223"/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</row>
    <row r="466" spans="1:17" ht="15.5" x14ac:dyDescent="0.35">
      <c r="A466" s="223"/>
      <c r="B466" s="223"/>
      <c r="C466" s="223"/>
      <c r="D466" s="223"/>
      <c r="E466" s="223"/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</row>
    <row r="467" spans="1:17" ht="15.5" x14ac:dyDescent="0.35">
      <c r="A467" s="223"/>
      <c r="B467" s="223"/>
      <c r="C467" s="223"/>
      <c r="D467" s="223"/>
      <c r="E467" s="223"/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</row>
    <row r="468" spans="1:17" ht="15.5" x14ac:dyDescent="0.35">
      <c r="A468" s="223"/>
      <c r="B468" s="223"/>
      <c r="C468" s="223"/>
      <c r="D468" s="223"/>
      <c r="E468" s="223"/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</row>
    <row r="469" spans="1:17" ht="15.5" x14ac:dyDescent="0.35">
      <c r="A469" s="223"/>
      <c r="B469" s="223"/>
      <c r="C469" s="223"/>
      <c r="D469" s="223"/>
      <c r="E469" s="223"/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</row>
    <row r="470" spans="1:17" ht="15.5" x14ac:dyDescent="0.35">
      <c r="A470" s="223"/>
      <c r="B470" s="223"/>
      <c r="C470" s="223"/>
      <c r="D470" s="223"/>
      <c r="E470" s="223"/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</row>
    <row r="471" spans="1:17" ht="15.5" x14ac:dyDescent="0.35">
      <c r="A471" s="223"/>
      <c r="B471" s="223"/>
      <c r="C471" s="223"/>
      <c r="D471" s="223"/>
      <c r="E471" s="223"/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</row>
    <row r="472" spans="1:17" ht="15.5" x14ac:dyDescent="0.35">
      <c r="A472" s="223"/>
      <c r="B472" s="223"/>
      <c r="C472" s="223"/>
      <c r="D472" s="223"/>
      <c r="E472" s="223"/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</row>
    <row r="473" spans="1:17" ht="15.5" x14ac:dyDescent="0.35">
      <c r="A473" s="223"/>
      <c r="B473" s="223"/>
      <c r="C473" s="223"/>
      <c r="D473" s="223"/>
      <c r="E473" s="223"/>
      <c r="F473" s="223"/>
      <c r="G473" s="223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</row>
    <row r="474" spans="1:17" ht="15.5" x14ac:dyDescent="0.35">
      <c r="A474" s="223"/>
      <c r="B474" s="223"/>
      <c r="C474" s="223"/>
      <c r="D474" s="223"/>
      <c r="E474" s="223"/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</row>
    <row r="475" spans="1:17" ht="15.5" x14ac:dyDescent="0.35">
      <c r="A475" s="223"/>
      <c r="B475" s="223"/>
      <c r="C475" s="223"/>
      <c r="D475" s="223"/>
      <c r="E475" s="223"/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</row>
    <row r="476" spans="1:17" ht="15.5" x14ac:dyDescent="0.35">
      <c r="A476" s="223"/>
      <c r="B476" s="223"/>
      <c r="C476" s="223"/>
      <c r="D476" s="223"/>
      <c r="E476" s="223"/>
      <c r="F476" s="223"/>
      <c r="G476" s="22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</row>
    <row r="477" spans="1:17" ht="15.5" x14ac:dyDescent="0.35">
      <c r="A477" s="223"/>
      <c r="B477" s="223"/>
      <c r="C477" s="223"/>
      <c r="D477" s="223"/>
      <c r="E477" s="223"/>
      <c r="F477" s="223"/>
      <c r="G477" s="223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</row>
    <row r="478" spans="1:17" ht="15.5" x14ac:dyDescent="0.35">
      <c r="A478" s="223"/>
      <c r="B478" s="223"/>
      <c r="C478" s="223"/>
      <c r="D478" s="223"/>
      <c r="E478" s="223"/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</row>
    <row r="479" spans="1:17" ht="15.5" x14ac:dyDescent="0.35">
      <c r="A479" s="223"/>
      <c r="B479" s="223"/>
      <c r="C479" s="223"/>
      <c r="D479" s="223"/>
      <c r="E479" s="223"/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</row>
    <row r="480" spans="1:17" ht="15.5" x14ac:dyDescent="0.35">
      <c r="A480" s="223"/>
      <c r="B480" s="223"/>
      <c r="C480" s="223"/>
      <c r="D480" s="223"/>
      <c r="E480" s="223"/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</row>
    <row r="481" spans="1:17" ht="15.5" x14ac:dyDescent="0.35">
      <c r="A481" s="223"/>
      <c r="B481" s="223"/>
      <c r="C481" s="223"/>
      <c r="D481" s="223"/>
      <c r="E481" s="223"/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</row>
    <row r="482" spans="1:17" ht="15.5" x14ac:dyDescent="0.35">
      <c r="A482" s="223"/>
      <c r="B482" s="223"/>
      <c r="C482" s="223"/>
      <c r="D482" s="223"/>
      <c r="E482" s="223"/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</row>
    <row r="483" spans="1:17" ht="15.5" x14ac:dyDescent="0.35">
      <c r="A483" s="223"/>
      <c r="B483" s="223"/>
      <c r="C483" s="223"/>
      <c r="D483" s="223"/>
      <c r="E483" s="223"/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</row>
    <row r="484" spans="1:17" ht="15.5" x14ac:dyDescent="0.35">
      <c r="A484" s="223"/>
      <c r="B484" s="223"/>
      <c r="C484" s="223"/>
      <c r="D484" s="223"/>
      <c r="E484" s="223"/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</row>
    <row r="485" spans="1:17" ht="15.5" x14ac:dyDescent="0.35">
      <c r="A485" s="223"/>
      <c r="B485" s="223"/>
      <c r="C485" s="223"/>
      <c r="D485" s="223"/>
      <c r="E485" s="223"/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</row>
    <row r="486" spans="1:17" ht="15.5" x14ac:dyDescent="0.35">
      <c r="A486" s="223"/>
      <c r="B486" s="223"/>
      <c r="C486" s="223"/>
      <c r="D486" s="223"/>
      <c r="E486" s="223"/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</row>
    <row r="487" spans="1:17" ht="15.5" x14ac:dyDescent="0.35">
      <c r="A487" s="223"/>
      <c r="B487" s="223"/>
      <c r="C487" s="223"/>
      <c r="D487" s="223"/>
      <c r="E487" s="223"/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</row>
    <row r="488" spans="1:17" ht="15.5" x14ac:dyDescent="0.35">
      <c r="A488" s="223"/>
      <c r="B488" s="223"/>
      <c r="C488" s="223"/>
      <c r="D488" s="223"/>
      <c r="E488" s="223"/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</row>
    <row r="489" spans="1:17" ht="15.5" x14ac:dyDescent="0.35">
      <c r="A489" s="223"/>
      <c r="B489" s="223"/>
      <c r="C489" s="223"/>
      <c r="D489" s="223"/>
      <c r="E489" s="223"/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</row>
    <row r="490" spans="1:17" ht="15.5" x14ac:dyDescent="0.35">
      <c r="A490" s="223"/>
      <c r="B490" s="223"/>
      <c r="C490" s="223"/>
      <c r="D490" s="223"/>
      <c r="E490" s="223"/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</row>
    <row r="491" spans="1:17" ht="15.5" x14ac:dyDescent="0.35">
      <c r="A491" s="223"/>
      <c r="B491" s="223"/>
      <c r="C491" s="223"/>
      <c r="D491" s="223"/>
      <c r="E491" s="223"/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</row>
    <row r="492" spans="1:17" ht="15.5" x14ac:dyDescent="0.35">
      <c r="A492" s="223"/>
      <c r="B492" s="223"/>
      <c r="C492" s="223"/>
      <c r="D492" s="223"/>
      <c r="E492" s="223"/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</row>
    <row r="493" spans="1:17" ht="15.5" x14ac:dyDescent="0.35">
      <c r="A493" s="223"/>
      <c r="B493" s="223"/>
      <c r="C493" s="223"/>
      <c r="D493" s="223"/>
      <c r="E493" s="223"/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</row>
    <row r="494" spans="1:17" ht="15.5" x14ac:dyDescent="0.35">
      <c r="A494" s="223"/>
      <c r="B494" s="223"/>
      <c r="C494" s="223"/>
      <c r="D494" s="223"/>
      <c r="E494" s="223"/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</row>
    <row r="495" spans="1:17" ht="15.5" x14ac:dyDescent="0.35">
      <c r="A495" s="223"/>
      <c r="B495" s="223"/>
      <c r="C495" s="223"/>
      <c r="D495" s="223"/>
      <c r="E495" s="223"/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</row>
    <row r="496" spans="1:17" ht="15.5" x14ac:dyDescent="0.35">
      <c r="A496" s="223"/>
      <c r="B496" s="223"/>
      <c r="C496" s="223"/>
      <c r="D496" s="223"/>
      <c r="E496" s="223"/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</row>
    <row r="497" spans="1:17" ht="15.5" x14ac:dyDescent="0.35">
      <c r="A497" s="223"/>
      <c r="B497" s="223"/>
      <c r="C497" s="223"/>
      <c r="D497" s="223"/>
      <c r="E497" s="223"/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</row>
    <row r="498" spans="1:17" ht="15.5" x14ac:dyDescent="0.35">
      <c r="A498" s="223"/>
      <c r="B498" s="223"/>
      <c r="C498" s="223"/>
      <c r="D498" s="223"/>
      <c r="E498" s="223"/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</row>
    <row r="499" spans="1:17" ht="15.5" x14ac:dyDescent="0.35">
      <c r="A499" s="223"/>
      <c r="B499" s="223"/>
      <c r="C499" s="223"/>
      <c r="D499" s="223"/>
      <c r="E499" s="223"/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</row>
    <row r="500" spans="1:17" ht="15.5" x14ac:dyDescent="0.35">
      <c r="A500" s="223"/>
      <c r="B500" s="223"/>
      <c r="C500" s="223"/>
      <c r="D500" s="223"/>
      <c r="E500" s="223"/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</row>
    <row r="501" spans="1:17" ht="15.5" x14ac:dyDescent="0.35">
      <c r="A501" s="223"/>
      <c r="B501" s="223"/>
      <c r="C501" s="223"/>
      <c r="D501" s="223"/>
      <c r="E501" s="223"/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</row>
    <row r="502" spans="1:17" ht="15.5" x14ac:dyDescent="0.35">
      <c r="A502" s="223"/>
      <c r="B502" s="223"/>
      <c r="C502" s="223"/>
      <c r="D502" s="223"/>
      <c r="E502" s="223"/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</row>
    <row r="503" spans="1:17" ht="15.5" x14ac:dyDescent="0.35">
      <c r="A503" s="223"/>
      <c r="B503" s="223"/>
      <c r="C503" s="223"/>
      <c r="D503" s="223"/>
      <c r="E503" s="223"/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</row>
    <row r="504" spans="1:17" ht="15.5" x14ac:dyDescent="0.35">
      <c r="A504" s="223"/>
      <c r="B504" s="223"/>
      <c r="C504" s="223"/>
      <c r="D504" s="223"/>
      <c r="E504" s="223"/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</row>
    <row r="505" spans="1:17" ht="15.5" x14ac:dyDescent="0.35">
      <c r="A505" s="223"/>
      <c r="B505" s="223"/>
      <c r="C505" s="223"/>
      <c r="D505" s="223"/>
      <c r="E505" s="223"/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</row>
    <row r="506" spans="1:17" ht="15.5" x14ac:dyDescent="0.35">
      <c r="A506" s="223"/>
      <c r="B506" s="223"/>
      <c r="C506" s="223"/>
      <c r="D506" s="223"/>
      <c r="E506" s="223"/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</row>
    <row r="507" spans="1:17" ht="15.5" x14ac:dyDescent="0.35">
      <c r="A507" s="223"/>
      <c r="B507" s="223"/>
      <c r="C507" s="223"/>
      <c r="D507" s="223"/>
      <c r="E507" s="223"/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</row>
    <row r="508" spans="1:17" ht="15.5" x14ac:dyDescent="0.35">
      <c r="A508" s="223"/>
      <c r="B508" s="223"/>
      <c r="C508" s="223"/>
      <c r="D508" s="223"/>
      <c r="E508" s="223"/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</row>
    <row r="509" spans="1:17" ht="15.5" x14ac:dyDescent="0.35">
      <c r="A509" s="223"/>
      <c r="B509" s="223"/>
      <c r="C509" s="223"/>
      <c r="D509" s="223"/>
      <c r="E509" s="223"/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</row>
    <row r="510" spans="1:17" ht="15.5" x14ac:dyDescent="0.35">
      <c r="A510" s="223"/>
      <c r="B510" s="223"/>
      <c r="C510" s="223"/>
      <c r="D510" s="223"/>
      <c r="E510" s="223"/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</row>
    <row r="511" spans="1:17" ht="15.5" x14ac:dyDescent="0.35">
      <c r="A511" s="223"/>
      <c r="B511" s="223"/>
      <c r="C511" s="223"/>
      <c r="D511" s="223"/>
      <c r="E511" s="223"/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</row>
    <row r="512" spans="1:17" ht="15.5" x14ac:dyDescent="0.35">
      <c r="A512" s="223"/>
      <c r="B512" s="223"/>
      <c r="C512" s="223"/>
      <c r="D512" s="223"/>
      <c r="E512" s="223"/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</row>
    <row r="513" spans="1:17" ht="15.5" x14ac:dyDescent="0.35">
      <c r="A513" s="223"/>
      <c r="B513" s="223"/>
      <c r="C513" s="223"/>
      <c r="D513" s="223"/>
      <c r="E513" s="223"/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</row>
    <row r="514" spans="1:17" ht="15.5" x14ac:dyDescent="0.35">
      <c r="A514" s="223"/>
      <c r="B514" s="223"/>
      <c r="C514" s="223"/>
      <c r="D514" s="223"/>
      <c r="E514" s="223"/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</row>
    <row r="515" spans="1:17" ht="15.5" x14ac:dyDescent="0.35">
      <c r="A515" s="223"/>
      <c r="B515" s="223"/>
      <c r="C515" s="223"/>
      <c r="D515" s="223"/>
      <c r="E515" s="223"/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</row>
    <row r="516" spans="1:17" ht="15.5" x14ac:dyDescent="0.35">
      <c r="A516" s="223"/>
      <c r="B516" s="223"/>
      <c r="C516" s="223"/>
      <c r="D516" s="223"/>
      <c r="E516" s="223"/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</row>
    <row r="517" spans="1:17" ht="15.5" x14ac:dyDescent="0.35">
      <c r="A517" s="223"/>
      <c r="B517" s="223"/>
      <c r="C517" s="223"/>
      <c r="D517" s="223"/>
      <c r="E517" s="223"/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</row>
    <row r="518" spans="1:17" ht="15.5" x14ac:dyDescent="0.35">
      <c r="A518" s="223"/>
      <c r="B518" s="223"/>
      <c r="C518" s="223"/>
      <c r="D518" s="223"/>
      <c r="E518" s="223"/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</row>
    <row r="519" spans="1:17" ht="15.5" x14ac:dyDescent="0.35">
      <c r="A519" s="223"/>
      <c r="B519" s="223"/>
      <c r="C519" s="223"/>
      <c r="D519" s="223"/>
      <c r="E519" s="223"/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</row>
    <row r="520" spans="1:17" ht="15.5" x14ac:dyDescent="0.35">
      <c r="A520" s="223"/>
      <c r="B520" s="223"/>
      <c r="C520" s="223"/>
      <c r="D520" s="223"/>
      <c r="E520" s="223"/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</row>
    <row r="521" spans="1:17" ht="15.5" x14ac:dyDescent="0.35">
      <c r="A521" s="223"/>
      <c r="B521" s="223"/>
      <c r="C521" s="223"/>
      <c r="D521" s="223"/>
      <c r="E521" s="223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</row>
    <row r="522" spans="1:17" ht="15.5" x14ac:dyDescent="0.35">
      <c r="A522" s="223"/>
      <c r="B522" s="223"/>
      <c r="C522" s="223"/>
      <c r="D522" s="223"/>
      <c r="E522" s="223"/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</row>
    <row r="523" spans="1:17" ht="15.5" x14ac:dyDescent="0.35">
      <c r="A523" s="223"/>
      <c r="B523" s="223"/>
      <c r="C523" s="223"/>
      <c r="D523" s="223"/>
      <c r="E523" s="223"/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</row>
    <row r="524" spans="1:17" ht="15.5" x14ac:dyDescent="0.35">
      <c r="A524" s="223"/>
      <c r="B524" s="223"/>
      <c r="C524" s="223"/>
      <c r="D524" s="223"/>
      <c r="E524" s="223"/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</row>
    <row r="525" spans="1:17" ht="15.5" x14ac:dyDescent="0.35">
      <c r="A525" s="223"/>
      <c r="B525" s="223"/>
      <c r="C525" s="223"/>
      <c r="D525" s="223"/>
      <c r="E525" s="223"/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</row>
    <row r="526" spans="1:17" ht="15.5" x14ac:dyDescent="0.35">
      <c r="A526" s="223"/>
      <c r="B526" s="223"/>
      <c r="C526" s="223"/>
      <c r="D526" s="223"/>
      <c r="E526" s="223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</row>
    <row r="527" spans="1:17" ht="15.5" x14ac:dyDescent="0.35">
      <c r="A527" s="223"/>
      <c r="B527" s="223"/>
      <c r="C527" s="223"/>
      <c r="D527" s="223"/>
      <c r="E527" s="223"/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</row>
    <row r="528" spans="1:17" ht="15.5" x14ac:dyDescent="0.35">
      <c r="A528" s="223"/>
      <c r="B528" s="223"/>
      <c r="C528" s="223"/>
      <c r="D528" s="223"/>
      <c r="E528" s="223"/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</row>
    <row r="529" spans="1:17" ht="15.5" x14ac:dyDescent="0.35">
      <c r="A529" s="223"/>
      <c r="B529" s="223"/>
      <c r="C529" s="223"/>
      <c r="D529" s="223"/>
      <c r="E529" s="223"/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</row>
    <row r="530" spans="1:17" ht="15.5" x14ac:dyDescent="0.35">
      <c r="A530" s="223"/>
      <c r="B530" s="223"/>
      <c r="C530" s="223"/>
      <c r="D530" s="223"/>
      <c r="E530" s="223"/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</row>
    <row r="531" spans="1:17" ht="15.5" x14ac:dyDescent="0.35">
      <c r="A531" s="223"/>
      <c r="B531" s="223"/>
      <c r="C531" s="223"/>
      <c r="D531" s="223"/>
      <c r="E531" s="223"/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</row>
    <row r="532" spans="1:17" ht="15.5" x14ac:dyDescent="0.35">
      <c r="A532" s="223"/>
      <c r="B532" s="223"/>
      <c r="C532" s="223"/>
      <c r="D532" s="223"/>
      <c r="E532" s="223"/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</row>
    <row r="533" spans="1:17" ht="15.5" x14ac:dyDescent="0.35">
      <c r="A533" s="223"/>
      <c r="B533" s="223"/>
      <c r="C533" s="223"/>
      <c r="D533" s="223"/>
      <c r="E533" s="223"/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</row>
    <row r="534" spans="1:17" ht="15.5" x14ac:dyDescent="0.35">
      <c r="A534" s="223"/>
      <c r="B534" s="223"/>
      <c r="C534" s="223"/>
      <c r="D534" s="223"/>
      <c r="E534" s="223"/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</row>
    <row r="535" spans="1:17" ht="15.5" x14ac:dyDescent="0.35">
      <c r="A535" s="223"/>
      <c r="B535" s="223"/>
      <c r="C535" s="223"/>
      <c r="D535" s="223"/>
      <c r="E535" s="223"/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</row>
    <row r="536" spans="1:17" ht="15.5" x14ac:dyDescent="0.35">
      <c r="A536" s="223"/>
      <c r="B536" s="223"/>
      <c r="C536" s="223"/>
      <c r="D536" s="223"/>
      <c r="E536" s="223"/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</row>
    <row r="537" spans="1:17" ht="15.5" x14ac:dyDescent="0.35">
      <c r="A537" s="223"/>
      <c r="B537" s="223"/>
      <c r="C537" s="223"/>
      <c r="D537" s="223"/>
      <c r="E537" s="223"/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</row>
    <row r="538" spans="1:17" ht="15.5" x14ac:dyDescent="0.35">
      <c r="A538" s="223"/>
      <c r="B538" s="223"/>
      <c r="C538" s="223"/>
      <c r="D538" s="223"/>
      <c r="E538" s="223"/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</row>
    <row r="539" spans="1:17" ht="15.5" x14ac:dyDescent="0.35">
      <c r="A539" s="223"/>
      <c r="B539" s="223"/>
      <c r="C539" s="223"/>
      <c r="D539" s="223"/>
      <c r="E539" s="223"/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</row>
    <row r="540" spans="1:17" ht="15.5" x14ac:dyDescent="0.35">
      <c r="A540" s="223"/>
      <c r="B540" s="223"/>
      <c r="C540" s="223"/>
      <c r="D540" s="223"/>
      <c r="E540" s="223"/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</row>
    <row r="541" spans="1:17" ht="15.5" x14ac:dyDescent="0.35">
      <c r="A541" s="223"/>
      <c r="B541" s="223"/>
      <c r="C541" s="223"/>
      <c r="D541" s="223"/>
      <c r="E541" s="223"/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</row>
    <row r="542" spans="1:17" ht="15.5" x14ac:dyDescent="0.35">
      <c r="A542" s="223"/>
      <c r="B542" s="223"/>
      <c r="C542" s="223"/>
      <c r="D542" s="223"/>
      <c r="E542" s="223"/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</row>
    <row r="543" spans="1:17" ht="15.5" x14ac:dyDescent="0.35">
      <c r="A543" s="223"/>
      <c r="B543" s="223"/>
      <c r="C543" s="223"/>
      <c r="D543" s="223"/>
      <c r="E543" s="223"/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</row>
    <row r="544" spans="1:17" ht="15.5" x14ac:dyDescent="0.35">
      <c r="A544" s="223"/>
      <c r="B544" s="223"/>
      <c r="C544" s="223"/>
      <c r="D544" s="223"/>
      <c r="E544" s="223"/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</row>
    <row r="545" spans="1:17" ht="15.5" x14ac:dyDescent="0.35">
      <c r="A545" s="223"/>
      <c r="B545" s="223"/>
      <c r="C545" s="223"/>
      <c r="D545" s="223"/>
      <c r="E545" s="223"/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</row>
    <row r="546" spans="1:17" ht="15.5" x14ac:dyDescent="0.35">
      <c r="A546" s="223"/>
      <c r="B546" s="223"/>
      <c r="C546" s="223"/>
      <c r="D546" s="223"/>
      <c r="E546" s="223"/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</row>
    <row r="547" spans="1:17" ht="15.5" x14ac:dyDescent="0.35">
      <c r="A547" s="223"/>
      <c r="B547" s="223"/>
      <c r="C547" s="223"/>
      <c r="D547" s="223"/>
      <c r="E547" s="223"/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</row>
    <row r="548" spans="1:17" ht="15.5" x14ac:dyDescent="0.35">
      <c r="A548" s="223"/>
      <c r="B548" s="223"/>
      <c r="C548" s="223"/>
      <c r="D548" s="223"/>
      <c r="E548" s="223"/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</row>
    <row r="549" spans="1:17" ht="15.5" x14ac:dyDescent="0.35">
      <c r="A549" s="223"/>
      <c r="B549" s="223"/>
      <c r="C549" s="223"/>
      <c r="D549" s="223"/>
      <c r="E549" s="223"/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</row>
    <row r="550" spans="1:17" ht="15.5" x14ac:dyDescent="0.35">
      <c r="A550" s="223"/>
      <c r="B550" s="223"/>
      <c r="C550" s="223"/>
      <c r="D550" s="223"/>
      <c r="E550" s="223"/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</row>
    <row r="551" spans="1:17" ht="15.5" x14ac:dyDescent="0.35">
      <c r="A551" s="223"/>
      <c r="B551" s="223"/>
      <c r="C551" s="223"/>
      <c r="D551" s="223"/>
      <c r="E551" s="223"/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</row>
    <row r="552" spans="1:17" ht="15.5" x14ac:dyDescent="0.35">
      <c r="A552" s="223"/>
      <c r="B552" s="223"/>
      <c r="C552" s="223"/>
      <c r="D552" s="223"/>
      <c r="E552" s="223"/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</row>
    <row r="553" spans="1:17" ht="15.5" x14ac:dyDescent="0.35">
      <c r="A553" s="223"/>
      <c r="B553" s="223"/>
      <c r="C553" s="223"/>
      <c r="D553" s="223"/>
      <c r="E553" s="223"/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</row>
    <row r="554" spans="1:17" ht="15.5" x14ac:dyDescent="0.35">
      <c r="A554" s="223"/>
      <c r="B554" s="223"/>
      <c r="C554" s="223"/>
      <c r="D554" s="223"/>
      <c r="E554" s="223"/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</row>
    <row r="555" spans="1:17" ht="15.5" x14ac:dyDescent="0.35">
      <c r="A555" s="223"/>
      <c r="B555" s="223"/>
      <c r="C555" s="223"/>
      <c r="D555" s="223"/>
      <c r="E555" s="223"/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</row>
    <row r="556" spans="1:17" ht="15.5" x14ac:dyDescent="0.35">
      <c r="A556" s="223"/>
      <c r="B556" s="223"/>
      <c r="C556" s="223"/>
      <c r="D556" s="223"/>
      <c r="E556" s="223"/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</row>
    <row r="557" spans="1:17" ht="15.5" x14ac:dyDescent="0.35">
      <c r="A557" s="223"/>
      <c r="B557" s="223"/>
      <c r="C557" s="223"/>
      <c r="D557" s="223"/>
      <c r="E557" s="223"/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</row>
    <row r="558" spans="1:17" ht="15.5" x14ac:dyDescent="0.35">
      <c r="A558" s="223"/>
      <c r="B558" s="223"/>
      <c r="C558" s="223"/>
      <c r="D558" s="223"/>
      <c r="E558" s="223"/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</row>
    <row r="559" spans="1:17" ht="15.5" x14ac:dyDescent="0.35">
      <c r="A559" s="223"/>
      <c r="B559" s="223"/>
      <c r="C559" s="223"/>
      <c r="D559" s="223"/>
      <c r="E559" s="223"/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</row>
    <row r="560" spans="1:17" ht="15.5" x14ac:dyDescent="0.35">
      <c r="A560" s="223"/>
      <c r="B560" s="223"/>
      <c r="C560" s="223"/>
      <c r="D560" s="223"/>
      <c r="E560" s="223"/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</row>
    <row r="561" spans="1:17" ht="15.5" x14ac:dyDescent="0.35">
      <c r="A561" s="223"/>
      <c r="B561" s="223"/>
      <c r="C561" s="223"/>
      <c r="D561" s="223"/>
      <c r="E561" s="223"/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</row>
    <row r="562" spans="1:17" ht="15.5" x14ac:dyDescent="0.35">
      <c r="A562" s="223"/>
      <c r="B562" s="223"/>
      <c r="C562" s="223"/>
      <c r="D562" s="223"/>
      <c r="E562" s="223"/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</row>
    <row r="563" spans="1:17" ht="15.5" x14ac:dyDescent="0.35">
      <c r="A563" s="223"/>
      <c r="B563" s="223"/>
      <c r="C563" s="223"/>
      <c r="D563" s="223"/>
      <c r="E563" s="223"/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</row>
    <row r="564" spans="1:17" ht="15.5" x14ac:dyDescent="0.35">
      <c r="A564" s="223"/>
      <c r="B564" s="223"/>
      <c r="C564" s="223"/>
      <c r="D564" s="223"/>
      <c r="E564" s="223"/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</row>
    <row r="565" spans="1:17" ht="15.5" x14ac:dyDescent="0.35">
      <c r="A565" s="223"/>
      <c r="B565" s="223"/>
      <c r="C565" s="223"/>
      <c r="D565" s="223"/>
      <c r="E565" s="223"/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</row>
    <row r="566" spans="1:17" ht="15.5" x14ac:dyDescent="0.35">
      <c r="A566" s="223"/>
      <c r="B566" s="223"/>
      <c r="C566" s="223"/>
      <c r="D566" s="223"/>
      <c r="E566" s="223"/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</row>
    <row r="567" spans="1:17" ht="15.5" x14ac:dyDescent="0.35">
      <c r="A567" s="223"/>
      <c r="B567" s="223"/>
      <c r="C567" s="223"/>
      <c r="D567" s="223"/>
      <c r="E567" s="223"/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</row>
    <row r="568" spans="1:17" ht="15.5" x14ac:dyDescent="0.35">
      <c r="A568" s="223"/>
      <c r="B568" s="223"/>
      <c r="C568" s="223"/>
      <c r="D568" s="223"/>
      <c r="E568" s="223"/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</row>
    <row r="569" spans="1:17" ht="15.5" x14ac:dyDescent="0.35">
      <c r="A569" s="223"/>
      <c r="B569" s="223"/>
      <c r="C569" s="223"/>
      <c r="D569" s="223"/>
      <c r="E569" s="223"/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</row>
    <row r="570" spans="1:17" ht="15.5" x14ac:dyDescent="0.35">
      <c r="A570" s="223"/>
      <c r="B570" s="223"/>
      <c r="C570" s="223"/>
      <c r="D570" s="223"/>
      <c r="E570" s="223"/>
      <c r="F570" s="223"/>
      <c r="G570" s="223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</row>
    <row r="571" spans="1:17" ht="15.5" x14ac:dyDescent="0.35">
      <c r="A571" s="223"/>
      <c r="B571" s="223"/>
      <c r="C571" s="223"/>
      <c r="D571" s="223"/>
      <c r="E571" s="223"/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</row>
    <row r="572" spans="1:17" ht="15.5" x14ac:dyDescent="0.35">
      <c r="A572" s="223"/>
      <c r="B572" s="223"/>
      <c r="C572" s="223"/>
      <c r="D572" s="223"/>
      <c r="E572" s="223"/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</row>
    <row r="573" spans="1:17" ht="15.5" x14ac:dyDescent="0.35">
      <c r="A573" s="223"/>
      <c r="B573" s="223"/>
      <c r="C573" s="223"/>
      <c r="D573" s="223"/>
      <c r="E573" s="223"/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</row>
    <row r="574" spans="1:17" ht="15.5" x14ac:dyDescent="0.35">
      <c r="A574" s="223"/>
      <c r="B574" s="223"/>
      <c r="C574" s="223"/>
      <c r="D574" s="223"/>
      <c r="E574" s="223"/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</row>
    <row r="575" spans="1:17" ht="15.5" x14ac:dyDescent="0.35">
      <c r="A575" s="223"/>
      <c r="B575" s="223"/>
      <c r="C575" s="223"/>
      <c r="D575" s="223"/>
      <c r="E575" s="223"/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</row>
    <row r="576" spans="1:17" ht="15.5" x14ac:dyDescent="0.35">
      <c r="A576" s="223"/>
      <c r="B576" s="223"/>
      <c r="C576" s="223"/>
      <c r="D576" s="223"/>
      <c r="E576" s="223"/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</row>
    <row r="577" spans="1:17" ht="15.5" x14ac:dyDescent="0.35">
      <c r="A577" s="223"/>
      <c r="B577" s="223"/>
      <c r="C577" s="223"/>
      <c r="D577" s="223"/>
      <c r="E577" s="223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</row>
    <row r="578" spans="1:17" ht="15.5" x14ac:dyDescent="0.35">
      <c r="A578" s="223"/>
      <c r="B578" s="223"/>
      <c r="C578" s="223"/>
      <c r="D578" s="223"/>
      <c r="E578" s="223"/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</row>
    <row r="579" spans="1:17" ht="15.5" x14ac:dyDescent="0.35">
      <c r="A579" s="223"/>
      <c r="B579" s="223"/>
      <c r="C579" s="223"/>
      <c r="D579" s="223"/>
      <c r="E579" s="223"/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</row>
    <row r="580" spans="1:17" ht="15.5" x14ac:dyDescent="0.35">
      <c r="A580" s="223"/>
      <c r="B580" s="223"/>
      <c r="C580" s="223"/>
      <c r="D580" s="223"/>
      <c r="E580" s="223"/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</row>
    <row r="581" spans="1:17" ht="15.5" x14ac:dyDescent="0.35">
      <c r="A581" s="223"/>
      <c r="B581" s="223"/>
      <c r="C581" s="223"/>
      <c r="D581" s="223"/>
      <c r="E581" s="223"/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</row>
    <row r="582" spans="1:17" ht="15.5" x14ac:dyDescent="0.35">
      <c r="A582" s="223"/>
      <c r="B582" s="223"/>
      <c r="C582" s="223"/>
      <c r="D582" s="223"/>
      <c r="E582" s="223"/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</row>
    <row r="583" spans="1:17" ht="15.5" x14ac:dyDescent="0.35">
      <c r="A583" s="223"/>
      <c r="B583" s="223"/>
      <c r="C583" s="223"/>
      <c r="D583" s="223"/>
      <c r="E583" s="223"/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</row>
    <row r="584" spans="1:17" ht="15.5" x14ac:dyDescent="0.35">
      <c r="A584" s="223"/>
      <c r="B584" s="223"/>
      <c r="C584" s="223"/>
      <c r="D584" s="223"/>
      <c r="E584" s="223"/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</row>
    <row r="585" spans="1:17" ht="15.5" x14ac:dyDescent="0.35">
      <c r="A585" s="223"/>
      <c r="B585" s="223"/>
      <c r="C585" s="223"/>
      <c r="D585" s="223"/>
      <c r="E585" s="223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</row>
    <row r="586" spans="1:17" ht="15.5" x14ac:dyDescent="0.35">
      <c r="A586" s="223"/>
      <c r="B586" s="223"/>
      <c r="C586" s="223"/>
      <c r="D586" s="223"/>
      <c r="E586" s="223"/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</row>
    <row r="587" spans="1:17" ht="15.5" x14ac:dyDescent="0.35">
      <c r="A587" s="223"/>
      <c r="B587" s="223"/>
      <c r="C587" s="223"/>
      <c r="D587" s="223"/>
      <c r="E587" s="223"/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</row>
    <row r="588" spans="1:17" ht="15.5" x14ac:dyDescent="0.35">
      <c r="A588" s="223"/>
      <c r="B588" s="223"/>
      <c r="C588" s="223"/>
      <c r="D588" s="223"/>
      <c r="E588" s="223"/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</row>
    <row r="589" spans="1:17" ht="15.5" x14ac:dyDescent="0.35">
      <c r="A589" s="223"/>
      <c r="B589" s="223"/>
      <c r="C589" s="223"/>
      <c r="D589" s="223"/>
      <c r="E589" s="223"/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</row>
    <row r="590" spans="1:17" ht="15.5" x14ac:dyDescent="0.35">
      <c r="A590" s="223"/>
      <c r="B590" s="223"/>
      <c r="C590" s="223"/>
      <c r="D590" s="223"/>
      <c r="E590" s="223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</row>
    <row r="591" spans="1:17" ht="15.5" x14ac:dyDescent="0.35">
      <c r="A591" s="223"/>
      <c r="B591" s="223"/>
      <c r="C591" s="223"/>
      <c r="D591" s="223"/>
      <c r="E591" s="223"/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</row>
    <row r="592" spans="1:17" ht="15.5" x14ac:dyDescent="0.35">
      <c r="A592" s="223"/>
      <c r="B592" s="223"/>
      <c r="C592" s="223"/>
      <c r="D592" s="223"/>
      <c r="E592" s="223"/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</row>
    <row r="593" spans="1:17" ht="15.5" x14ac:dyDescent="0.35">
      <c r="A593" s="223"/>
      <c r="B593" s="223"/>
      <c r="C593" s="223"/>
      <c r="D593" s="223"/>
      <c r="E593" s="223"/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</row>
    <row r="594" spans="1:17" ht="15.5" x14ac:dyDescent="0.35">
      <c r="A594" s="223"/>
      <c r="B594" s="223"/>
      <c r="C594" s="223"/>
      <c r="D594" s="223"/>
      <c r="E594" s="223"/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</row>
    <row r="595" spans="1:17" ht="15.5" x14ac:dyDescent="0.35">
      <c r="A595" s="223"/>
      <c r="B595" s="223"/>
      <c r="C595" s="223"/>
      <c r="D595" s="223"/>
      <c r="E595" s="223"/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</row>
    <row r="596" spans="1:17" ht="15.5" x14ac:dyDescent="0.35">
      <c r="A596" s="223"/>
      <c r="B596" s="223"/>
      <c r="C596" s="223"/>
      <c r="D596" s="223"/>
      <c r="E596" s="223"/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</row>
    <row r="597" spans="1:17" ht="15.5" x14ac:dyDescent="0.35">
      <c r="A597" s="223"/>
      <c r="B597" s="223"/>
      <c r="C597" s="223"/>
      <c r="D597" s="223"/>
      <c r="E597" s="223"/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</row>
    <row r="598" spans="1:17" ht="15.5" x14ac:dyDescent="0.35">
      <c r="A598" s="223"/>
      <c r="B598" s="223"/>
      <c r="C598" s="223"/>
      <c r="D598" s="223"/>
      <c r="E598" s="223"/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</row>
    <row r="599" spans="1:17" ht="15.5" x14ac:dyDescent="0.35">
      <c r="A599" s="223"/>
      <c r="B599" s="223"/>
      <c r="C599" s="223"/>
      <c r="D599" s="223"/>
      <c r="E599" s="223"/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</row>
    <row r="600" spans="1:17" ht="15.5" x14ac:dyDescent="0.35">
      <c r="A600" s="223"/>
      <c r="B600" s="223"/>
      <c r="C600" s="223"/>
      <c r="D600" s="223"/>
      <c r="E600" s="223"/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</row>
    <row r="601" spans="1:17" ht="15.5" x14ac:dyDescent="0.35">
      <c r="A601" s="223"/>
      <c r="B601" s="223"/>
      <c r="C601" s="223"/>
      <c r="D601" s="223"/>
      <c r="E601" s="223"/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</row>
    <row r="602" spans="1:17" ht="15.5" x14ac:dyDescent="0.35">
      <c r="A602" s="223"/>
      <c r="B602" s="223"/>
      <c r="C602" s="223"/>
      <c r="D602" s="223"/>
      <c r="E602" s="223"/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</row>
    <row r="603" spans="1:17" ht="15.5" x14ac:dyDescent="0.35">
      <c r="A603" s="223"/>
      <c r="B603" s="223"/>
      <c r="C603" s="223"/>
      <c r="D603" s="223"/>
      <c r="E603" s="223"/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</row>
    <row r="604" spans="1:17" ht="15.5" x14ac:dyDescent="0.35">
      <c r="A604" s="223"/>
      <c r="B604" s="223"/>
      <c r="C604" s="223"/>
      <c r="D604" s="223"/>
      <c r="E604" s="223"/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</row>
    <row r="605" spans="1:17" ht="15.5" x14ac:dyDescent="0.35">
      <c r="A605" s="223"/>
      <c r="B605" s="223"/>
      <c r="C605" s="223"/>
      <c r="D605" s="223"/>
      <c r="E605" s="223"/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</row>
    <row r="606" spans="1:17" ht="15.5" x14ac:dyDescent="0.35">
      <c r="A606" s="223"/>
      <c r="B606" s="223"/>
      <c r="C606" s="223"/>
      <c r="D606" s="223"/>
      <c r="E606" s="223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</row>
    <row r="607" spans="1:17" ht="15.5" x14ac:dyDescent="0.35">
      <c r="A607" s="223"/>
      <c r="B607" s="223"/>
      <c r="C607" s="223"/>
      <c r="D607" s="223"/>
      <c r="E607" s="223"/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</row>
    <row r="608" spans="1:17" ht="15.5" x14ac:dyDescent="0.35">
      <c r="A608" s="223"/>
      <c r="B608" s="223"/>
      <c r="C608" s="223"/>
      <c r="D608" s="223"/>
      <c r="E608" s="223"/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</row>
    <row r="609" spans="1:17" ht="15.5" x14ac:dyDescent="0.35">
      <c r="A609" s="223"/>
      <c r="B609" s="223"/>
      <c r="C609" s="223"/>
      <c r="D609" s="223"/>
      <c r="E609" s="223"/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</row>
    <row r="610" spans="1:17" ht="15.5" x14ac:dyDescent="0.35">
      <c r="A610" s="223"/>
      <c r="B610" s="223"/>
      <c r="C610" s="223"/>
      <c r="D610" s="223"/>
      <c r="E610" s="223"/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</row>
    <row r="611" spans="1:17" ht="15.5" x14ac:dyDescent="0.35">
      <c r="A611" s="223"/>
      <c r="B611" s="223"/>
      <c r="C611" s="223"/>
      <c r="D611" s="223"/>
      <c r="E611" s="223"/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</row>
    <row r="612" spans="1:17" ht="15.5" x14ac:dyDescent="0.35">
      <c r="A612" s="223"/>
      <c r="B612" s="223"/>
      <c r="C612" s="223"/>
      <c r="D612" s="223"/>
      <c r="E612" s="223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</row>
    <row r="613" spans="1:17" ht="15.5" x14ac:dyDescent="0.35">
      <c r="A613" s="223"/>
      <c r="B613" s="223"/>
      <c r="C613" s="223"/>
      <c r="D613" s="223"/>
      <c r="E613" s="223"/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</row>
    <row r="614" spans="1:17" ht="15.5" x14ac:dyDescent="0.35">
      <c r="A614" s="223"/>
      <c r="B614" s="223"/>
      <c r="C614" s="223"/>
      <c r="D614" s="223"/>
      <c r="E614" s="223"/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</row>
    <row r="615" spans="1:17" ht="15.5" x14ac:dyDescent="0.35">
      <c r="A615" s="223"/>
      <c r="B615" s="223"/>
      <c r="C615" s="223"/>
      <c r="D615" s="223"/>
      <c r="E615" s="223"/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</row>
    <row r="616" spans="1:17" ht="15.5" x14ac:dyDescent="0.35">
      <c r="A616" s="223"/>
      <c r="B616" s="223"/>
      <c r="C616" s="223"/>
      <c r="D616" s="223"/>
      <c r="E616" s="223"/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</row>
    <row r="617" spans="1:17" ht="15.5" x14ac:dyDescent="0.35">
      <c r="A617" s="223"/>
      <c r="B617" s="223"/>
      <c r="C617" s="223"/>
      <c r="D617" s="223"/>
      <c r="E617" s="223"/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</row>
    <row r="618" spans="1:17" ht="15.5" x14ac:dyDescent="0.35">
      <c r="A618" s="223"/>
      <c r="B618" s="223"/>
      <c r="C618" s="223"/>
      <c r="D618" s="223"/>
      <c r="E618" s="223"/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</row>
    <row r="619" spans="1:17" ht="15.5" x14ac:dyDescent="0.35">
      <c r="A619" s="223"/>
      <c r="B619" s="223"/>
      <c r="C619" s="223"/>
      <c r="D619" s="223"/>
      <c r="E619" s="223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</row>
    <row r="620" spans="1:17" ht="15.5" x14ac:dyDescent="0.35">
      <c r="A620" s="223"/>
      <c r="B620" s="223"/>
      <c r="C620" s="223"/>
      <c r="D620" s="223"/>
      <c r="E620" s="223"/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</row>
    <row r="621" spans="1:17" ht="15.5" x14ac:dyDescent="0.35">
      <c r="A621" s="223"/>
      <c r="B621" s="223"/>
      <c r="C621" s="223"/>
      <c r="D621" s="223"/>
      <c r="E621" s="223"/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</row>
    <row r="622" spans="1:17" ht="15.5" x14ac:dyDescent="0.35">
      <c r="A622" s="223"/>
      <c r="B622" s="223"/>
      <c r="C622" s="223"/>
      <c r="D622" s="223"/>
      <c r="E622" s="223"/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</row>
    <row r="623" spans="1:17" ht="15.5" x14ac:dyDescent="0.35">
      <c r="A623" s="223"/>
      <c r="B623" s="223"/>
      <c r="C623" s="223"/>
      <c r="D623" s="223"/>
      <c r="E623" s="223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</row>
    <row r="624" spans="1:17" ht="15.5" x14ac:dyDescent="0.35">
      <c r="A624" s="223"/>
      <c r="B624" s="223"/>
      <c r="C624" s="223"/>
      <c r="D624" s="223"/>
      <c r="E624" s="223"/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</row>
    <row r="625" spans="1:17" ht="15.5" x14ac:dyDescent="0.35">
      <c r="A625" s="223"/>
      <c r="B625" s="223"/>
      <c r="C625" s="223"/>
      <c r="D625" s="223"/>
      <c r="E625" s="223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</row>
    <row r="626" spans="1:17" ht="15.5" x14ac:dyDescent="0.35">
      <c r="A626" s="223"/>
      <c r="B626" s="223"/>
      <c r="C626" s="223"/>
      <c r="D626" s="223"/>
      <c r="E626" s="223"/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</row>
    <row r="627" spans="1:17" ht="15.5" x14ac:dyDescent="0.35">
      <c r="A627" s="223"/>
      <c r="B627" s="223"/>
      <c r="C627" s="223"/>
      <c r="D627" s="223"/>
      <c r="E627" s="223"/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</row>
    <row r="628" spans="1:17" ht="15.5" x14ac:dyDescent="0.35">
      <c r="A628" s="223"/>
      <c r="B628" s="223"/>
      <c r="C628" s="223"/>
      <c r="D628" s="223"/>
      <c r="E628" s="223"/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</row>
    <row r="629" spans="1:17" ht="15.5" x14ac:dyDescent="0.35">
      <c r="A629" s="223"/>
      <c r="B629" s="223"/>
      <c r="C629" s="223"/>
      <c r="D629" s="223"/>
      <c r="E629" s="223"/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</row>
    <row r="630" spans="1:17" ht="15.5" x14ac:dyDescent="0.35">
      <c r="A630" s="223"/>
      <c r="B630" s="223"/>
      <c r="C630" s="223"/>
      <c r="D630" s="223"/>
      <c r="E630" s="223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</row>
    <row r="631" spans="1:17" ht="15.5" x14ac:dyDescent="0.35">
      <c r="A631" s="223"/>
      <c r="B631" s="223"/>
      <c r="C631" s="223"/>
      <c r="D631" s="223"/>
      <c r="E631" s="223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</row>
    <row r="632" spans="1:17" ht="15.5" x14ac:dyDescent="0.35">
      <c r="A632" s="223"/>
      <c r="B632" s="223"/>
      <c r="C632" s="223"/>
      <c r="D632" s="223"/>
      <c r="E632" s="223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</row>
    <row r="633" spans="1:17" ht="15.5" x14ac:dyDescent="0.35">
      <c r="A633" s="223"/>
      <c r="B633" s="223"/>
      <c r="C633" s="223"/>
      <c r="D633" s="223"/>
      <c r="E633" s="223"/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</row>
    <row r="634" spans="1:17" ht="15.5" x14ac:dyDescent="0.35">
      <c r="A634" s="223"/>
      <c r="B634" s="223"/>
      <c r="C634" s="223"/>
      <c r="D634" s="223"/>
      <c r="E634" s="223"/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</row>
    <row r="635" spans="1:17" ht="15.5" x14ac:dyDescent="0.35">
      <c r="A635" s="223"/>
      <c r="B635" s="223"/>
      <c r="C635" s="223"/>
      <c r="D635" s="223"/>
      <c r="E635" s="223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</row>
    <row r="636" spans="1:17" ht="15.5" x14ac:dyDescent="0.35">
      <c r="A636" s="223"/>
      <c r="B636" s="223"/>
      <c r="C636" s="223"/>
      <c r="D636" s="223"/>
      <c r="E636" s="223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</row>
    <row r="637" spans="1:17" ht="15.5" x14ac:dyDescent="0.35">
      <c r="A637" s="223"/>
      <c r="B637" s="223"/>
      <c r="C637" s="223"/>
      <c r="D637" s="223"/>
      <c r="E637" s="223"/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</row>
    <row r="638" spans="1:17" ht="15.5" x14ac:dyDescent="0.35">
      <c r="A638" s="223"/>
      <c r="B638" s="223"/>
      <c r="C638" s="223"/>
      <c r="D638" s="223"/>
      <c r="E638" s="223"/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</row>
    <row r="639" spans="1:17" ht="15.5" x14ac:dyDescent="0.35">
      <c r="A639" s="223"/>
      <c r="B639" s="223"/>
      <c r="C639" s="223"/>
      <c r="D639" s="223"/>
      <c r="E639" s="223"/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</row>
    <row r="640" spans="1:17" ht="15.5" x14ac:dyDescent="0.35">
      <c r="A640" s="223"/>
      <c r="B640" s="223"/>
      <c r="C640" s="223"/>
      <c r="D640" s="223"/>
      <c r="E640" s="223"/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</row>
    <row r="641" spans="1:17" ht="15.5" x14ac:dyDescent="0.35">
      <c r="A641" s="223"/>
      <c r="B641" s="223"/>
      <c r="C641" s="223"/>
      <c r="D641" s="223"/>
      <c r="E641" s="223"/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</row>
    <row r="642" spans="1:17" ht="15.5" x14ac:dyDescent="0.35">
      <c r="A642" s="223"/>
      <c r="B642" s="223"/>
      <c r="C642" s="223"/>
      <c r="D642" s="223"/>
      <c r="E642" s="223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</row>
    <row r="643" spans="1:17" ht="15.5" x14ac:dyDescent="0.35">
      <c r="A643" s="223"/>
      <c r="B643" s="223"/>
      <c r="C643" s="223"/>
      <c r="D643" s="223"/>
      <c r="E643" s="223"/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</row>
    <row r="644" spans="1:17" ht="15.5" x14ac:dyDescent="0.35">
      <c r="A644" s="223"/>
      <c r="B644" s="223"/>
      <c r="C644" s="223"/>
      <c r="D644" s="223"/>
      <c r="E644" s="223"/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</row>
    <row r="645" spans="1:17" ht="15.5" x14ac:dyDescent="0.35">
      <c r="A645" s="223"/>
      <c r="B645" s="223"/>
      <c r="C645" s="223"/>
      <c r="D645" s="223"/>
      <c r="E645" s="223"/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</row>
    <row r="646" spans="1:17" ht="15.5" x14ac:dyDescent="0.35">
      <c r="A646" s="223"/>
      <c r="B646" s="223"/>
      <c r="C646" s="223"/>
      <c r="D646" s="223"/>
      <c r="E646" s="223"/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</row>
    <row r="647" spans="1:17" ht="15.5" x14ac:dyDescent="0.35">
      <c r="A647" s="223"/>
      <c r="B647" s="223"/>
      <c r="C647" s="223"/>
      <c r="D647" s="223"/>
      <c r="E647" s="223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</row>
    <row r="648" spans="1:17" ht="15.5" x14ac:dyDescent="0.35">
      <c r="A648" s="223"/>
      <c r="B648" s="223"/>
      <c r="C648" s="223"/>
      <c r="D648" s="223"/>
      <c r="E648" s="223"/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</row>
    <row r="649" spans="1:17" ht="15.5" x14ac:dyDescent="0.35">
      <c r="A649" s="223"/>
      <c r="B649" s="223"/>
      <c r="C649" s="223"/>
      <c r="D649" s="223"/>
      <c r="E649" s="223"/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</row>
    <row r="650" spans="1:17" ht="15.5" x14ac:dyDescent="0.35">
      <c r="A650" s="223"/>
      <c r="B650" s="223"/>
      <c r="C650" s="223"/>
      <c r="D650" s="223"/>
      <c r="E650" s="223"/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</row>
    <row r="651" spans="1:17" ht="15.5" x14ac:dyDescent="0.35">
      <c r="A651" s="223"/>
      <c r="B651" s="223"/>
      <c r="C651" s="223"/>
      <c r="D651" s="223"/>
      <c r="E651" s="223"/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</row>
    <row r="652" spans="1:17" ht="15.5" x14ac:dyDescent="0.35">
      <c r="A652" s="223"/>
      <c r="B652" s="223"/>
      <c r="C652" s="223"/>
      <c r="D652" s="223"/>
      <c r="E652" s="223"/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</row>
    <row r="653" spans="1:17" ht="15.5" x14ac:dyDescent="0.35">
      <c r="A653" s="223"/>
      <c r="B653" s="223"/>
      <c r="C653" s="223"/>
      <c r="D653" s="223"/>
      <c r="E653" s="223"/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</row>
    <row r="654" spans="1:17" ht="15.5" x14ac:dyDescent="0.35">
      <c r="A654" s="223"/>
      <c r="B654" s="223"/>
      <c r="C654" s="223"/>
      <c r="D654" s="223"/>
      <c r="E654" s="223"/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</row>
    <row r="655" spans="1:17" ht="15.5" x14ac:dyDescent="0.35">
      <c r="A655" s="223"/>
      <c r="B655" s="223"/>
      <c r="C655" s="223"/>
      <c r="D655" s="223"/>
      <c r="E655" s="223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</row>
    <row r="656" spans="1:17" ht="15.5" x14ac:dyDescent="0.35">
      <c r="A656" s="223"/>
      <c r="B656" s="223"/>
      <c r="C656" s="223"/>
      <c r="D656" s="223"/>
      <c r="E656" s="223"/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</row>
    <row r="657" spans="1:17" ht="15.5" x14ac:dyDescent="0.35">
      <c r="A657" s="223"/>
      <c r="B657" s="223"/>
      <c r="C657" s="223"/>
      <c r="D657" s="223"/>
      <c r="E657" s="223"/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</row>
    <row r="658" spans="1:17" ht="15.5" x14ac:dyDescent="0.35">
      <c r="A658" s="223"/>
      <c r="B658" s="223"/>
      <c r="C658" s="223"/>
      <c r="D658" s="223"/>
      <c r="E658" s="223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</row>
    <row r="659" spans="1:17" ht="15.5" x14ac:dyDescent="0.35">
      <c r="A659" s="223"/>
      <c r="B659" s="223"/>
      <c r="C659" s="223"/>
      <c r="D659" s="223"/>
      <c r="E659" s="223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</row>
    <row r="660" spans="1:17" ht="15.5" x14ac:dyDescent="0.35">
      <c r="A660" s="223"/>
      <c r="B660" s="223"/>
      <c r="C660" s="223"/>
      <c r="D660" s="223"/>
      <c r="E660" s="223"/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</row>
    <row r="661" spans="1:17" ht="15.5" x14ac:dyDescent="0.35">
      <c r="A661" s="223"/>
      <c r="B661" s="223"/>
      <c r="C661" s="223"/>
      <c r="D661" s="223"/>
      <c r="E661" s="223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</row>
    <row r="662" spans="1:17" ht="15.5" x14ac:dyDescent="0.35">
      <c r="A662" s="223"/>
      <c r="B662" s="223"/>
      <c r="C662" s="223"/>
      <c r="D662" s="223"/>
      <c r="E662" s="223"/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</row>
    <row r="663" spans="1:17" ht="15.5" x14ac:dyDescent="0.35">
      <c r="A663" s="223"/>
      <c r="B663" s="223"/>
      <c r="C663" s="223"/>
      <c r="D663" s="223"/>
      <c r="E663" s="223"/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</row>
    <row r="664" spans="1:17" ht="15.5" x14ac:dyDescent="0.35">
      <c r="A664" s="223"/>
      <c r="B664" s="223"/>
      <c r="C664" s="223"/>
      <c r="D664" s="223"/>
      <c r="E664" s="223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</row>
    <row r="665" spans="1:17" ht="15.5" x14ac:dyDescent="0.35">
      <c r="A665" s="223"/>
      <c r="B665" s="223"/>
      <c r="C665" s="223"/>
      <c r="D665" s="223"/>
      <c r="E665" s="223"/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</row>
    <row r="666" spans="1:17" ht="15.5" x14ac:dyDescent="0.35">
      <c r="A666" s="223"/>
      <c r="B666" s="223"/>
      <c r="C666" s="223"/>
      <c r="D666" s="223"/>
      <c r="E666" s="223"/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</row>
    <row r="667" spans="1:17" ht="15.5" x14ac:dyDescent="0.35">
      <c r="A667" s="223"/>
      <c r="B667" s="223"/>
      <c r="C667" s="223"/>
      <c r="D667" s="223"/>
      <c r="E667" s="223"/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</row>
    <row r="668" spans="1:17" ht="15.5" x14ac:dyDescent="0.35">
      <c r="A668" s="223"/>
      <c r="B668" s="223"/>
      <c r="C668" s="223"/>
      <c r="D668" s="223"/>
      <c r="E668" s="223"/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</row>
    <row r="669" spans="1:17" ht="15.5" x14ac:dyDescent="0.35">
      <c r="A669" s="223"/>
      <c r="B669" s="223"/>
      <c r="C669" s="223"/>
      <c r="D669" s="223"/>
      <c r="E669" s="223"/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</row>
    <row r="670" spans="1:17" ht="15.5" x14ac:dyDescent="0.35">
      <c r="A670" s="223"/>
      <c r="B670" s="223"/>
      <c r="C670" s="223"/>
      <c r="D670" s="223"/>
      <c r="E670" s="223"/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</row>
    <row r="671" spans="1:17" ht="15.5" x14ac:dyDescent="0.35">
      <c r="A671" s="223"/>
      <c r="B671" s="223"/>
      <c r="C671" s="223"/>
      <c r="D671" s="223"/>
      <c r="E671" s="223"/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</row>
    <row r="672" spans="1:17" ht="15.5" x14ac:dyDescent="0.35">
      <c r="A672" s="223"/>
      <c r="B672" s="223"/>
      <c r="C672" s="223"/>
      <c r="D672" s="223"/>
      <c r="E672" s="223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</row>
    <row r="673" spans="1:17" ht="15.5" x14ac:dyDescent="0.35">
      <c r="A673" s="223"/>
      <c r="B673" s="223"/>
      <c r="C673" s="223"/>
      <c r="D673" s="223"/>
      <c r="E673" s="223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</row>
    <row r="674" spans="1:17" ht="15.5" x14ac:dyDescent="0.35">
      <c r="A674" s="223"/>
      <c r="B674" s="223"/>
      <c r="C674" s="223"/>
      <c r="D674" s="223"/>
      <c r="E674" s="223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</row>
    <row r="675" spans="1:17" ht="15.5" x14ac:dyDescent="0.35">
      <c r="A675" s="223"/>
      <c r="B675" s="223"/>
      <c r="C675" s="223"/>
      <c r="D675" s="223"/>
      <c r="E675" s="223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</row>
    <row r="676" spans="1:17" ht="15.5" x14ac:dyDescent="0.35">
      <c r="A676" s="223"/>
      <c r="B676" s="223"/>
      <c r="C676" s="223"/>
      <c r="D676" s="223"/>
      <c r="E676" s="223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</row>
    <row r="677" spans="1:17" ht="15.5" x14ac:dyDescent="0.35">
      <c r="A677" s="223"/>
      <c r="B677" s="223"/>
      <c r="C677" s="223"/>
      <c r="D677" s="223"/>
      <c r="E677" s="223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</row>
    <row r="678" spans="1:17" ht="15.5" x14ac:dyDescent="0.35">
      <c r="A678" s="223"/>
      <c r="B678" s="223"/>
      <c r="C678" s="223"/>
      <c r="D678" s="223"/>
      <c r="E678" s="223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</row>
    <row r="679" spans="1:17" ht="15.5" x14ac:dyDescent="0.35">
      <c r="A679" s="223"/>
      <c r="B679" s="223"/>
      <c r="C679" s="223"/>
      <c r="D679" s="223"/>
      <c r="E679" s="223"/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</row>
    <row r="680" spans="1:17" ht="15.5" x14ac:dyDescent="0.35">
      <c r="A680" s="223"/>
      <c r="B680" s="223"/>
      <c r="C680" s="223"/>
      <c r="D680" s="223"/>
      <c r="E680" s="223"/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</row>
    <row r="681" spans="1:17" ht="15.5" x14ac:dyDescent="0.35">
      <c r="A681" s="223"/>
      <c r="B681" s="223"/>
      <c r="C681" s="223"/>
      <c r="D681" s="223"/>
      <c r="E681" s="223"/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</row>
    <row r="682" spans="1:17" ht="15.5" x14ac:dyDescent="0.35">
      <c r="A682" s="223"/>
      <c r="B682" s="223"/>
      <c r="C682" s="223"/>
      <c r="D682" s="223"/>
      <c r="E682" s="223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</row>
    <row r="683" spans="1:17" ht="15.5" x14ac:dyDescent="0.35">
      <c r="A683" s="223"/>
      <c r="B683" s="223"/>
      <c r="C683" s="223"/>
      <c r="D683" s="223"/>
      <c r="E683" s="223"/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</row>
    <row r="684" spans="1:17" ht="15.5" x14ac:dyDescent="0.35">
      <c r="A684" s="223"/>
      <c r="B684" s="223"/>
      <c r="C684" s="223"/>
      <c r="D684" s="223"/>
      <c r="E684" s="223"/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</row>
    <row r="685" spans="1:17" ht="15.5" x14ac:dyDescent="0.35">
      <c r="A685" s="223"/>
      <c r="B685" s="223"/>
      <c r="C685" s="223"/>
      <c r="D685" s="223"/>
      <c r="E685" s="223"/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</row>
    <row r="686" spans="1:17" ht="15.5" x14ac:dyDescent="0.35">
      <c r="A686" s="223"/>
      <c r="B686" s="223"/>
      <c r="C686" s="223"/>
      <c r="D686" s="223"/>
      <c r="E686" s="223"/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</row>
    <row r="687" spans="1:17" ht="15.5" x14ac:dyDescent="0.35">
      <c r="A687" s="223"/>
      <c r="B687" s="223"/>
      <c r="C687" s="223"/>
      <c r="D687" s="223"/>
      <c r="E687" s="223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</row>
    <row r="688" spans="1:17" ht="15.5" x14ac:dyDescent="0.35">
      <c r="A688" s="223"/>
      <c r="B688" s="223"/>
      <c r="C688" s="223"/>
      <c r="D688" s="223"/>
      <c r="E688" s="223"/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</row>
    <row r="689" spans="1:17" ht="15.5" x14ac:dyDescent="0.35">
      <c r="A689" s="223"/>
      <c r="B689" s="223"/>
      <c r="C689" s="223"/>
      <c r="D689" s="223"/>
      <c r="E689" s="223"/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</row>
    <row r="690" spans="1:17" ht="15.5" x14ac:dyDescent="0.35">
      <c r="A690" s="223"/>
      <c r="B690" s="223"/>
      <c r="C690" s="223"/>
      <c r="D690" s="223"/>
      <c r="E690" s="223"/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</row>
    <row r="691" spans="1:17" ht="15.5" x14ac:dyDescent="0.35">
      <c r="A691" s="223"/>
      <c r="B691" s="223"/>
      <c r="C691" s="223"/>
      <c r="D691" s="223"/>
      <c r="E691" s="223"/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</row>
    <row r="692" spans="1:17" ht="15.5" x14ac:dyDescent="0.35">
      <c r="A692" s="223"/>
      <c r="B692" s="223"/>
      <c r="C692" s="223"/>
      <c r="D692" s="223"/>
      <c r="E692" s="223"/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</row>
    <row r="693" spans="1:17" ht="15.5" x14ac:dyDescent="0.35">
      <c r="A693" s="223"/>
      <c r="B693" s="223"/>
      <c r="C693" s="223"/>
      <c r="D693" s="223"/>
      <c r="E693" s="223"/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</row>
    <row r="694" spans="1:17" ht="15.5" x14ac:dyDescent="0.35">
      <c r="A694" s="223"/>
      <c r="B694" s="223"/>
      <c r="C694" s="223"/>
      <c r="D694" s="223"/>
      <c r="E694" s="223"/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</row>
    <row r="695" spans="1:17" ht="15.5" x14ac:dyDescent="0.35">
      <c r="A695" s="223"/>
      <c r="B695" s="223"/>
      <c r="C695" s="223"/>
      <c r="D695" s="223"/>
      <c r="E695" s="223"/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</row>
    <row r="696" spans="1:17" ht="15.5" x14ac:dyDescent="0.35">
      <c r="A696" s="223"/>
      <c r="B696" s="223"/>
      <c r="C696" s="223"/>
      <c r="D696" s="223"/>
      <c r="E696" s="223"/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</row>
    <row r="697" spans="1:17" ht="15.5" x14ac:dyDescent="0.35">
      <c r="A697" s="223"/>
      <c r="B697" s="223"/>
      <c r="C697" s="223"/>
      <c r="D697" s="223"/>
      <c r="E697" s="223"/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</row>
    <row r="698" spans="1:17" ht="15.5" x14ac:dyDescent="0.35">
      <c r="A698" s="223"/>
      <c r="B698" s="223"/>
      <c r="C698" s="223"/>
      <c r="D698" s="223"/>
      <c r="E698" s="223"/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</row>
    <row r="699" spans="1:17" ht="15.5" x14ac:dyDescent="0.35">
      <c r="A699" s="223"/>
      <c r="B699" s="223"/>
      <c r="C699" s="223"/>
      <c r="D699" s="223"/>
      <c r="E699" s="223"/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</row>
    <row r="700" spans="1:17" ht="15.5" x14ac:dyDescent="0.35">
      <c r="A700" s="223"/>
      <c r="B700" s="223"/>
      <c r="C700" s="223"/>
      <c r="D700" s="223"/>
      <c r="E700" s="223"/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</row>
    <row r="701" spans="1:17" ht="15.5" x14ac:dyDescent="0.35">
      <c r="A701" s="223"/>
      <c r="B701" s="223"/>
      <c r="C701" s="223"/>
      <c r="D701" s="223"/>
      <c r="E701" s="223"/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</row>
    <row r="702" spans="1:17" ht="15.5" x14ac:dyDescent="0.35">
      <c r="A702" s="223"/>
      <c r="B702" s="223"/>
      <c r="C702" s="223"/>
      <c r="D702" s="223"/>
      <c r="E702" s="223"/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</row>
    <row r="703" spans="1:17" ht="15.5" x14ac:dyDescent="0.35">
      <c r="A703" s="223"/>
      <c r="B703" s="223"/>
      <c r="C703" s="223"/>
      <c r="D703" s="223"/>
      <c r="E703" s="223"/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</row>
    <row r="704" spans="1:17" ht="15.5" x14ac:dyDescent="0.35">
      <c r="A704" s="223"/>
      <c r="B704" s="223"/>
      <c r="C704" s="223"/>
      <c r="D704" s="223"/>
      <c r="E704" s="223"/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</row>
    <row r="705" spans="1:17" ht="15.5" x14ac:dyDescent="0.35">
      <c r="A705" s="223"/>
      <c r="B705" s="223"/>
      <c r="C705" s="223"/>
      <c r="D705" s="223"/>
      <c r="E705" s="223"/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</row>
    <row r="706" spans="1:17" ht="15.5" x14ac:dyDescent="0.35">
      <c r="A706" s="223"/>
      <c r="B706" s="223"/>
      <c r="C706" s="223"/>
      <c r="D706" s="223"/>
      <c r="E706" s="223"/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</row>
    <row r="707" spans="1:17" ht="15.5" x14ac:dyDescent="0.35">
      <c r="A707" s="223"/>
      <c r="B707" s="223"/>
      <c r="C707" s="223"/>
      <c r="D707" s="223"/>
      <c r="E707" s="223"/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</row>
    <row r="708" spans="1:17" ht="15.5" x14ac:dyDescent="0.35">
      <c r="A708" s="223"/>
      <c r="B708" s="223"/>
      <c r="C708" s="223"/>
      <c r="D708" s="223"/>
      <c r="E708" s="223"/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</row>
    <row r="709" spans="1:17" ht="15.5" x14ac:dyDescent="0.35">
      <c r="A709" s="223"/>
      <c r="B709" s="223"/>
      <c r="C709" s="223"/>
      <c r="D709" s="223"/>
      <c r="E709" s="223"/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</row>
    <row r="710" spans="1:17" ht="15.5" x14ac:dyDescent="0.35">
      <c r="A710" s="223"/>
      <c r="B710" s="223"/>
      <c r="C710" s="223"/>
      <c r="D710" s="223"/>
      <c r="E710" s="223"/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</row>
    <row r="711" spans="1:17" ht="15.5" x14ac:dyDescent="0.35">
      <c r="A711" s="223"/>
      <c r="B711" s="223"/>
      <c r="C711" s="223"/>
      <c r="D711" s="223"/>
      <c r="E711" s="223"/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</row>
    <row r="712" spans="1:17" ht="15.5" x14ac:dyDescent="0.35">
      <c r="A712" s="223"/>
      <c r="B712" s="223"/>
      <c r="C712" s="223"/>
      <c r="D712" s="223"/>
      <c r="E712" s="223"/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</row>
    <row r="713" spans="1:17" ht="15.5" x14ac:dyDescent="0.35">
      <c r="A713" s="223"/>
      <c r="B713" s="223"/>
      <c r="C713" s="223"/>
      <c r="D713" s="223"/>
      <c r="E713" s="223"/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</row>
    <row r="714" spans="1:17" ht="15.5" x14ac:dyDescent="0.35">
      <c r="A714" s="223"/>
      <c r="B714" s="223"/>
      <c r="C714" s="223"/>
      <c r="D714" s="223"/>
      <c r="E714" s="223"/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</row>
    <row r="715" spans="1:17" ht="15.5" x14ac:dyDescent="0.35">
      <c r="A715" s="223"/>
      <c r="B715" s="223"/>
      <c r="C715" s="223"/>
      <c r="D715" s="223"/>
      <c r="E715" s="223"/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</row>
    <row r="716" spans="1:17" ht="15.5" x14ac:dyDescent="0.35">
      <c r="A716" s="223"/>
      <c r="B716" s="223"/>
      <c r="C716" s="223"/>
      <c r="D716" s="223"/>
      <c r="E716" s="223"/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</row>
    <row r="717" spans="1:17" ht="15.5" x14ac:dyDescent="0.35">
      <c r="A717" s="223"/>
      <c r="B717" s="223"/>
      <c r="C717" s="223"/>
      <c r="D717" s="223"/>
      <c r="E717" s="223"/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</row>
    <row r="718" spans="1:17" ht="15.5" x14ac:dyDescent="0.35">
      <c r="A718" s="223"/>
      <c r="B718" s="223"/>
      <c r="C718" s="223"/>
      <c r="D718" s="223"/>
      <c r="E718" s="223"/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</row>
    <row r="719" spans="1:17" ht="15.5" x14ac:dyDescent="0.35">
      <c r="A719" s="223"/>
      <c r="B719" s="223"/>
      <c r="C719" s="223"/>
      <c r="D719" s="223"/>
      <c r="E719" s="223"/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</row>
    <row r="720" spans="1:17" ht="15.5" x14ac:dyDescent="0.35">
      <c r="A720" s="223"/>
      <c r="B720" s="223"/>
      <c r="C720" s="223"/>
      <c r="D720" s="223"/>
      <c r="E720" s="223"/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</row>
    <row r="721" spans="1:17" ht="15.5" x14ac:dyDescent="0.35">
      <c r="A721" s="223"/>
      <c r="B721" s="223"/>
      <c r="C721" s="223"/>
      <c r="D721" s="223"/>
      <c r="E721" s="223"/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</row>
    <row r="722" spans="1:17" ht="15.5" x14ac:dyDescent="0.35">
      <c r="A722" s="223"/>
      <c r="B722" s="223"/>
      <c r="C722" s="223"/>
      <c r="D722" s="223"/>
      <c r="E722" s="223"/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</row>
    <row r="723" spans="1:17" ht="15.5" x14ac:dyDescent="0.35">
      <c r="A723" s="223"/>
      <c r="B723" s="223"/>
      <c r="C723" s="223"/>
      <c r="D723" s="223"/>
      <c r="E723" s="223"/>
      <c r="F723" s="223"/>
      <c r="G723" s="223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</row>
    <row r="724" spans="1:17" ht="15.5" x14ac:dyDescent="0.35">
      <c r="A724" s="223"/>
      <c r="B724" s="223"/>
      <c r="C724" s="223"/>
      <c r="D724" s="223"/>
      <c r="E724" s="223"/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</row>
    <row r="725" spans="1:17" ht="15.5" x14ac:dyDescent="0.35">
      <c r="A725" s="223"/>
      <c r="B725" s="223"/>
      <c r="C725" s="223"/>
      <c r="D725" s="223"/>
      <c r="E725" s="223"/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</row>
    <row r="726" spans="1:17" ht="15.5" x14ac:dyDescent="0.35">
      <c r="A726" s="223"/>
      <c r="B726" s="223"/>
      <c r="C726" s="223"/>
      <c r="D726" s="223"/>
      <c r="E726" s="223"/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</row>
    <row r="727" spans="1:17" ht="15.5" x14ac:dyDescent="0.35">
      <c r="A727" s="223"/>
      <c r="B727" s="223"/>
      <c r="C727" s="223"/>
      <c r="D727" s="223"/>
      <c r="E727" s="223"/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</row>
    <row r="728" spans="1:17" ht="15.5" x14ac:dyDescent="0.35">
      <c r="A728" s="223"/>
      <c r="B728" s="223"/>
      <c r="C728" s="223"/>
      <c r="D728" s="223"/>
      <c r="E728" s="223"/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</row>
    <row r="729" spans="1:17" ht="15.5" x14ac:dyDescent="0.35">
      <c r="A729" s="223"/>
      <c r="B729" s="223"/>
      <c r="C729" s="223"/>
      <c r="D729" s="223"/>
      <c r="E729" s="223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</row>
    <row r="730" spans="1:17" ht="15.5" x14ac:dyDescent="0.35">
      <c r="A730" s="223"/>
      <c r="B730" s="223"/>
      <c r="C730" s="223"/>
      <c r="D730" s="223"/>
      <c r="E730" s="223"/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</row>
    <row r="731" spans="1:17" ht="15.5" x14ac:dyDescent="0.35">
      <c r="A731" s="223"/>
      <c r="B731" s="223"/>
      <c r="C731" s="223"/>
      <c r="D731" s="223"/>
      <c r="E731" s="223"/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</row>
    <row r="732" spans="1:17" ht="15.5" x14ac:dyDescent="0.35">
      <c r="A732" s="223"/>
      <c r="B732" s="223"/>
      <c r="C732" s="223"/>
      <c r="D732" s="223"/>
      <c r="E732" s="223"/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</row>
    <row r="733" spans="1:17" ht="15.5" x14ac:dyDescent="0.35">
      <c r="A733" s="223"/>
      <c r="B733" s="223"/>
      <c r="C733" s="223"/>
      <c r="D733" s="223"/>
      <c r="E733" s="223"/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</row>
    <row r="734" spans="1:17" ht="15.5" x14ac:dyDescent="0.35">
      <c r="A734" s="223"/>
      <c r="B734" s="223"/>
      <c r="C734" s="223"/>
      <c r="D734" s="223"/>
      <c r="E734" s="223"/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</row>
    <row r="735" spans="1:17" ht="15.5" x14ac:dyDescent="0.35">
      <c r="A735" s="223"/>
      <c r="B735" s="223"/>
      <c r="C735" s="223"/>
      <c r="D735" s="223"/>
      <c r="E735" s="223"/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</row>
    <row r="736" spans="1:17" ht="15.5" x14ac:dyDescent="0.35">
      <c r="A736" s="223"/>
      <c r="B736" s="223"/>
      <c r="C736" s="223"/>
      <c r="D736" s="223"/>
      <c r="E736" s="223"/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</row>
    <row r="737" spans="1:17" ht="15.5" x14ac:dyDescent="0.35">
      <c r="A737" s="223"/>
      <c r="B737" s="223"/>
      <c r="C737" s="223"/>
      <c r="D737" s="223"/>
      <c r="E737" s="223"/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</row>
    <row r="738" spans="1:17" ht="15.5" x14ac:dyDescent="0.35">
      <c r="A738" s="223"/>
      <c r="B738" s="223"/>
      <c r="C738" s="223"/>
      <c r="D738" s="223"/>
      <c r="E738" s="223"/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</row>
    <row r="739" spans="1:17" ht="15.5" x14ac:dyDescent="0.35">
      <c r="A739" s="223"/>
      <c r="B739" s="223"/>
      <c r="C739" s="223"/>
      <c r="D739" s="223"/>
      <c r="E739" s="223"/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</row>
    <row r="740" spans="1:17" ht="15.5" x14ac:dyDescent="0.35">
      <c r="A740" s="223"/>
      <c r="B740" s="223"/>
      <c r="C740" s="223"/>
      <c r="D740" s="223"/>
      <c r="E740" s="223"/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</row>
    <row r="741" spans="1:17" ht="15.5" x14ac:dyDescent="0.35">
      <c r="A741" s="223"/>
      <c r="B741" s="223"/>
      <c r="C741" s="223"/>
      <c r="D741" s="223"/>
      <c r="E741" s="223"/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</row>
    <row r="742" spans="1:17" ht="15.5" x14ac:dyDescent="0.35">
      <c r="A742" s="223"/>
      <c r="B742" s="223"/>
      <c r="C742" s="223"/>
      <c r="D742" s="223"/>
      <c r="E742" s="223"/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</row>
    <row r="743" spans="1:17" ht="15.5" x14ac:dyDescent="0.35">
      <c r="A743" s="223"/>
      <c r="B743" s="223"/>
      <c r="C743" s="223"/>
      <c r="D743" s="223"/>
      <c r="E743" s="223"/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</row>
    <row r="744" spans="1:17" ht="15.5" x14ac:dyDescent="0.35">
      <c r="A744" s="223"/>
      <c r="B744" s="223"/>
      <c r="C744" s="223"/>
      <c r="D744" s="223"/>
      <c r="E744" s="223"/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</row>
    <row r="745" spans="1:17" ht="15.5" x14ac:dyDescent="0.35">
      <c r="A745" s="223"/>
      <c r="B745" s="223"/>
      <c r="C745" s="223"/>
      <c r="D745" s="223"/>
      <c r="E745" s="223"/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</row>
    <row r="746" spans="1:17" ht="15.5" x14ac:dyDescent="0.35">
      <c r="A746" s="223"/>
      <c r="B746" s="223"/>
      <c r="C746" s="223"/>
      <c r="D746" s="223"/>
      <c r="E746" s="223"/>
      <c r="F746" s="223"/>
      <c r="G746" s="223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</row>
    <row r="747" spans="1:17" ht="15.5" x14ac:dyDescent="0.35">
      <c r="A747" s="223"/>
      <c r="B747" s="223"/>
      <c r="C747" s="223"/>
      <c r="D747" s="223"/>
      <c r="E747" s="223"/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</row>
    <row r="748" spans="1:17" ht="15.5" x14ac:dyDescent="0.35">
      <c r="A748" s="223"/>
      <c r="B748" s="223"/>
      <c r="C748" s="223"/>
      <c r="D748" s="223"/>
      <c r="E748" s="223"/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</row>
    <row r="749" spans="1:17" ht="15.5" x14ac:dyDescent="0.35">
      <c r="A749" s="223"/>
      <c r="B749" s="223"/>
      <c r="C749" s="223"/>
      <c r="D749" s="223"/>
      <c r="E749" s="223"/>
      <c r="F749" s="223"/>
      <c r="G749" s="223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</row>
    <row r="750" spans="1:17" ht="15.5" x14ac:dyDescent="0.35">
      <c r="A750" s="223"/>
      <c r="B750" s="223"/>
      <c r="C750" s="223"/>
      <c r="D750" s="223"/>
      <c r="E750" s="223"/>
      <c r="F750" s="223"/>
      <c r="G750" s="223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</row>
    <row r="751" spans="1:17" ht="15.5" x14ac:dyDescent="0.35">
      <c r="A751" s="223"/>
      <c r="B751" s="223"/>
      <c r="C751" s="223"/>
      <c r="D751" s="223"/>
      <c r="E751" s="223"/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</row>
    <row r="752" spans="1:17" ht="15.5" x14ac:dyDescent="0.35">
      <c r="A752" s="223"/>
      <c r="B752" s="223"/>
      <c r="C752" s="223"/>
      <c r="D752" s="223"/>
      <c r="E752" s="223"/>
      <c r="F752" s="223"/>
      <c r="G752" s="223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</row>
    <row r="753" spans="1:17" ht="15.5" x14ac:dyDescent="0.35">
      <c r="A753" s="223"/>
      <c r="B753" s="223"/>
      <c r="C753" s="223"/>
      <c r="D753" s="223"/>
      <c r="E753" s="223"/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</row>
    <row r="754" spans="1:17" ht="15.5" x14ac:dyDescent="0.35">
      <c r="A754" s="223"/>
      <c r="B754" s="223"/>
      <c r="C754" s="223"/>
      <c r="D754" s="223"/>
      <c r="E754" s="223"/>
      <c r="F754" s="223"/>
      <c r="G754" s="223"/>
      <c r="H754" s="223"/>
      <c r="I754" s="223"/>
      <c r="J754" s="223"/>
      <c r="K754" s="223"/>
      <c r="L754" s="223"/>
      <c r="M754" s="223"/>
      <c r="N754" s="223"/>
      <c r="O754" s="223"/>
      <c r="P754" s="223"/>
      <c r="Q754" s="223"/>
    </row>
    <row r="755" spans="1:17" ht="15.5" x14ac:dyDescent="0.35">
      <c r="A755" s="223"/>
      <c r="B755" s="223"/>
      <c r="C755" s="223"/>
      <c r="D755" s="223"/>
      <c r="E755" s="223"/>
      <c r="F755" s="223"/>
      <c r="G755" s="223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</row>
    <row r="756" spans="1:17" ht="15.5" x14ac:dyDescent="0.35">
      <c r="A756" s="223"/>
      <c r="B756" s="223"/>
      <c r="C756" s="223"/>
      <c r="D756" s="223"/>
      <c r="E756" s="223"/>
      <c r="F756" s="223"/>
      <c r="G756" s="223"/>
      <c r="H756" s="223"/>
      <c r="I756" s="223"/>
      <c r="J756" s="223"/>
      <c r="K756" s="223"/>
      <c r="L756" s="223"/>
      <c r="M756" s="223"/>
      <c r="N756" s="223"/>
      <c r="O756" s="223"/>
      <c r="P756" s="223"/>
      <c r="Q756" s="223"/>
    </row>
    <row r="757" spans="1:17" ht="15.5" x14ac:dyDescent="0.35">
      <c r="A757" s="223"/>
      <c r="B757" s="223"/>
      <c r="C757" s="223"/>
      <c r="D757" s="223"/>
      <c r="E757" s="223"/>
      <c r="F757" s="223"/>
      <c r="G757" s="223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</row>
    <row r="758" spans="1:17" ht="15.5" x14ac:dyDescent="0.35">
      <c r="A758" s="223"/>
      <c r="B758" s="223"/>
      <c r="C758" s="223"/>
      <c r="D758" s="223"/>
      <c r="E758" s="223"/>
      <c r="F758" s="223"/>
      <c r="G758" s="223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</row>
    <row r="759" spans="1:17" ht="15.5" x14ac:dyDescent="0.35">
      <c r="A759" s="223"/>
      <c r="B759" s="223"/>
      <c r="C759" s="223"/>
      <c r="D759" s="223"/>
      <c r="E759" s="223"/>
      <c r="F759" s="223"/>
      <c r="G759" s="223"/>
      <c r="H759" s="223"/>
      <c r="I759" s="223"/>
      <c r="J759" s="223"/>
      <c r="K759" s="223"/>
      <c r="L759" s="223"/>
      <c r="M759" s="223"/>
      <c r="N759" s="223"/>
      <c r="O759" s="223"/>
      <c r="P759" s="223"/>
      <c r="Q759" s="223"/>
    </row>
    <row r="760" spans="1:17" ht="15.5" x14ac:dyDescent="0.35">
      <c r="A760" s="223"/>
      <c r="B760" s="223"/>
      <c r="C760" s="223"/>
      <c r="D760" s="223"/>
      <c r="E760" s="223"/>
      <c r="F760" s="223"/>
      <c r="G760" s="223"/>
      <c r="H760" s="223"/>
      <c r="I760" s="223"/>
      <c r="J760" s="223"/>
      <c r="K760" s="223"/>
      <c r="L760" s="223"/>
      <c r="M760" s="223"/>
      <c r="N760" s="223"/>
      <c r="O760" s="223"/>
      <c r="P760" s="223"/>
      <c r="Q760" s="223"/>
    </row>
    <row r="761" spans="1:17" ht="15.5" x14ac:dyDescent="0.35">
      <c r="A761" s="223"/>
      <c r="B761" s="223"/>
      <c r="C761" s="223"/>
      <c r="D761" s="223"/>
      <c r="E761" s="223"/>
      <c r="F761" s="223"/>
      <c r="G761" s="223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</row>
    <row r="762" spans="1:17" ht="15.5" x14ac:dyDescent="0.35">
      <c r="A762" s="223"/>
      <c r="B762" s="223"/>
      <c r="C762" s="223"/>
      <c r="D762" s="223"/>
      <c r="E762" s="223"/>
      <c r="F762" s="223"/>
      <c r="G762" s="223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</row>
    <row r="763" spans="1:17" ht="15.5" x14ac:dyDescent="0.35">
      <c r="A763" s="223"/>
      <c r="B763" s="223"/>
      <c r="C763" s="223"/>
      <c r="D763" s="223"/>
      <c r="E763" s="223"/>
      <c r="F763" s="223"/>
      <c r="G763" s="223"/>
      <c r="H763" s="223"/>
      <c r="I763" s="223"/>
      <c r="J763" s="223"/>
      <c r="K763" s="223"/>
      <c r="L763" s="223"/>
      <c r="M763" s="223"/>
      <c r="N763" s="223"/>
      <c r="O763" s="223"/>
      <c r="P763" s="223"/>
      <c r="Q763" s="223"/>
    </row>
    <row r="764" spans="1:17" ht="15.5" x14ac:dyDescent="0.35">
      <c r="A764" s="223"/>
      <c r="B764" s="223"/>
      <c r="C764" s="223"/>
      <c r="D764" s="223"/>
      <c r="E764" s="223"/>
      <c r="F764" s="223"/>
      <c r="G764" s="223"/>
      <c r="H764" s="223"/>
      <c r="I764" s="223"/>
      <c r="J764" s="223"/>
      <c r="K764" s="223"/>
      <c r="L764" s="223"/>
      <c r="M764" s="223"/>
      <c r="N764" s="223"/>
      <c r="O764" s="223"/>
      <c r="P764" s="223"/>
      <c r="Q764" s="223"/>
    </row>
    <row r="765" spans="1:17" ht="15.5" x14ac:dyDescent="0.35">
      <c r="A765" s="223"/>
      <c r="B765" s="223"/>
      <c r="C765" s="223"/>
      <c r="D765" s="223"/>
      <c r="E765" s="223"/>
      <c r="F765" s="223"/>
      <c r="G765" s="223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</row>
    <row r="766" spans="1:17" ht="15.5" x14ac:dyDescent="0.35">
      <c r="A766" s="223"/>
      <c r="B766" s="223"/>
      <c r="C766" s="223"/>
      <c r="D766" s="223"/>
      <c r="E766" s="223"/>
      <c r="F766" s="223"/>
      <c r="G766" s="223"/>
      <c r="H766" s="223"/>
      <c r="I766" s="223"/>
      <c r="J766" s="223"/>
      <c r="K766" s="223"/>
      <c r="L766" s="223"/>
      <c r="M766" s="223"/>
      <c r="N766" s="223"/>
      <c r="O766" s="223"/>
      <c r="P766" s="223"/>
      <c r="Q766" s="223"/>
    </row>
    <row r="767" spans="1:17" ht="15.5" x14ac:dyDescent="0.35">
      <c r="A767" s="223"/>
      <c r="B767" s="223"/>
      <c r="C767" s="223"/>
      <c r="D767" s="223"/>
      <c r="E767" s="223"/>
      <c r="F767" s="223"/>
      <c r="G767" s="223"/>
      <c r="H767" s="223"/>
      <c r="I767" s="223"/>
      <c r="J767" s="223"/>
      <c r="K767" s="223"/>
      <c r="L767" s="223"/>
      <c r="M767" s="223"/>
      <c r="N767" s="223"/>
      <c r="O767" s="223"/>
      <c r="P767" s="223"/>
      <c r="Q767" s="223"/>
    </row>
    <row r="768" spans="1:17" ht="15.5" x14ac:dyDescent="0.35">
      <c r="A768" s="223"/>
      <c r="B768" s="223"/>
      <c r="C768" s="223"/>
      <c r="D768" s="223"/>
      <c r="E768" s="223"/>
      <c r="F768" s="223"/>
      <c r="G768" s="223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</row>
    <row r="769" spans="1:17" ht="15.5" x14ac:dyDescent="0.35">
      <c r="A769" s="223"/>
      <c r="B769" s="223"/>
      <c r="C769" s="223"/>
      <c r="D769" s="223"/>
      <c r="E769" s="223"/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</row>
    <row r="770" spans="1:17" ht="15.5" x14ac:dyDescent="0.35">
      <c r="A770" s="223"/>
      <c r="B770" s="223"/>
      <c r="C770" s="223"/>
      <c r="D770" s="223"/>
      <c r="E770" s="223"/>
      <c r="F770" s="223"/>
      <c r="G770" s="223"/>
      <c r="H770" s="223"/>
      <c r="I770" s="223"/>
      <c r="J770" s="223"/>
      <c r="K770" s="223"/>
      <c r="L770" s="223"/>
      <c r="M770" s="223"/>
      <c r="N770" s="223"/>
      <c r="O770" s="223"/>
      <c r="P770" s="223"/>
      <c r="Q770" s="223"/>
    </row>
    <row r="771" spans="1:17" ht="15.5" x14ac:dyDescent="0.35">
      <c r="A771" s="223"/>
      <c r="B771" s="223"/>
      <c r="C771" s="223"/>
      <c r="D771" s="223"/>
      <c r="E771" s="223"/>
      <c r="F771" s="223"/>
      <c r="G771" s="223"/>
      <c r="H771" s="223"/>
      <c r="I771" s="223"/>
      <c r="J771" s="223"/>
      <c r="K771" s="223"/>
      <c r="L771" s="223"/>
      <c r="M771" s="223"/>
      <c r="N771" s="223"/>
      <c r="O771" s="223"/>
      <c r="P771" s="223"/>
      <c r="Q771" s="223"/>
    </row>
    <row r="772" spans="1:17" ht="15.5" x14ac:dyDescent="0.35">
      <c r="A772" s="223"/>
      <c r="B772" s="223"/>
      <c r="C772" s="223"/>
      <c r="D772" s="223"/>
      <c r="E772" s="223"/>
      <c r="F772" s="223"/>
      <c r="G772" s="223"/>
      <c r="H772" s="223"/>
      <c r="I772" s="223"/>
      <c r="J772" s="223"/>
      <c r="K772" s="223"/>
      <c r="L772" s="223"/>
      <c r="M772" s="223"/>
      <c r="N772" s="223"/>
      <c r="O772" s="223"/>
      <c r="P772" s="223"/>
      <c r="Q772" s="223"/>
    </row>
    <row r="773" spans="1:17" ht="15.5" x14ac:dyDescent="0.35">
      <c r="A773" s="223"/>
      <c r="B773" s="223"/>
      <c r="C773" s="223"/>
      <c r="D773" s="223"/>
      <c r="E773" s="223"/>
      <c r="F773" s="223"/>
      <c r="G773" s="223"/>
      <c r="H773" s="223"/>
      <c r="I773" s="223"/>
      <c r="J773" s="223"/>
      <c r="K773" s="223"/>
      <c r="L773" s="223"/>
      <c r="M773" s="223"/>
      <c r="N773" s="223"/>
      <c r="O773" s="223"/>
      <c r="P773" s="223"/>
      <c r="Q773" s="223"/>
    </row>
    <row r="774" spans="1:17" ht="15.5" x14ac:dyDescent="0.35">
      <c r="A774" s="223"/>
      <c r="B774" s="223"/>
      <c r="C774" s="223"/>
      <c r="D774" s="223"/>
      <c r="E774" s="223"/>
      <c r="F774" s="223"/>
      <c r="G774" s="223"/>
      <c r="H774" s="223"/>
      <c r="I774" s="223"/>
      <c r="J774" s="223"/>
      <c r="K774" s="223"/>
      <c r="L774" s="223"/>
      <c r="M774" s="223"/>
      <c r="N774" s="223"/>
      <c r="O774" s="223"/>
      <c r="P774" s="223"/>
      <c r="Q774" s="223"/>
    </row>
    <row r="775" spans="1:17" ht="15.5" x14ac:dyDescent="0.35">
      <c r="A775" s="223"/>
      <c r="B775" s="223"/>
      <c r="C775" s="223"/>
      <c r="D775" s="223"/>
      <c r="E775" s="223"/>
      <c r="F775" s="223"/>
      <c r="G775" s="223"/>
      <c r="H775" s="223"/>
      <c r="I775" s="223"/>
      <c r="J775" s="223"/>
      <c r="K775" s="223"/>
      <c r="L775" s="223"/>
      <c r="M775" s="223"/>
      <c r="N775" s="223"/>
      <c r="O775" s="223"/>
      <c r="P775" s="223"/>
      <c r="Q775" s="223"/>
    </row>
    <row r="776" spans="1:17" ht="15.5" x14ac:dyDescent="0.35">
      <c r="A776" s="223"/>
      <c r="B776" s="223"/>
      <c r="C776" s="223"/>
      <c r="D776" s="223"/>
      <c r="E776" s="223"/>
      <c r="F776" s="223"/>
      <c r="G776" s="223"/>
      <c r="H776" s="223"/>
      <c r="I776" s="223"/>
      <c r="J776" s="223"/>
      <c r="K776" s="223"/>
      <c r="L776" s="223"/>
      <c r="M776" s="223"/>
      <c r="N776" s="223"/>
      <c r="O776" s="223"/>
      <c r="P776" s="223"/>
      <c r="Q776" s="223"/>
    </row>
    <row r="777" spans="1:17" ht="15.5" x14ac:dyDescent="0.35">
      <c r="A777" s="223"/>
      <c r="B777" s="223"/>
      <c r="C777" s="223"/>
      <c r="D777" s="223"/>
      <c r="E777" s="223"/>
      <c r="F777" s="223"/>
      <c r="G777" s="223"/>
      <c r="H777" s="223"/>
      <c r="I777" s="223"/>
      <c r="J777" s="223"/>
      <c r="K777" s="223"/>
      <c r="L777" s="223"/>
      <c r="M777" s="223"/>
      <c r="N777" s="223"/>
      <c r="O777" s="223"/>
      <c r="P777" s="223"/>
      <c r="Q777" s="223"/>
    </row>
    <row r="778" spans="1:17" ht="15.5" x14ac:dyDescent="0.35">
      <c r="A778" s="223"/>
      <c r="B778" s="223"/>
      <c r="C778" s="223"/>
      <c r="D778" s="223"/>
      <c r="E778" s="223"/>
      <c r="F778" s="223"/>
      <c r="G778" s="223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</row>
    <row r="779" spans="1:17" ht="15.5" x14ac:dyDescent="0.35">
      <c r="A779" s="223"/>
      <c r="B779" s="223"/>
      <c r="C779" s="223"/>
      <c r="D779" s="223"/>
      <c r="E779" s="223"/>
      <c r="F779" s="223"/>
      <c r="G779" s="223"/>
      <c r="H779" s="223"/>
      <c r="I779" s="223"/>
      <c r="J779" s="223"/>
      <c r="K779" s="223"/>
      <c r="L779" s="223"/>
      <c r="M779" s="223"/>
      <c r="N779" s="223"/>
      <c r="O779" s="223"/>
      <c r="P779" s="223"/>
      <c r="Q779" s="223"/>
    </row>
    <row r="780" spans="1:17" ht="15.5" x14ac:dyDescent="0.35">
      <c r="A780" s="223"/>
      <c r="B780" s="223"/>
      <c r="C780" s="223"/>
      <c r="D780" s="223"/>
      <c r="E780" s="223"/>
      <c r="F780" s="223"/>
      <c r="G780" s="223"/>
      <c r="H780" s="223"/>
      <c r="I780" s="223"/>
      <c r="J780" s="223"/>
      <c r="K780" s="223"/>
      <c r="L780" s="223"/>
      <c r="M780" s="223"/>
      <c r="N780" s="223"/>
      <c r="O780" s="223"/>
      <c r="P780" s="223"/>
      <c r="Q780" s="223"/>
    </row>
    <row r="781" spans="1:17" ht="15.5" x14ac:dyDescent="0.35">
      <c r="A781" s="223"/>
      <c r="B781" s="223"/>
      <c r="C781" s="223"/>
      <c r="D781" s="223"/>
      <c r="E781" s="223"/>
      <c r="F781" s="223"/>
      <c r="G781" s="223"/>
      <c r="H781" s="223"/>
      <c r="I781" s="223"/>
      <c r="J781" s="223"/>
      <c r="K781" s="223"/>
      <c r="L781" s="223"/>
      <c r="M781" s="223"/>
      <c r="N781" s="223"/>
      <c r="O781" s="223"/>
      <c r="P781" s="223"/>
      <c r="Q781" s="223"/>
    </row>
    <row r="782" spans="1:17" ht="15.5" x14ac:dyDescent="0.35">
      <c r="A782" s="223"/>
      <c r="B782" s="223"/>
      <c r="C782" s="223"/>
      <c r="D782" s="223"/>
      <c r="E782" s="223"/>
      <c r="F782" s="223"/>
      <c r="G782" s="223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</row>
    <row r="783" spans="1:17" ht="15.5" x14ac:dyDescent="0.35">
      <c r="A783" s="223"/>
      <c r="B783" s="223"/>
      <c r="C783" s="223"/>
      <c r="D783" s="223"/>
      <c r="E783" s="223"/>
      <c r="F783" s="223"/>
      <c r="G783" s="223"/>
      <c r="H783" s="223"/>
      <c r="I783" s="223"/>
      <c r="J783" s="223"/>
      <c r="K783" s="223"/>
      <c r="L783" s="223"/>
      <c r="M783" s="223"/>
      <c r="N783" s="223"/>
      <c r="O783" s="223"/>
      <c r="P783" s="223"/>
      <c r="Q783" s="223"/>
    </row>
    <row r="784" spans="1:17" ht="15.5" x14ac:dyDescent="0.35">
      <c r="A784" s="223"/>
      <c r="B784" s="223"/>
      <c r="C784" s="223"/>
      <c r="D784" s="223"/>
      <c r="E784" s="223"/>
      <c r="F784" s="223"/>
      <c r="G784" s="223"/>
      <c r="H784" s="223"/>
      <c r="I784" s="223"/>
      <c r="J784" s="223"/>
      <c r="K784" s="223"/>
      <c r="L784" s="223"/>
      <c r="M784" s="223"/>
      <c r="N784" s="223"/>
      <c r="O784" s="223"/>
      <c r="P784" s="223"/>
      <c r="Q784" s="223"/>
    </row>
    <row r="785" spans="1:17" ht="15.5" x14ac:dyDescent="0.35">
      <c r="A785" s="223"/>
      <c r="B785" s="223"/>
      <c r="C785" s="223"/>
      <c r="D785" s="223"/>
      <c r="E785" s="223"/>
      <c r="F785" s="223"/>
      <c r="G785" s="223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</row>
    <row r="786" spans="1:17" ht="15.5" x14ac:dyDescent="0.35">
      <c r="A786" s="223"/>
      <c r="B786" s="223"/>
      <c r="C786" s="223"/>
      <c r="D786" s="223"/>
      <c r="E786" s="223"/>
      <c r="F786" s="223"/>
      <c r="G786" s="223"/>
      <c r="H786" s="223"/>
      <c r="I786" s="223"/>
      <c r="J786" s="223"/>
      <c r="K786" s="223"/>
      <c r="L786" s="223"/>
      <c r="M786" s="223"/>
      <c r="N786" s="223"/>
      <c r="O786" s="223"/>
      <c r="P786" s="223"/>
      <c r="Q786" s="223"/>
    </row>
    <row r="787" spans="1:17" ht="15.5" x14ac:dyDescent="0.35">
      <c r="A787" s="223"/>
      <c r="B787" s="223"/>
      <c r="C787" s="223"/>
      <c r="D787" s="223"/>
      <c r="E787" s="223"/>
      <c r="F787" s="223"/>
      <c r="G787" s="223"/>
      <c r="H787" s="223"/>
      <c r="I787" s="223"/>
      <c r="J787" s="223"/>
      <c r="K787" s="223"/>
      <c r="L787" s="223"/>
      <c r="M787" s="223"/>
      <c r="N787" s="223"/>
      <c r="O787" s="223"/>
      <c r="P787" s="223"/>
      <c r="Q787" s="223"/>
    </row>
    <row r="788" spans="1:17" ht="15.5" x14ac:dyDescent="0.35">
      <c r="A788" s="223"/>
      <c r="B788" s="223"/>
      <c r="C788" s="223"/>
      <c r="D788" s="223"/>
      <c r="E788" s="223"/>
      <c r="F788" s="223"/>
      <c r="G788" s="223"/>
      <c r="H788" s="223"/>
      <c r="I788" s="223"/>
      <c r="J788" s="223"/>
      <c r="K788" s="223"/>
      <c r="L788" s="223"/>
      <c r="M788" s="223"/>
      <c r="N788" s="223"/>
      <c r="O788" s="223"/>
      <c r="P788" s="223"/>
      <c r="Q788" s="223"/>
    </row>
    <row r="789" spans="1:17" ht="15.5" x14ac:dyDescent="0.35">
      <c r="A789" s="223"/>
      <c r="B789" s="223"/>
      <c r="C789" s="223"/>
      <c r="D789" s="223"/>
      <c r="E789" s="223"/>
      <c r="F789" s="223"/>
      <c r="G789" s="223"/>
      <c r="H789" s="223"/>
      <c r="I789" s="223"/>
      <c r="J789" s="223"/>
      <c r="K789" s="223"/>
      <c r="L789" s="223"/>
      <c r="M789" s="223"/>
      <c r="N789" s="223"/>
      <c r="O789" s="223"/>
      <c r="P789" s="223"/>
      <c r="Q789" s="223"/>
    </row>
    <row r="790" spans="1:17" ht="15.5" x14ac:dyDescent="0.35">
      <c r="A790" s="223"/>
      <c r="B790" s="223"/>
      <c r="C790" s="223"/>
      <c r="D790" s="223"/>
      <c r="E790" s="223"/>
      <c r="F790" s="223"/>
      <c r="G790" s="223"/>
      <c r="H790" s="223"/>
      <c r="I790" s="223"/>
      <c r="J790" s="223"/>
      <c r="K790" s="223"/>
      <c r="L790" s="223"/>
      <c r="M790" s="223"/>
      <c r="N790" s="223"/>
      <c r="O790" s="223"/>
      <c r="P790" s="223"/>
      <c r="Q790" s="223"/>
    </row>
    <row r="791" spans="1:17" ht="15.5" x14ac:dyDescent="0.35">
      <c r="A791" s="223"/>
      <c r="B791" s="223"/>
      <c r="C791" s="223"/>
      <c r="D791" s="223"/>
      <c r="E791" s="223"/>
      <c r="F791" s="223"/>
      <c r="G791" s="223"/>
      <c r="H791" s="223"/>
      <c r="I791" s="223"/>
      <c r="J791" s="223"/>
      <c r="K791" s="223"/>
      <c r="L791" s="223"/>
      <c r="M791" s="223"/>
      <c r="N791" s="223"/>
      <c r="O791" s="223"/>
      <c r="P791" s="223"/>
      <c r="Q791" s="223"/>
    </row>
    <row r="792" spans="1:17" ht="15.5" x14ac:dyDescent="0.35">
      <c r="A792" s="223"/>
      <c r="B792" s="223"/>
      <c r="C792" s="223"/>
      <c r="D792" s="223"/>
      <c r="E792" s="223"/>
      <c r="F792" s="223"/>
      <c r="G792" s="223"/>
      <c r="H792" s="223"/>
      <c r="I792" s="223"/>
      <c r="J792" s="223"/>
      <c r="K792" s="223"/>
      <c r="L792" s="223"/>
      <c r="M792" s="223"/>
      <c r="N792" s="223"/>
      <c r="O792" s="223"/>
      <c r="P792" s="223"/>
      <c r="Q792" s="223"/>
    </row>
    <row r="793" spans="1:17" ht="15.5" x14ac:dyDescent="0.35">
      <c r="A793" s="223"/>
      <c r="B793" s="223"/>
      <c r="C793" s="223"/>
      <c r="D793" s="223"/>
      <c r="E793" s="223"/>
      <c r="F793" s="223"/>
      <c r="G793" s="223"/>
      <c r="H793" s="223"/>
      <c r="I793" s="223"/>
      <c r="J793" s="223"/>
      <c r="K793" s="223"/>
      <c r="L793" s="223"/>
      <c r="M793" s="223"/>
      <c r="N793" s="223"/>
      <c r="O793" s="223"/>
      <c r="P793" s="223"/>
      <c r="Q793" s="223"/>
    </row>
    <row r="794" spans="1:17" ht="15.5" x14ac:dyDescent="0.35">
      <c r="A794" s="223"/>
      <c r="B794" s="223"/>
      <c r="C794" s="223"/>
      <c r="D794" s="223"/>
      <c r="E794" s="223"/>
      <c r="F794" s="223"/>
      <c r="G794" s="223"/>
      <c r="H794" s="223"/>
      <c r="I794" s="223"/>
      <c r="J794" s="223"/>
      <c r="K794" s="223"/>
      <c r="L794" s="223"/>
      <c r="M794" s="223"/>
      <c r="N794" s="223"/>
      <c r="O794" s="223"/>
      <c r="P794" s="223"/>
      <c r="Q794" s="223"/>
    </row>
    <row r="795" spans="1:17" ht="15.5" x14ac:dyDescent="0.35">
      <c r="A795" s="223"/>
      <c r="B795" s="223"/>
      <c r="C795" s="223"/>
      <c r="D795" s="223"/>
      <c r="E795" s="223"/>
      <c r="F795" s="223"/>
      <c r="G795" s="223"/>
      <c r="H795" s="223"/>
      <c r="I795" s="223"/>
      <c r="J795" s="223"/>
      <c r="K795" s="223"/>
      <c r="L795" s="223"/>
      <c r="M795" s="223"/>
      <c r="N795" s="223"/>
      <c r="O795" s="223"/>
      <c r="P795" s="223"/>
      <c r="Q795" s="223"/>
    </row>
    <row r="796" spans="1:17" ht="15.5" x14ac:dyDescent="0.35">
      <c r="A796" s="223"/>
      <c r="B796" s="223"/>
      <c r="C796" s="223"/>
      <c r="D796" s="223"/>
      <c r="E796" s="223"/>
      <c r="F796" s="223"/>
      <c r="G796" s="223"/>
      <c r="H796" s="223"/>
      <c r="I796" s="223"/>
      <c r="J796" s="223"/>
      <c r="K796" s="223"/>
      <c r="L796" s="223"/>
      <c r="M796" s="223"/>
      <c r="N796" s="223"/>
      <c r="O796" s="223"/>
      <c r="P796" s="223"/>
      <c r="Q796" s="223"/>
    </row>
    <row r="797" spans="1:17" ht="15.5" x14ac:dyDescent="0.35">
      <c r="A797" s="223"/>
      <c r="B797" s="223"/>
      <c r="C797" s="223"/>
      <c r="D797" s="223"/>
      <c r="E797" s="223"/>
      <c r="F797" s="223"/>
      <c r="G797" s="223"/>
      <c r="H797" s="223"/>
      <c r="I797" s="223"/>
      <c r="J797" s="223"/>
      <c r="K797" s="223"/>
      <c r="L797" s="223"/>
      <c r="M797" s="223"/>
      <c r="N797" s="223"/>
      <c r="O797" s="223"/>
      <c r="P797" s="223"/>
      <c r="Q797" s="223"/>
    </row>
    <row r="798" spans="1:17" ht="15.5" x14ac:dyDescent="0.35">
      <c r="A798" s="223"/>
      <c r="B798" s="223"/>
      <c r="C798" s="223"/>
      <c r="D798" s="223"/>
      <c r="E798" s="223"/>
      <c r="F798" s="223"/>
      <c r="G798" s="223"/>
      <c r="H798" s="223"/>
      <c r="I798" s="223"/>
      <c r="J798" s="223"/>
      <c r="K798" s="223"/>
      <c r="L798" s="223"/>
      <c r="M798" s="223"/>
      <c r="N798" s="223"/>
      <c r="O798" s="223"/>
      <c r="P798" s="223"/>
      <c r="Q798" s="223"/>
    </row>
    <row r="799" spans="1:17" ht="15.5" x14ac:dyDescent="0.35">
      <c r="A799" s="223"/>
      <c r="B799" s="223"/>
      <c r="C799" s="223"/>
      <c r="D799" s="223"/>
      <c r="E799" s="223"/>
      <c r="F799" s="223"/>
      <c r="G799" s="223"/>
      <c r="H799" s="223"/>
      <c r="I799" s="223"/>
      <c r="J799" s="223"/>
      <c r="K799" s="223"/>
      <c r="L799" s="223"/>
      <c r="M799" s="223"/>
      <c r="N799" s="223"/>
      <c r="O799" s="223"/>
      <c r="P799" s="223"/>
      <c r="Q799" s="223"/>
    </row>
    <row r="800" spans="1:17" ht="15.5" x14ac:dyDescent="0.35">
      <c r="A800" s="223"/>
      <c r="B800" s="223"/>
      <c r="C800" s="223"/>
      <c r="D800" s="223"/>
      <c r="E800" s="223"/>
      <c r="F800" s="223"/>
      <c r="G800" s="223"/>
      <c r="H800" s="223"/>
      <c r="I800" s="223"/>
      <c r="J800" s="223"/>
      <c r="K800" s="223"/>
      <c r="L800" s="223"/>
      <c r="M800" s="223"/>
      <c r="N800" s="223"/>
      <c r="O800" s="223"/>
      <c r="P800" s="223"/>
      <c r="Q800" s="223"/>
    </row>
    <row r="801" spans="1:17" ht="15.5" x14ac:dyDescent="0.35">
      <c r="A801" s="223"/>
      <c r="B801" s="223"/>
      <c r="C801" s="223"/>
      <c r="D801" s="223"/>
      <c r="E801" s="223"/>
      <c r="F801" s="223"/>
      <c r="G801" s="223"/>
      <c r="H801" s="223"/>
      <c r="I801" s="223"/>
      <c r="J801" s="223"/>
      <c r="K801" s="223"/>
      <c r="L801" s="223"/>
      <c r="M801" s="223"/>
      <c r="N801" s="223"/>
      <c r="O801" s="223"/>
      <c r="P801" s="223"/>
      <c r="Q801" s="223"/>
    </row>
    <row r="802" spans="1:17" ht="15.5" x14ac:dyDescent="0.35">
      <c r="A802" s="223"/>
      <c r="B802" s="223"/>
      <c r="C802" s="223"/>
      <c r="D802" s="223"/>
      <c r="E802" s="223"/>
      <c r="F802" s="223"/>
      <c r="G802" s="223"/>
      <c r="H802" s="223"/>
      <c r="I802" s="223"/>
      <c r="J802" s="223"/>
      <c r="K802" s="223"/>
      <c r="L802" s="223"/>
      <c r="M802" s="223"/>
      <c r="N802" s="223"/>
      <c r="O802" s="223"/>
      <c r="P802" s="223"/>
      <c r="Q802" s="223"/>
    </row>
    <row r="803" spans="1:17" ht="15.5" x14ac:dyDescent="0.35">
      <c r="A803" s="223"/>
      <c r="B803" s="223"/>
      <c r="C803" s="223"/>
      <c r="D803" s="223"/>
      <c r="E803" s="223"/>
      <c r="F803" s="223"/>
      <c r="G803" s="223"/>
      <c r="H803" s="223"/>
      <c r="I803" s="223"/>
      <c r="J803" s="223"/>
      <c r="K803" s="223"/>
      <c r="L803" s="223"/>
      <c r="M803" s="223"/>
      <c r="N803" s="223"/>
      <c r="O803" s="223"/>
      <c r="P803" s="223"/>
      <c r="Q803" s="223"/>
    </row>
    <row r="804" spans="1:17" ht="15.5" x14ac:dyDescent="0.35">
      <c r="A804" s="223"/>
      <c r="B804" s="223"/>
      <c r="C804" s="223"/>
      <c r="D804" s="223"/>
      <c r="E804" s="223"/>
      <c r="F804" s="223"/>
      <c r="G804" s="223"/>
      <c r="H804" s="223"/>
      <c r="I804" s="223"/>
      <c r="J804" s="223"/>
      <c r="K804" s="223"/>
      <c r="L804" s="223"/>
      <c r="M804" s="223"/>
      <c r="N804" s="223"/>
      <c r="O804" s="223"/>
      <c r="P804" s="223"/>
      <c r="Q804" s="223"/>
    </row>
    <row r="805" spans="1:17" ht="15.5" x14ac:dyDescent="0.35">
      <c r="A805" s="223"/>
      <c r="B805" s="223"/>
      <c r="C805" s="223"/>
      <c r="D805" s="223"/>
      <c r="E805" s="223"/>
      <c r="F805" s="223"/>
      <c r="G805" s="223"/>
      <c r="H805" s="223"/>
      <c r="I805" s="223"/>
      <c r="J805" s="223"/>
      <c r="K805" s="223"/>
      <c r="L805" s="223"/>
      <c r="M805" s="223"/>
      <c r="N805" s="223"/>
      <c r="O805" s="223"/>
      <c r="P805" s="223"/>
      <c r="Q805" s="223"/>
    </row>
    <row r="806" spans="1:17" ht="15.5" x14ac:dyDescent="0.35">
      <c r="A806" s="223"/>
      <c r="B806" s="223"/>
      <c r="C806" s="223"/>
      <c r="D806" s="223"/>
      <c r="E806" s="223"/>
      <c r="F806" s="223"/>
      <c r="G806" s="223"/>
      <c r="H806" s="223"/>
      <c r="I806" s="223"/>
      <c r="J806" s="223"/>
      <c r="K806" s="223"/>
      <c r="L806" s="223"/>
      <c r="M806" s="223"/>
      <c r="N806" s="223"/>
      <c r="O806" s="223"/>
      <c r="P806" s="223"/>
      <c r="Q806" s="223"/>
    </row>
    <row r="807" spans="1:17" ht="15.5" x14ac:dyDescent="0.35">
      <c r="A807" s="223"/>
      <c r="B807" s="223"/>
      <c r="C807" s="223"/>
      <c r="D807" s="223"/>
      <c r="E807" s="223"/>
      <c r="F807" s="223"/>
      <c r="G807" s="223"/>
      <c r="H807" s="223"/>
      <c r="I807" s="223"/>
      <c r="J807" s="223"/>
      <c r="K807" s="223"/>
      <c r="L807" s="223"/>
      <c r="M807" s="223"/>
      <c r="N807" s="223"/>
      <c r="O807" s="223"/>
      <c r="P807" s="223"/>
      <c r="Q807" s="223"/>
    </row>
    <row r="808" spans="1:17" ht="15.5" x14ac:dyDescent="0.35">
      <c r="A808" s="223"/>
      <c r="B808" s="223"/>
      <c r="C808" s="223"/>
      <c r="D808" s="223"/>
      <c r="E808" s="223"/>
      <c r="F808" s="223"/>
      <c r="G808" s="223"/>
      <c r="H808" s="223"/>
      <c r="I808" s="223"/>
      <c r="J808" s="223"/>
      <c r="K808" s="223"/>
      <c r="L808" s="223"/>
      <c r="M808" s="223"/>
      <c r="N808" s="223"/>
      <c r="O808" s="223"/>
      <c r="P808" s="223"/>
      <c r="Q808" s="223"/>
    </row>
    <row r="809" spans="1:17" ht="15.5" x14ac:dyDescent="0.35">
      <c r="A809" s="223"/>
      <c r="B809" s="223"/>
      <c r="C809" s="223"/>
      <c r="D809" s="223"/>
      <c r="E809" s="223"/>
      <c r="F809" s="223"/>
      <c r="G809" s="223"/>
      <c r="H809" s="223"/>
      <c r="I809" s="223"/>
      <c r="J809" s="223"/>
      <c r="K809" s="223"/>
      <c r="L809" s="223"/>
      <c r="M809" s="223"/>
      <c r="N809" s="223"/>
      <c r="O809" s="223"/>
      <c r="P809" s="223"/>
      <c r="Q809" s="223"/>
    </row>
    <row r="810" spans="1:17" ht="15.5" x14ac:dyDescent="0.35">
      <c r="A810" s="223"/>
      <c r="B810" s="223"/>
      <c r="C810" s="223"/>
      <c r="D810" s="223"/>
      <c r="E810" s="223"/>
      <c r="F810" s="223"/>
      <c r="G810" s="223"/>
      <c r="H810" s="223"/>
      <c r="I810" s="223"/>
      <c r="J810" s="223"/>
      <c r="K810" s="223"/>
      <c r="L810" s="223"/>
      <c r="M810" s="223"/>
      <c r="N810" s="223"/>
      <c r="O810" s="223"/>
      <c r="P810" s="223"/>
      <c r="Q810" s="223"/>
    </row>
    <row r="811" spans="1:17" ht="15.5" x14ac:dyDescent="0.35">
      <c r="A811" s="223"/>
      <c r="B811" s="223"/>
      <c r="C811" s="223"/>
      <c r="D811" s="223"/>
      <c r="E811" s="223"/>
      <c r="F811" s="223"/>
      <c r="G811" s="223"/>
      <c r="H811" s="223"/>
      <c r="I811" s="223"/>
      <c r="J811" s="223"/>
      <c r="K811" s="223"/>
      <c r="L811" s="223"/>
      <c r="M811" s="223"/>
      <c r="N811" s="223"/>
      <c r="O811" s="223"/>
      <c r="P811" s="223"/>
      <c r="Q811" s="223"/>
    </row>
    <row r="812" spans="1:17" ht="15.5" x14ac:dyDescent="0.35">
      <c r="A812" s="223"/>
      <c r="B812" s="223"/>
      <c r="C812" s="223"/>
      <c r="D812" s="223"/>
      <c r="E812" s="223"/>
      <c r="F812" s="223"/>
      <c r="G812" s="223"/>
      <c r="H812" s="223"/>
      <c r="I812" s="223"/>
      <c r="J812" s="223"/>
      <c r="K812" s="223"/>
      <c r="L812" s="223"/>
      <c r="M812" s="223"/>
      <c r="N812" s="223"/>
      <c r="O812" s="223"/>
      <c r="P812" s="223"/>
      <c r="Q812" s="223"/>
    </row>
    <row r="813" spans="1:17" ht="15.5" x14ac:dyDescent="0.35">
      <c r="A813" s="223"/>
      <c r="B813" s="223"/>
      <c r="C813" s="223"/>
      <c r="D813" s="223"/>
      <c r="E813" s="223"/>
      <c r="F813" s="223"/>
      <c r="G813" s="223"/>
      <c r="H813" s="223"/>
      <c r="I813" s="223"/>
      <c r="J813" s="223"/>
      <c r="K813" s="223"/>
      <c r="L813" s="223"/>
      <c r="M813" s="223"/>
      <c r="N813" s="223"/>
      <c r="O813" s="223"/>
      <c r="P813" s="223"/>
      <c r="Q813" s="223"/>
    </row>
    <row r="814" spans="1:17" ht="15.5" x14ac:dyDescent="0.35">
      <c r="A814" s="223"/>
      <c r="B814" s="223"/>
      <c r="C814" s="223"/>
      <c r="D814" s="223"/>
      <c r="E814" s="223"/>
      <c r="F814" s="223"/>
      <c r="G814" s="223"/>
      <c r="H814" s="223"/>
      <c r="I814" s="223"/>
      <c r="J814" s="223"/>
      <c r="K814" s="223"/>
      <c r="L814" s="223"/>
      <c r="M814" s="223"/>
      <c r="N814" s="223"/>
      <c r="O814" s="223"/>
      <c r="P814" s="223"/>
      <c r="Q814" s="223"/>
    </row>
    <row r="815" spans="1:17" ht="15.5" x14ac:dyDescent="0.35">
      <c r="A815" s="223"/>
      <c r="B815" s="223"/>
      <c r="C815" s="223"/>
      <c r="D815" s="223"/>
      <c r="E815" s="223"/>
      <c r="F815" s="223"/>
      <c r="G815" s="223"/>
      <c r="H815" s="223"/>
      <c r="I815" s="223"/>
      <c r="J815" s="223"/>
      <c r="K815" s="223"/>
      <c r="L815" s="223"/>
      <c r="M815" s="223"/>
      <c r="N815" s="223"/>
      <c r="O815" s="223"/>
      <c r="P815" s="223"/>
      <c r="Q815" s="223"/>
    </row>
    <row r="816" spans="1:17" ht="15.5" x14ac:dyDescent="0.35">
      <c r="A816" s="223"/>
      <c r="B816" s="223"/>
      <c r="C816" s="223"/>
      <c r="D816" s="223"/>
      <c r="E816" s="223"/>
      <c r="F816" s="223"/>
      <c r="G816" s="223"/>
      <c r="H816" s="223"/>
      <c r="I816" s="223"/>
      <c r="J816" s="223"/>
      <c r="K816" s="223"/>
      <c r="L816" s="223"/>
      <c r="M816" s="223"/>
      <c r="N816" s="223"/>
      <c r="O816" s="223"/>
      <c r="P816" s="223"/>
      <c r="Q816" s="223"/>
    </row>
    <row r="817" spans="1:17" ht="15.5" x14ac:dyDescent="0.35">
      <c r="A817" s="223"/>
      <c r="B817" s="223"/>
      <c r="C817" s="223"/>
      <c r="D817" s="223"/>
      <c r="E817" s="223"/>
      <c r="F817" s="223"/>
      <c r="G817" s="223"/>
      <c r="H817" s="223"/>
      <c r="I817" s="223"/>
      <c r="J817" s="223"/>
      <c r="K817" s="223"/>
      <c r="L817" s="223"/>
      <c r="M817" s="223"/>
      <c r="N817" s="223"/>
      <c r="O817" s="223"/>
      <c r="P817" s="223"/>
      <c r="Q817" s="223"/>
    </row>
    <row r="818" spans="1:17" ht="15.5" x14ac:dyDescent="0.35">
      <c r="A818" s="223"/>
      <c r="B818" s="223"/>
      <c r="C818" s="223"/>
      <c r="D818" s="223"/>
      <c r="E818" s="223"/>
      <c r="F818" s="223"/>
      <c r="G818" s="223"/>
      <c r="H818" s="223"/>
      <c r="I818" s="223"/>
      <c r="J818" s="223"/>
      <c r="K818" s="223"/>
      <c r="L818" s="223"/>
      <c r="M818" s="223"/>
      <c r="N818" s="223"/>
      <c r="O818" s="223"/>
      <c r="P818" s="223"/>
      <c r="Q818" s="223"/>
    </row>
    <row r="819" spans="1:17" ht="15.5" x14ac:dyDescent="0.35">
      <c r="A819" s="223"/>
      <c r="B819" s="223"/>
      <c r="C819" s="223"/>
      <c r="D819" s="223"/>
      <c r="E819" s="223"/>
      <c r="F819" s="223"/>
      <c r="G819" s="223"/>
      <c r="H819" s="223"/>
      <c r="I819" s="223"/>
      <c r="J819" s="223"/>
      <c r="K819" s="223"/>
      <c r="L819" s="223"/>
      <c r="M819" s="223"/>
      <c r="N819" s="223"/>
      <c r="O819" s="223"/>
      <c r="P819" s="223"/>
      <c r="Q819" s="223"/>
    </row>
    <row r="820" spans="1:17" ht="15.5" x14ac:dyDescent="0.35">
      <c r="A820" s="223"/>
      <c r="B820" s="223"/>
      <c r="C820" s="223"/>
      <c r="D820" s="223"/>
      <c r="E820" s="223"/>
      <c r="F820" s="223"/>
      <c r="G820" s="223"/>
      <c r="H820" s="223"/>
      <c r="I820" s="223"/>
      <c r="J820" s="223"/>
      <c r="K820" s="223"/>
      <c r="L820" s="223"/>
      <c r="M820" s="223"/>
      <c r="N820" s="223"/>
      <c r="O820" s="223"/>
      <c r="P820" s="223"/>
      <c r="Q820" s="223"/>
    </row>
    <row r="821" spans="1:17" ht="15.5" x14ac:dyDescent="0.35">
      <c r="A821" s="223"/>
      <c r="B821" s="223"/>
      <c r="C821" s="223"/>
      <c r="D821" s="223"/>
      <c r="E821" s="223"/>
      <c r="F821" s="223"/>
      <c r="G821" s="223"/>
      <c r="H821" s="223"/>
      <c r="I821" s="223"/>
      <c r="J821" s="223"/>
      <c r="K821" s="223"/>
      <c r="L821" s="223"/>
      <c r="M821" s="223"/>
      <c r="N821" s="223"/>
      <c r="O821" s="223"/>
      <c r="P821" s="223"/>
      <c r="Q821" s="223"/>
    </row>
    <row r="822" spans="1:17" ht="15.5" x14ac:dyDescent="0.35">
      <c r="A822" s="223"/>
      <c r="B822" s="223"/>
      <c r="C822" s="223"/>
      <c r="D822" s="223"/>
      <c r="E822" s="223"/>
      <c r="F822" s="223"/>
      <c r="G822" s="223"/>
      <c r="H822" s="223"/>
      <c r="I822" s="223"/>
      <c r="J822" s="223"/>
      <c r="K822" s="223"/>
      <c r="L822" s="223"/>
      <c r="M822" s="223"/>
      <c r="N822" s="223"/>
      <c r="O822" s="223"/>
      <c r="P822" s="223"/>
      <c r="Q822" s="223"/>
    </row>
    <row r="823" spans="1:17" ht="15.5" x14ac:dyDescent="0.35">
      <c r="A823" s="223"/>
      <c r="B823" s="223"/>
      <c r="C823" s="223"/>
      <c r="D823" s="223"/>
      <c r="E823" s="223"/>
      <c r="F823" s="223"/>
      <c r="G823" s="223"/>
      <c r="H823" s="223"/>
      <c r="I823" s="223"/>
      <c r="J823" s="223"/>
      <c r="K823" s="223"/>
      <c r="L823" s="223"/>
      <c r="M823" s="223"/>
      <c r="N823" s="223"/>
      <c r="O823" s="223"/>
      <c r="P823" s="223"/>
      <c r="Q823" s="223"/>
    </row>
    <row r="824" spans="1:17" ht="15.5" x14ac:dyDescent="0.35">
      <c r="A824" s="223"/>
      <c r="B824" s="223"/>
      <c r="C824" s="223"/>
      <c r="D824" s="223"/>
      <c r="E824" s="223"/>
      <c r="F824" s="223"/>
      <c r="G824" s="223"/>
      <c r="H824" s="223"/>
      <c r="I824" s="223"/>
      <c r="J824" s="223"/>
      <c r="K824" s="223"/>
      <c r="L824" s="223"/>
      <c r="M824" s="223"/>
      <c r="N824" s="223"/>
      <c r="O824" s="223"/>
      <c r="P824" s="223"/>
      <c r="Q824" s="223"/>
    </row>
    <row r="825" spans="1:17" ht="15.5" x14ac:dyDescent="0.35">
      <c r="A825" s="223"/>
      <c r="B825" s="223"/>
      <c r="C825" s="223"/>
      <c r="D825" s="223"/>
      <c r="E825" s="223"/>
      <c r="F825" s="223"/>
      <c r="G825" s="223"/>
      <c r="H825" s="223"/>
      <c r="I825" s="223"/>
      <c r="J825" s="223"/>
      <c r="K825" s="223"/>
      <c r="L825" s="223"/>
      <c r="M825" s="223"/>
      <c r="N825" s="223"/>
      <c r="O825" s="223"/>
      <c r="P825" s="223"/>
      <c r="Q825" s="223"/>
    </row>
    <row r="826" spans="1:17" ht="15.5" x14ac:dyDescent="0.35">
      <c r="A826" s="223"/>
      <c r="B826" s="223"/>
      <c r="C826" s="223"/>
      <c r="D826" s="223"/>
      <c r="E826" s="223"/>
      <c r="F826" s="223"/>
      <c r="G826" s="223"/>
      <c r="H826" s="223"/>
      <c r="I826" s="223"/>
      <c r="J826" s="223"/>
      <c r="K826" s="223"/>
      <c r="L826" s="223"/>
      <c r="M826" s="223"/>
      <c r="N826" s="223"/>
      <c r="O826" s="223"/>
      <c r="P826" s="223"/>
      <c r="Q826" s="223"/>
    </row>
    <row r="827" spans="1:17" ht="15.5" x14ac:dyDescent="0.35">
      <c r="A827" s="223"/>
      <c r="B827" s="223"/>
      <c r="C827" s="223"/>
      <c r="D827" s="223"/>
      <c r="E827" s="223"/>
      <c r="F827" s="223"/>
      <c r="G827" s="223"/>
      <c r="H827" s="223"/>
      <c r="I827" s="223"/>
      <c r="J827" s="223"/>
      <c r="K827" s="223"/>
      <c r="L827" s="223"/>
      <c r="M827" s="223"/>
      <c r="N827" s="223"/>
      <c r="O827" s="223"/>
      <c r="P827" s="223"/>
      <c r="Q827" s="223"/>
    </row>
    <row r="828" spans="1:17" ht="15.5" x14ac:dyDescent="0.35">
      <c r="A828" s="223"/>
      <c r="B828" s="223"/>
      <c r="C828" s="223"/>
      <c r="D828" s="223"/>
      <c r="E828" s="223"/>
      <c r="F828" s="223"/>
      <c r="G828" s="223"/>
      <c r="H828" s="223"/>
      <c r="I828" s="223"/>
      <c r="J828" s="223"/>
      <c r="K828" s="223"/>
      <c r="L828" s="223"/>
      <c r="M828" s="223"/>
      <c r="N828" s="223"/>
      <c r="O828" s="223"/>
      <c r="P828" s="223"/>
      <c r="Q828" s="223"/>
    </row>
    <row r="829" spans="1:17" ht="15.5" x14ac:dyDescent="0.35">
      <c r="A829" s="223"/>
      <c r="B829" s="223"/>
      <c r="C829" s="223"/>
      <c r="D829" s="223"/>
      <c r="E829" s="223"/>
      <c r="F829" s="223"/>
      <c r="G829" s="223"/>
      <c r="H829" s="223"/>
      <c r="I829" s="223"/>
      <c r="J829" s="223"/>
      <c r="K829" s="223"/>
      <c r="L829" s="223"/>
      <c r="M829" s="223"/>
      <c r="N829" s="223"/>
      <c r="O829" s="223"/>
      <c r="P829" s="223"/>
      <c r="Q829" s="223"/>
    </row>
    <row r="830" spans="1:17" ht="15.5" x14ac:dyDescent="0.35">
      <c r="A830" s="223"/>
      <c r="B830" s="223"/>
      <c r="C830" s="223"/>
      <c r="D830" s="223"/>
      <c r="E830" s="223"/>
      <c r="F830" s="223"/>
      <c r="G830" s="223"/>
      <c r="H830" s="223"/>
      <c r="I830" s="223"/>
      <c r="J830" s="223"/>
      <c r="K830" s="223"/>
      <c r="L830" s="223"/>
      <c r="M830" s="223"/>
      <c r="N830" s="223"/>
      <c r="O830" s="223"/>
      <c r="P830" s="223"/>
      <c r="Q830" s="223"/>
    </row>
    <row r="831" spans="1:17" ht="15.5" x14ac:dyDescent="0.35">
      <c r="A831" s="223"/>
      <c r="B831" s="223"/>
      <c r="C831" s="223"/>
      <c r="D831" s="223"/>
      <c r="E831" s="223"/>
      <c r="F831" s="223"/>
      <c r="G831" s="223"/>
      <c r="H831" s="223"/>
      <c r="I831" s="223"/>
      <c r="J831" s="223"/>
      <c r="K831" s="223"/>
      <c r="L831" s="223"/>
      <c r="M831" s="223"/>
      <c r="N831" s="223"/>
      <c r="O831" s="223"/>
      <c r="P831" s="223"/>
      <c r="Q831" s="223"/>
    </row>
  </sheetData>
  <mergeCells count="271">
    <mergeCell ref="J33:K33"/>
    <mergeCell ref="L33:M33"/>
    <mergeCell ref="N33:O33"/>
    <mergeCell ref="P33:Q33"/>
    <mergeCell ref="L93:M93"/>
    <mergeCell ref="O93:P93"/>
    <mergeCell ref="L77:M77"/>
    <mergeCell ref="L89:M89"/>
    <mergeCell ref="L92:M92"/>
    <mergeCell ref="O92:P92"/>
    <mergeCell ref="B75:C75"/>
    <mergeCell ref="L75:M75"/>
    <mergeCell ref="O75:P75"/>
    <mergeCell ref="D34:E34"/>
    <mergeCell ref="F34:G34"/>
    <mergeCell ref="H34:I34"/>
    <mergeCell ref="J34:K34"/>
    <mergeCell ref="L34:M34"/>
    <mergeCell ref="N34:O34"/>
    <mergeCell ref="P34:Q34"/>
    <mergeCell ref="B74:C74"/>
    <mergeCell ref="L74:M74"/>
    <mergeCell ref="O74:P74"/>
    <mergeCell ref="B73:C73"/>
    <mergeCell ref="L73:M73"/>
    <mergeCell ref="O73:P73"/>
    <mergeCell ref="O70:Q71"/>
    <mergeCell ref="L72:M72"/>
    <mergeCell ref="O72:P72"/>
    <mergeCell ref="B1:Q1"/>
    <mergeCell ref="D25:E25"/>
    <mergeCell ref="F25:G25"/>
    <mergeCell ref="H25:I25"/>
    <mergeCell ref="J25:K25"/>
    <mergeCell ref="L25:M25"/>
    <mergeCell ref="N25:O25"/>
    <mergeCell ref="P25:Q25"/>
    <mergeCell ref="L26:M26"/>
    <mergeCell ref="N26:O26"/>
    <mergeCell ref="P26:Q26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3:Q23"/>
    <mergeCell ref="L21:M21"/>
    <mergeCell ref="N21:O21"/>
    <mergeCell ref="P21:Q21"/>
    <mergeCell ref="N12:O12"/>
    <mergeCell ref="P12:Q12"/>
    <mergeCell ref="N13:O13"/>
    <mergeCell ref="P13:Q13"/>
    <mergeCell ref="P16:Q16"/>
    <mergeCell ref="B12:C12"/>
    <mergeCell ref="D12:E12"/>
    <mergeCell ref="F12:G12"/>
    <mergeCell ref="H12:I12"/>
    <mergeCell ref="J12:K12"/>
    <mergeCell ref="L12:M12"/>
    <mergeCell ref="B15:C15"/>
    <mergeCell ref="D15:E15"/>
    <mergeCell ref="F15:G15"/>
    <mergeCell ref="H15:I15"/>
    <mergeCell ref="J15:K15"/>
    <mergeCell ref="L15:M15"/>
    <mergeCell ref="N15:O15"/>
    <mergeCell ref="P15:Q15"/>
    <mergeCell ref="B13:C13"/>
    <mergeCell ref="D13:E13"/>
    <mergeCell ref="F13:G13"/>
    <mergeCell ref="H13:I13"/>
    <mergeCell ref="J13:K13"/>
    <mergeCell ref="N9:O9"/>
    <mergeCell ref="P9:Q9"/>
    <mergeCell ref="B10:C10"/>
    <mergeCell ref="B11:C11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L13:M13"/>
    <mergeCell ref="B14:C14"/>
    <mergeCell ref="D14:E14"/>
    <mergeCell ref="F14:G14"/>
    <mergeCell ref="H14:I14"/>
    <mergeCell ref="J14:K14"/>
    <mergeCell ref="L14:M14"/>
    <mergeCell ref="N14:O14"/>
    <mergeCell ref="N20:O20"/>
    <mergeCell ref="L20:M20"/>
    <mergeCell ref="P14:Q14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P20:Q20"/>
    <mergeCell ref="F31:G31"/>
    <mergeCell ref="H29:I29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D22:E22"/>
    <mergeCell ref="F22:G22"/>
    <mergeCell ref="H22:I22"/>
    <mergeCell ref="J22:K22"/>
    <mergeCell ref="L22:M22"/>
    <mergeCell ref="N22:O22"/>
    <mergeCell ref="P22:Q22"/>
    <mergeCell ref="L94:M94"/>
    <mergeCell ref="D20:E20"/>
    <mergeCell ref="F20:G20"/>
    <mergeCell ref="H20:I20"/>
    <mergeCell ref="J20:K20"/>
    <mergeCell ref="B70:C72"/>
    <mergeCell ref="D70:E71"/>
    <mergeCell ref="F70:G71"/>
    <mergeCell ref="H70:I71"/>
    <mergeCell ref="J70:K71"/>
    <mergeCell ref="D26:E26"/>
    <mergeCell ref="F26:G26"/>
    <mergeCell ref="H26:I26"/>
    <mergeCell ref="J26:K26"/>
    <mergeCell ref="D21:E21"/>
    <mergeCell ref="F21:G21"/>
    <mergeCell ref="H21:I21"/>
    <mergeCell ref="J21:K21"/>
    <mergeCell ref="D24:E24"/>
    <mergeCell ref="F24:G24"/>
    <mergeCell ref="H24:I24"/>
    <mergeCell ref="J24:K24"/>
    <mergeCell ref="D29:E29"/>
    <mergeCell ref="F29:G29"/>
    <mergeCell ref="H33:I33"/>
    <mergeCell ref="B100:Q100"/>
    <mergeCell ref="L78:M78"/>
    <mergeCell ref="O78:P78"/>
    <mergeCell ref="L79:M79"/>
    <mergeCell ref="O79:P79"/>
    <mergeCell ref="L80:M80"/>
    <mergeCell ref="O80:P80"/>
    <mergeCell ref="L82:M82"/>
    <mergeCell ref="O82:P82"/>
    <mergeCell ref="L83:M83"/>
    <mergeCell ref="L84:M84"/>
    <mergeCell ref="O83:P83"/>
    <mergeCell ref="L81:M81"/>
    <mergeCell ref="O81:P81"/>
    <mergeCell ref="O84:P84"/>
    <mergeCell ref="L85:M85"/>
    <mergeCell ref="O85:P85"/>
    <mergeCell ref="L86:M86"/>
    <mergeCell ref="O86:P86"/>
    <mergeCell ref="L88:M88"/>
    <mergeCell ref="O88:P88"/>
    <mergeCell ref="L87:M87"/>
    <mergeCell ref="O87:P87"/>
    <mergeCell ref="P31:Q31"/>
    <mergeCell ref="D30:E30"/>
    <mergeCell ref="F30:G30"/>
    <mergeCell ref="H30:I30"/>
    <mergeCell ref="J30:K30"/>
    <mergeCell ref="L30:M30"/>
    <mergeCell ref="N30:O30"/>
    <mergeCell ref="P30:Q30"/>
    <mergeCell ref="L91:M91"/>
    <mergeCell ref="O91:P91"/>
    <mergeCell ref="L90:M90"/>
    <mergeCell ref="O90:P90"/>
    <mergeCell ref="O77:P77"/>
    <mergeCell ref="O89:P89"/>
    <mergeCell ref="L70:N71"/>
    <mergeCell ref="D32:E32"/>
    <mergeCell ref="F32:G32"/>
    <mergeCell ref="H32:I32"/>
    <mergeCell ref="J32:K32"/>
    <mergeCell ref="L32:M32"/>
    <mergeCell ref="N32:O32"/>
    <mergeCell ref="D31:E31"/>
    <mergeCell ref="D33:E33"/>
    <mergeCell ref="F33:G33"/>
    <mergeCell ref="O108:P108"/>
    <mergeCell ref="P28:Q28"/>
    <mergeCell ref="P32:Q32"/>
    <mergeCell ref="D27:E27"/>
    <mergeCell ref="F27:G27"/>
    <mergeCell ref="H27:I27"/>
    <mergeCell ref="J27:K27"/>
    <mergeCell ref="L27:M27"/>
    <mergeCell ref="N27:O27"/>
    <mergeCell ref="P27:Q27"/>
    <mergeCell ref="H28:I28"/>
    <mergeCell ref="J28:K28"/>
    <mergeCell ref="L28:M28"/>
    <mergeCell ref="N28:O28"/>
    <mergeCell ref="D28:E28"/>
    <mergeCell ref="F28:G28"/>
    <mergeCell ref="J29:K29"/>
    <mergeCell ref="L29:M29"/>
    <mergeCell ref="N29:O29"/>
    <mergeCell ref="P29:Q29"/>
    <mergeCell ref="H31:I31"/>
    <mergeCell ref="J31:K31"/>
    <mergeCell ref="L31:M31"/>
    <mergeCell ref="N31:O31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O94:P94"/>
    <mergeCell ref="O109:P109"/>
    <mergeCell ref="L115:M115"/>
    <mergeCell ref="L116:M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O115:P115"/>
    <mergeCell ref="O116:P116"/>
    <mergeCell ref="L109:M109"/>
    <mergeCell ref="L108:M108"/>
    <mergeCell ref="D105:E105"/>
    <mergeCell ref="F105:G105"/>
  </mergeCells>
  <phoneticPr fontId="93" type="noConversion"/>
  <conditionalFormatting sqref="B77:Q94 B16:Q33">
    <cfRule type="expression" dxfId="36" priority="1">
      <formula>$B16&lt;&gt;""</formula>
    </cfRule>
  </conditionalFormatting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Folha22"/>
  <dimension ref="B1:AA306"/>
  <sheetViews>
    <sheetView view="pageBreakPreview" topLeftCell="A5" zoomScale="65" zoomScaleNormal="60" zoomScaleSheetLayoutView="65" workbookViewId="0">
      <selection activeCell="R14" sqref="R14:S14"/>
    </sheetView>
  </sheetViews>
  <sheetFormatPr defaultColWidth="9.1796875" defaultRowHeight="12.5" x14ac:dyDescent="0.25"/>
  <cols>
    <col min="1" max="1" width="9.1796875" style="222"/>
    <col min="2" max="3" width="5.81640625" style="222" customWidth="1"/>
    <col min="4" max="17" width="10.81640625" style="222" customWidth="1"/>
    <col min="18" max="18" width="8.81640625" style="222" customWidth="1"/>
    <col min="19" max="20" width="10.81640625" style="222" customWidth="1"/>
    <col min="21" max="21" width="8.81640625" style="222" customWidth="1"/>
    <col min="22" max="22" width="9.1796875" style="222"/>
    <col min="23" max="23" width="12.1796875" style="222" bestFit="1" customWidth="1"/>
    <col min="24" max="24" width="12.81640625" style="222" bestFit="1" customWidth="1"/>
    <col min="25" max="16384" width="9.1796875" style="222"/>
  </cols>
  <sheetData>
    <row r="1" spans="2:27" ht="26.25" customHeight="1" x14ac:dyDescent="0.35">
      <c r="B1" s="1121" t="s">
        <v>8</v>
      </c>
      <c r="C1" s="1121"/>
      <c r="D1" s="1121"/>
      <c r="E1" s="1121"/>
      <c r="F1" s="1121"/>
      <c r="G1" s="1121"/>
      <c r="H1" s="1121"/>
      <c r="I1" s="1121"/>
      <c r="J1" s="1121"/>
      <c r="K1" s="1121"/>
      <c r="L1" s="1121"/>
      <c r="M1" s="1121"/>
      <c r="N1" s="1121"/>
      <c r="O1" s="1121"/>
      <c r="P1" s="1121"/>
      <c r="Q1" s="1121"/>
      <c r="R1" s="1121"/>
      <c r="S1" s="1121"/>
      <c r="T1" s="1121"/>
      <c r="U1" s="1121"/>
      <c r="V1" s="223"/>
      <c r="W1" s="223"/>
      <c r="X1" s="223"/>
      <c r="Y1" s="223"/>
      <c r="Z1" s="223"/>
      <c r="AA1" s="223"/>
    </row>
    <row r="2" spans="2:27" ht="4.25" customHeight="1" x14ac:dyDescent="0.35">
      <c r="B2" s="338"/>
      <c r="C2" s="338"/>
      <c r="D2" s="338"/>
      <c r="E2" s="338"/>
      <c r="F2" s="338"/>
      <c r="G2" s="338"/>
      <c r="H2" s="338"/>
      <c r="I2" s="338"/>
      <c r="J2" s="338"/>
      <c r="K2" s="338"/>
      <c r="L2" s="338"/>
      <c r="M2" s="338"/>
      <c r="N2" s="338"/>
      <c r="O2" s="338"/>
      <c r="P2" s="338"/>
      <c r="Q2" s="338"/>
      <c r="R2" s="338"/>
      <c r="S2" s="338"/>
      <c r="T2" s="338"/>
      <c r="U2" s="338"/>
      <c r="V2" s="223"/>
      <c r="W2" s="223"/>
      <c r="X2" s="223"/>
      <c r="Y2" s="223"/>
      <c r="Z2" s="223"/>
      <c r="AA2" s="223"/>
    </row>
    <row r="3" spans="2:27" ht="18" customHeight="1" x14ac:dyDescent="0.35">
      <c r="B3" s="223"/>
      <c r="C3" s="223"/>
      <c r="D3" s="223"/>
      <c r="E3" s="223"/>
      <c r="F3" s="223"/>
      <c r="G3" s="223"/>
      <c r="H3" s="223"/>
      <c r="I3" s="223"/>
      <c r="J3" s="223"/>
      <c r="K3" s="223"/>
      <c r="L3" s="223"/>
      <c r="M3" s="223"/>
      <c r="N3" s="223"/>
      <c r="O3" s="223"/>
      <c r="P3" s="223"/>
      <c r="Q3" s="223"/>
      <c r="R3" s="223"/>
      <c r="S3" s="223"/>
      <c r="T3" s="223"/>
      <c r="U3" s="223"/>
      <c r="V3" s="223"/>
      <c r="W3" s="223"/>
      <c r="X3" s="223"/>
      <c r="Y3" s="223"/>
      <c r="Z3" s="223"/>
      <c r="AA3" s="223"/>
    </row>
    <row r="4" spans="2:27" ht="18" customHeight="1" x14ac:dyDescent="0.35"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V4" s="223"/>
      <c r="W4" s="806" t="s">
        <v>0</v>
      </c>
      <c r="X4" s="223"/>
      <c r="Y4" s="223"/>
      <c r="Z4" s="223"/>
      <c r="AA4" s="223"/>
    </row>
    <row r="5" spans="2:27" s="9" customFormat="1" ht="18" customHeight="1" x14ac:dyDescent="0.4">
      <c r="B5" s="39" t="s">
        <v>326</v>
      </c>
      <c r="C5" s="40"/>
    </row>
    <row r="6" spans="2:27" s="9" customFormat="1" ht="18" customHeight="1" x14ac:dyDescent="0.25">
      <c r="B6" s="119" t="s">
        <v>327</v>
      </c>
      <c r="C6" s="89"/>
    </row>
    <row r="7" spans="2:27" ht="30" customHeight="1" x14ac:dyDescent="0.35">
      <c r="B7" s="1552"/>
      <c r="C7" s="1556"/>
      <c r="D7" s="1557" t="s">
        <v>328</v>
      </c>
      <c r="E7" s="1558"/>
      <c r="F7" s="1558"/>
      <c r="G7" s="1559"/>
      <c r="H7" s="1557" t="s">
        <v>329</v>
      </c>
      <c r="I7" s="1558"/>
      <c r="J7" s="1558"/>
      <c r="K7" s="1558"/>
      <c r="L7" s="1559"/>
      <c r="M7" s="1557" t="s">
        <v>330</v>
      </c>
      <c r="N7" s="1558"/>
      <c r="O7" s="1558"/>
      <c r="P7" s="1558"/>
      <c r="Q7" s="1559"/>
      <c r="R7" s="1557" t="s">
        <v>331</v>
      </c>
      <c r="S7" s="1558"/>
      <c r="T7" s="1558"/>
      <c r="U7" s="1562"/>
      <c r="V7" s="223"/>
      <c r="W7" s="223"/>
      <c r="X7" s="223"/>
      <c r="Y7" s="223"/>
      <c r="Z7" s="223"/>
      <c r="AA7" s="223"/>
    </row>
    <row r="8" spans="2:27" ht="30" customHeight="1" x14ac:dyDescent="0.35">
      <c r="B8" s="1552"/>
      <c r="C8" s="1556"/>
      <c r="D8" s="1525"/>
      <c r="E8" s="1560"/>
      <c r="F8" s="1560"/>
      <c r="G8" s="1561"/>
      <c r="H8" s="1525"/>
      <c r="I8" s="1560"/>
      <c r="J8" s="1560"/>
      <c r="K8" s="1560"/>
      <c r="L8" s="1561"/>
      <c r="M8" s="1525"/>
      <c r="N8" s="1560"/>
      <c r="O8" s="1560"/>
      <c r="P8" s="1560"/>
      <c r="Q8" s="1561"/>
      <c r="R8" s="1525"/>
      <c r="S8" s="1560"/>
      <c r="T8" s="1560"/>
      <c r="U8" s="1563"/>
      <c r="V8" s="223"/>
      <c r="W8" s="223"/>
      <c r="X8" s="223"/>
      <c r="Y8" s="223"/>
      <c r="Z8" s="223"/>
      <c r="AA8" s="223"/>
    </row>
    <row r="9" spans="2:27" ht="24" customHeight="1" x14ac:dyDescent="0.35">
      <c r="B9" s="1552"/>
      <c r="C9" s="1552"/>
      <c r="D9" s="1564" t="s">
        <v>0</v>
      </c>
      <c r="E9" s="1565"/>
      <c r="F9" s="364" t="s">
        <v>59</v>
      </c>
      <c r="G9" s="364" t="s">
        <v>116</v>
      </c>
      <c r="H9" s="1564" t="s">
        <v>0</v>
      </c>
      <c r="I9" s="1566"/>
      <c r="J9" s="1565"/>
      <c r="K9" s="364" t="s">
        <v>59</v>
      </c>
      <c r="L9" s="364" t="s">
        <v>116</v>
      </c>
      <c r="M9" s="1564" t="s">
        <v>0</v>
      </c>
      <c r="N9" s="1566"/>
      <c r="O9" s="1565"/>
      <c r="P9" s="364" t="s">
        <v>59</v>
      </c>
      <c r="Q9" s="364" t="s">
        <v>116</v>
      </c>
      <c r="R9" s="1564" t="s">
        <v>0</v>
      </c>
      <c r="S9" s="1565"/>
      <c r="T9" s="364" t="s">
        <v>59</v>
      </c>
      <c r="U9" s="364" t="s">
        <v>116</v>
      </c>
      <c r="V9" s="223"/>
      <c r="W9" s="223"/>
      <c r="X9" s="223"/>
      <c r="Y9" s="223"/>
      <c r="Z9" s="223"/>
      <c r="AA9" s="223"/>
    </row>
    <row r="10" spans="2:27" ht="22.5" customHeight="1" x14ac:dyDescent="0.35">
      <c r="B10" s="1336">
        <v>2021</v>
      </c>
      <c r="C10" s="1336"/>
      <c r="D10" s="1538">
        <v>99.622500000000016</v>
      </c>
      <c r="E10" s="1539"/>
      <c r="F10" s="226">
        <v>2.9814103337181042</v>
      </c>
      <c r="G10" s="225"/>
      <c r="H10" s="1540">
        <v>127.8725</v>
      </c>
      <c r="I10" s="1540" t="e">
        <v>#N/A</v>
      </c>
      <c r="J10" s="1540" t="e">
        <v>#N/A</v>
      </c>
      <c r="K10" s="226">
        <v>15.125256026469213</v>
      </c>
      <c r="L10" s="226"/>
      <c r="M10" s="1567">
        <v>97.831666666666663</v>
      </c>
      <c r="N10" s="1568" t="e">
        <v>#N/A</v>
      </c>
      <c r="O10" s="1568" t="e">
        <v>#N/A</v>
      </c>
      <c r="P10" s="226">
        <v>4.12424167169263</v>
      </c>
      <c r="Q10" s="225"/>
      <c r="R10" s="1338">
        <v>107.07083333333333</v>
      </c>
      <c r="S10" s="1339" t="e">
        <v>#N/A</v>
      </c>
      <c r="T10" s="226">
        <v>-3.685129796628217</v>
      </c>
      <c r="U10" s="365"/>
      <c r="V10" s="223"/>
      <c r="X10" s="916"/>
      <c r="Y10" s="223"/>
      <c r="Z10" s="223"/>
      <c r="AA10" s="223"/>
    </row>
    <row r="11" spans="2:27" ht="22.5" customHeight="1" x14ac:dyDescent="0.35">
      <c r="B11" s="1336">
        <v>2022</v>
      </c>
      <c r="C11" s="1336"/>
      <c r="D11" s="1538">
        <v>99.932500000000005</v>
      </c>
      <c r="E11" s="1539"/>
      <c r="F11" s="226">
        <v>0.31117468443373486</v>
      </c>
      <c r="G11" s="225"/>
      <c r="H11" s="1540">
        <v>134.39000000000001</v>
      </c>
      <c r="I11" s="1540" t="e">
        <v>#N/A</v>
      </c>
      <c r="J11" s="1540" t="e">
        <v>#N/A</v>
      </c>
      <c r="K11" s="226">
        <v>5.0968738391757418</v>
      </c>
      <c r="L11" s="226"/>
      <c r="M11" s="1344">
        <v>99.350000000000009</v>
      </c>
      <c r="N11" s="1345" t="e">
        <v>#N/A</v>
      </c>
      <c r="O11" s="1345" t="e">
        <v>#N/A</v>
      </c>
      <c r="P11" s="226">
        <v>1.5519855534166016</v>
      </c>
      <c r="Q11" s="225"/>
      <c r="R11" s="1338">
        <v>99.86</v>
      </c>
      <c r="S11" s="1339" t="e">
        <v>#N/A</v>
      </c>
      <c r="T11" s="226">
        <v>-6.7346382846246611</v>
      </c>
      <c r="U11" s="365"/>
      <c r="V11" s="223"/>
      <c r="X11" s="916"/>
      <c r="Y11" s="223"/>
      <c r="Z11" s="223"/>
      <c r="AA11" s="223"/>
    </row>
    <row r="12" spans="2:27" ht="22.5" customHeight="1" x14ac:dyDescent="0.35">
      <c r="B12" s="1336">
        <v>2023</v>
      </c>
      <c r="C12" s="1336"/>
      <c r="D12" s="1538">
        <v>97.172500000000014</v>
      </c>
      <c r="E12" s="1539"/>
      <c r="F12" s="226">
        <v>-2.7618642583743913</v>
      </c>
      <c r="G12" s="225"/>
      <c r="H12" s="1540">
        <v>152.31666666666669</v>
      </c>
      <c r="I12" s="1540" t="e">
        <v>#N/A</v>
      </c>
      <c r="J12" s="1540" t="e">
        <v>#N/A</v>
      </c>
      <c r="K12" s="226">
        <v>13.339286157204167</v>
      </c>
      <c r="L12" s="226"/>
      <c r="M12" s="1344">
        <v>95.591666666666683</v>
      </c>
      <c r="N12" s="1345" t="e">
        <v>#N/A</v>
      </c>
      <c r="O12" s="1345" t="e">
        <v>#N/A</v>
      </c>
      <c r="P12" s="226">
        <v>-3.7829223284683744</v>
      </c>
      <c r="Q12" s="225"/>
      <c r="R12" s="1338">
        <v>100.66250000000001</v>
      </c>
      <c r="S12" s="1339" t="e">
        <v>#N/A</v>
      </c>
      <c r="T12" s="226">
        <v>0.80362507510516323</v>
      </c>
      <c r="U12" s="365"/>
      <c r="V12" s="223"/>
      <c r="X12" s="916"/>
      <c r="Y12" s="223"/>
      <c r="Z12" s="223"/>
      <c r="AA12" s="223"/>
    </row>
    <row r="13" spans="2:27" ht="24" customHeight="1" x14ac:dyDescent="0.35">
      <c r="B13" s="353"/>
      <c r="C13" s="353"/>
      <c r="D13" s="1547"/>
      <c r="E13" s="1359"/>
      <c r="F13" s="230"/>
      <c r="G13" s="229"/>
      <c r="H13" s="1548"/>
      <c r="I13" s="1548"/>
      <c r="J13" s="1548"/>
      <c r="K13" s="230"/>
      <c r="L13" s="230"/>
      <c r="M13" s="1549"/>
      <c r="N13" s="1550"/>
      <c r="O13" s="1550"/>
      <c r="P13" s="230"/>
      <c r="Q13" s="229"/>
      <c r="R13" s="1547"/>
      <c r="S13" s="1359"/>
      <c r="T13" s="230"/>
      <c r="U13" s="910"/>
      <c r="V13" s="223"/>
      <c r="X13" s="916"/>
      <c r="Y13" s="223"/>
      <c r="Z13" s="223"/>
      <c r="AA13" s="223"/>
    </row>
    <row r="14" spans="2:27" ht="24" customHeight="1" x14ac:dyDescent="0.35">
      <c r="B14" s="227" t="s">
        <v>995</v>
      </c>
      <c r="C14" s="353" t="s">
        <v>1009</v>
      </c>
      <c r="D14" s="1547">
        <v>98.96</v>
      </c>
      <c r="E14" s="1359"/>
      <c r="F14" s="230">
        <v>0.38547372692230297</v>
      </c>
      <c r="G14" s="229">
        <v>0.50613634327689727</v>
      </c>
      <c r="H14" s="1548">
        <v>128.21</v>
      </c>
      <c r="I14" s="1548"/>
      <c r="J14" s="1548"/>
      <c r="K14" s="230">
        <v>-6.2175407797527615</v>
      </c>
      <c r="L14" s="229">
        <v>10.054657354018936</v>
      </c>
      <c r="M14" s="1549">
        <v>98.25</v>
      </c>
      <c r="N14" s="1550"/>
      <c r="O14" s="1550"/>
      <c r="P14" s="230">
        <v>1.4141205615194163</v>
      </c>
      <c r="Q14" s="229">
        <v>2.405576824181499</v>
      </c>
      <c r="R14" s="1333">
        <v>100</v>
      </c>
      <c r="S14" s="1334"/>
      <c r="T14" s="915">
        <v>-4.2879019908116378</v>
      </c>
      <c r="U14" s="1057">
        <v>-10.285643727362515</v>
      </c>
      <c r="V14" s="223"/>
      <c r="X14" s="916"/>
      <c r="Y14" s="223"/>
      <c r="Z14" s="223"/>
      <c r="AA14" s="223"/>
    </row>
    <row r="15" spans="2:27" ht="24" customHeight="1" x14ac:dyDescent="0.35">
      <c r="B15" s="227" t="s">
        <v>997</v>
      </c>
      <c r="C15" s="353" t="s">
        <v>996</v>
      </c>
      <c r="D15" s="1547">
        <v>97.11</v>
      </c>
      <c r="E15" s="1359"/>
      <c r="F15" s="230">
        <v>-1.928903251868308</v>
      </c>
      <c r="G15" s="229">
        <v>0.26308892607302958</v>
      </c>
      <c r="H15" s="1548">
        <v>109.4</v>
      </c>
      <c r="I15" s="1548"/>
      <c r="J15" s="1548"/>
      <c r="K15" s="230">
        <v>-14.464425332290853</v>
      </c>
      <c r="L15" s="229">
        <v>7.5665854761545859</v>
      </c>
      <c r="M15" s="1549">
        <v>96.51</v>
      </c>
      <c r="N15" s="1550"/>
      <c r="O15" s="1550"/>
      <c r="P15" s="230">
        <v>-1.7209775967413465</v>
      </c>
      <c r="Q15" s="229">
        <v>1.9892114050860554</v>
      </c>
      <c r="R15" s="1333">
        <v>99.17</v>
      </c>
      <c r="S15" s="1334"/>
      <c r="T15" s="915">
        <v>-1.7924341453753212</v>
      </c>
      <c r="U15" s="1057">
        <v>-9.4862139035439164</v>
      </c>
      <c r="V15" s="223"/>
      <c r="X15" s="916"/>
      <c r="Y15" s="223"/>
      <c r="Z15" s="223"/>
      <c r="AA15" s="223"/>
    </row>
    <row r="16" spans="2:27" ht="24" customHeight="1" x14ac:dyDescent="0.35">
      <c r="B16" s="227" t="s">
        <v>997</v>
      </c>
      <c r="C16" s="353" t="s">
        <v>998</v>
      </c>
      <c r="D16" s="1547">
        <v>100.62</v>
      </c>
      <c r="E16" s="1359"/>
      <c r="F16" s="230">
        <v>-0.41567695961995943</v>
      </c>
      <c r="G16" s="229">
        <v>0.2003476351660316</v>
      </c>
      <c r="H16" s="1548">
        <v>133.22</v>
      </c>
      <c r="I16" s="1548"/>
      <c r="J16" s="1548"/>
      <c r="K16" s="230">
        <v>3.632827693504459</v>
      </c>
      <c r="L16" s="229">
        <v>7.2025112314249462</v>
      </c>
      <c r="M16" s="1549">
        <v>99.23</v>
      </c>
      <c r="N16" s="1550"/>
      <c r="O16" s="1550"/>
      <c r="P16" s="230">
        <v>-0.51132945658711737</v>
      </c>
      <c r="Q16" s="229">
        <v>1.7567731292929212</v>
      </c>
      <c r="R16" s="1333">
        <v>105.22</v>
      </c>
      <c r="S16" s="1334"/>
      <c r="T16" s="915">
        <v>-0.53880328953588297</v>
      </c>
      <c r="U16" s="1057">
        <v>-8.6831097648925386</v>
      </c>
      <c r="V16" s="223"/>
      <c r="X16" s="916"/>
      <c r="Y16" s="223"/>
      <c r="Z16" s="223"/>
      <c r="AA16" s="223"/>
    </row>
    <row r="17" spans="2:27" ht="24" customHeight="1" x14ac:dyDescent="0.35">
      <c r="B17" s="227" t="s">
        <v>997</v>
      </c>
      <c r="C17" s="353" t="s">
        <v>999</v>
      </c>
      <c r="D17" s="1547">
        <v>103.9</v>
      </c>
      <c r="E17" s="1359"/>
      <c r="F17" s="230">
        <v>1.4945784897919312</v>
      </c>
      <c r="G17" s="229">
        <v>0.31117468443371266</v>
      </c>
      <c r="H17" s="1548">
        <v>123.68</v>
      </c>
      <c r="I17" s="1548"/>
      <c r="J17" s="1548"/>
      <c r="K17" s="230">
        <v>-15.002405332966795</v>
      </c>
      <c r="L17" s="229">
        <v>5.0968738391757418</v>
      </c>
      <c r="M17" s="1549">
        <v>100.36</v>
      </c>
      <c r="N17" s="1550"/>
      <c r="O17" s="1550"/>
      <c r="P17" s="230">
        <v>-0.62382414100405903</v>
      </c>
      <c r="Q17" s="229">
        <v>1.5519855534165794</v>
      </c>
      <c r="R17" s="1333">
        <v>122.05</v>
      </c>
      <c r="S17" s="1334"/>
      <c r="T17" s="915">
        <v>14.881400602409634</v>
      </c>
      <c r="U17" s="1057">
        <v>-6.7346382846246611</v>
      </c>
      <c r="V17" s="223"/>
      <c r="X17" s="916"/>
      <c r="Y17" s="223"/>
      <c r="Z17" s="223"/>
      <c r="AA17" s="223"/>
    </row>
    <row r="18" spans="2:27" ht="24" customHeight="1" x14ac:dyDescent="0.35">
      <c r="B18" s="227" t="s">
        <v>1000</v>
      </c>
      <c r="C18" s="353" t="s">
        <v>1001</v>
      </c>
      <c r="D18" s="1547">
        <v>101.56</v>
      </c>
      <c r="E18" s="1359"/>
      <c r="F18" s="230">
        <v>4.550133827465519</v>
      </c>
      <c r="G18" s="229">
        <v>4.550133827465519</v>
      </c>
      <c r="H18" s="1548">
        <v>147.33000000000001</v>
      </c>
      <c r="I18" s="1548"/>
      <c r="J18" s="1548"/>
      <c r="K18" s="230">
        <v>3.5857414047669511</v>
      </c>
      <c r="L18" s="229">
        <v>3.5857414047669511</v>
      </c>
      <c r="M18" s="1549">
        <v>98.17</v>
      </c>
      <c r="N18" s="1550"/>
      <c r="O18" s="1550"/>
      <c r="P18" s="230">
        <v>1.3001754204932547</v>
      </c>
      <c r="Q18" s="229">
        <v>1.3001754204932547</v>
      </c>
      <c r="R18" s="1333">
        <v>116.31</v>
      </c>
      <c r="S18" s="1334"/>
      <c r="T18" s="915">
        <v>23.366567670767925</v>
      </c>
      <c r="U18" s="1057">
        <v>23.366567670767925</v>
      </c>
      <c r="V18" s="223"/>
      <c r="X18" s="916"/>
      <c r="Y18" s="223"/>
      <c r="Z18" s="223"/>
      <c r="AA18" s="223"/>
    </row>
    <row r="19" spans="2:27" ht="24" customHeight="1" x14ac:dyDescent="0.35">
      <c r="B19" s="227" t="s">
        <v>997</v>
      </c>
      <c r="C19" s="353" t="s">
        <v>1002</v>
      </c>
      <c r="D19" s="1547">
        <v>99.63</v>
      </c>
      <c r="E19" s="1359"/>
      <c r="F19" s="230">
        <v>1.684017146356398</v>
      </c>
      <c r="G19" s="229">
        <v>3.1109061090610846</v>
      </c>
      <c r="H19" s="1548">
        <v>153.94999999999999</v>
      </c>
      <c r="I19" s="1548"/>
      <c r="J19" s="1548"/>
      <c r="K19" s="230">
        <v>16.734910524719425</v>
      </c>
      <c r="L19" s="229">
        <v>9.9120790923351798</v>
      </c>
      <c r="M19" s="1549">
        <v>98.04</v>
      </c>
      <c r="N19" s="1550"/>
      <c r="O19" s="1550"/>
      <c r="P19" s="230">
        <v>-2.6511766458147012</v>
      </c>
      <c r="Q19" s="229">
        <v>-0.71349053739500068</v>
      </c>
      <c r="R19" s="1333">
        <v>103.39</v>
      </c>
      <c r="S19" s="1334"/>
      <c r="T19" s="915">
        <v>30.592396109637487</v>
      </c>
      <c r="U19" s="1057">
        <v>26.664744883251657</v>
      </c>
      <c r="V19" s="223"/>
      <c r="X19" s="916"/>
      <c r="Y19" s="223"/>
      <c r="Z19" s="223"/>
      <c r="AA19" s="223"/>
    </row>
    <row r="20" spans="2:27" ht="24" customHeight="1" x14ac:dyDescent="0.35">
      <c r="B20" s="227" t="s">
        <v>997</v>
      </c>
      <c r="C20" s="353" t="s">
        <v>1003</v>
      </c>
      <c r="D20" s="1547">
        <v>99.53</v>
      </c>
      <c r="E20" s="1359"/>
      <c r="F20" s="230">
        <v>-3.3595494708224094</v>
      </c>
      <c r="G20" s="229">
        <v>0.87551574922009046</v>
      </c>
      <c r="H20" s="1548">
        <v>138.21</v>
      </c>
      <c r="I20" s="1548"/>
      <c r="J20" s="1548"/>
      <c r="K20" s="230">
        <v>10.994217796337956</v>
      </c>
      <c r="L20" s="229">
        <v>10.250106615156906</v>
      </c>
      <c r="M20" s="1549">
        <v>100.34</v>
      </c>
      <c r="N20" s="1550"/>
      <c r="O20" s="1550"/>
      <c r="P20" s="230">
        <v>-1.2207127387280914</v>
      </c>
      <c r="Q20" s="229">
        <v>-0.88569518716576923</v>
      </c>
      <c r="R20" s="1333">
        <v>91.05</v>
      </c>
      <c r="S20" s="1334"/>
      <c r="T20" s="915">
        <v>-16.429554841670491</v>
      </c>
      <c r="U20" s="1057">
        <v>10.03895184135979</v>
      </c>
      <c r="V20" s="223"/>
      <c r="X20" s="916"/>
      <c r="Y20" s="223"/>
      <c r="Z20" s="223"/>
      <c r="AA20" s="223"/>
    </row>
    <row r="21" spans="2:27" ht="24" customHeight="1" x14ac:dyDescent="0.35">
      <c r="B21" s="227" t="s">
        <v>997</v>
      </c>
      <c r="C21" s="353" t="s">
        <v>1004</v>
      </c>
      <c r="D21" s="1547">
        <v>93.49</v>
      </c>
      <c r="E21" s="1359"/>
      <c r="F21" s="230">
        <v>-7.2611844063089066</v>
      </c>
      <c r="G21" s="229">
        <v>-1.1806878572144686</v>
      </c>
      <c r="H21" s="1548">
        <v>138.91999999999999</v>
      </c>
      <c r="I21" s="1548"/>
      <c r="J21" s="1548"/>
      <c r="K21" s="230">
        <v>5.8115621905704851</v>
      </c>
      <c r="L21" s="229">
        <v>9.150437801932366</v>
      </c>
      <c r="M21" s="1549">
        <v>93.92</v>
      </c>
      <c r="N21" s="1550"/>
      <c r="O21" s="1550"/>
      <c r="P21" s="230">
        <v>-5.3130355882649472</v>
      </c>
      <c r="Q21" s="229">
        <v>-1.9880017068701461</v>
      </c>
      <c r="R21" s="1333">
        <v>86.46</v>
      </c>
      <c r="S21" s="1334"/>
      <c r="T21" s="915">
        <v>-19.249089380778926</v>
      </c>
      <c r="U21" s="1057">
        <v>1.9873160962333491</v>
      </c>
      <c r="V21" s="223"/>
      <c r="X21" s="916"/>
      <c r="Y21" s="223"/>
      <c r="Z21" s="223"/>
      <c r="AA21" s="223"/>
    </row>
    <row r="22" spans="2:27" ht="24" customHeight="1" x14ac:dyDescent="0.35">
      <c r="B22" s="227" t="s">
        <v>997</v>
      </c>
      <c r="C22" s="353" t="s">
        <v>1005</v>
      </c>
      <c r="D22" s="1547">
        <v>96.07</v>
      </c>
      <c r="E22" s="1359"/>
      <c r="F22" s="230">
        <v>-4.2459882388119263</v>
      </c>
      <c r="G22" s="229">
        <v>-1.796695042563845</v>
      </c>
      <c r="H22" s="1548">
        <v>152.57</v>
      </c>
      <c r="I22" s="1548"/>
      <c r="J22" s="1548"/>
      <c r="K22" s="230">
        <v>2.5818597458481918</v>
      </c>
      <c r="L22" s="229">
        <v>7.7108966330214468</v>
      </c>
      <c r="M22" s="1549">
        <v>96.55</v>
      </c>
      <c r="N22" s="1550"/>
      <c r="O22" s="1550"/>
      <c r="P22" s="230">
        <v>-3.7771576639425986</v>
      </c>
      <c r="Q22" s="229">
        <v>-2.3479638281234338</v>
      </c>
      <c r="R22" s="1333">
        <v>87.72</v>
      </c>
      <c r="S22" s="1334"/>
      <c r="T22" s="915">
        <v>-8.2618699016942081</v>
      </c>
      <c r="U22" s="1057">
        <v>-3.298357005916408E-2</v>
      </c>
      <c r="V22" s="223"/>
      <c r="X22" s="916"/>
      <c r="Y22" s="223"/>
      <c r="Z22" s="223"/>
      <c r="AA22" s="223"/>
    </row>
    <row r="23" spans="2:27" ht="24" customHeight="1" x14ac:dyDescent="0.35">
      <c r="B23" s="227" t="s">
        <v>997</v>
      </c>
      <c r="C23" s="353" t="s">
        <v>1006</v>
      </c>
      <c r="D23" s="1547">
        <v>95.78</v>
      </c>
      <c r="E23" s="1359"/>
      <c r="F23" s="230">
        <v>-3.4767711377607591</v>
      </c>
      <c r="G23" s="229">
        <v>-2.0752573185402912</v>
      </c>
      <c r="H23" s="1548">
        <v>165.44</v>
      </c>
      <c r="I23" s="1548"/>
      <c r="J23" s="1548"/>
      <c r="K23" s="230">
        <v>8.899420747761976</v>
      </c>
      <c r="L23" s="229">
        <v>7.9282902103374964</v>
      </c>
      <c r="M23" s="1549">
        <v>94.98</v>
      </c>
      <c r="N23" s="1550"/>
      <c r="O23" s="1550"/>
      <c r="P23" s="230">
        <v>-4.2443794737372702</v>
      </c>
      <c r="Q23" s="229">
        <v>-2.6625635536526748</v>
      </c>
      <c r="R23" s="1333">
        <v>93.5</v>
      </c>
      <c r="S23" s="1334"/>
      <c r="T23" s="915">
        <v>-0.92190314718660904</v>
      </c>
      <c r="U23" s="1057">
        <v>-0.17775169985850825</v>
      </c>
      <c r="V23" s="223"/>
      <c r="X23" s="916"/>
      <c r="Y23" s="223"/>
      <c r="Z23" s="223"/>
      <c r="AA23" s="223"/>
    </row>
    <row r="24" spans="2:27" ht="24" customHeight="1" x14ac:dyDescent="0.35">
      <c r="B24" s="227" t="s">
        <v>997</v>
      </c>
      <c r="C24" s="353" t="s">
        <v>1007</v>
      </c>
      <c r="D24" s="1547">
        <v>96.61</v>
      </c>
      <c r="E24" s="1359"/>
      <c r="F24" s="230">
        <v>-2.5322841000807172</v>
      </c>
      <c r="G24" s="229">
        <v>-2.1401949541284382</v>
      </c>
      <c r="H24" s="1548">
        <v>173.01</v>
      </c>
      <c r="I24" s="1548"/>
      <c r="J24" s="1548"/>
      <c r="K24" s="230">
        <v>17.838169186759288</v>
      </c>
      <c r="L24" s="229">
        <v>9.4169164816501283</v>
      </c>
      <c r="M24" s="1549">
        <v>95.32</v>
      </c>
      <c r="N24" s="1550"/>
      <c r="O24" s="1550"/>
      <c r="P24" s="230">
        <v>-3.6490447791367786</v>
      </c>
      <c r="Q24" s="229">
        <v>-2.802611752888029</v>
      </c>
      <c r="R24" s="1333">
        <v>96.42</v>
      </c>
      <c r="S24" s="1334"/>
      <c r="T24" s="915">
        <v>0.98449937159614809</v>
      </c>
      <c r="U24" s="1057">
        <v>-1.3334518623897562E-2</v>
      </c>
      <c r="V24" s="223"/>
      <c r="X24" s="916"/>
      <c r="Y24" s="223"/>
      <c r="Z24" s="223"/>
      <c r="AA24" s="223"/>
    </row>
    <row r="25" spans="2:27" ht="24" customHeight="1" x14ac:dyDescent="0.35">
      <c r="B25" s="227" t="s">
        <v>997</v>
      </c>
      <c r="C25" s="353" t="s">
        <v>1008</v>
      </c>
      <c r="D25" s="1547">
        <v>95.78</v>
      </c>
      <c r="E25" s="1359"/>
      <c r="F25" s="230">
        <v>-5.1683168316831622</v>
      </c>
      <c r="G25" s="229">
        <v>-2.5231655396944608</v>
      </c>
      <c r="H25" s="1548">
        <v>146.94999999999999</v>
      </c>
      <c r="I25" s="1548"/>
      <c r="J25" s="1548"/>
      <c r="K25" s="230">
        <v>4.3827248188663015</v>
      </c>
      <c r="L25" s="229">
        <v>8.7831009596036616</v>
      </c>
      <c r="M25" s="1549">
        <v>94.14</v>
      </c>
      <c r="N25" s="1550"/>
      <c r="O25" s="1550"/>
      <c r="P25" s="230">
        <v>-6.7920792079207875</v>
      </c>
      <c r="Q25" s="229">
        <v>-3.3076392805665433</v>
      </c>
      <c r="R25" s="1333">
        <v>99.88</v>
      </c>
      <c r="S25" s="1334"/>
      <c r="T25" s="915">
        <v>3.0328037961625753</v>
      </c>
      <c r="U25" s="1057">
        <v>0.36922837746797832</v>
      </c>
      <c r="V25" s="223"/>
      <c r="X25" s="916"/>
      <c r="Y25" s="223"/>
      <c r="Z25" s="223"/>
      <c r="AA25" s="223"/>
    </row>
    <row r="26" spans="2:27" ht="24" customHeight="1" x14ac:dyDescent="0.35">
      <c r="B26" s="227" t="s">
        <v>997</v>
      </c>
      <c r="C26" s="353" t="s">
        <v>1009</v>
      </c>
      <c r="D26" s="1547">
        <v>92.9</v>
      </c>
      <c r="E26" s="1359"/>
      <c r="F26" s="230">
        <v>-6.1236863379143021</v>
      </c>
      <c r="G26" s="229">
        <v>-2.9201390436293995</v>
      </c>
      <c r="H26" s="1548">
        <v>166.31</v>
      </c>
      <c r="I26" s="1548"/>
      <c r="J26" s="1548"/>
      <c r="K26" s="230">
        <v>29.716870758911163</v>
      </c>
      <c r="L26" s="229">
        <v>10.93647202297856</v>
      </c>
      <c r="M26" s="1549">
        <v>91.72</v>
      </c>
      <c r="N26" s="1550"/>
      <c r="O26" s="1550"/>
      <c r="P26" s="230">
        <v>-6.6463104325699796</v>
      </c>
      <c r="Q26" s="229">
        <v>-3.6736971320165401</v>
      </c>
      <c r="R26" s="1333">
        <v>92.25</v>
      </c>
      <c r="S26" s="1334"/>
      <c r="T26" s="915">
        <v>-7.7500000000000018</v>
      </c>
      <c r="U26" s="1057">
        <v>-0.56200394549711374</v>
      </c>
      <c r="V26" s="223"/>
      <c r="X26" s="916"/>
      <c r="Y26" s="223"/>
      <c r="Z26" s="223"/>
      <c r="AA26" s="223"/>
    </row>
    <row r="27" spans="2:27" ht="24" customHeight="1" x14ac:dyDescent="0.35">
      <c r="B27" s="227" t="s">
        <v>997</v>
      </c>
      <c r="C27" s="353" t="s">
        <v>996</v>
      </c>
      <c r="D27" s="1547">
        <v>95.91</v>
      </c>
      <c r="E27" s="1359"/>
      <c r="F27" s="230">
        <v>-1.2357120790855713</v>
      </c>
      <c r="G27" s="229">
        <v>-2.7556878160596043</v>
      </c>
      <c r="H27" s="1548">
        <v>154.03</v>
      </c>
      <c r="I27" s="1548"/>
      <c r="J27" s="1548"/>
      <c r="K27" s="230">
        <v>40.795246800731256</v>
      </c>
      <c r="L27" s="229">
        <v>13.345823068639451</v>
      </c>
      <c r="M27" s="1549">
        <v>91.95</v>
      </c>
      <c r="N27" s="1550"/>
      <c r="O27" s="1550"/>
      <c r="P27" s="230">
        <v>-4.7248989741995651</v>
      </c>
      <c r="Q27" s="229">
        <v>-3.7759039300430342</v>
      </c>
      <c r="R27" s="1333">
        <v>112.58</v>
      </c>
      <c r="S27" s="1334"/>
      <c r="T27" s="915">
        <v>13.522234546737909</v>
      </c>
      <c r="U27" s="1057">
        <v>0.8763709386746088</v>
      </c>
      <c r="V27" s="223"/>
      <c r="X27" s="916"/>
      <c r="Y27" s="223"/>
      <c r="Z27" s="223"/>
      <c r="AA27" s="223"/>
    </row>
    <row r="28" spans="2:27" ht="24" customHeight="1" x14ac:dyDescent="0.35">
      <c r="B28" s="227" t="s">
        <v>997</v>
      </c>
      <c r="C28" s="353" t="s">
        <v>998</v>
      </c>
      <c r="D28" s="1547">
        <v>99.93</v>
      </c>
      <c r="E28" s="1359"/>
      <c r="F28" s="230">
        <v>-0.68574836016696006</v>
      </c>
      <c r="G28" s="229">
        <v>-2.5655305900720293</v>
      </c>
      <c r="H28" s="1548">
        <v>135.93</v>
      </c>
      <c r="I28" s="1548"/>
      <c r="J28" s="1548"/>
      <c r="K28" s="230">
        <v>2.0342290947305219</v>
      </c>
      <c r="L28" s="229">
        <v>12.333781061114845</v>
      </c>
      <c r="M28" s="1549">
        <v>95.27</v>
      </c>
      <c r="N28" s="1550"/>
      <c r="O28" s="1550"/>
      <c r="P28" s="230">
        <v>-3.99072861029931</v>
      </c>
      <c r="Q28" s="229">
        <v>-3.79542790152404</v>
      </c>
      <c r="R28" s="1333">
        <v>122.73</v>
      </c>
      <c r="S28" s="1334"/>
      <c r="T28" s="915">
        <v>16.64132294240639</v>
      </c>
      <c r="U28" s="1057">
        <v>2.4176089642933496</v>
      </c>
      <c r="V28" s="223"/>
      <c r="X28" s="916"/>
      <c r="Y28" s="223"/>
      <c r="Z28" s="223"/>
      <c r="AA28" s="223"/>
    </row>
    <row r="29" spans="2:27" ht="24" customHeight="1" x14ac:dyDescent="0.35">
      <c r="B29" s="227" t="s">
        <v>997</v>
      </c>
      <c r="C29" s="353" t="s">
        <v>999</v>
      </c>
      <c r="D29" s="1547">
        <v>98.88</v>
      </c>
      <c r="E29" s="1359"/>
      <c r="F29" s="230">
        <v>-4.8315688161694066</v>
      </c>
      <c r="G29" s="229">
        <v>-2.7618642583743913</v>
      </c>
      <c r="H29" s="1548">
        <v>155.15</v>
      </c>
      <c r="I29" s="1548"/>
      <c r="J29" s="1548"/>
      <c r="K29" s="230">
        <v>25.444695989650711</v>
      </c>
      <c r="L29" s="229">
        <v>13.339286157204167</v>
      </c>
      <c r="M29" s="1549">
        <v>96.7</v>
      </c>
      <c r="N29" s="1550"/>
      <c r="O29" s="1550"/>
      <c r="P29" s="230">
        <v>-3.6468712634515676</v>
      </c>
      <c r="Q29" s="229">
        <v>-3.7829223284683744</v>
      </c>
      <c r="R29" s="1333">
        <v>105.66</v>
      </c>
      <c r="S29" s="1334"/>
      <c r="T29" s="915">
        <v>-13.428922572716095</v>
      </c>
      <c r="U29" s="1057">
        <v>0.80362507510516323</v>
      </c>
      <c r="V29" s="223"/>
      <c r="X29" s="916"/>
      <c r="Y29" s="223"/>
      <c r="Z29" s="223"/>
      <c r="AA29" s="223"/>
    </row>
    <row r="30" spans="2:27" ht="24" customHeight="1" x14ac:dyDescent="0.35">
      <c r="B30" s="227" t="s">
        <v>1010</v>
      </c>
      <c r="C30" s="353" t="s">
        <v>1001</v>
      </c>
      <c r="D30" s="1547">
        <v>100.23</v>
      </c>
      <c r="E30" s="1359"/>
      <c r="F30" s="230">
        <v>-1.3095706971248511</v>
      </c>
      <c r="G30" s="229">
        <v>-1.3095706971248511</v>
      </c>
      <c r="H30" s="1548">
        <v>147.04</v>
      </c>
      <c r="I30" s="1548"/>
      <c r="J30" s="1548"/>
      <c r="K30" s="230">
        <v>-0.19683703251206497</v>
      </c>
      <c r="L30" s="229">
        <v>-0.19683703251206497</v>
      </c>
      <c r="M30" s="1549">
        <v>97.18</v>
      </c>
      <c r="N30" s="1550"/>
      <c r="O30" s="1550"/>
      <c r="P30" s="230">
        <v>-1.0084547214016415</v>
      </c>
      <c r="Q30" s="229">
        <v>-1.0084547214016415</v>
      </c>
      <c r="R30" s="1333">
        <v>112.8</v>
      </c>
      <c r="S30" s="1334"/>
      <c r="T30" s="915">
        <v>-3.0177972659272689</v>
      </c>
      <c r="U30" s="1057">
        <v>-3.0177972659272689</v>
      </c>
      <c r="V30" s="223"/>
      <c r="X30" s="916"/>
      <c r="Y30" s="223"/>
      <c r="Z30" s="223"/>
      <c r="AA30" s="223"/>
    </row>
    <row r="31" spans="2:27" ht="24" customHeight="1" x14ac:dyDescent="0.35">
      <c r="B31" s="227" t="s">
        <v>997</v>
      </c>
      <c r="C31" s="353" t="s">
        <v>1002</v>
      </c>
      <c r="D31" s="1547">
        <v>100.62</v>
      </c>
      <c r="E31" s="1359"/>
      <c r="F31" s="230">
        <v>0.9936766034327027</v>
      </c>
      <c r="G31" s="229">
        <v>-0.16899448282716723</v>
      </c>
      <c r="H31" s="1548">
        <v>161.68</v>
      </c>
      <c r="I31" s="1548"/>
      <c r="J31" s="1548"/>
      <c r="K31" s="230">
        <v>5.021110750243607</v>
      </c>
      <c r="L31" s="229">
        <v>2.4694636218800081</v>
      </c>
      <c r="M31" s="1549">
        <v>97.52</v>
      </c>
      <c r="N31" s="1550"/>
      <c r="O31" s="1550"/>
      <c r="P31" s="230">
        <v>-0.53039575683395679</v>
      </c>
      <c r="Q31" s="229">
        <v>-0.76958360939810566</v>
      </c>
      <c r="R31" s="1333">
        <v>112.15</v>
      </c>
      <c r="S31" s="1334"/>
      <c r="T31" s="915">
        <v>8.472772995454104</v>
      </c>
      <c r="U31" s="1057">
        <v>2.3896222121074118</v>
      </c>
      <c r="V31" s="223"/>
      <c r="X31" s="916"/>
      <c r="Y31" s="223"/>
      <c r="Z31" s="223"/>
      <c r="AA31" s="223"/>
    </row>
    <row r="32" spans="2:27" ht="2.15" customHeight="1" x14ac:dyDescent="0.35">
      <c r="B32" s="366"/>
      <c r="C32" s="367"/>
      <c r="D32" s="233"/>
      <c r="E32" s="234"/>
      <c r="F32" s="368"/>
      <c r="G32" s="369"/>
      <c r="H32" s="234"/>
      <c r="I32" s="234"/>
      <c r="J32" s="234"/>
      <c r="K32" s="370"/>
      <c r="L32" s="370"/>
      <c r="M32" s="371"/>
      <c r="N32" s="372"/>
      <c r="O32" s="372"/>
      <c r="P32" s="368"/>
      <c r="Q32" s="369"/>
      <c r="R32" s="233"/>
      <c r="S32" s="234"/>
      <c r="T32" s="234"/>
      <c r="U32" s="347"/>
      <c r="V32" s="223"/>
      <c r="X32" s="916"/>
      <c r="Y32" s="223"/>
      <c r="Z32" s="223"/>
      <c r="AA32" s="223"/>
    </row>
    <row r="33" spans="2:27" s="237" customFormat="1" ht="24" customHeight="1" x14ac:dyDescent="0.3">
      <c r="B33" s="236" t="s">
        <v>236</v>
      </c>
      <c r="C33" s="236"/>
      <c r="X33" s="888"/>
    </row>
    <row r="34" spans="2:27" ht="6" customHeight="1" x14ac:dyDescent="0.35">
      <c r="B34" s="223"/>
      <c r="C34" s="223"/>
      <c r="D34" s="223"/>
      <c r="E34" s="223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X34" s="916"/>
      <c r="Y34" s="223"/>
      <c r="Z34" s="223"/>
      <c r="AA34" s="223"/>
    </row>
    <row r="35" spans="2:27" ht="6" customHeight="1" x14ac:dyDescent="0.35">
      <c r="B35" s="223"/>
      <c r="C35" s="223"/>
      <c r="D35" s="223"/>
      <c r="E35" s="223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X35" s="916"/>
      <c r="Y35" s="223"/>
      <c r="Z35" s="223"/>
      <c r="AA35" s="223"/>
    </row>
    <row r="36" spans="2:27" ht="6" customHeight="1" x14ac:dyDescent="0.35">
      <c r="B36" s="223"/>
      <c r="C36" s="223"/>
      <c r="D36" s="223"/>
      <c r="E36" s="223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X36" s="916"/>
      <c r="Y36" s="223"/>
      <c r="Z36" s="223"/>
      <c r="AA36" s="223"/>
    </row>
    <row r="37" spans="2:27" ht="6" customHeight="1" x14ac:dyDescent="0.35">
      <c r="B37" s="223"/>
      <c r="C37" s="223"/>
      <c r="D37" s="223"/>
      <c r="E37" s="223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X37" s="916"/>
      <c r="Y37" s="223"/>
      <c r="Z37" s="223"/>
      <c r="AA37" s="223"/>
    </row>
    <row r="38" spans="2:27" ht="6" customHeight="1" x14ac:dyDescent="0.35">
      <c r="B38" s="223"/>
      <c r="C38" s="223"/>
      <c r="D38" s="223"/>
      <c r="E38" s="223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X38" s="916"/>
      <c r="Y38" s="223"/>
      <c r="Z38" s="223"/>
      <c r="AA38" s="223"/>
    </row>
    <row r="39" spans="2:27" ht="6" customHeight="1" x14ac:dyDescent="0.35">
      <c r="B39" s="223"/>
      <c r="C39" s="223"/>
      <c r="D39" s="223"/>
      <c r="E39" s="223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X39" s="916"/>
      <c r="Y39" s="223"/>
      <c r="Z39" s="223"/>
      <c r="AA39" s="223"/>
    </row>
    <row r="40" spans="2:27" ht="6" customHeight="1" x14ac:dyDescent="0.35">
      <c r="B40" s="223"/>
      <c r="C40" s="223"/>
      <c r="D40" s="223"/>
      <c r="E40" s="223"/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X40" s="916"/>
      <c r="Y40" s="223"/>
      <c r="Z40" s="223"/>
      <c r="AA40" s="223"/>
    </row>
    <row r="41" spans="2:27" ht="6" customHeight="1" x14ac:dyDescent="0.35">
      <c r="B41" s="223"/>
      <c r="C41" s="223"/>
      <c r="D41" s="223"/>
      <c r="E41" s="223"/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X41" s="916"/>
      <c r="Y41" s="223"/>
      <c r="Z41" s="223"/>
      <c r="AA41" s="223"/>
    </row>
    <row r="42" spans="2:27" ht="6" customHeight="1" x14ac:dyDescent="0.35">
      <c r="B42" s="223"/>
      <c r="C42" s="223"/>
      <c r="D42" s="223"/>
      <c r="E42" s="223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X42" s="916"/>
      <c r="Y42" s="223"/>
      <c r="Z42" s="223"/>
      <c r="AA42" s="223"/>
    </row>
    <row r="43" spans="2:27" ht="6" customHeight="1" x14ac:dyDescent="0.35">
      <c r="B43" s="223"/>
      <c r="C43" s="223"/>
      <c r="D43" s="223"/>
      <c r="E43" s="223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X43" s="916"/>
      <c r="Y43" s="223"/>
      <c r="Z43" s="223"/>
      <c r="AA43" s="223"/>
    </row>
    <row r="44" spans="2:27" ht="6" customHeight="1" x14ac:dyDescent="0.35">
      <c r="B44" s="223"/>
      <c r="C44" s="223"/>
      <c r="D44" s="223"/>
      <c r="E44" s="223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X44" s="916"/>
      <c r="Y44" s="223"/>
      <c r="Z44" s="223"/>
      <c r="AA44" s="223"/>
    </row>
    <row r="45" spans="2:27" ht="6" customHeight="1" x14ac:dyDescent="0.35">
      <c r="B45" s="223"/>
      <c r="C45" s="223"/>
      <c r="D45" s="223"/>
      <c r="E45" s="223"/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X45" s="916"/>
      <c r="Y45" s="223"/>
      <c r="Z45" s="223"/>
      <c r="AA45" s="223"/>
    </row>
    <row r="46" spans="2:27" ht="6" customHeight="1" x14ac:dyDescent="0.35"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X46" s="916"/>
      <c r="Y46" s="223"/>
      <c r="Z46" s="223"/>
      <c r="AA46" s="223"/>
    </row>
    <row r="47" spans="2:27" ht="6" customHeight="1" x14ac:dyDescent="0.35">
      <c r="B47" s="223"/>
      <c r="C47" s="223"/>
      <c r="D47" s="223"/>
      <c r="E47" s="223"/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X47" s="916"/>
      <c r="Y47" s="223"/>
      <c r="Z47" s="223"/>
      <c r="AA47" s="223"/>
    </row>
    <row r="48" spans="2:27" ht="6" customHeight="1" x14ac:dyDescent="0.35">
      <c r="B48" s="223"/>
      <c r="C48" s="223"/>
      <c r="D48" s="223"/>
      <c r="E48" s="223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X48" s="916"/>
      <c r="Y48" s="223"/>
      <c r="Z48" s="223"/>
      <c r="AA48" s="223"/>
    </row>
    <row r="49" spans="2:27" ht="6" customHeight="1" x14ac:dyDescent="0.35">
      <c r="B49" s="223"/>
      <c r="C49" s="223"/>
      <c r="D49" s="223"/>
      <c r="E49" s="223"/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X49" s="916"/>
      <c r="Y49" s="223"/>
      <c r="Z49" s="223"/>
      <c r="AA49" s="223"/>
    </row>
    <row r="50" spans="2:27" ht="6" customHeight="1" x14ac:dyDescent="0.35">
      <c r="B50" s="223"/>
      <c r="C50" s="223"/>
      <c r="D50" s="223"/>
      <c r="E50" s="223"/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X50" s="916"/>
      <c r="Y50" s="223"/>
      <c r="Z50" s="223"/>
      <c r="AA50" s="223"/>
    </row>
    <row r="51" spans="2:27" ht="6" customHeight="1" x14ac:dyDescent="0.35">
      <c r="B51" s="223"/>
      <c r="C51" s="223"/>
      <c r="D51" s="223"/>
      <c r="E51" s="223"/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X51" s="916"/>
      <c r="Y51" s="223"/>
      <c r="Z51" s="223"/>
      <c r="AA51" s="223"/>
    </row>
    <row r="52" spans="2:27" ht="6" customHeight="1" x14ac:dyDescent="0.35">
      <c r="B52" s="223"/>
      <c r="C52" s="223"/>
      <c r="D52" s="223"/>
      <c r="E52" s="223"/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X52" s="916"/>
      <c r="Y52" s="223"/>
      <c r="Z52" s="223"/>
      <c r="AA52" s="223"/>
    </row>
    <row r="53" spans="2:27" ht="6" customHeight="1" x14ac:dyDescent="0.35">
      <c r="B53" s="223"/>
      <c r="C53" s="223"/>
      <c r="D53" s="223"/>
      <c r="E53" s="223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X53" s="916"/>
      <c r="Y53" s="223"/>
      <c r="Z53" s="223"/>
      <c r="AA53" s="223"/>
    </row>
    <row r="54" spans="2:27" ht="6" customHeight="1" x14ac:dyDescent="0.35">
      <c r="B54" s="223"/>
      <c r="C54" s="223"/>
      <c r="D54" s="223"/>
      <c r="E54" s="223"/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X54" s="916"/>
      <c r="Y54" s="223"/>
      <c r="Z54" s="223"/>
      <c r="AA54" s="223"/>
    </row>
    <row r="55" spans="2:27" ht="6" customHeight="1" x14ac:dyDescent="0.35">
      <c r="B55" s="223"/>
      <c r="C55" s="223"/>
      <c r="D55" s="223"/>
      <c r="E55" s="223"/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X55" s="916"/>
      <c r="Y55" s="223"/>
      <c r="Z55" s="223"/>
      <c r="AA55" s="223"/>
    </row>
    <row r="56" spans="2:27" ht="6" customHeight="1" x14ac:dyDescent="0.35">
      <c r="B56" s="223"/>
      <c r="C56" s="223"/>
      <c r="D56" s="223"/>
      <c r="E56" s="223"/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X56" s="916"/>
      <c r="Y56" s="223"/>
      <c r="Z56" s="223"/>
      <c r="AA56" s="223"/>
    </row>
    <row r="57" spans="2:27" ht="6" customHeight="1" x14ac:dyDescent="0.35">
      <c r="B57" s="223"/>
      <c r="C57" s="223"/>
      <c r="D57" s="223"/>
      <c r="E57" s="223"/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X57" s="916"/>
      <c r="Y57" s="223"/>
      <c r="Z57" s="223"/>
      <c r="AA57" s="223"/>
    </row>
    <row r="58" spans="2:27" ht="6" customHeight="1" x14ac:dyDescent="0.35">
      <c r="B58" s="223"/>
      <c r="C58" s="223"/>
      <c r="D58" s="223"/>
      <c r="E58" s="223"/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X58" s="916"/>
      <c r="Y58" s="223"/>
      <c r="Z58" s="223"/>
      <c r="AA58" s="223"/>
    </row>
    <row r="59" spans="2:27" ht="6" customHeight="1" x14ac:dyDescent="0.35">
      <c r="B59" s="223"/>
      <c r="C59" s="223"/>
      <c r="D59" s="223"/>
      <c r="E59" s="223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X59" s="916"/>
      <c r="Y59" s="223"/>
      <c r="Z59" s="223"/>
      <c r="AA59" s="223"/>
    </row>
    <row r="60" spans="2:27" ht="6" customHeight="1" x14ac:dyDescent="0.35">
      <c r="B60" s="223"/>
      <c r="C60" s="223"/>
      <c r="D60" s="223"/>
      <c r="E60" s="223"/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X60" s="916"/>
      <c r="Y60" s="223"/>
      <c r="Z60" s="223"/>
      <c r="AA60" s="223"/>
    </row>
    <row r="61" spans="2:27" ht="6" customHeight="1" x14ac:dyDescent="0.35">
      <c r="B61" s="223"/>
      <c r="C61" s="223"/>
      <c r="D61" s="223"/>
      <c r="E61" s="223"/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X61" s="916"/>
      <c r="Y61" s="223"/>
      <c r="Z61" s="223"/>
      <c r="AA61" s="223"/>
    </row>
    <row r="62" spans="2:27" ht="6" customHeight="1" x14ac:dyDescent="0.35">
      <c r="B62" s="223"/>
      <c r="C62" s="223"/>
      <c r="D62" s="223"/>
      <c r="E62" s="223"/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X62" s="916"/>
      <c r="Y62" s="223"/>
      <c r="Z62" s="223"/>
      <c r="AA62" s="223"/>
    </row>
    <row r="63" spans="2:27" ht="6" customHeight="1" x14ac:dyDescent="0.35">
      <c r="B63" s="223"/>
      <c r="C63" s="223"/>
      <c r="D63" s="223"/>
      <c r="E63" s="223"/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X63" s="916"/>
      <c r="Y63" s="223"/>
      <c r="Z63" s="223"/>
      <c r="AA63" s="223"/>
    </row>
    <row r="64" spans="2:27" ht="14.15" customHeight="1" x14ac:dyDescent="0.35">
      <c r="B64" s="223"/>
      <c r="C64" s="223"/>
      <c r="D64" s="223"/>
      <c r="E64" s="223"/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X64" s="916"/>
      <c r="Y64" s="223"/>
      <c r="Z64" s="223"/>
      <c r="AA64" s="223"/>
    </row>
    <row r="65" spans="2:27" ht="12" customHeight="1" x14ac:dyDescent="0.35">
      <c r="B65" s="223"/>
      <c r="C65" s="223"/>
      <c r="D65" s="223"/>
      <c r="E65" s="223"/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X65" s="916"/>
      <c r="Y65" s="223"/>
      <c r="Z65" s="223"/>
      <c r="AA65" s="223"/>
    </row>
    <row r="66" spans="2:27" ht="14.15" customHeight="1" x14ac:dyDescent="0.35">
      <c r="B66" s="223"/>
      <c r="C66" s="223"/>
      <c r="D66" s="223"/>
      <c r="E66" s="223"/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X66" s="916"/>
      <c r="Y66" s="223"/>
      <c r="Z66" s="223"/>
      <c r="AA66" s="223"/>
    </row>
    <row r="67" spans="2:27" ht="18" customHeight="1" x14ac:dyDescent="0.35">
      <c r="B67" s="223"/>
      <c r="C67" s="223"/>
      <c r="D67" s="223"/>
      <c r="E67" s="223"/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X67" s="916"/>
      <c r="Y67" s="223"/>
      <c r="Z67" s="223"/>
      <c r="AA67" s="223"/>
    </row>
    <row r="68" spans="2:27" ht="4.25" customHeight="1" x14ac:dyDescent="0.35">
      <c r="B68" s="223"/>
      <c r="C68" s="223"/>
      <c r="D68" s="223"/>
      <c r="E68" s="223"/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X68" s="916"/>
      <c r="Y68" s="223"/>
      <c r="Z68" s="223"/>
      <c r="AA68" s="223"/>
    </row>
    <row r="69" spans="2:27" s="9" customFormat="1" ht="18" customHeight="1" x14ac:dyDescent="0.4">
      <c r="B69" s="39" t="s">
        <v>332</v>
      </c>
      <c r="C69" s="40"/>
      <c r="X69" s="885"/>
    </row>
    <row r="70" spans="2:27" s="9" customFormat="1" ht="18" customHeight="1" x14ac:dyDescent="0.25">
      <c r="B70" s="119" t="s">
        <v>327</v>
      </c>
      <c r="C70" s="89"/>
      <c r="X70" s="885"/>
    </row>
    <row r="71" spans="2:27" ht="60" customHeight="1" x14ac:dyDescent="0.35">
      <c r="B71" s="1552"/>
      <c r="C71" s="1552"/>
      <c r="D71" s="1553" t="s">
        <v>333</v>
      </c>
      <c r="E71" s="1553"/>
      <c r="F71" s="1553"/>
      <c r="G71" s="1553"/>
      <c r="H71" s="1553"/>
      <c r="I71" s="1553"/>
      <c r="J71" s="1553" t="s">
        <v>334</v>
      </c>
      <c r="K71" s="1553"/>
      <c r="L71" s="1553"/>
      <c r="M71" s="1553"/>
      <c r="N71" s="1553"/>
      <c r="O71" s="1553"/>
      <c r="P71" s="1553" t="s">
        <v>210</v>
      </c>
      <c r="Q71" s="1553"/>
      <c r="R71" s="1553"/>
      <c r="S71" s="1553"/>
      <c r="T71" s="1553"/>
      <c r="U71" s="1554"/>
      <c r="V71" s="223"/>
      <c r="X71" s="916"/>
      <c r="Y71" s="223"/>
      <c r="Z71" s="223"/>
      <c r="AA71" s="223"/>
    </row>
    <row r="72" spans="2:27" ht="30" customHeight="1" x14ac:dyDescent="0.35">
      <c r="B72" s="1552"/>
      <c r="C72" s="1552"/>
      <c r="D72" s="1555" t="s">
        <v>0</v>
      </c>
      <c r="E72" s="1555"/>
      <c r="F72" s="1555" t="s">
        <v>59</v>
      </c>
      <c r="G72" s="1555"/>
      <c r="H72" s="1555" t="s">
        <v>116</v>
      </c>
      <c r="I72" s="1555"/>
      <c r="J72" s="1555" t="s">
        <v>0</v>
      </c>
      <c r="K72" s="1555"/>
      <c r="L72" s="1555" t="s">
        <v>59</v>
      </c>
      <c r="M72" s="1555"/>
      <c r="N72" s="1555" t="s">
        <v>116</v>
      </c>
      <c r="O72" s="1555"/>
      <c r="P72" s="1555" t="s">
        <v>0</v>
      </c>
      <c r="Q72" s="1555"/>
      <c r="R72" s="1555" t="s">
        <v>59</v>
      </c>
      <c r="S72" s="1555"/>
      <c r="T72" s="1555" t="s">
        <v>116</v>
      </c>
      <c r="U72" s="1555"/>
      <c r="V72" s="223"/>
      <c r="X72" s="916"/>
      <c r="Y72" s="223"/>
      <c r="Z72" s="223"/>
      <c r="AA72" s="223"/>
    </row>
    <row r="73" spans="2:27" ht="24" customHeight="1" x14ac:dyDescent="0.35">
      <c r="B73" s="1336">
        <v>2021</v>
      </c>
      <c r="C73" s="1336"/>
      <c r="D73" s="1544">
        <v>98.514999999999986</v>
      </c>
      <c r="E73" s="1545" t="e" vm="2">
        <v>#VALUE!</v>
      </c>
      <c r="F73" s="1545">
        <v>4.7873990621980722</v>
      </c>
      <c r="G73" s="1545" t="e" vm="2">
        <v>#VALUE!</v>
      </c>
      <c r="H73" s="1545"/>
      <c r="I73" s="1546"/>
      <c r="J73" s="1545">
        <v>100.66583333333334</v>
      </c>
      <c r="K73" s="1545">
        <v>15.125256026469213</v>
      </c>
      <c r="L73" s="1545">
        <v>6.880961228787319</v>
      </c>
      <c r="M73" s="1545">
        <v>97.831666666666663</v>
      </c>
      <c r="N73" s="1545"/>
      <c r="O73" s="1545"/>
      <c r="P73" s="1544">
        <v>97.428333333333327</v>
      </c>
      <c r="Q73" s="1545" t="e" vm="2">
        <v>#VALUE!</v>
      </c>
      <c r="R73" s="1545">
        <v>-0.48093701853096915</v>
      </c>
      <c r="S73" s="1545" t="e">
        <v>#N/A</v>
      </c>
      <c r="T73" s="1545"/>
      <c r="U73" s="1545"/>
      <c r="V73" s="223"/>
      <c r="X73" s="916"/>
      <c r="Y73" s="223"/>
      <c r="Z73" s="223"/>
      <c r="AA73" s="223"/>
    </row>
    <row r="74" spans="2:27" ht="24" customHeight="1" x14ac:dyDescent="0.35">
      <c r="B74" s="1336">
        <v>2022</v>
      </c>
      <c r="C74" s="1336"/>
      <c r="D74" s="1544">
        <v>101.04666666666668</v>
      </c>
      <c r="E74" s="1545" t="e" vm="2">
        <v>#VALUE!</v>
      </c>
      <c r="F74" s="1545">
        <v>2.5698286216989219</v>
      </c>
      <c r="G74" s="1545" t="e" vm="2">
        <v>#VALUE!</v>
      </c>
      <c r="H74" s="1545"/>
      <c r="I74" s="1546"/>
      <c r="J74" s="1545">
        <v>100.62833333333333</v>
      </c>
      <c r="K74" s="1545">
        <v>5.0968738391757418</v>
      </c>
      <c r="L74" s="1545">
        <v>-3.7251964006335125E-2</v>
      </c>
      <c r="M74" s="1545">
        <v>99.350000000000009</v>
      </c>
      <c r="N74" s="1545"/>
      <c r="O74" s="1545"/>
      <c r="P74" s="1544">
        <v>100.71</v>
      </c>
      <c r="Q74" s="1545" t="e" vm="2">
        <v>#VALUE!</v>
      </c>
      <c r="R74" s="1545">
        <v>3.3682878012898376</v>
      </c>
      <c r="S74" s="1545" t="e">
        <v>#N/A</v>
      </c>
      <c r="T74" s="1545"/>
      <c r="U74" s="1545"/>
      <c r="V74" s="223"/>
      <c r="X74" s="916"/>
      <c r="Y74" s="223"/>
      <c r="Z74" s="223"/>
      <c r="AA74" s="223"/>
    </row>
    <row r="75" spans="2:27" ht="24" customHeight="1" x14ac:dyDescent="0.35">
      <c r="B75" s="1336">
        <v>2023</v>
      </c>
      <c r="C75" s="1336"/>
      <c r="D75" s="1544">
        <v>97.460833333333326</v>
      </c>
      <c r="E75" s="1545" t="e" vm="2">
        <v>#VALUE!</v>
      </c>
      <c r="F75" s="1545">
        <v>-3.5486903740846065</v>
      </c>
      <c r="G75" s="1545" t="e" vm="2">
        <v>#VALUE!</v>
      </c>
      <c r="H75" s="1545"/>
      <c r="I75" s="1546"/>
      <c r="J75" s="1545">
        <v>96.169166666666683</v>
      </c>
      <c r="K75" s="1545">
        <v>13.339286157204167</v>
      </c>
      <c r="L75" s="1545">
        <v>-4.4313231859813946</v>
      </c>
      <c r="M75" s="1545">
        <v>95.591666666666683</v>
      </c>
      <c r="N75" s="1545"/>
      <c r="O75" s="1545"/>
      <c r="P75" s="1544">
        <v>102.1075</v>
      </c>
      <c r="Q75" s="1545" t="e" vm="2">
        <v>#VALUE!</v>
      </c>
      <c r="R75" s="1545">
        <v>1.3876477013206268</v>
      </c>
      <c r="S75" s="1545" t="e">
        <v>#N/A</v>
      </c>
      <c r="T75" s="1545"/>
      <c r="U75" s="1545"/>
      <c r="V75" s="223"/>
      <c r="X75" s="916"/>
      <c r="Y75" s="223"/>
      <c r="Z75" s="223"/>
      <c r="AA75" s="223"/>
    </row>
    <row r="76" spans="2:27" ht="24" customHeight="1" x14ac:dyDescent="0.35">
      <c r="B76" s="353"/>
      <c r="C76" s="353"/>
      <c r="D76" s="1547"/>
      <c r="E76" s="1359"/>
      <c r="F76" s="1359"/>
      <c r="G76" s="1359"/>
      <c r="H76" s="1359"/>
      <c r="I76" s="1569"/>
      <c r="J76" s="1359"/>
      <c r="K76" s="1359"/>
      <c r="L76" s="1359"/>
      <c r="M76" s="1359"/>
      <c r="N76" s="1359"/>
      <c r="O76" s="1359"/>
      <c r="P76" s="1547"/>
      <c r="Q76" s="1359"/>
      <c r="R76" s="1359"/>
      <c r="S76" s="1359"/>
      <c r="T76" s="1359"/>
      <c r="U76" s="1359"/>
      <c r="V76" s="223"/>
      <c r="X76" s="916"/>
      <c r="Y76" s="223"/>
      <c r="Z76" s="223"/>
      <c r="AA76" s="223"/>
    </row>
    <row r="77" spans="2:27" ht="24" customHeight="1" x14ac:dyDescent="0.35">
      <c r="B77" s="227" t="s">
        <v>995</v>
      </c>
      <c r="C77" s="353" t="s">
        <v>1009</v>
      </c>
      <c r="D77" s="1541">
        <v>99.02</v>
      </c>
      <c r="E77" s="1542"/>
      <c r="F77" s="1542">
        <v>2.4203558129912928</v>
      </c>
      <c r="G77" s="1542">
        <v>0.38547372692230297</v>
      </c>
      <c r="H77" s="1542">
        <v>4.103917375676791</v>
      </c>
      <c r="I77" s="1543" t="e">
        <v>#N/A</v>
      </c>
      <c r="J77" s="1542">
        <v>99.75</v>
      </c>
      <c r="K77" s="1542"/>
      <c r="L77" s="1542">
        <v>-1.3450697260409483</v>
      </c>
      <c r="M77" s="1542">
        <v>-6.1267754928980178</v>
      </c>
      <c r="N77" s="1542">
        <v>1.7135794771300006</v>
      </c>
      <c r="O77" s="1542" t="e">
        <v>#N/A</v>
      </c>
      <c r="P77" s="1541">
        <v>101.37</v>
      </c>
      <c r="Q77" s="1542"/>
      <c r="R77" s="1542">
        <v>7.1677767205835741</v>
      </c>
      <c r="S77" s="1542" t="e">
        <v>#N/A</v>
      </c>
      <c r="T77" s="1542">
        <v>2.795239973091479</v>
      </c>
      <c r="U77" s="1542">
        <v>-10.285643727362515</v>
      </c>
      <c r="V77" s="223"/>
      <c r="X77" s="916"/>
      <c r="Y77" s="223"/>
      <c r="Z77" s="223"/>
      <c r="AA77" s="223"/>
    </row>
    <row r="78" spans="2:27" ht="24" customHeight="1" x14ac:dyDescent="0.35">
      <c r="B78" s="227" t="s">
        <v>997</v>
      </c>
      <c r="C78" s="353" t="s">
        <v>996</v>
      </c>
      <c r="D78" s="1541">
        <v>97.72</v>
      </c>
      <c r="E78" s="1542"/>
      <c r="F78" s="1542">
        <v>-3.8094300620139854</v>
      </c>
      <c r="G78" s="1542">
        <v>-1.928903251868308</v>
      </c>
      <c r="H78" s="1542">
        <v>3.2842212592403941</v>
      </c>
      <c r="I78" s="1543" t="e">
        <v>#N/A</v>
      </c>
      <c r="J78" s="1542">
        <v>97.55</v>
      </c>
      <c r="K78" s="1542"/>
      <c r="L78" s="1542">
        <v>-3.8916256157635498</v>
      </c>
      <c r="M78" s="1542">
        <v>-13.24412681517525</v>
      </c>
      <c r="N78" s="1542">
        <v>1.1444348852563957</v>
      </c>
      <c r="O78" s="1542" t="e">
        <v>#N/A</v>
      </c>
      <c r="P78" s="1541">
        <v>101.95</v>
      </c>
      <c r="Q78" s="1542"/>
      <c r="R78" s="1542">
        <v>5.1898472967395692</v>
      </c>
      <c r="S78" s="1542" t="e">
        <v>#N/A</v>
      </c>
      <c r="T78" s="1542">
        <v>3.0372223959962641</v>
      </c>
      <c r="U78" s="1542">
        <v>-9.4862139035439164</v>
      </c>
      <c r="V78" s="223"/>
      <c r="X78" s="916"/>
      <c r="Y78" s="223"/>
      <c r="Z78" s="223"/>
      <c r="AA78" s="223"/>
    </row>
    <row r="79" spans="2:27" ht="24" customHeight="1" x14ac:dyDescent="0.35">
      <c r="B79" s="227" t="s">
        <v>997</v>
      </c>
      <c r="C79" s="353" t="s">
        <v>998</v>
      </c>
      <c r="D79" s="1541">
        <v>99.67</v>
      </c>
      <c r="E79" s="1542"/>
      <c r="F79" s="1542">
        <v>-1.7061143984220983</v>
      </c>
      <c r="G79" s="1542">
        <v>-0.41567695961995943</v>
      </c>
      <c r="H79" s="1542">
        <v>2.816615071847739</v>
      </c>
      <c r="I79" s="1543" t="e">
        <v>#N/A</v>
      </c>
      <c r="J79" s="1542">
        <v>98.25</v>
      </c>
      <c r="K79" s="1542"/>
      <c r="L79" s="1542">
        <v>-5.328579687801116</v>
      </c>
      <c r="M79" s="1542">
        <v>3.6622433093632001</v>
      </c>
      <c r="N79" s="1542">
        <v>0.53561718325174645</v>
      </c>
      <c r="O79" s="1542" t="e">
        <v>#N/A</v>
      </c>
      <c r="P79" s="1541">
        <v>107.6</v>
      </c>
      <c r="Q79" s="1542"/>
      <c r="R79" s="1542">
        <v>4.8017921496055216</v>
      </c>
      <c r="S79" s="1542" t="e">
        <v>#N/A</v>
      </c>
      <c r="T79" s="1542">
        <v>3.2078510411859495</v>
      </c>
      <c r="U79" s="1542">
        <v>-8.6831097648925386</v>
      </c>
      <c r="V79" s="223"/>
      <c r="X79" s="916"/>
      <c r="Y79" s="223"/>
      <c r="Z79" s="223"/>
      <c r="AA79" s="223"/>
    </row>
    <row r="80" spans="2:27" ht="24" customHeight="1" x14ac:dyDescent="0.35">
      <c r="B80" s="227" t="s">
        <v>997</v>
      </c>
      <c r="C80" s="353" t="s">
        <v>999</v>
      </c>
      <c r="D80" s="1541">
        <v>99.93</v>
      </c>
      <c r="E80" s="1542"/>
      <c r="F80" s="1542">
        <v>-9.9970008997296578E-2</v>
      </c>
      <c r="G80" s="1542">
        <v>1.4945784897919312</v>
      </c>
      <c r="H80" s="1542">
        <v>2.5698286216989219</v>
      </c>
      <c r="I80" s="1543" t="e">
        <v>#N/A</v>
      </c>
      <c r="J80" s="1542">
        <v>98.23</v>
      </c>
      <c r="K80" s="1542"/>
      <c r="L80" s="1542">
        <v>-6.0808872741179858</v>
      </c>
      <c r="M80" s="1542">
        <v>-17.665520848901494</v>
      </c>
      <c r="N80" s="1542">
        <v>-3.7251964006324023E-2</v>
      </c>
      <c r="O80" s="1542" t="e">
        <v>#N/A</v>
      </c>
      <c r="P80" s="1541">
        <v>112.69</v>
      </c>
      <c r="Q80" s="1542"/>
      <c r="R80" s="1542">
        <v>4.9548290956505481</v>
      </c>
      <c r="S80" s="1542" t="e">
        <v>#N/A</v>
      </c>
      <c r="T80" s="1542">
        <v>3.3682878012898376</v>
      </c>
      <c r="U80" s="1542">
        <v>-6.7346382846246611</v>
      </c>
      <c r="V80" s="223"/>
      <c r="X80" s="916"/>
      <c r="Y80" s="223"/>
      <c r="Z80" s="223"/>
      <c r="AA80" s="223"/>
    </row>
    <row r="81" spans="2:27" ht="24" customHeight="1" x14ac:dyDescent="0.35">
      <c r="B81" s="227" t="s">
        <v>1000</v>
      </c>
      <c r="C81" s="353" t="s">
        <v>1001</v>
      </c>
      <c r="D81" s="1541">
        <v>99.69</v>
      </c>
      <c r="E81" s="1542"/>
      <c r="F81" s="1542">
        <v>2.2881182023394286</v>
      </c>
      <c r="G81" s="1542">
        <v>4.550133827465519</v>
      </c>
      <c r="H81" s="1542">
        <v>2.2881182023394286</v>
      </c>
      <c r="I81" s="1543" t="e">
        <v>#N/A</v>
      </c>
      <c r="J81" s="1542">
        <v>100.26</v>
      </c>
      <c r="K81" s="1542"/>
      <c r="L81" s="1542">
        <v>-0.37758346581875379</v>
      </c>
      <c r="M81" s="1542">
        <v>5.0914333409211698</v>
      </c>
      <c r="N81" s="1542">
        <v>-0.37758346581875379</v>
      </c>
      <c r="O81" s="1542" t="e">
        <v>#N/A</v>
      </c>
      <c r="P81" s="1541">
        <v>99.6</v>
      </c>
      <c r="Q81" s="1542"/>
      <c r="R81" s="1542">
        <v>5.9461759387299029</v>
      </c>
      <c r="S81" s="1542" t="e">
        <v>#N/A</v>
      </c>
      <c r="T81" s="1542">
        <v>5.9461759387299029</v>
      </c>
      <c r="U81" s="1542">
        <v>23.366567670767925</v>
      </c>
      <c r="V81" s="223"/>
      <c r="X81" s="916"/>
      <c r="Y81" s="223"/>
      <c r="Z81" s="223"/>
      <c r="AA81" s="223"/>
    </row>
    <row r="82" spans="2:27" ht="24" customHeight="1" x14ac:dyDescent="0.35">
      <c r="B82" s="227" t="s">
        <v>997</v>
      </c>
      <c r="C82" s="353" t="s">
        <v>1002</v>
      </c>
      <c r="D82" s="1541">
        <v>98.31</v>
      </c>
      <c r="E82" s="1542"/>
      <c r="F82" s="1542">
        <v>-4.2279590842669297</v>
      </c>
      <c r="G82" s="1542">
        <v>1.684017146356398</v>
      </c>
      <c r="H82" s="1542">
        <v>-1.0544200689620808</v>
      </c>
      <c r="I82" s="1543" t="e">
        <v>#N/A</v>
      </c>
      <c r="J82" s="1542">
        <v>101.39</v>
      </c>
      <c r="K82" s="1542"/>
      <c r="L82" s="1542">
        <v>-1.457867625619591</v>
      </c>
      <c r="M82" s="1542">
        <v>13.054572392789531</v>
      </c>
      <c r="N82" s="1542">
        <v>-0.92369675232152337</v>
      </c>
      <c r="O82" s="1542" t="e">
        <v>#N/A</v>
      </c>
      <c r="P82" s="1541">
        <v>101.61</v>
      </c>
      <c r="Q82" s="1542"/>
      <c r="R82" s="1542">
        <v>4.0979407847556493</v>
      </c>
      <c r="S82" s="1542" t="e">
        <v>#N/A</v>
      </c>
      <c r="T82" s="1542">
        <v>5.0046967957415589</v>
      </c>
      <c r="U82" s="1542">
        <v>26.664744883251657</v>
      </c>
      <c r="V82" s="223"/>
      <c r="X82" s="916"/>
      <c r="Y82" s="223"/>
      <c r="Z82" s="223"/>
      <c r="AA82" s="223"/>
    </row>
    <row r="83" spans="2:27" ht="24" customHeight="1" x14ac:dyDescent="0.35">
      <c r="B83" s="227" t="s">
        <v>997</v>
      </c>
      <c r="C83" s="353" t="s">
        <v>1003</v>
      </c>
      <c r="D83" s="1541">
        <v>104.56</v>
      </c>
      <c r="E83" s="1542"/>
      <c r="F83" s="1542">
        <v>-0.47591852274890822</v>
      </c>
      <c r="G83" s="1542">
        <v>-3.3595494708224094</v>
      </c>
      <c r="H83" s="1542">
        <v>-0.85526100206442246</v>
      </c>
      <c r="I83" s="1543" t="e">
        <v>#N/A</v>
      </c>
      <c r="J83" s="1542">
        <v>98.57</v>
      </c>
      <c r="K83" s="1542"/>
      <c r="L83" s="1542">
        <v>-3.8997757628936314</v>
      </c>
      <c r="M83" s="1542">
        <v>13.306944944224552</v>
      </c>
      <c r="N83" s="1542">
        <v>-1.9209408689970564</v>
      </c>
      <c r="O83" s="1542" t="e">
        <v>#N/A</v>
      </c>
      <c r="P83" s="1541">
        <v>104.8</v>
      </c>
      <c r="Q83" s="1542"/>
      <c r="R83" s="1542">
        <v>7.0261437908496704</v>
      </c>
      <c r="S83" s="1542" t="e">
        <v>#N/A</v>
      </c>
      <c r="T83" s="1542">
        <v>5.6883332182081858</v>
      </c>
      <c r="U83" s="1542">
        <v>10.03895184135979</v>
      </c>
      <c r="V83" s="223"/>
      <c r="X83" s="916"/>
      <c r="Y83" s="223"/>
      <c r="Z83" s="223"/>
      <c r="AA83" s="223"/>
    </row>
    <row r="84" spans="2:27" ht="24" customHeight="1" x14ac:dyDescent="0.35">
      <c r="B84" s="227" t="s">
        <v>997</v>
      </c>
      <c r="C84" s="353" t="s">
        <v>1004</v>
      </c>
      <c r="D84" s="1541">
        <v>94.68</v>
      </c>
      <c r="E84" s="1542"/>
      <c r="F84" s="1542">
        <v>-7.728291589513681</v>
      </c>
      <c r="G84" s="1542">
        <v>-7.2611844063089066</v>
      </c>
      <c r="H84" s="1542">
        <v>-2.5847270587081361</v>
      </c>
      <c r="I84" s="1543" t="e">
        <v>#N/A</v>
      </c>
      <c r="J84" s="1542">
        <v>95.63</v>
      </c>
      <c r="K84" s="1542"/>
      <c r="L84" s="1542">
        <v>-5.8667191652721833</v>
      </c>
      <c r="M84" s="1542">
        <v>2.6329726866914038</v>
      </c>
      <c r="N84" s="1542">
        <v>-2.9041673820795255</v>
      </c>
      <c r="O84" s="1542" t="e">
        <v>#N/A</v>
      </c>
      <c r="P84" s="1541">
        <v>97.96</v>
      </c>
      <c r="Q84" s="1542"/>
      <c r="R84" s="1542">
        <v>4.3126397614737577</v>
      </c>
      <c r="S84" s="1542" t="e">
        <v>#N/A</v>
      </c>
      <c r="T84" s="1542">
        <v>5.3514147868039874</v>
      </c>
      <c r="U84" s="1542">
        <v>1.9873160962333491</v>
      </c>
      <c r="V84" s="223"/>
      <c r="X84" s="916"/>
      <c r="Y84" s="223"/>
      <c r="Z84" s="223"/>
      <c r="AA84" s="223"/>
    </row>
    <row r="85" spans="2:27" ht="24" customHeight="1" x14ac:dyDescent="0.35">
      <c r="B85" s="227" t="s">
        <v>997</v>
      </c>
      <c r="C85" s="353" t="s">
        <v>1005</v>
      </c>
      <c r="D85" s="1541">
        <v>99.63</v>
      </c>
      <c r="E85" s="1542"/>
      <c r="F85" s="1542">
        <v>-4.3123319247022724</v>
      </c>
      <c r="G85" s="1542">
        <v>-4.2459882388119263</v>
      </c>
      <c r="H85" s="1542">
        <v>-2.936120336003134</v>
      </c>
      <c r="I85" s="1543" t="e">
        <v>#N/A</v>
      </c>
      <c r="J85" s="1542">
        <v>96.54</v>
      </c>
      <c r="K85" s="1542"/>
      <c r="L85" s="1542">
        <v>-6.353671549131823</v>
      </c>
      <c r="M85" s="1542">
        <v>2.8243544788014052</v>
      </c>
      <c r="N85" s="1542">
        <v>-3.6003758956889564</v>
      </c>
      <c r="O85" s="1542" t="e">
        <v>#N/A</v>
      </c>
      <c r="P85" s="1541">
        <v>100.52</v>
      </c>
      <c r="Q85" s="1542"/>
      <c r="R85" s="1542">
        <v>5.0914793518034296</v>
      </c>
      <c r="S85" s="1542" t="e">
        <v>#N/A</v>
      </c>
      <c r="T85" s="1542">
        <v>5.2995199332080745</v>
      </c>
      <c r="U85" s="1542">
        <v>-3.298357005916408E-2</v>
      </c>
      <c r="V85" s="223"/>
      <c r="X85" s="916"/>
      <c r="Y85" s="223"/>
      <c r="Z85" s="223"/>
      <c r="AA85" s="223"/>
    </row>
    <row r="86" spans="2:27" ht="24" customHeight="1" x14ac:dyDescent="0.35">
      <c r="B86" s="227" t="s">
        <v>997</v>
      </c>
      <c r="C86" s="353" t="s">
        <v>1006</v>
      </c>
      <c r="D86" s="1541">
        <v>99.04</v>
      </c>
      <c r="E86" s="1542"/>
      <c r="F86" s="1542">
        <v>-0.74163158949688279</v>
      </c>
      <c r="G86" s="1542">
        <v>-3.4767711377607591</v>
      </c>
      <c r="H86" s="1542">
        <v>-2.5781454355218614</v>
      </c>
      <c r="I86" s="1543" t="e">
        <v>#N/A</v>
      </c>
      <c r="J86" s="1542">
        <v>93.75</v>
      </c>
      <c r="K86" s="1542"/>
      <c r="L86" s="1542">
        <v>-7.8895657300058986</v>
      </c>
      <c r="M86" s="1542">
        <v>12.291864085555693</v>
      </c>
      <c r="N86" s="1542">
        <v>-4.3130468852030752</v>
      </c>
      <c r="O86" s="1542" t="e">
        <v>#N/A</v>
      </c>
      <c r="P86" s="1541">
        <v>101.59</v>
      </c>
      <c r="Q86" s="1542"/>
      <c r="R86" s="1542">
        <v>0.32589373888998185</v>
      </c>
      <c r="S86" s="1542" t="e">
        <v>#N/A</v>
      </c>
      <c r="T86" s="1542">
        <v>4.4317320283961514</v>
      </c>
      <c r="U86" s="1542">
        <v>-0.17775169985850825</v>
      </c>
      <c r="V86" s="223"/>
      <c r="X86" s="916"/>
      <c r="Y86" s="223"/>
      <c r="Z86" s="223"/>
      <c r="AA86" s="223"/>
    </row>
    <row r="87" spans="2:27" ht="24" customHeight="1" x14ac:dyDescent="0.35">
      <c r="B87" s="227" t="s">
        <v>997</v>
      </c>
      <c r="C87" s="353" t="s">
        <v>1007</v>
      </c>
      <c r="D87" s="1541">
        <v>99.91</v>
      </c>
      <c r="E87" s="1542"/>
      <c r="F87" s="1542">
        <v>-2.3267181542672932</v>
      </c>
      <c r="G87" s="1542">
        <v>-2.5322841000807172</v>
      </c>
      <c r="H87" s="1542">
        <v>-2.5421236186394469</v>
      </c>
      <c r="I87" s="1543" t="e">
        <v>#N/A</v>
      </c>
      <c r="J87" s="1542">
        <v>94.37</v>
      </c>
      <c r="K87" s="1542"/>
      <c r="L87" s="1542">
        <v>-5.5166199439327102</v>
      </c>
      <c r="M87" s="1542">
        <v>16.130368733600342</v>
      </c>
      <c r="N87" s="1542">
        <v>-4.4817809219021898</v>
      </c>
      <c r="O87" s="1542" t="e">
        <v>#N/A</v>
      </c>
      <c r="P87" s="1541">
        <v>99.32</v>
      </c>
      <c r="Q87" s="1542"/>
      <c r="R87" s="1542">
        <v>1.7310252996005193</v>
      </c>
      <c r="S87" s="1542" t="e">
        <v>#N/A</v>
      </c>
      <c r="T87" s="1542">
        <v>4.0428324901546908</v>
      </c>
      <c r="U87" s="1542">
        <v>-1.3334518623897562E-2</v>
      </c>
      <c r="V87" s="223"/>
      <c r="X87" s="916"/>
      <c r="Y87" s="223"/>
      <c r="Z87" s="223"/>
      <c r="AA87" s="223"/>
    </row>
    <row r="88" spans="2:27" ht="24" customHeight="1" x14ac:dyDescent="0.35">
      <c r="B88" s="227" t="s">
        <v>997</v>
      </c>
      <c r="C88" s="353" t="s">
        <v>1008</v>
      </c>
      <c r="D88" s="1541">
        <v>94.21</v>
      </c>
      <c r="E88" s="1542"/>
      <c r="F88" s="1542">
        <v>-7.8630806845965795</v>
      </c>
      <c r="G88" s="1542">
        <v>-5.1683168316831622</v>
      </c>
      <c r="H88" s="1542">
        <v>-3.2086937345323641</v>
      </c>
      <c r="I88" s="1543" t="e">
        <v>#N/A</v>
      </c>
      <c r="J88" s="1542">
        <v>92.1</v>
      </c>
      <c r="K88" s="1542"/>
      <c r="L88" s="1542">
        <v>-9.0998815633635992</v>
      </c>
      <c r="M88" s="1542">
        <v>4.7960664194744318</v>
      </c>
      <c r="N88" s="1542">
        <v>-5.0567734958710027</v>
      </c>
      <c r="O88" s="1542" t="e">
        <v>#N/A</v>
      </c>
      <c r="P88" s="1541">
        <v>108.63</v>
      </c>
      <c r="Q88" s="1542"/>
      <c r="R88" s="1542">
        <v>1.5993265993266004</v>
      </c>
      <c r="S88" s="1542" t="e">
        <v>#N/A</v>
      </c>
      <c r="T88" s="1542">
        <v>3.7099794880941728</v>
      </c>
      <c r="U88" s="1542">
        <v>0.36922837746797832</v>
      </c>
      <c r="V88" s="223"/>
      <c r="X88" s="916"/>
      <c r="Y88" s="223"/>
      <c r="Z88" s="223"/>
      <c r="AA88" s="223"/>
    </row>
    <row r="89" spans="2:27" ht="24" customHeight="1" x14ac:dyDescent="0.35">
      <c r="B89" s="227" t="s">
        <v>997</v>
      </c>
      <c r="C89" s="353" t="s">
        <v>1009</v>
      </c>
      <c r="D89" s="1541">
        <v>93.18</v>
      </c>
      <c r="E89" s="1542"/>
      <c r="F89" s="1542">
        <v>-5.8977984245606851</v>
      </c>
      <c r="G89" s="1542">
        <v>-6.1236863379143021</v>
      </c>
      <c r="H89" s="1542">
        <v>-3.4996285127398274</v>
      </c>
      <c r="I89" s="1543" t="e">
        <v>#N/A</v>
      </c>
      <c r="J89" s="1542">
        <v>95.15</v>
      </c>
      <c r="K89" s="1542"/>
      <c r="L89" s="1542">
        <v>-4.6115288220551331</v>
      </c>
      <c r="M89" s="1542">
        <v>25.624811803673573</v>
      </c>
      <c r="N89" s="1542">
        <v>-5.0081553568105281</v>
      </c>
      <c r="O89" s="1542" t="e">
        <v>#N/A</v>
      </c>
      <c r="P89" s="1541">
        <v>93.88</v>
      </c>
      <c r="Q89" s="1542"/>
      <c r="R89" s="1542">
        <v>-7.388773798954329</v>
      </c>
      <c r="S89" s="1542" t="e">
        <v>#N/A</v>
      </c>
      <c r="T89" s="1542">
        <v>2.4405379789682602</v>
      </c>
      <c r="U89" s="1542">
        <v>-0.56200394549711374</v>
      </c>
      <c r="V89" s="223"/>
      <c r="X89" s="916"/>
      <c r="Y89" s="223"/>
      <c r="Z89" s="223"/>
      <c r="AA89" s="223"/>
    </row>
    <row r="90" spans="2:27" ht="24" customHeight="1" x14ac:dyDescent="0.35">
      <c r="B90" s="227" t="s">
        <v>997</v>
      </c>
      <c r="C90" s="353" t="s">
        <v>996</v>
      </c>
      <c r="D90" s="1541">
        <v>92.52</v>
      </c>
      <c r="E90" s="1542"/>
      <c r="F90" s="1542">
        <v>-5.3213262382316824</v>
      </c>
      <c r="G90" s="1542">
        <v>-1.2357120790855713</v>
      </c>
      <c r="H90" s="1542">
        <v>-3.6753672405623106</v>
      </c>
      <c r="I90" s="1543" t="e">
        <v>#N/A</v>
      </c>
      <c r="J90" s="1542">
        <v>94.48</v>
      </c>
      <c r="K90" s="1542"/>
      <c r="L90" s="1542">
        <v>-3.1471040492055291</v>
      </c>
      <c r="M90" s="1542">
        <v>43.89624046972218</v>
      </c>
      <c r="N90" s="1542">
        <v>-4.8285957312127703</v>
      </c>
      <c r="O90" s="1542" t="e">
        <v>#N/A</v>
      </c>
      <c r="P90" s="1541">
        <v>102.16</v>
      </c>
      <c r="Q90" s="1542"/>
      <c r="R90" s="1542">
        <v>0.20598332515937567</v>
      </c>
      <c r="S90" s="1542" t="e">
        <v>#N/A</v>
      </c>
      <c r="T90" s="1542">
        <v>2.2100118393491242</v>
      </c>
      <c r="U90" s="1542">
        <v>0.8763709386746088</v>
      </c>
      <c r="V90" s="223"/>
      <c r="X90" s="916"/>
      <c r="Y90" s="223"/>
      <c r="Z90" s="223"/>
      <c r="AA90" s="223"/>
    </row>
    <row r="91" spans="2:27" ht="24" customHeight="1" x14ac:dyDescent="0.35">
      <c r="B91" s="227" t="s">
        <v>997</v>
      </c>
      <c r="C91" s="353" t="s">
        <v>998</v>
      </c>
      <c r="D91" s="1541">
        <v>96.76</v>
      </c>
      <c r="E91" s="1542"/>
      <c r="F91" s="1542">
        <v>-2.9196347948229118</v>
      </c>
      <c r="G91" s="1542">
        <v>-0.68574836016696006</v>
      </c>
      <c r="H91" s="1542">
        <v>-3.6076683174101065</v>
      </c>
      <c r="I91" s="1543" t="e">
        <v>#N/A</v>
      </c>
      <c r="J91" s="1542">
        <v>96.07</v>
      </c>
      <c r="K91" s="1542"/>
      <c r="L91" s="1542">
        <v>-2.2188295165394445</v>
      </c>
      <c r="M91" s="1542">
        <v>2.0167346063076463</v>
      </c>
      <c r="N91" s="1542">
        <v>-4.5974524704545878</v>
      </c>
      <c r="O91" s="1542" t="e">
        <v>#N/A</v>
      </c>
      <c r="P91" s="1541">
        <v>106.32</v>
      </c>
      <c r="Q91" s="1542"/>
      <c r="R91" s="1542">
        <v>-1.1895910780669205</v>
      </c>
      <c r="S91" s="1542" t="e">
        <v>#N/A</v>
      </c>
      <c r="T91" s="1542">
        <v>1.8762034257138405</v>
      </c>
      <c r="U91" s="1542">
        <v>2.4176089642933496</v>
      </c>
      <c r="V91" s="223"/>
      <c r="X91" s="916"/>
      <c r="Y91" s="223"/>
      <c r="Z91" s="223"/>
      <c r="AA91" s="223"/>
    </row>
    <row r="92" spans="2:27" ht="24" customHeight="1" x14ac:dyDescent="0.35">
      <c r="B92" s="227" t="s">
        <v>997</v>
      </c>
      <c r="C92" s="353" t="s">
        <v>999</v>
      </c>
      <c r="D92" s="1541">
        <v>97.04</v>
      </c>
      <c r="E92" s="1542"/>
      <c r="F92" s="1542">
        <v>-2.8920244170919651</v>
      </c>
      <c r="G92" s="1542">
        <v>-4.8315688161694066</v>
      </c>
      <c r="H92" s="1542">
        <v>-3.5486903740845954</v>
      </c>
      <c r="I92" s="1543" t="e">
        <v>#N/A</v>
      </c>
      <c r="J92" s="1542">
        <v>95.72</v>
      </c>
      <c r="K92" s="1542"/>
      <c r="L92" s="1542">
        <v>-2.5552275272320069</v>
      </c>
      <c r="M92" s="1542">
        <v>18.51515701579234</v>
      </c>
      <c r="N92" s="1542">
        <v>-4.4313231859813946</v>
      </c>
      <c r="O92" s="1542" t="e">
        <v>#N/A</v>
      </c>
      <c r="P92" s="1541">
        <v>108.9</v>
      </c>
      <c r="Q92" s="1542"/>
      <c r="R92" s="1542">
        <v>-3.3632088029106333</v>
      </c>
      <c r="S92" s="1542" t="e">
        <v>#N/A</v>
      </c>
      <c r="T92" s="1542">
        <v>1.3876477013206268</v>
      </c>
      <c r="U92" s="1542">
        <v>0.80362507510516323</v>
      </c>
      <c r="V92" s="223"/>
      <c r="X92" s="916"/>
      <c r="Y92" s="223"/>
      <c r="Z92" s="223"/>
      <c r="AA92" s="223"/>
    </row>
    <row r="93" spans="2:27" ht="24" customHeight="1" x14ac:dyDescent="0.35">
      <c r="B93" s="227" t="s">
        <v>1010</v>
      </c>
      <c r="C93" s="353" t="s">
        <v>1001</v>
      </c>
      <c r="D93" s="1541">
        <v>97.86</v>
      </c>
      <c r="E93" s="1542"/>
      <c r="F93" s="1542">
        <v>-1.8356906409870533</v>
      </c>
      <c r="G93" s="1542">
        <v>-1.3095706971248511</v>
      </c>
      <c r="H93" s="1542">
        <v>-1.8356906409870533</v>
      </c>
      <c r="I93" s="1543" t="e">
        <v>#N/A</v>
      </c>
      <c r="J93" s="1542">
        <v>95.97</v>
      </c>
      <c r="K93" s="1542"/>
      <c r="L93" s="1542">
        <v>-4.278874925194498</v>
      </c>
      <c r="M93" s="1542">
        <v>0.10830324909747446</v>
      </c>
      <c r="N93" s="1542">
        <v>-4.278874925194498</v>
      </c>
      <c r="O93" s="1542" t="e">
        <v>#N/A</v>
      </c>
      <c r="P93" s="1541">
        <v>106.3</v>
      </c>
      <c r="Q93" s="1542"/>
      <c r="R93" s="1542">
        <v>6.7269076305220832</v>
      </c>
      <c r="S93" s="1542" t="e">
        <v>#N/A</v>
      </c>
      <c r="T93" s="1542">
        <v>6.7269076305220832</v>
      </c>
      <c r="U93" s="1542">
        <v>-3.0177972659272689</v>
      </c>
      <c r="V93" s="223"/>
      <c r="X93" s="916"/>
      <c r="Y93" s="223"/>
      <c r="Z93" s="223"/>
      <c r="AA93" s="223"/>
    </row>
    <row r="94" spans="2:27" ht="24" customHeight="1" x14ac:dyDescent="0.35">
      <c r="B94" s="227" t="s">
        <v>997</v>
      </c>
      <c r="C94" s="353" t="s">
        <v>1002</v>
      </c>
      <c r="D94" s="1541">
        <v>99.12</v>
      </c>
      <c r="E94" s="1542"/>
      <c r="F94" s="1542">
        <v>0.82392432102533775</v>
      </c>
      <c r="G94" s="1542">
        <v>0.9936766034327027</v>
      </c>
      <c r="H94" s="1542">
        <v>-0.51515151515150182</v>
      </c>
      <c r="I94" s="1543" t="e">
        <v>#N/A</v>
      </c>
      <c r="J94" s="1542">
        <v>97.68</v>
      </c>
      <c r="K94" s="1542"/>
      <c r="L94" s="1542">
        <v>-3.6591379820495096</v>
      </c>
      <c r="M94" s="1542">
        <v>8.0014561339643251</v>
      </c>
      <c r="N94" s="1542">
        <v>-3.9672700223158941</v>
      </c>
      <c r="O94" s="1542" t="e">
        <v>#N/A</v>
      </c>
      <c r="P94" s="1541">
        <v>104.4</v>
      </c>
      <c r="Q94" s="1542"/>
      <c r="R94" s="1542">
        <v>2.7457927369353374</v>
      </c>
      <c r="S94" s="1542" t="e">
        <v>#N/A</v>
      </c>
      <c r="T94" s="1542">
        <v>4.7164653844242288</v>
      </c>
      <c r="U94" s="1542">
        <v>2.3896222121074118</v>
      </c>
      <c r="V94" s="223"/>
      <c r="X94" s="916"/>
      <c r="Y94" s="223"/>
      <c r="Z94" s="223"/>
      <c r="AA94" s="223"/>
    </row>
    <row r="95" spans="2:27" ht="2.15" customHeight="1" x14ac:dyDescent="0.35">
      <c r="B95" s="346"/>
      <c r="C95" s="363"/>
      <c r="D95" s="1362"/>
      <c r="E95" s="1363"/>
      <c r="F95" s="1363"/>
      <c r="G95" s="1363"/>
      <c r="H95" s="1363"/>
      <c r="I95" s="1551"/>
      <c r="J95" s="1363"/>
      <c r="K95" s="1363"/>
      <c r="L95" s="1363"/>
      <c r="M95" s="1363"/>
      <c r="N95" s="1363"/>
      <c r="O95" s="1363"/>
      <c r="P95" s="1362"/>
      <c r="Q95" s="1363"/>
      <c r="R95" s="1363"/>
      <c r="S95" s="1363"/>
      <c r="T95" s="1363"/>
      <c r="U95" s="1551"/>
      <c r="V95" s="223"/>
      <c r="W95" s="916"/>
      <c r="X95" s="916"/>
      <c r="Y95" s="223"/>
      <c r="Z95" s="223"/>
      <c r="AA95" s="223"/>
    </row>
    <row r="96" spans="2:27" s="237" customFormat="1" ht="18" customHeight="1" x14ac:dyDescent="0.3">
      <c r="B96" s="236" t="s">
        <v>236</v>
      </c>
      <c r="C96" s="236"/>
      <c r="W96" s="888"/>
      <c r="X96" s="888"/>
    </row>
    <row r="97" spans="2:27" ht="18" customHeight="1" x14ac:dyDescent="0.35">
      <c r="B97" s="223"/>
      <c r="C97" s="223"/>
      <c r="D97" s="223"/>
      <c r="E97" s="223"/>
      <c r="F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916"/>
      <c r="X97" s="916"/>
      <c r="Y97" s="223"/>
      <c r="Z97" s="223"/>
      <c r="AA97" s="223"/>
    </row>
    <row r="98" spans="2:27" ht="18" customHeight="1" x14ac:dyDescent="0.35">
      <c r="B98" s="223"/>
      <c r="C98" s="223"/>
      <c r="D98" s="223"/>
      <c r="E98" s="223"/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916"/>
      <c r="X98" s="916"/>
      <c r="Y98" s="223"/>
      <c r="Z98" s="223"/>
      <c r="AA98" s="223"/>
    </row>
    <row r="99" spans="2:27" ht="18" customHeight="1" x14ac:dyDescent="0.35">
      <c r="B99" s="223"/>
      <c r="C99" s="223"/>
      <c r="D99" s="223"/>
      <c r="E99" s="223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916"/>
      <c r="X99" s="916"/>
      <c r="Y99" s="223"/>
      <c r="Z99" s="223"/>
      <c r="AA99" s="223"/>
    </row>
    <row r="100" spans="2:27" ht="4.25" customHeight="1" x14ac:dyDescent="0.35">
      <c r="B100" s="338"/>
      <c r="C100" s="338"/>
      <c r="D100" s="338"/>
      <c r="E100" s="338"/>
      <c r="F100" s="338"/>
      <c r="G100" s="338"/>
      <c r="H100" s="338"/>
      <c r="I100" s="338"/>
      <c r="J100" s="338"/>
      <c r="K100" s="338"/>
      <c r="L100" s="338"/>
      <c r="M100" s="338"/>
      <c r="N100" s="338"/>
      <c r="O100" s="338"/>
      <c r="P100" s="338"/>
      <c r="Q100" s="338"/>
      <c r="R100" s="338"/>
      <c r="S100" s="338"/>
      <c r="T100" s="338"/>
      <c r="U100" s="118"/>
      <c r="V100" s="223"/>
      <c r="W100" s="916"/>
      <c r="X100" s="916"/>
      <c r="Y100" s="223"/>
      <c r="Z100" s="223"/>
      <c r="AA100" s="223"/>
    </row>
    <row r="101" spans="2:27" s="9" customFormat="1" ht="18" customHeight="1" x14ac:dyDescent="0.4">
      <c r="B101" s="616" t="s">
        <v>1011</v>
      </c>
      <c r="C101" s="134"/>
      <c r="D101" s="43"/>
      <c r="E101" s="43"/>
      <c r="F101" s="43"/>
      <c r="G101" s="43"/>
      <c r="H101" s="43"/>
      <c r="I101" s="43"/>
      <c r="J101" s="43"/>
      <c r="K101" s="43"/>
      <c r="L101" s="43"/>
      <c r="U101" s="135" t="s">
        <v>959</v>
      </c>
      <c r="W101" s="885"/>
      <c r="X101" s="885"/>
    </row>
    <row r="102" spans="2:27" ht="18" customHeight="1" x14ac:dyDescent="0.35">
      <c r="B102" s="223"/>
      <c r="C102" s="223"/>
      <c r="D102" s="223"/>
      <c r="E102" s="223"/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916"/>
      <c r="X102" s="916"/>
      <c r="Y102" s="223"/>
      <c r="Z102" s="223"/>
      <c r="AA102" s="223"/>
    </row>
    <row r="103" spans="2:27" ht="18" customHeight="1" x14ac:dyDescent="0.35">
      <c r="B103" s="223"/>
      <c r="C103" s="223"/>
      <c r="D103" s="223"/>
      <c r="E103" s="223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916"/>
      <c r="X103" s="916"/>
      <c r="Y103" s="223"/>
      <c r="Z103" s="223"/>
      <c r="AA103" s="223"/>
    </row>
    <row r="104" spans="2:27" ht="18" customHeight="1" x14ac:dyDescent="0.35">
      <c r="B104" s="223"/>
      <c r="C104" s="223"/>
      <c r="D104" s="223"/>
      <c r="E104" s="223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916"/>
      <c r="X104" s="916"/>
      <c r="Y104" s="223"/>
      <c r="Z104" s="223"/>
      <c r="AA104" s="223"/>
    </row>
    <row r="105" spans="2:27" s="914" customFormat="1" ht="18" customHeight="1" x14ac:dyDescent="0.35">
      <c r="B105" s="913"/>
      <c r="C105" s="913"/>
      <c r="D105" s="1317"/>
      <c r="E105" s="1317"/>
      <c r="F105" s="353"/>
      <c r="G105" s="353"/>
      <c r="H105" s="1317"/>
      <c r="I105" s="1317"/>
      <c r="J105" s="1317"/>
      <c r="K105" s="353"/>
      <c r="L105" s="353"/>
      <c r="M105" s="1317"/>
      <c r="N105" s="1317"/>
      <c r="O105" s="1317"/>
      <c r="P105" s="353"/>
      <c r="Q105" s="353"/>
      <c r="R105" s="1317"/>
      <c r="S105" s="1317"/>
      <c r="T105" s="353"/>
      <c r="U105" s="353"/>
      <c r="V105" s="913"/>
      <c r="W105" s="913"/>
      <c r="X105" s="913"/>
      <c r="Y105" s="913"/>
      <c r="Z105" s="913"/>
      <c r="AA105" s="913"/>
    </row>
    <row r="106" spans="2:27" s="914" customFormat="1" ht="18" customHeight="1" x14ac:dyDescent="0.35">
      <c r="B106" s="913"/>
      <c r="C106" s="913"/>
      <c r="D106" s="1317"/>
      <c r="E106" s="1317"/>
      <c r="F106" s="353"/>
      <c r="G106" s="353"/>
      <c r="H106" s="1317"/>
      <c r="I106" s="1317"/>
      <c r="J106" s="1317"/>
      <c r="K106" s="353"/>
      <c r="L106" s="353"/>
      <c r="M106" s="1317"/>
      <c r="N106" s="1317"/>
      <c r="O106" s="1317"/>
      <c r="P106" s="353"/>
      <c r="Q106" s="353"/>
      <c r="R106" s="1317"/>
      <c r="S106" s="1317"/>
      <c r="T106" s="353"/>
      <c r="U106" s="353"/>
      <c r="V106" s="913"/>
      <c r="W106" s="913"/>
      <c r="X106" s="913"/>
      <c r="Y106" s="913"/>
      <c r="Z106" s="913"/>
      <c r="AA106" s="913"/>
    </row>
    <row r="107" spans="2:27" s="914" customFormat="1" ht="18" customHeight="1" x14ac:dyDescent="0.35">
      <c r="B107" s="913"/>
      <c r="C107" s="913"/>
      <c r="D107" s="913"/>
      <c r="E107" s="913"/>
      <c r="F107" s="913"/>
      <c r="G107" s="913"/>
      <c r="H107" s="913"/>
      <c r="I107" s="913"/>
      <c r="J107" s="913"/>
      <c r="K107" s="913"/>
      <c r="L107" s="913"/>
      <c r="M107" s="913"/>
      <c r="N107" s="913"/>
      <c r="O107" s="913"/>
      <c r="P107" s="913"/>
      <c r="Q107" s="913"/>
      <c r="R107" s="913"/>
      <c r="S107" s="913"/>
      <c r="T107" s="913"/>
      <c r="U107" s="913"/>
      <c r="V107" s="913"/>
      <c r="W107" s="913"/>
      <c r="X107" s="913"/>
      <c r="Y107" s="913"/>
      <c r="Z107" s="913"/>
      <c r="AA107" s="913"/>
    </row>
    <row r="108" spans="2:27" s="914" customFormat="1" ht="18" customHeight="1" x14ac:dyDescent="0.35">
      <c r="B108" s="913"/>
      <c r="C108" s="913"/>
      <c r="D108" s="1317"/>
      <c r="E108" s="1317"/>
      <c r="F108" s="1317"/>
      <c r="G108" s="1317"/>
      <c r="H108" s="1317"/>
      <c r="I108" s="1317"/>
      <c r="J108" s="1317"/>
      <c r="K108" s="1317"/>
      <c r="L108" s="1317"/>
      <c r="M108" s="1317"/>
      <c r="N108" s="1317"/>
      <c r="O108" s="1317"/>
      <c r="P108" s="1317"/>
      <c r="Q108" s="1317"/>
      <c r="R108" s="1317"/>
      <c r="S108" s="1317"/>
      <c r="T108" s="1317"/>
      <c r="U108" s="1317"/>
      <c r="V108" s="913"/>
      <c r="W108" s="913"/>
      <c r="X108" s="913"/>
      <c r="Y108" s="913"/>
      <c r="Z108" s="913"/>
      <c r="AA108" s="913"/>
    </row>
    <row r="109" spans="2:27" s="914" customFormat="1" ht="18" customHeight="1" x14ac:dyDescent="0.35">
      <c r="B109" s="913"/>
      <c r="C109" s="913"/>
      <c r="D109" s="1317"/>
      <c r="E109" s="1317"/>
      <c r="F109" s="1317"/>
      <c r="G109" s="1317"/>
      <c r="H109" s="1317"/>
      <c r="I109" s="1317"/>
      <c r="J109" s="1317"/>
      <c r="K109" s="1317"/>
      <c r="L109" s="1317"/>
      <c r="M109" s="1317"/>
      <c r="N109" s="1317"/>
      <c r="O109" s="1317"/>
      <c r="P109" s="1317"/>
      <c r="Q109" s="1317"/>
      <c r="R109" s="1317"/>
      <c r="S109" s="1317"/>
      <c r="T109" s="1317"/>
      <c r="U109" s="1317"/>
      <c r="V109" s="913"/>
      <c r="W109" s="913"/>
      <c r="X109" s="913"/>
      <c r="Y109" s="913"/>
      <c r="Z109" s="913"/>
      <c r="AA109" s="913"/>
    </row>
    <row r="110" spans="2:27" s="914" customFormat="1" ht="18" customHeight="1" x14ac:dyDescent="0.35">
      <c r="B110" s="913"/>
      <c r="C110" s="913"/>
      <c r="D110" s="913"/>
      <c r="E110" s="913"/>
      <c r="F110" s="913"/>
      <c r="G110" s="913"/>
      <c r="H110" s="913"/>
      <c r="I110" s="913"/>
      <c r="J110" s="913"/>
      <c r="K110" s="913"/>
      <c r="L110" s="913"/>
      <c r="M110" s="913"/>
      <c r="N110" s="913"/>
      <c r="O110" s="913"/>
      <c r="P110" s="913"/>
      <c r="Q110" s="913"/>
      <c r="R110" s="913"/>
      <c r="S110" s="913"/>
      <c r="T110" s="913"/>
      <c r="U110" s="913"/>
      <c r="V110" s="913"/>
      <c r="W110" s="913"/>
      <c r="X110" s="913"/>
      <c r="Y110" s="913"/>
      <c r="Z110" s="913"/>
      <c r="AA110" s="913"/>
    </row>
    <row r="111" spans="2:27" ht="18" customHeight="1" x14ac:dyDescent="0.35">
      <c r="B111" s="223"/>
      <c r="C111" s="223"/>
      <c r="D111" s="223"/>
      <c r="E111" s="223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916"/>
      <c r="X111" s="916"/>
      <c r="Y111" s="223"/>
      <c r="Z111" s="223"/>
      <c r="AA111" s="223"/>
    </row>
    <row r="112" spans="2:27" ht="18" customHeight="1" x14ac:dyDescent="0.35">
      <c r="B112" s="223"/>
      <c r="C112" s="223"/>
      <c r="D112" s="1334"/>
      <c r="E112" s="1334"/>
      <c r="F112" s="915"/>
      <c r="G112" s="915"/>
      <c r="H112" s="1334"/>
      <c r="I112" s="1334"/>
      <c r="J112" s="1334"/>
      <c r="K112" s="915"/>
      <c r="L112" s="915"/>
      <c r="M112" s="1334"/>
      <c r="N112" s="1334"/>
      <c r="O112" s="1334"/>
      <c r="P112" s="915"/>
      <c r="Q112" s="915"/>
      <c r="R112" s="1334"/>
      <c r="S112" s="1334"/>
      <c r="T112" s="915"/>
      <c r="U112" s="915"/>
      <c r="V112" s="223"/>
      <c r="W112" s="916"/>
      <c r="X112" s="916"/>
      <c r="Y112" s="223"/>
      <c r="Z112" s="223"/>
      <c r="AA112" s="223"/>
    </row>
    <row r="113" spans="2:27" ht="18" customHeight="1" x14ac:dyDescent="0.35">
      <c r="B113" s="223"/>
      <c r="C113" s="223"/>
      <c r="D113" s="1334"/>
      <c r="E113" s="1334"/>
      <c r="F113" s="915"/>
      <c r="G113" s="915"/>
      <c r="H113" s="1334"/>
      <c r="I113" s="1334"/>
      <c r="J113" s="1334"/>
      <c r="K113" s="915"/>
      <c r="L113" s="915"/>
      <c r="M113" s="1334"/>
      <c r="N113" s="1334"/>
      <c r="O113" s="1334"/>
      <c r="P113" s="915"/>
      <c r="Q113" s="915"/>
      <c r="R113" s="1334"/>
      <c r="S113" s="1334"/>
      <c r="T113" s="915"/>
      <c r="U113" s="915"/>
      <c r="V113" s="223"/>
      <c r="W113" s="916"/>
      <c r="X113" s="916"/>
      <c r="Y113" s="223"/>
      <c r="Z113" s="223"/>
      <c r="AA113" s="223"/>
    </row>
    <row r="114" spans="2:27" ht="18" customHeight="1" x14ac:dyDescent="0.35">
      <c r="B114" s="223"/>
      <c r="C114" s="223"/>
      <c r="D114" s="913"/>
      <c r="E114" s="913"/>
      <c r="F114" s="913"/>
      <c r="G114" s="913"/>
      <c r="H114" s="913"/>
      <c r="I114" s="913"/>
      <c r="J114" s="913"/>
      <c r="K114" s="913"/>
      <c r="L114" s="913"/>
      <c r="M114" s="913"/>
      <c r="N114" s="913"/>
      <c r="O114" s="913"/>
      <c r="P114" s="913"/>
      <c r="Q114" s="913"/>
      <c r="R114" s="913"/>
      <c r="S114" s="913"/>
      <c r="T114" s="913"/>
      <c r="U114" s="913"/>
      <c r="V114" s="223"/>
      <c r="W114" s="916"/>
      <c r="X114" s="916"/>
      <c r="Y114" s="223"/>
      <c r="Z114" s="223"/>
      <c r="AA114" s="223"/>
    </row>
    <row r="115" spans="2:27" ht="18" customHeight="1" x14ac:dyDescent="0.35">
      <c r="B115" s="223"/>
      <c r="C115" s="223"/>
      <c r="D115" s="1334"/>
      <c r="E115" s="1334"/>
      <c r="F115" s="1334"/>
      <c r="G115" s="1334"/>
      <c r="H115" s="1334"/>
      <c r="I115" s="1334"/>
      <c r="J115" s="1334"/>
      <c r="K115" s="1334"/>
      <c r="L115" s="1334"/>
      <c r="M115" s="1334"/>
      <c r="N115" s="1334"/>
      <c r="O115" s="1334"/>
      <c r="P115" s="1334"/>
      <c r="Q115" s="1334"/>
      <c r="R115" s="1334"/>
      <c r="S115" s="1334"/>
      <c r="T115" s="1334"/>
      <c r="U115" s="1334"/>
      <c r="V115" s="223"/>
      <c r="W115" s="916"/>
      <c r="X115" s="916"/>
      <c r="Y115" s="223"/>
      <c r="Z115" s="223"/>
      <c r="AA115" s="223"/>
    </row>
    <row r="116" spans="2:27" ht="18" customHeight="1" x14ac:dyDescent="0.35">
      <c r="B116" s="223"/>
      <c r="C116" s="223"/>
      <c r="D116" s="1334"/>
      <c r="E116" s="1334"/>
      <c r="F116" s="1334"/>
      <c r="G116" s="1334"/>
      <c r="H116" s="1334"/>
      <c r="I116" s="1334"/>
      <c r="J116" s="1334"/>
      <c r="K116" s="1334"/>
      <c r="L116" s="1334"/>
      <c r="M116" s="1334"/>
      <c r="N116" s="1334"/>
      <c r="O116" s="1334"/>
      <c r="P116" s="1334"/>
      <c r="Q116" s="1334"/>
      <c r="R116" s="1334"/>
      <c r="S116" s="1334"/>
      <c r="T116" s="1334"/>
      <c r="U116" s="1334"/>
      <c r="V116" s="223"/>
      <c r="W116" s="916"/>
      <c r="X116" s="916"/>
      <c r="Y116" s="223"/>
      <c r="Z116" s="223"/>
      <c r="AA116" s="223"/>
    </row>
    <row r="117" spans="2:27" ht="18" customHeight="1" x14ac:dyDescent="0.35">
      <c r="B117" s="223"/>
      <c r="C117" s="223"/>
      <c r="D117" s="223"/>
      <c r="E117" s="223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916"/>
      <c r="X117" s="916"/>
      <c r="Y117" s="223"/>
      <c r="Z117" s="223"/>
      <c r="AA117" s="223"/>
    </row>
    <row r="118" spans="2:27" ht="18" customHeight="1" x14ac:dyDescent="0.35">
      <c r="B118" s="223"/>
      <c r="C118" s="223"/>
      <c r="D118" s="223"/>
      <c r="E118" s="223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916"/>
      <c r="X118" s="916"/>
      <c r="Y118" s="223"/>
      <c r="Z118" s="223"/>
      <c r="AA118" s="223"/>
    </row>
    <row r="119" spans="2:27" ht="18" customHeight="1" x14ac:dyDescent="0.35">
      <c r="B119" s="223"/>
      <c r="C119" s="223"/>
      <c r="D119" s="223"/>
      <c r="E119" s="223"/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916"/>
      <c r="X119" s="916"/>
      <c r="Y119" s="223"/>
      <c r="Z119" s="223"/>
      <c r="AA119" s="223"/>
    </row>
    <row r="120" spans="2:27" ht="18" customHeight="1" x14ac:dyDescent="0.35">
      <c r="B120" s="223"/>
      <c r="C120" s="223"/>
      <c r="D120" s="223"/>
      <c r="E120" s="223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916"/>
      <c r="X120" s="916"/>
      <c r="Y120" s="223"/>
      <c r="Z120" s="223"/>
      <c r="AA120" s="223"/>
    </row>
    <row r="121" spans="2:27" ht="18" customHeight="1" x14ac:dyDescent="0.35">
      <c r="B121" s="223"/>
      <c r="C121" s="223"/>
      <c r="D121" s="223"/>
      <c r="E121" s="223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916"/>
      <c r="X121" s="916"/>
      <c r="Y121" s="223"/>
      <c r="Z121" s="223"/>
      <c r="AA121" s="223"/>
    </row>
    <row r="122" spans="2:27" ht="18" customHeight="1" x14ac:dyDescent="0.35">
      <c r="B122" s="223"/>
      <c r="C122" s="223"/>
      <c r="D122" s="223"/>
      <c r="E122" s="223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916"/>
      <c r="X122" s="916"/>
      <c r="Y122" s="223"/>
      <c r="Z122" s="223"/>
      <c r="AA122" s="223"/>
    </row>
    <row r="123" spans="2:27" ht="18" customHeight="1" x14ac:dyDescent="0.35">
      <c r="B123" s="223"/>
      <c r="C123" s="223"/>
      <c r="D123" s="223"/>
      <c r="E123" s="223"/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916"/>
      <c r="X123" s="916"/>
      <c r="Y123" s="223"/>
      <c r="Z123" s="223"/>
      <c r="AA123" s="223"/>
    </row>
    <row r="124" spans="2:27" ht="18" customHeight="1" x14ac:dyDescent="0.35">
      <c r="B124" s="223"/>
      <c r="C124" s="223"/>
      <c r="D124" s="223"/>
      <c r="E124" s="223"/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916"/>
      <c r="X124" s="916"/>
      <c r="Y124" s="223"/>
      <c r="Z124" s="223"/>
      <c r="AA124" s="223"/>
    </row>
    <row r="125" spans="2:27" ht="18" customHeight="1" x14ac:dyDescent="0.35">
      <c r="B125" s="223"/>
      <c r="C125" s="223"/>
      <c r="D125" s="223"/>
      <c r="E125" s="223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916"/>
      <c r="X125" s="916"/>
      <c r="Y125" s="223"/>
      <c r="Z125" s="223"/>
      <c r="AA125" s="223"/>
    </row>
    <row r="126" spans="2:27" ht="18" customHeight="1" x14ac:dyDescent="0.35">
      <c r="B126" s="223"/>
      <c r="C126" s="223"/>
      <c r="D126" s="223"/>
      <c r="E126" s="223"/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916"/>
      <c r="X126" s="916"/>
      <c r="Y126" s="223"/>
      <c r="Z126" s="223"/>
      <c r="AA126" s="223"/>
    </row>
    <row r="127" spans="2:27" ht="18" customHeight="1" x14ac:dyDescent="0.35">
      <c r="B127" s="223"/>
      <c r="C127" s="223"/>
      <c r="D127" s="223"/>
      <c r="E127" s="223"/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916"/>
      <c r="X127" s="916"/>
      <c r="Y127" s="223"/>
      <c r="Z127" s="223"/>
      <c r="AA127" s="223"/>
    </row>
    <row r="128" spans="2:27" ht="18" customHeight="1" x14ac:dyDescent="0.35">
      <c r="B128" s="223"/>
      <c r="C128" s="223"/>
      <c r="D128" s="223"/>
      <c r="E128" s="223"/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916"/>
      <c r="X128" s="916"/>
      <c r="Y128" s="223"/>
      <c r="Z128" s="223"/>
      <c r="AA128" s="223"/>
    </row>
    <row r="129" spans="2:27" ht="18" customHeight="1" x14ac:dyDescent="0.35">
      <c r="B129" s="223"/>
      <c r="C129" s="223"/>
      <c r="D129" s="223"/>
      <c r="E129" s="223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916"/>
      <c r="X129" s="916"/>
      <c r="Y129" s="223"/>
      <c r="Z129" s="223"/>
      <c r="AA129" s="223"/>
    </row>
    <row r="130" spans="2:27" ht="18" customHeight="1" x14ac:dyDescent="0.35">
      <c r="B130" s="223"/>
      <c r="C130" s="223"/>
      <c r="D130" s="223"/>
      <c r="E130" s="223"/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916"/>
      <c r="X130" s="916"/>
      <c r="Y130" s="223"/>
      <c r="Z130" s="223"/>
      <c r="AA130" s="223"/>
    </row>
    <row r="131" spans="2:27" ht="18" customHeight="1" x14ac:dyDescent="0.35">
      <c r="B131" s="223"/>
      <c r="C131" s="223"/>
      <c r="D131" s="223"/>
      <c r="E131" s="223"/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916"/>
      <c r="X131" s="916"/>
      <c r="Y131" s="223"/>
      <c r="Z131" s="223"/>
      <c r="AA131" s="223"/>
    </row>
    <row r="132" spans="2:27" ht="18" customHeight="1" x14ac:dyDescent="0.35">
      <c r="B132" s="223"/>
      <c r="C132" s="223"/>
      <c r="D132" s="223"/>
      <c r="E132" s="223"/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916"/>
      <c r="X132" s="916"/>
      <c r="Y132" s="223"/>
      <c r="Z132" s="223"/>
      <c r="AA132" s="223"/>
    </row>
    <row r="133" spans="2:27" ht="18" customHeight="1" x14ac:dyDescent="0.35">
      <c r="B133" s="223"/>
      <c r="C133" s="223"/>
      <c r="D133" s="223"/>
      <c r="E133" s="223"/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916"/>
      <c r="X133" s="916"/>
      <c r="Y133" s="223"/>
      <c r="Z133" s="223"/>
      <c r="AA133" s="223"/>
    </row>
    <row r="134" spans="2:27" ht="18" customHeight="1" x14ac:dyDescent="0.35">
      <c r="B134" s="223"/>
      <c r="C134" s="223"/>
      <c r="D134" s="223"/>
      <c r="E134" s="223"/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916"/>
      <c r="X134" s="916"/>
      <c r="Y134" s="223"/>
      <c r="Z134" s="223"/>
      <c r="AA134" s="223"/>
    </row>
    <row r="135" spans="2:27" ht="18" customHeight="1" x14ac:dyDescent="0.35">
      <c r="B135" s="223"/>
      <c r="C135" s="223"/>
      <c r="D135" s="223"/>
      <c r="E135" s="223"/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916"/>
      <c r="X135" s="916"/>
      <c r="Y135" s="223"/>
      <c r="Z135" s="223"/>
      <c r="AA135" s="223"/>
    </row>
    <row r="136" spans="2:27" ht="18" customHeight="1" x14ac:dyDescent="0.35">
      <c r="B136" s="223"/>
      <c r="C136" s="223"/>
      <c r="D136" s="223"/>
      <c r="E136" s="223"/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916"/>
      <c r="X136" s="916"/>
      <c r="Y136" s="223"/>
      <c r="Z136" s="223"/>
      <c r="AA136" s="223"/>
    </row>
    <row r="137" spans="2:27" ht="18" customHeight="1" x14ac:dyDescent="0.35">
      <c r="B137" s="223"/>
      <c r="C137" s="223"/>
      <c r="D137" s="223"/>
      <c r="E137" s="223"/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916"/>
      <c r="X137" s="916"/>
      <c r="Y137" s="223"/>
      <c r="Z137" s="223"/>
      <c r="AA137" s="223"/>
    </row>
    <row r="138" spans="2:27" ht="18" customHeight="1" x14ac:dyDescent="0.35">
      <c r="B138" s="223"/>
      <c r="C138" s="223"/>
      <c r="D138" s="223"/>
      <c r="E138" s="223"/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916"/>
      <c r="X138" s="916"/>
      <c r="Y138" s="223"/>
      <c r="Z138" s="223"/>
      <c r="AA138" s="223"/>
    </row>
    <row r="139" spans="2:27" ht="18" customHeight="1" x14ac:dyDescent="0.35">
      <c r="B139" s="223"/>
      <c r="C139" s="223"/>
      <c r="D139" s="223"/>
      <c r="E139" s="223"/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916"/>
      <c r="X139" s="916"/>
      <c r="Y139" s="223"/>
      <c r="Z139" s="223"/>
      <c r="AA139" s="223"/>
    </row>
    <row r="140" spans="2:27" ht="18" customHeight="1" x14ac:dyDescent="0.35">
      <c r="B140" s="223"/>
      <c r="C140" s="223"/>
      <c r="D140" s="223"/>
      <c r="E140" s="223"/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916"/>
      <c r="X140" s="916"/>
      <c r="Y140" s="223"/>
      <c r="Z140" s="223"/>
      <c r="AA140" s="223"/>
    </row>
    <row r="141" spans="2:27" ht="18" customHeight="1" x14ac:dyDescent="0.35">
      <c r="B141" s="223"/>
      <c r="C141" s="223"/>
      <c r="D141" s="223"/>
      <c r="E141" s="223"/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916"/>
      <c r="X141" s="916"/>
      <c r="Y141" s="223"/>
      <c r="Z141" s="223"/>
      <c r="AA141" s="223"/>
    </row>
    <row r="142" spans="2:27" ht="18" customHeight="1" x14ac:dyDescent="0.35">
      <c r="B142" s="223"/>
      <c r="C142" s="223"/>
      <c r="D142" s="223"/>
      <c r="E142" s="223"/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916"/>
      <c r="X142" s="916"/>
      <c r="Y142" s="223"/>
      <c r="Z142" s="223"/>
      <c r="AA142" s="223"/>
    </row>
    <row r="143" spans="2:27" ht="18" customHeight="1" x14ac:dyDescent="0.35">
      <c r="B143" s="223"/>
      <c r="C143" s="223"/>
      <c r="D143" s="223"/>
      <c r="E143" s="223"/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916"/>
      <c r="X143" s="916"/>
      <c r="Y143" s="223"/>
      <c r="Z143" s="223"/>
      <c r="AA143" s="223"/>
    </row>
    <row r="144" spans="2:27" ht="18" customHeight="1" x14ac:dyDescent="0.35">
      <c r="B144" s="223"/>
      <c r="C144" s="223"/>
      <c r="D144" s="223"/>
      <c r="E144" s="223"/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916"/>
      <c r="X144" s="916"/>
      <c r="Y144" s="223"/>
      <c r="Z144" s="223"/>
      <c r="AA144" s="223"/>
    </row>
    <row r="145" spans="2:27" ht="18" customHeight="1" x14ac:dyDescent="0.35">
      <c r="B145" s="223"/>
      <c r="C145" s="223"/>
      <c r="D145" s="223"/>
      <c r="E145" s="223"/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916"/>
      <c r="X145" s="916"/>
      <c r="Y145" s="223"/>
      <c r="Z145" s="223"/>
      <c r="AA145" s="223"/>
    </row>
    <row r="146" spans="2:27" ht="18" customHeight="1" x14ac:dyDescent="0.35">
      <c r="B146" s="223"/>
      <c r="C146" s="223"/>
      <c r="D146" s="223"/>
      <c r="E146" s="223"/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916"/>
      <c r="X146" s="916"/>
      <c r="Y146" s="223"/>
      <c r="Z146" s="223"/>
      <c r="AA146" s="223"/>
    </row>
    <row r="147" spans="2:27" ht="18" customHeight="1" x14ac:dyDescent="0.35">
      <c r="B147" s="223"/>
      <c r="C147" s="223"/>
      <c r="D147" s="223"/>
      <c r="E147" s="223"/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916"/>
      <c r="X147" s="916"/>
      <c r="Y147" s="223"/>
      <c r="Z147" s="223"/>
      <c r="AA147" s="223"/>
    </row>
    <row r="148" spans="2:27" ht="18" customHeight="1" x14ac:dyDescent="0.35">
      <c r="B148" s="223"/>
      <c r="C148" s="223"/>
      <c r="D148" s="223"/>
      <c r="E148" s="223"/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916"/>
      <c r="X148" s="916"/>
      <c r="Y148" s="223"/>
      <c r="Z148" s="223"/>
      <c r="AA148" s="223"/>
    </row>
    <row r="149" spans="2:27" ht="18" customHeight="1" x14ac:dyDescent="0.35">
      <c r="B149" s="223"/>
      <c r="C149" s="223"/>
      <c r="D149" s="223"/>
      <c r="E149" s="223"/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916"/>
      <c r="X149" s="916"/>
      <c r="Y149" s="223"/>
      <c r="Z149" s="223"/>
      <c r="AA149" s="223"/>
    </row>
    <row r="150" spans="2:27" ht="18" customHeight="1" x14ac:dyDescent="0.35">
      <c r="B150" s="223"/>
      <c r="C150" s="223"/>
      <c r="D150" s="223"/>
      <c r="E150" s="223"/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916"/>
      <c r="X150" s="916"/>
      <c r="Y150" s="223"/>
      <c r="Z150" s="223"/>
      <c r="AA150" s="223"/>
    </row>
    <row r="151" spans="2:27" ht="18" customHeight="1" x14ac:dyDescent="0.35">
      <c r="B151" s="223"/>
      <c r="C151" s="223"/>
      <c r="D151" s="223"/>
      <c r="E151" s="223"/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916"/>
      <c r="X151" s="916"/>
      <c r="Y151" s="223"/>
      <c r="Z151" s="223"/>
      <c r="AA151" s="223"/>
    </row>
    <row r="152" spans="2:27" ht="18" customHeight="1" x14ac:dyDescent="0.35">
      <c r="B152" s="223"/>
      <c r="C152" s="223"/>
      <c r="D152" s="223"/>
      <c r="E152" s="223"/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916"/>
      <c r="X152" s="916"/>
      <c r="Y152" s="223"/>
      <c r="Z152" s="223"/>
      <c r="AA152" s="223"/>
    </row>
    <row r="153" spans="2:27" ht="18" customHeight="1" x14ac:dyDescent="0.35">
      <c r="B153" s="223"/>
      <c r="C153" s="223"/>
      <c r="D153" s="223"/>
      <c r="E153" s="223"/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916"/>
      <c r="X153" s="916"/>
      <c r="Y153" s="223"/>
      <c r="Z153" s="223"/>
      <c r="AA153" s="223"/>
    </row>
    <row r="154" spans="2:27" ht="18" customHeight="1" x14ac:dyDescent="0.35">
      <c r="B154" s="223"/>
      <c r="C154" s="223"/>
      <c r="D154" s="223"/>
      <c r="E154" s="223"/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916"/>
      <c r="X154" s="916"/>
      <c r="Y154" s="223"/>
      <c r="Z154" s="223"/>
      <c r="AA154" s="223"/>
    </row>
    <row r="155" spans="2:27" ht="18" customHeight="1" x14ac:dyDescent="0.35">
      <c r="B155" s="223"/>
      <c r="C155" s="223"/>
      <c r="D155" s="223"/>
      <c r="E155" s="223"/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916"/>
      <c r="X155" s="916"/>
      <c r="Y155" s="223"/>
      <c r="Z155" s="223"/>
      <c r="AA155" s="223"/>
    </row>
    <row r="156" spans="2:27" ht="18" customHeight="1" x14ac:dyDescent="0.35">
      <c r="B156" s="223"/>
      <c r="C156" s="223"/>
      <c r="D156" s="223"/>
      <c r="E156" s="223"/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916"/>
      <c r="X156" s="916"/>
      <c r="Y156" s="223"/>
      <c r="Z156" s="223"/>
      <c r="AA156" s="223"/>
    </row>
    <row r="157" spans="2:27" ht="18" customHeight="1" x14ac:dyDescent="0.35">
      <c r="B157" s="223"/>
      <c r="C157" s="223"/>
      <c r="D157" s="223"/>
      <c r="E157" s="223"/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916"/>
      <c r="X157" s="916"/>
      <c r="Y157" s="223"/>
      <c r="Z157" s="223"/>
      <c r="AA157" s="223"/>
    </row>
    <row r="158" spans="2:27" ht="18" customHeight="1" x14ac:dyDescent="0.35">
      <c r="B158" s="223"/>
      <c r="C158" s="223"/>
      <c r="D158" s="223"/>
      <c r="E158" s="223"/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916"/>
      <c r="X158" s="916"/>
      <c r="Y158" s="223"/>
      <c r="Z158" s="223"/>
      <c r="AA158" s="223"/>
    </row>
    <row r="159" spans="2:27" ht="18" customHeight="1" x14ac:dyDescent="0.35">
      <c r="B159" s="223"/>
      <c r="C159" s="223"/>
      <c r="D159" s="223"/>
      <c r="E159" s="223"/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916"/>
      <c r="X159" s="916"/>
      <c r="Y159" s="223"/>
      <c r="Z159" s="223"/>
      <c r="AA159" s="223"/>
    </row>
    <row r="160" spans="2:27" ht="18" customHeight="1" x14ac:dyDescent="0.35">
      <c r="B160" s="223"/>
      <c r="C160" s="223"/>
      <c r="D160" s="223"/>
      <c r="E160" s="223"/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916"/>
      <c r="X160" s="916"/>
      <c r="Y160" s="223"/>
      <c r="Z160" s="223"/>
      <c r="AA160" s="223"/>
    </row>
    <row r="161" spans="2:27" ht="18" customHeight="1" x14ac:dyDescent="0.35">
      <c r="B161" s="223"/>
      <c r="C161" s="223"/>
      <c r="D161" s="223"/>
      <c r="E161" s="223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916"/>
      <c r="X161" s="916"/>
      <c r="Y161" s="223"/>
      <c r="Z161" s="223"/>
      <c r="AA161" s="223"/>
    </row>
    <row r="162" spans="2:27" ht="18" customHeight="1" x14ac:dyDescent="0.35">
      <c r="B162" s="223"/>
      <c r="C162" s="223"/>
      <c r="D162" s="223"/>
      <c r="E162" s="223"/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916"/>
      <c r="X162" s="916"/>
      <c r="Y162" s="223"/>
      <c r="Z162" s="223"/>
      <c r="AA162" s="223"/>
    </row>
    <row r="163" spans="2:27" ht="18" customHeight="1" x14ac:dyDescent="0.35">
      <c r="B163" s="223"/>
      <c r="C163" s="223"/>
      <c r="D163" s="223"/>
      <c r="E163" s="223"/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916"/>
      <c r="X163" s="916"/>
      <c r="Y163" s="223"/>
      <c r="Z163" s="223"/>
      <c r="AA163" s="223"/>
    </row>
    <row r="164" spans="2:27" ht="18" customHeight="1" x14ac:dyDescent="0.35">
      <c r="B164" s="223"/>
      <c r="C164" s="223"/>
      <c r="D164" s="223"/>
      <c r="E164" s="223"/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916"/>
      <c r="X164" s="916"/>
      <c r="Y164" s="223"/>
      <c r="Z164" s="223"/>
      <c r="AA164" s="223"/>
    </row>
    <row r="165" spans="2:27" ht="18" customHeight="1" x14ac:dyDescent="0.35">
      <c r="B165" s="223"/>
      <c r="C165" s="223"/>
      <c r="D165" s="223"/>
      <c r="E165" s="223"/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916"/>
      <c r="X165" s="916"/>
      <c r="Y165" s="223"/>
      <c r="Z165" s="223"/>
      <c r="AA165" s="223"/>
    </row>
    <row r="166" spans="2:27" ht="18" customHeight="1" x14ac:dyDescent="0.35">
      <c r="B166" s="223"/>
      <c r="C166" s="223"/>
      <c r="D166" s="223"/>
      <c r="E166" s="223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916"/>
      <c r="X166" s="916"/>
      <c r="Y166" s="223"/>
      <c r="Z166" s="223"/>
      <c r="AA166" s="223"/>
    </row>
    <row r="167" spans="2:27" ht="18" customHeight="1" x14ac:dyDescent="0.35">
      <c r="B167" s="223"/>
      <c r="C167" s="223"/>
      <c r="D167" s="223"/>
      <c r="E167" s="223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916"/>
      <c r="X167" s="916"/>
      <c r="Y167" s="223"/>
      <c r="Z167" s="223"/>
      <c r="AA167" s="223"/>
    </row>
    <row r="168" spans="2:27" ht="18" customHeight="1" x14ac:dyDescent="0.35">
      <c r="B168" s="223"/>
      <c r="C168" s="223"/>
      <c r="D168" s="223"/>
      <c r="E168" s="223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916"/>
      <c r="X168" s="916"/>
      <c r="Y168" s="223"/>
      <c r="Z168" s="223"/>
      <c r="AA168" s="223"/>
    </row>
    <row r="169" spans="2:27" ht="18" customHeight="1" x14ac:dyDescent="0.35">
      <c r="B169" s="223"/>
      <c r="C169" s="223"/>
      <c r="D169" s="223"/>
      <c r="E169" s="223"/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916"/>
      <c r="X169" s="916"/>
      <c r="Y169" s="223"/>
      <c r="Z169" s="223"/>
      <c r="AA169" s="223"/>
    </row>
    <row r="170" spans="2:27" ht="18" customHeight="1" x14ac:dyDescent="0.35">
      <c r="B170" s="223"/>
      <c r="C170" s="223"/>
      <c r="D170" s="223"/>
      <c r="E170" s="223"/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916"/>
      <c r="X170" s="916"/>
      <c r="Y170" s="223"/>
      <c r="Z170" s="223"/>
      <c r="AA170" s="223"/>
    </row>
    <row r="171" spans="2:27" ht="18" customHeight="1" x14ac:dyDescent="0.35">
      <c r="B171" s="223"/>
      <c r="C171" s="223"/>
      <c r="D171" s="223"/>
      <c r="E171" s="223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916"/>
      <c r="X171" s="916"/>
      <c r="Y171" s="223"/>
      <c r="Z171" s="223"/>
      <c r="AA171" s="223"/>
    </row>
    <row r="172" spans="2:27" ht="18" customHeight="1" x14ac:dyDescent="0.35">
      <c r="B172" s="223"/>
      <c r="C172" s="223"/>
      <c r="D172" s="223"/>
      <c r="E172" s="223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916"/>
      <c r="X172" s="916"/>
      <c r="Y172" s="223"/>
      <c r="Z172" s="223"/>
      <c r="AA172" s="223"/>
    </row>
    <row r="173" spans="2:27" ht="18" customHeight="1" x14ac:dyDescent="0.35">
      <c r="B173" s="223"/>
      <c r="C173" s="223"/>
      <c r="D173" s="223"/>
      <c r="E173" s="223"/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916"/>
      <c r="X173" s="916"/>
      <c r="Y173" s="223"/>
      <c r="Z173" s="223"/>
      <c r="AA173" s="223"/>
    </row>
    <row r="174" spans="2:27" ht="18" customHeight="1" x14ac:dyDescent="0.35">
      <c r="B174" s="223"/>
      <c r="C174" s="223"/>
      <c r="D174" s="223"/>
      <c r="E174" s="223"/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916"/>
      <c r="X174" s="916"/>
      <c r="Y174" s="223"/>
      <c r="Z174" s="223"/>
      <c r="AA174" s="223"/>
    </row>
    <row r="175" spans="2:27" ht="18" customHeight="1" x14ac:dyDescent="0.35">
      <c r="B175" s="223"/>
      <c r="C175" s="223"/>
      <c r="D175" s="223"/>
      <c r="E175" s="223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916"/>
      <c r="X175" s="916"/>
      <c r="Y175" s="223"/>
      <c r="Z175" s="223"/>
      <c r="AA175" s="223"/>
    </row>
    <row r="176" spans="2:27" ht="18" customHeight="1" x14ac:dyDescent="0.35">
      <c r="B176" s="223"/>
      <c r="C176" s="223"/>
      <c r="D176" s="223"/>
      <c r="E176" s="223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916"/>
      <c r="X176" s="916"/>
      <c r="Y176" s="223"/>
      <c r="Z176" s="223"/>
      <c r="AA176" s="223"/>
    </row>
    <row r="177" spans="2:27" ht="18" customHeight="1" x14ac:dyDescent="0.35">
      <c r="B177" s="223"/>
      <c r="C177" s="223"/>
      <c r="D177" s="223"/>
      <c r="E177" s="223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916"/>
      <c r="X177" s="916"/>
      <c r="Y177" s="223"/>
      <c r="Z177" s="223"/>
      <c r="AA177" s="223"/>
    </row>
    <row r="178" spans="2:27" ht="18" customHeight="1" x14ac:dyDescent="0.35">
      <c r="B178" s="223"/>
      <c r="C178" s="223"/>
      <c r="D178" s="223"/>
      <c r="E178" s="223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916"/>
      <c r="X178" s="916"/>
      <c r="Y178" s="223"/>
      <c r="Z178" s="223"/>
      <c r="AA178" s="223"/>
    </row>
    <row r="179" spans="2:27" ht="18" customHeight="1" x14ac:dyDescent="0.35">
      <c r="B179" s="223"/>
      <c r="C179" s="223"/>
      <c r="D179" s="223"/>
      <c r="E179" s="223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916"/>
      <c r="X179" s="916"/>
      <c r="Y179" s="223"/>
      <c r="Z179" s="223"/>
      <c r="AA179" s="223"/>
    </row>
    <row r="180" spans="2:27" ht="18" customHeight="1" x14ac:dyDescent="0.35">
      <c r="B180" s="223"/>
      <c r="C180" s="223"/>
      <c r="D180" s="223"/>
      <c r="E180" s="223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916"/>
      <c r="X180" s="916"/>
      <c r="Y180" s="223"/>
      <c r="Z180" s="223"/>
      <c r="AA180" s="223"/>
    </row>
    <row r="181" spans="2:27" ht="18" customHeight="1" x14ac:dyDescent="0.35">
      <c r="B181" s="223"/>
      <c r="C181" s="223"/>
      <c r="D181" s="223"/>
      <c r="E181" s="223"/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916"/>
      <c r="X181" s="916"/>
      <c r="Y181" s="223"/>
      <c r="Z181" s="223"/>
      <c r="AA181" s="223"/>
    </row>
    <row r="182" spans="2:27" ht="18" customHeight="1" x14ac:dyDescent="0.35">
      <c r="B182" s="223"/>
      <c r="C182" s="223"/>
      <c r="D182" s="223"/>
      <c r="E182" s="223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916"/>
      <c r="X182" s="916"/>
      <c r="Y182" s="223"/>
      <c r="Z182" s="223"/>
      <c r="AA182" s="223"/>
    </row>
    <row r="183" spans="2:27" ht="18" customHeight="1" x14ac:dyDescent="0.35">
      <c r="B183" s="223"/>
      <c r="C183" s="223"/>
      <c r="D183" s="223"/>
      <c r="E183" s="223"/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916"/>
      <c r="X183" s="916"/>
      <c r="Y183" s="223"/>
      <c r="Z183" s="223"/>
      <c r="AA183" s="223"/>
    </row>
    <row r="184" spans="2:27" ht="18" customHeight="1" x14ac:dyDescent="0.35">
      <c r="B184" s="223"/>
      <c r="C184" s="223"/>
      <c r="D184" s="223"/>
      <c r="E184" s="223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916"/>
      <c r="X184" s="916"/>
      <c r="Y184" s="223"/>
      <c r="Z184" s="223"/>
      <c r="AA184" s="223"/>
    </row>
    <row r="185" spans="2:27" ht="18" customHeight="1" x14ac:dyDescent="0.35">
      <c r="B185" s="223"/>
      <c r="C185" s="223"/>
      <c r="D185" s="223"/>
      <c r="E185" s="223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916"/>
      <c r="X185" s="916"/>
      <c r="Y185" s="223"/>
      <c r="Z185" s="223"/>
      <c r="AA185" s="223"/>
    </row>
    <row r="186" spans="2:27" ht="18" customHeight="1" x14ac:dyDescent="0.35">
      <c r="B186" s="223"/>
      <c r="C186" s="223"/>
      <c r="D186" s="223"/>
      <c r="E186" s="223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916"/>
      <c r="X186" s="916"/>
      <c r="Y186" s="223"/>
      <c r="Z186" s="223"/>
      <c r="AA186" s="223"/>
    </row>
    <row r="187" spans="2:27" ht="18" customHeight="1" x14ac:dyDescent="0.35">
      <c r="B187" s="223"/>
      <c r="C187" s="223"/>
      <c r="D187" s="223"/>
      <c r="E187" s="223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916"/>
      <c r="X187" s="916"/>
      <c r="Y187" s="223"/>
      <c r="Z187" s="223"/>
      <c r="AA187" s="223"/>
    </row>
    <row r="188" spans="2:27" ht="18" customHeight="1" x14ac:dyDescent="0.35">
      <c r="B188" s="223"/>
      <c r="C188" s="223"/>
      <c r="D188" s="223"/>
      <c r="E188" s="223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916"/>
      <c r="X188" s="916"/>
      <c r="Y188" s="223"/>
      <c r="Z188" s="223"/>
      <c r="AA188" s="223"/>
    </row>
    <row r="189" spans="2:27" ht="18" customHeight="1" x14ac:dyDescent="0.35">
      <c r="B189" s="223"/>
      <c r="C189" s="223"/>
      <c r="D189" s="223"/>
      <c r="E189" s="223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916"/>
      <c r="X189" s="916"/>
      <c r="Y189" s="223"/>
      <c r="Z189" s="223"/>
      <c r="AA189" s="223"/>
    </row>
    <row r="190" spans="2:27" ht="18" customHeight="1" x14ac:dyDescent="0.35">
      <c r="B190" s="223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916"/>
      <c r="X190" s="916"/>
      <c r="Y190" s="223"/>
      <c r="Z190" s="223"/>
      <c r="AA190" s="223"/>
    </row>
    <row r="191" spans="2:27" ht="18" customHeight="1" x14ac:dyDescent="0.35">
      <c r="B191" s="223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916"/>
      <c r="X191" s="916"/>
      <c r="Y191" s="223"/>
      <c r="Z191" s="223"/>
      <c r="AA191" s="223"/>
    </row>
    <row r="192" spans="2:27" ht="18" customHeight="1" x14ac:dyDescent="0.35">
      <c r="B192" s="223"/>
      <c r="C192" s="223"/>
      <c r="D192" s="223"/>
      <c r="E192" s="223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916"/>
      <c r="X192" s="916"/>
      <c r="Y192" s="223"/>
      <c r="Z192" s="223"/>
      <c r="AA192" s="223"/>
    </row>
    <row r="193" spans="2:27" ht="18" customHeight="1" x14ac:dyDescent="0.35">
      <c r="B193" s="223"/>
      <c r="C193" s="223"/>
      <c r="D193" s="223"/>
      <c r="E193" s="223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916"/>
      <c r="X193" s="916"/>
      <c r="Y193" s="223"/>
      <c r="Z193" s="223"/>
      <c r="AA193" s="223"/>
    </row>
    <row r="194" spans="2:27" ht="18" customHeight="1" x14ac:dyDescent="0.35">
      <c r="B194" s="223"/>
      <c r="C194" s="223"/>
      <c r="D194" s="223"/>
      <c r="E194" s="223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916"/>
      <c r="X194" s="916"/>
      <c r="Y194" s="223"/>
      <c r="Z194" s="223"/>
      <c r="AA194" s="223"/>
    </row>
    <row r="195" spans="2:27" ht="18" customHeight="1" x14ac:dyDescent="0.35">
      <c r="B195" s="223"/>
      <c r="C195" s="223"/>
      <c r="D195" s="223"/>
      <c r="E195" s="223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916"/>
      <c r="X195" s="916"/>
      <c r="Y195" s="223"/>
      <c r="Z195" s="223"/>
      <c r="AA195" s="223"/>
    </row>
    <row r="196" spans="2:27" ht="18" customHeight="1" x14ac:dyDescent="0.35">
      <c r="B196" s="223"/>
      <c r="C196" s="223"/>
      <c r="D196" s="223"/>
      <c r="E196" s="223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916"/>
      <c r="X196" s="916"/>
      <c r="Y196" s="223"/>
      <c r="Z196" s="223"/>
      <c r="AA196" s="223"/>
    </row>
    <row r="197" spans="2:27" ht="18" customHeight="1" x14ac:dyDescent="0.35">
      <c r="B197" s="223"/>
      <c r="C197" s="223"/>
      <c r="D197" s="223"/>
      <c r="E197" s="223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916"/>
      <c r="X197" s="916"/>
      <c r="Y197" s="223"/>
      <c r="Z197" s="223"/>
      <c r="AA197" s="223"/>
    </row>
    <row r="198" spans="2:27" ht="18" customHeight="1" x14ac:dyDescent="0.35">
      <c r="B198" s="223"/>
      <c r="C198" s="223"/>
      <c r="D198" s="223"/>
      <c r="E198" s="223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916"/>
      <c r="X198" s="916"/>
      <c r="Y198" s="223"/>
      <c r="Z198" s="223"/>
      <c r="AA198" s="223"/>
    </row>
    <row r="199" spans="2:27" ht="18" customHeight="1" x14ac:dyDescent="0.35">
      <c r="B199" s="223"/>
      <c r="C199" s="223"/>
      <c r="D199" s="223"/>
      <c r="E199" s="223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916"/>
      <c r="X199" s="916"/>
      <c r="Y199" s="223"/>
      <c r="Z199" s="223"/>
      <c r="AA199" s="223"/>
    </row>
    <row r="200" spans="2:27" ht="18" customHeight="1" x14ac:dyDescent="0.35">
      <c r="B200" s="223"/>
      <c r="C200" s="223"/>
      <c r="D200" s="223"/>
      <c r="E200" s="223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916"/>
      <c r="X200" s="916"/>
      <c r="Y200" s="223"/>
      <c r="Z200" s="223"/>
      <c r="AA200" s="223"/>
    </row>
    <row r="201" spans="2:27" ht="18" customHeight="1" x14ac:dyDescent="0.35">
      <c r="B201" s="223"/>
      <c r="C201" s="223"/>
      <c r="D201" s="223"/>
      <c r="E201" s="223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916"/>
      <c r="X201" s="916"/>
      <c r="Y201" s="223"/>
      <c r="Z201" s="223"/>
      <c r="AA201" s="223"/>
    </row>
    <row r="202" spans="2:27" ht="18" customHeight="1" x14ac:dyDescent="0.35">
      <c r="B202" s="223"/>
      <c r="C202" s="223"/>
      <c r="D202" s="223"/>
      <c r="E202" s="223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916"/>
      <c r="X202" s="916"/>
      <c r="Y202" s="223"/>
      <c r="Z202" s="223"/>
      <c r="AA202" s="223"/>
    </row>
    <row r="203" spans="2:27" ht="18" customHeight="1" x14ac:dyDescent="0.35">
      <c r="B203" s="223"/>
      <c r="C203" s="223"/>
      <c r="D203" s="223"/>
      <c r="E203" s="223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916"/>
      <c r="X203" s="916"/>
      <c r="Y203" s="223"/>
      <c r="Z203" s="223"/>
      <c r="AA203" s="223"/>
    </row>
    <row r="204" spans="2:27" ht="18" customHeight="1" x14ac:dyDescent="0.35">
      <c r="B204" s="223"/>
      <c r="C204" s="223"/>
      <c r="D204" s="223"/>
      <c r="E204" s="223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916"/>
      <c r="X204" s="916"/>
      <c r="Y204" s="223"/>
      <c r="Z204" s="223"/>
      <c r="AA204" s="223"/>
    </row>
    <row r="205" spans="2:27" ht="18" customHeight="1" x14ac:dyDescent="0.35">
      <c r="B205" s="223"/>
      <c r="C205" s="223"/>
      <c r="D205" s="223"/>
      <c r="E205" s="223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916"/>
      <c r="X205" s="916"/>
      <c r="Y205" s="223"/>
      <c r="Z205" s="223"/>
      <c r="AA205" s="223"/>
    </row>
    <row r="206" spans="2:27" ht="18" customHeight="1" x14ac:dyDescent="0.35">
      <c r="B206" s="223"/>
      <c r="C206" s="223"/>
      <c r="D206" s="223"/>
      <c r="E206" s="223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916"/>
      <c r="X206" s="916"/>
      <c r="Y206" s="223"/>
      <c r="Z206" s="223"/>
      <c r="AA206" s="223"/>
    </row>
    <row r="207" spans="2:27" ht="18" customHeight="1" x14ac:dyDescent="0.35">
      <c r="B207" s="223"/>
      <c r="C207" s="223"/>
      <c r="D207" s="223"/>
      <c r="E207" s="223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916"/>
      <c r="X207" s="916"/>
      <c r="Y207" s="223"/>
      <c r="Z207" s="223"/>
      <c r="AA207" s="223"/>
    </row>
    <row r="208" spans="2:27" ht="18" customHeight="1" x14ac:dyDescent="0.35">
      <c r="B208" s="223"/>
      <c r="C208" s="223"/>
      <c r="D208" s="223"/>
      <c r="E208" s="223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916"/>
      <c r="X208" s="916"/>
      <c r="Y208" s="223"/>
      <c r="Z208" s="223"/>
      <c r="AA208" s="223"/>
    </row>
    <row r="209" spans="2:27" ht="18" customHeight="1" x14ac:dyDescent="0.35">
      <c r="B209" s="223"/>
      <c r="C209" s="223"/>
      <c r="D209" s="223"/>
      <c r="E209" s="223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916"/>
      <c r="X209" s="916"/>
      <c r="Y209" s="223"/>
      <c r="Z209" s="223"/>
      <c r="AA209" s="223"/>
    </row>
    <row r="210" spans="2:27" ht="18" customHeight="1" x14ac:dyDescent="0.35">
      <c r="B210" s="223"/>
      <c r="C210" s="223"/>
      <c r="D210" s="223"/>
      <c r="E210" s="223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916"/>
      <c r="X210" s="916"/>
      <c r="Y210" s="223"/>
      <c r="Z210" s="223"/>
      <c r="AA210" s="223"/>
    </row>
    <row r="211" spans="2:27" ht="18" customHeight="1" x14ac:dyDescent="0.35">
      <c r="B211" s="223"/>
      <c r="C211" s="223"/>
      <c r="D211" s="223"/>
      <c r="E211" s="223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916"/>
      <c r="X211" s="916"/>
      <c r="Y211" s="223"/>
      <c r="Z211" s="223"/>
      <c r="AA211" s="223"/>
    </row>
    <row r="212" spans="2:27" ht="18" customHeight="1" x14ac:dyDescent="0.35">
      <c r="B212" s="223"/>
      <c r="C212" s="223"/>
      <c r="D212" s="223"/>
      <c r="E212" s="223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916"/>
      <c r="X212" s="916"/>
      <c r="Y212" s="223"/>
      <c r="Z212" s="223"/>
      <c r="AA212" s="223"/>
    </row>
    <row r="213" spans="2:27" ht="18" customHeight="1" x14ac:dyDescent="0.35">
      <c r="B213" s="223"/>
      <c r="C213" s="223"/>
      <c r="D213" s="223"/>
      <c r="E213" s="223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916"/>
      <c r="X213" s="916"/>
      <c r="Y213" s="223"/>
      <c r="Z213" s="223"/>
      <c r="AA213" s="223"/>
    </row>
    <row r="214" spans="2:27" ht="18" customHeight="1" x14ac:dyDescent="0.35">
      <c r="B214" s="223"/>
      <c r="C214" s="223"/>
      <c r="D214" s="223"/>
      <c r="E214" s="223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916"/>
      <c r="X214" s="916"/>
      <c r="Y214" s="223"/>
      <c r="Z214" s="223"/>
      <c r="AA214" s="223"/>
    </row>
    <row r="215" spans="2:27" ht="18" customHeight="1" x14ac:dyDescent="0.35">
      <c r="B215" s="223"/>
      <c r="C215" s="223"/>
      <c r="D215" s="223"/>
      <c r="E215" s="223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916"/>
      <c r="X215" s="916"/>
      <c r="Y215" s="223"/>
      <c r="Z215" s="223"/>
      <c r="AA215" s="223"/>
    </row>
    <row r="216" spans="2:27" ht="18" customHeight="1" x14ac:dyDescent="0.35">
      <c r="B216" s="223"/>
      <c r="C216" s="223"/>
      <c r="D216" s="223"/>
      <c r="E216" s="223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916"/>
      <c r="X216" s="916"/>
      <c r="Y216" s="223"/>
      <c r="Z216" s="223"/>
      <c r="AA216" s="223"/>
    </row>
    <row r="217" spans="2:27" ht="18" customHeight="1" x14ac:dyDescent="0.35">
      <c r="B217" s="223"/>
      <c r="C217" s="223"/>
      <c r="D217" s="223"/>
      <c r="E217" s="223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916"/>
      <c r="X217" s="916"/>
      <c r="Y217" s="223"/>
      <c r="Z217" s="223"/>
      <c r="AA217" s="223"/>
    </row>
    <row r="218" spans="2:27" ht="18" customHeight="1" x14ac:dyDescent="0.35">
      <c r="B218" s="223"/>
      <c r="C218" s="223"/>
      <c r="D218" s="223"/>
      <c r="E218" s="223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23"/>
      <c r="Z218" s="223"/>
      <c r="AA218" s="223"/>
    </row>
    <row r="219" spans="2:27" ht="18" customHeight="1" x14ac:dyDescent="0.35">
      <c r="B219" s="223"/>
      <c r="C219" s="223"/>
      <c r="D219" s="223"/>
      <c r="E219" s="223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23"/>
      <c r="Z219" s="223"/>
      <c r="AA219" s="223"/>
    </row>
    <row r="220" spans="2:27" ht="18" customHeight="1" x14ac:dyDescent="0.35">
      <c r="B220" s="223"/>
      <c r="C220" s="223"/>
      <c r="D220" s="223"/>
      <c r="E220" s="223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23"/>
      <c r="Z220" s="223"/>
      <c r="AA220" s="223"/>
    </row>
    <row r="221" spans="2:27" ht="18" customHeight="1" x14ac:dyDescent="0.35">
      <c r="B221" s="223"/>
      <c r="C221" s="223"/>
      <c r="D221" s="223"/>
      <c r="E221" s="223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23"/>
      <c r="Z221" s="223"/>
      <c r="AA221" s="223"/>
    </row>
    <row r="222" spans="2:27" ht="18" customHeight="1" x14ac:dyDescent="0.35">
      <c r="B222" s="223"/>
      <c r="C222" s="223"/>
      <c r="D222" s="223"/>
      <c r="E222" s="223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23"/>
      <c r="Z222" s="223"/>
      <c r="AA222" s="223"/>
    </row>
    <row r="223" spans="2:27" ht="18" customHeight="1" x14ac:dyDescent="0.35">
      <c r="B223" s="223"/>
      <c r="C223" s="223"/>
      <c r="D223" s="223"/>
      <c r="E223" s="223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23"/>
      <c r="Z223" s="223"/>
      <c r="AA223" s="223"/>
    </row>
    <row r="224" spans="2:27" ht="18" customHeight="1" x14ac:dyDescent="0.35">
      <c r="B224" s="223"/>
      <c r="C224" s="223"/>
      <c r="D224" s="223"/>
      <c r="E224" s="223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23"/>
      <c r="Z224" s="223"/>
      <c r="AA224" s="223"/>
    </row>
    <row r="225" spans="2:27" ht="18" customHeight="1" x14ac:dyDescent="0.35">
      <c r="B225" s="223"/>
      <c r="C225" s="223"/>
      <c r="D225" s="223"/>
      <c r="E225" s="223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23"/>
      <c r="Z225" s="223"/>
      <c r="AA225" s="223"/>
    </row>
    <row r="226" spans="2:27" ht="18" customHeight="1" x14ac:dyDescent="0.35">
      <c r="B226" s="223"/>
      <c r="C226" s="223"/>
      <c r="D226" s="223"/>
      <c r="E226" s="223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23"/>
      <c r="Z226" s="223"/>
      <c r="AA226" s="223"/>
    </row>
    <row r="227" spans="2:27" ht="18" customHeight="1" x14ac:dyDescent="0.35">
      <c r="B227" s="223"/>
      <c r="C227" s="223"/>
      <c r="D227" s="223"/>
      <c r="E227" s="223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23"/>
      <c r="Z227" s="223"/>
      <c r="AA227" s="223"/>
    </row>
    <row r="228" spans="2:27" ht="18" customHeight="1" x14ac:dyDescent="0.35">
      <c r="B228" s="223"/>
      <c r="C228" s="223"/>
      <c r="D228" s="223"/>
      <c r="E228" s="223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23"/>
      <c r="Z228" s="223"/>
      <c r="AA228" s="223"/>
    </row>
    <row r="229" spans="2:27" ht="18" customHeight="1" x14ac:dyDescent="0.35">
      <c r="B229" s="223"/>
      <c r="C229" s="223"/>
      <c r="D229" s="223"/>
      <c r="E229" s="223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23"/>
      <c r="Z229" s="223"/>
      <c r="AA229" s="223"/>
    </row>
    <row r="230" spans="2:27" ht="18" customHeight="1" x14ac:dyDescent="0.35">
      <c r="B230" s="223"/>
      <c r="C230" s="223"/>
      <c r="D230" s="223"/>
      <c r="E230" s="223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23"/>
      <c r="Z230" s="223"/>
      <c r="AA230" s="223"/>
    </row>
    <row r="231" spans="2:27" ht="18" customHeight="1" x14ac:dyDescent="0.35">
      <c r="B231" s="223"/>
      <c r="C231" s="223"/>
      <c r="D231" s="223"/>
      <c r="E231" s="223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23"/>
      <c r="Z231" s="223"/>
      <c r="AA231" s="223"/>
    </row>
    <row r="232" spans="2:27" ht="18" customHeight="1" x14ac:dyDescent="0.35">
      <c r="B232" s="223"/>
      <c r="C232" s="223"/>
      <c r="D232" s="223"/>
      <c r="E232" s="223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23"/>
      <c r="Z232" s="223"/>
      <c r="AA232" s="223"/>
    </row>
    <row r="233" spans="2:27" ht="18" customHeight="1" x14ac:dyDescent="0.35">
      <c r="B233" s="223"/>
      <c r="C233" s="223"/>
      <c r="D233" s="223"/>
      <c r="E233" s="223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23"/>
      <c r="Z233" s="223"/>
      <c r="AA233" s="223"/>
    </row>
    <row r="234" spans="2:27" ht="18" customHeight="1" x14ac:dyDescent="0.35">
      <c r="B234" s="223"/>
      <c r="C234" s="223"/>
      <c r="D234" s="223"/>
      <c r="E234" s="223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23"/>
      <c r="Z234" s="223"/>
      <c r="AA234" s="223"/>
    </row>
    <row r="235" spans="2:27" ht="18" customHeight="1" x14ac:dyDescent="0.35">
      <c r="B235" s="223"/>
      <c r="C235" s="223"/>
      <c r="D235" s="223"/>
      <c r="E235" s="223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23"/>
      <c r="Z235" s="223"/>
      <c r="AA235" s="223"/>
    </row>
    <row r="236" spans="2:27" ht="18" customHeight="1" x14ac:dyDescent="0.35">
      <c r="B236" s="223"/>
      <c r="C236" s="223"/>
      <c r="D236" s="223"/>
      <c r="E236" s="223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23"/>
      <c r="Z236" s="223"/>
      <c r="AA236" s="223"/>
    </row>
    <row r="237" spans="2:27" ht="18" customHeight="1" x14ac:dyDescent="0.35">
      <c r="B237" s="223"/>
      <c r="C237" s="223"/>
      <c r="D237" s="223"/>
      <c r="E237" s="223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23"/>
      <c r="Z237" s="223"/>
      <c r="AA237" s="223"/>
    </row>
    <row r="238" spans="2:27" ht="18" customHeight="1" x14ac:dyDescent="0.35">
      <c r="B238" s="223"/>
      <c r="C238" s="223"/>
      <c r="D238" s="223"/>
      <c r="E238" s="223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23"/>
      <c r="Z238" s="223"/>
      <c r="AA238" s="223"/>
    </row>
    <row r="239" spans="2:27" ht="18" customHeight="1" x14ac:dyDescent="0.35">
      <c r="B239" s="223"/>
      <c r="C239" s="223"/>
      <c r="D239" s="223"/>
      <c r="E239" s="223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23"/>
      <c r="Z239" s="223"/>
      <c r="AA239" s="223"/>
    </row>
    <row r="240" spans="2:27" ht="18" customHeight="1" x14ac:dyDescent="0.35">
      <c r="B240" s="223"/>
      <c r="C240" s="223"/>
      <c r="D240" s="223"/>
      <c r="E240" s="223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23"/>
      <c r="Z240" s="223"/>
      <c r="AA240" s="223"/>
    </row>
    <row r="241" spans="2:27" ht="18" customHeight="1" x14ac:dyDescent="0.35">
      <c r="B241" s="223"/>
      <c r="C241" s="223"/>
      <c r="D241" s="223"/>
      <c r="E241" s="223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23"/>
      <c r="Z241" s="223"/>
      <c r="AA241" s="223"/>
    </row>
    <row r="242" spans="2:27" ht="18" customHeight="1" x14ac:dyDescent="0.35">
      <c r="B242" s="223"/>
      <c r="C242" s="223"/>
      <c r="D242" s="223"/>
      <c r="E242" s="223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23"/>
      <c r="Z242" s="223"/>
      <c r="AA242" s="223"/>
    </row>
    <row r="243" spans="2:27" ht="18" customHeight="1" x14ac:dyDescent="0.35">
      <c r="B243" s="223"/>
      <c r="C243" s="223"/>
      <c r="D243" s="223"/>
      <c r="E243" s="223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23"/>
      <c r="Z243" s="223"/>
      <c r="AA243" s="223"/>
    </row>
    <row r="244" spans="2:27" ht="18" customHeight="1" x14ac:dyDescent="0.35">
      <c r="B244" s="223"/>
      <c r="C244" s="223"/>
      <c r="D244" s="223"/>
      <c r="E244" s="223"/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23"/>
      <c r="Z244" s="223"/>
      <c r="AA244" s="223"/>
    </row>
    <row r="245" spans="2:27" ht="18" customHeight="1" x14ac:dyDescent="0.35">
      <c r="B245" s="223"/>
      <c r="C245" s="223"/>
      <c r="D245" s="223"/>
      <c r="E245" s="223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23"/>
      <c r="Z245" s="223"/>
      <c r="AA245" s="223"/>
    </row>
    <row r="246" spans="2:27" ht="18" customHeight="1" x14ac:dyDescent="0.35">
      <c r="B246" s="223"/>
      <c r="C246" s="223"/>
      <c r="D246" s="223"/>
      <c r="E246" s="223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23"/>
      <c r="Z246" s="223"/>
      <c r="AA246" s="223"/>
    </row>
    <row r="247" spans="2:27" ht="18" customHeight="1" x14ac:dyDescent="0.35">
      <c r="B247" s="223"/>
      <c r="C247" s="223"/>
      <c r="D247" s="223"/>
      <c r="E247" s="223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23"/>
      <c r="Z247" s="223"/>
      <c r="AA247" s="223"/>
    </row>
    <row r="248" spans="2:27" ht="18" customHeight="1" x14ac:dyDescent="0.35">
      <c r="B248" s="223"/>
      <c r="C248" s="223"/>
      <c r="D248" s="223"/>
      <c r="E248" s="223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23"/>
      <c r="Z248" s="223"/>
      <c r="AA248" s="223"/>
    </row>
    <row r="249" spans="2:27" ht="18" customHeight="1" x14ac:dyDescent="0.35">
      <c r="B249" s="223"/>
      <c r="C249" s="223"/>
      <c r="D249" s="223"/>
      <c r="E249" s="223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23"/>
      <c r="Z249" s="223"/>
      <c r="AA249" s="223"/>
    </row>
    <row r="250" spans="2:27" ht="18" customHeight="1" x14ac:dyDescent="0.35">
      <c r="B250" s="223"/>
      <c r="C250" s="223"/>
      <c r="D250" s="223"/>
      <c r="E250" s="223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23"/>
      <c r="Z250" s="223"/>
      <c r="AA250" s="223"/>
    </row>
    <row r="251" spans="2:27" ht="18" customHeight="1" x14ac:dyDescent="0.35">
      <c r="B251" s="223"/>
      <c r="C251" s="223"/>
      <c r="D251" s="223"/>
      <c r="E251" s="223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23"/>
      <c r="Z251" s="223"/>
      <c r="AA251" s="223"/>
    </row>
    <row r="252" spans="2:27" ht="18" customHeight="1" x14ac:dyDescent="0.35">
      <c r="B252" s="223"/>
      <c r="C252" s="223"/>
      <c r="D252" s="223"/>
      <c r="E252" s="223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23"/>
      <c r="Z252" s="223"/>
      <c r="AA252" s="223"/>
    </row>
    <row r="253" spans="2:27" ht="18" customHeight="1" x14ac:dyDescent="0.35">
      <c r="B253" s="223"/>
      <c r="C253" s="223"/>
      <c r="D253" s="223"/>
      <c r="E253" s="223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23"/>
      <c r="Z253" s="223"/>
      <c r="AA253" s="223"/>
    </row>
    <row r="254" spans="2:27" ht="18" customHeight="1" x14ac:dyDescent="0.35">
      <c r="B254" s="223"/>
      <c r="C254" s="223"/>
      <c r="D254" s="223"/>
      <c r="E254" s="223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23"/>
      <c r="Z254" s="223"/>
      <c r="AA254" s="223"/>
    </row>
    <row r="255" spans="2:27" ht="18" customHeight="1" x14ac:dyDescent="0.35">
      <c r="B255" s="223"/>
      <c r="C255" s="223"/>
      <c r="D255" s="223"/>
      <c r="E255" s="223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23"/>
      <c r="Z255" s="223"/>
      <c r="AA255" s="223"/>
    </row>
    <row r="256" spans="2:27" ht="18" customHeight="1" x14ac:dyDescent="0.35">
      <c r="B256" s="223"/>
      <c r="C256" s="223"/>
      <c r="D256" s="223"/>
      <c r="E256" s="223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23"/>
      <c r="Z256" s="223"/>
      <c r="AA256" s="223"/>
    </row>
    <row r="257" spans="2:27" ht="18" customHeight="1" x14ac:dyDescent="0.35">
      <c r="B257" s="223"/>
      <c r="C257" s="223"/>
      <c r="D257" s="223"/>
      <c r="E257" s="223"/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23"/>
      <c r="Z257" s="223"/>
      <c r="AA257" s="223"/>
    </row>
    <row r="258" spans="2:27" ht="18" customHeight="1" x14ac:dyDescent="0.35">
      <c r="B258" s="223"/>
      <c r="C258" s="223"/>
      <c r="D258" s="223"/>
      <c r="E258" s="223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23"/>
      <c r="Z258" s="223"/>
      <c r="AA258" s="223"/>
    </row>
    <row r="259" spans="2:27" ht="18" customHeight="1" x14ac:dyDescent="0.35">
      <c r="B259" s="223"/>
      <c r="C259" s="223"/>
      <c r="D259" s="223"/>
      <c r="E259" s="223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23"/>
      <c r="Z259" s="223"/>
      <c r="AA259" s="223"/>
    </row>
    <row r="260" spans="2:27" ht="18" customHeight="1" x14ac:dyDescent="0.35">
      <c r="B260" s="223"/>
      <c r="C260" s="223"/>
      <c r="D260" s="223"/>
      <c r="E260" s="223"/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23"/>
      <c r="Z260" s="223"/>
      <c r="AA260" s="223"/>
    </row>
    <row r="261" spans="2:27" ht="18" customHeight="1" x14ac:dyDescent="0.35">
      <c r="B261" s="223"/>
      <c r="C261" s="223"/>
      <c r="D261" s="223"/>
      <c r="E261" s="223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23"/>
      <c r="Z261" s="223"/>
      <c r="AA261" s="223"/>
    </row>
    <row r="262" spans="2:27" ht="18" customHeight="1" x14ac:dyDescent="0.35">
      <c r="B262" s="223"/>
      <c r="C262" s="223"/>
      <c r="D262" s="223"/>
      <c r="E262" s="223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23"/>
      <c r="Z262" s="223"/>
      <c r="AA262" s="223"/>
    </row>
    <row r="263" spans="2:27" ht="18" customHeight="1" x14ac:dyDescent="0.35">
      <c r="B263" s="223"/>
      <c r="C263" s="223"/>
      <c r="D263" s="223"/>
      <c r="E263" s="223"/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23"/>
      <c r="Z263" s="223"/>
      <c r="AA263" s="223"/>
    </row>
    <row r="264" spans="2:27" ht="18" customHeight="1" x14ac:dyDescent="0.35">
      <c r="B264" s="223"/>
      <c r="C264" s="223"/>
      <c r="D264" s="223"/>
      <c r="E264" s="223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23"/>
      <c r="Z264" s="223"/>
      <c r="AA264" s="223"/>
    </row>
    <row r="265" spans="2:27" ht="18" customHeight="1" x14ac:dyDescent="0.35">
      <c r="B265" s="223"/>
      <c r="C265" s="223"/>
      <c r="D265" s="223"/>
      <c r="E265" s="223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23"/>
      <c r="Z265" s="223"/>
      <c r="AA265" s="223"/>
    </row>
    <row r="266" spans="2:27" ht="18" customHeight="1" x14ac:dyDescent="0.35">
      <c r="B266" s="223"/>
      <c r="C266" s="223"/>
      <c r="D266" s="223"/>
      <c r="E266" s="223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23"/>
      <c r="Z266" s="223"/>
      <c r="AA266" s="223"/>
    </row>
    <row r="267" spans="2:27" ht="18" customHeight="1" x14ac:dyDescent="0.35">
      <c r="B267" s="223"/>
      <c r="C267" s="223"/>
      <c r="D267" s="223"/>
      <c r="E267" s="223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23"/>
      <c r="Z267" s="223"/>
      <c r="AA267" s="223"/>
    </row>
    <row r="268" spans="2:27" ht="18" customHeight="1" x14ac:dyDescent="0.35">
      <c r="B268" s="223"/>
      <c r="C268" s="223"/>
      <c r="D268" s="223"/>
      <c r="E268" s="223"/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23"/>
      <c r="Z268" s="223"/>
      <c r="AA268" s="223"/>
    </row>
    <row r="269" spans="2:27" ht="18" customHeight="1" x14ac:dyDescent="0.35">
      <c r="B269" s="223"/>
      <c r="C269" s="223"/>
      <c r="D269" s="223"/>
      <c r="E269" s="223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23"/>
      <c r="Z269" s="223"/>
      <c r="AA269" s="223"/>
    </row>
    <row r="270" spans="2:27" ht="18" customHeight="1" x14ac:dyDescent="0.35">
      <c r="B270" s="223"/>
      <c r="C270" s="223"/>
      <c r="D270" s="223"/>
      <c r="E270" s="223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23"/>
      <c r="Z270" s="223"/>
      <c r="AA270" s="223"/>
    </row>
    <row r="271" spans="2:27" ht="18" customHeight="1" x14ac:dyDescent="0.35">
      <c r="B271" s="223"/>
      <c r="C271" s="223"/>
      <c r="D271" s="223"/>
      <c r="E271" s="223"/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23"/>
      <c r="Z271" s="223"/>
      <c r="AA271" s="223"/>
    </row>
    <row r="272" spans="2:27" ht="18" customHeight="1" x14ac:dyDescent="0.35">
      <c r="B272" s="223"/>
      <c r="C272" s="223"/>
      <c r="D272" s="223"/>
      <c r="E272" s="223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23"/>
      <c r="Z272" s="223"/>
      <c r="AA272" s="223"/>
    </row>
    <row r="273" spans="2:27" ht="18" customHeight="1" x14ac:dyDescent="0.35">
      <c r="B273" s="223"/>
      <c r="C273" s="223"/>
      <c r="D273" s="223"/>
      <c r="E273" s="223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23"/>
      <c r="Z273" s="223"/>
      <c r="AA273" s="223"/>
    </row>
    <row r="274" spans="2:27" ht="18" customHeight="1" x14ac:dyDescent="0.35">
      <c r="B274" s="223"/>
      <c r="C274" s="223"/>
      <c r="D274" s="223"/>
      <c r="E274" s="223"/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23"/>
      <c r="Z274" s="223"/>
      <c r="AA274" s="223"/>
    </row>
    <row r="275" spans="2:27" ht="18" customHeight="1" x14ac:dyDescent="0.35">
      <c r="B275" s="223"/>
      <c r="C275" s="223"/>
      <c r="D275" s="223"/>
      <c r="E275" s="223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23"/>
      <c r="Z275" s="223"/>
      <c r="AA275" s="223"/>
    </row>
    <row r="276" spans="2:27" ht="18" customHeight="1" x14ac:dyDescent="0.35">
      <c r="B276" s="223"/>
      <c r="C276" s="223"/>
      <c r="D276" s="223"/>
      <c r="E276" s="223"/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23"/>
      <c r="Z276" s="223"/>
      <c r="AA276" s="223"/>
    </row>
    <row r="277" spans="2:27" ht="18" customHeight="1" x14ac:dyDescent="0.35">
      <c r="B277" s="223"/>
      <c r="C277" s="223"/>
      <c r="D277" s="223"/>
      <c r="E277" s="223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23"/>
      <c r="Z277" s="223"/>
      <c r="AA277" s="223"/>
    </row>
    <row r="278" spans="2:27" ht="18" customHeight="1" x14ac:dyDescent="0.35">
      <c r="B278" s="223"/>
      <c r="C278" s="223"/>
      <c r="D278" s="223"/>
      <c r="E278" s="223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23"/>
      <c r="Z278" s="223"/>
      <c r="AA278" s="223"/>
    </row>
    <row r="279" spans="2:27" ht="18" customHeight="1" x14ac:dyDescent="0.35">
      <c r="B279" s="223"/>
      <c r="C279" s="223"/>
      <c r="D279" s="223"/>
      <c r="E279" s="223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23"/>
      <c r="Z279" s="223"/>
      <c r="AA279" s="223"/>
    </row>
    <row r="280" spans="2:27" ht="18" customHeight="1" x14ac:dyDescent="0.35">
      <c r="B280" s="223"/>
      <c r="C280" s="223"/>
      <c r="D280" s="223"/>
      <c r="E280" s="223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23"/>
      <c r="Z280" s="223"/>
      <c r="AA280" s="223"/>
    </row>
    <row r="281" spans="2:27" ht="18" customHeight="1" x14ac:dyDescent="0.35">
      <c r="B281" s="223"/>
      <c r="C281" s="223"/>
      <c r="D281" s="223"/>
      <c r="E281" s="223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23"/>
      <c r="Z281" s="223"/>
      <c r="AA281" s="223"/>
    </row>
    <row r="282" spans="2:27" ht="18" customHeight="1" x14ac:dyDescent="0.35">
      <c r="B282" s="223"/>
      <c r="C282" s="223"/>
      <c r="D282" s="223"/>
      <c r="E282" s="223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23"/>
      <c r="Z282" s="223"/>
      <c r="AA282" s="223"/>
    </row>
    <row r="283" spans="2:27" ht="18" customHeight="1" x14ac:dyDescent="0.35">
      <c r="B283" s="223"/>
      <c r="C283" s="223"/>
      <c r="D283" s="223"/>
      <c r="E283" s="223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23"/>
      <c r="Z283" s="223"/>
      <c r="AA283" s="223"/>
    </row>
    <row r="284" spans="2:27" ht="18" customHeight="1" x14ac:dyDescent="0.35">
      <c r="B284" s="223"/>
      <c r="C284" s="223"/>
      <c r="D284" s="223"/>
      <c r="E284" s="223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23"/>
      <c r="Z284" s="223"/>
      <c r="AA284" s="223"/>
    </row>
    <row r="285" spans="2:27" ht="18" customHeight="1" x14ac:dyDescent="0.35">
      <c r="B285" s="223"/>
      <c r="C285" s="223"/>
      <c r="D285" s="223"/>
      <c r="E285" s="223"/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23"/>
      <c r="Z285" s="223"/>
      <c r="AA285" s="223"/>
    </row>
    <row r="286" spans="2:27" ht="18" customHeight="1" x14ac:dyDescent="0.35">
      <c r="B286" s="223"/>
      <c r="C286" s="223"/>
      <c r="D286" s="223"/>
      <c r="E286" s="223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23"/>
      <c r="Z286" s="223"/>
      <c r="AA286" s="223"/>
    </row>
    <row r="287" spans="2:27" ht="18" customHeight="1" x14ac:dyDescent="0.35">
      <c r="B287" s="223"/>
      <c r="C287" s="223"/>
      <c r="D287" s="223"/>
      <c r="E287" s="223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23"/>
      <c r="Z287" s="223"/>
      <c r="AA287" s="223"/>
    </row>
    <row r="288" spans="2:27" ht="18" customHeight="1" x14ac:dyDescent="0.35">
      <c r="B288" s="223"/>
      <c r="C288" s="223"/>
      <c r="D288" s="223"/>
      <c r="E288" s="223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23"/>
      <c r="Z288" s="223"/>
      <c r="AA288" s="223"/>
    </row>
    <row r="289" spans="2:27" ht="18" customHeight="1" x14ac:dyDescent="0.35">
      <c r="B289" s="223"/>
      <c r="C289" s="223"/>
      <c r="D289" s="223"/>
      <c r="E289" s="223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23"/>
      <c r="Z289" s="223"/>
      <c r="AA289" s="223"/>
    </row>
    <row r="290" spans="2:27" ht="18" customHeight="1" x14ac:dyDescent="0.35">
      <c r="B290" s="223"/>
      <c r="C290" s="223"/>
      <c r="D290" s="223"/>
      <c r="E290" s="223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23"/>
      <c r="Z290" s="223"/>
      <c r="AA290" s="223"/>
    </row>
    <row r="291" spans="2:27" ht="18" customHeight="1" x14ac:dyDescent="0.35">
      <c r="B291" s="223"/>
      <c r="C291" s="223"/>
      <c r="D291" s="223"/>
      <c r="E291" s="223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23"/>
      <c r="Z291" s="223"/>
      <c r="AA291" s="223"/>
    </row>
    <row r="292" spans="2:27" ht="18" customHeight="1" x14ac:dyDescent="0.35">
      <c r="B292" s="223"/>
      <c r="C292" s="223"/>
      <c r="D292" s="223"/>
      <c r="E292" s="223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23"/>
      <c r="Z292" s="223"/>
      <c r="AA292" s="223"/>
    </row>
    <row r="293" spans="2:27" ht="18" customHeight="1" x14ac:dyDescent="0.35">
      <c r="B293" s="223"/>
      <c r="C293" s="223"/>
      <c r="D293" s="223"/>
      <c r="E293" s="223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23"/>
      <c r="Z293" s="223"/>
      <c r="AA293" s="223"/>
    </row>
    <row r="294" spans="2:27" ht="18" customHeight="1" x14ac:dyDescent="0.35">
      <c r="B294" s="223"/>
      <c r="C294" s="223"/>
      <c r="D294" s="223"/>
      <c r="E294" s="223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23"/>
      <c r="Z294" s="223"/>
      <c r="AA294" s="223"/>
    </row>
    <row r="295" spans="2:27" ht="18" customHeight="1" x14ac:dyDescent="0.35">
      <c r="B295" s="223"/>
      <c r="C295" s="223"/>
      <c r="D295" s="223"/>
      <c r="E295" s="223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23"/>
      <c r="Z295" s="223"/>
      <c r="AA295" s="223"/>
    </row>
    <row r="296" spans="2:27" ht="18" customHeight="1" x14ac:dyDescent="0.35">
      <c r="B296" s="223"/>
      <c r="C296" s="223"/>
      <c r="D296" s="223"/>
      <c r="E296" s="223"/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23"/>
      <c r="Z296" s="223"/>
      <c r="AA296" s="223"/>
    </row>
    <row r="297" spans="2:27" ht="18" customHeight="1" x14ac:dyDescent="0.35">
      <c r="B297" s="223"/>
      <c r="C297" s="223"/>
      <c r="D297" s="223"/>
      <c r="E297" s="223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23"/>
      <c r="Z297" s="223"/>
      <c r="AA297" s="223"/>
    </row>
    <row r="298" spans="2:27" ht="18" customHeight="1" x14ac:dyDescent="0.35">
      <c r="B298" s="223"/>
      <c r="C298" s="223"/>
      <c r="D298" s="223"/>
      <c r="E298" s="223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23"/>
      <c r="Z298" s="223"/>
      <c r="AA298" s="223"/>
    </row>
    <row r="299" spans="2:27" ht="18" customHeight="1" x14ac:dyDescent="0.35">
      <c r="B299" s="223"/>
      <c r="C299" s="223"/>
      <c r="D299" s="223"/>
      <c r="E299" s="223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23"/>
      <c r="Z299" s="223"/>
      <c r="AA299" s="223"/>
    </row>
    <row r="300" spans="2:27" ht="18" customHeight="1" x14ac:dyDescent="0.35">
      <c r="B300" s="223"/>
      <c r="C300" s="223"/>
      <c r="D300" s="223"/>
      <c r="E300" s="223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23"/>
      <c r="Z300" s="223"/>
      <c r="AA300" s="223"/>
    </row>
    <row r="301" spans="2:27" ht="18" customHeight="1" x14ac:dyDescent="0.35">
      <c r="B301" s="223"/>
      <c r="C301" s="223"/>
      <c r="D301" s="223"/>
      <c r="E301" s="223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23"/>
      <c r="Z301" s="223"/>
      <c r="AA301" s="223"/>
    </row>
    <row r="302" spans="2:27" ht="18" customHeight="1" x14ac:dyDescent="0.35">
      <c r="B302" s="223"/>
      <c r="C302" s="223"/>
      <c r="D302" s="223"/>
      <c r="E302" s="223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23"/>
      <c r="Z302" s="223"/>
      <c r="AA302" s="223"/>
    </row>
    <row r="303" spans="2:27" ht="18" customHeight="1" x14ac:dyDescent="0.35">
      <c r="B303" s="223"/>
      <c r="C303" s="223"/>
      <c r="D303" s="223"/>
      <c r="E303" s="223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23"/>
      <c r="Z303" s="223"/>
      <c r="AA303" s="223"/>
    </row>
    <row r="304" spans="2:27" ht="18" customHeight="1" x14ac:dyDescent="0.35">
      <c r="B304" s="223"/>
      <c r="C304" s="223"/>
      <c r="D304" s="223"/>
      <c r="E304" s="223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23"/>
      <c r="Z304" s="223"/>
      <c r="AA304" s="223"/>
    </row>
    <row r="305" spans="2:27" ht="18" customHeight="1" x14ac:dyDescent="0.35">
      <c r="B305" s="223"/>
      <c r="C305" s="223"/>
      <c r="D305" s="223"/>
      <c r="E305" s="223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23"/>
      <c r="Z305" s="223"/>
      <c r="AA305" s="223"/>
    </row>
    <row r="306" spans="2:27" ht="18" customHeight="1" x14ac:dyDescent="0.35">
      <c r="B306" s="223"/>
      <c r="C306" s="223"/>
      <c r="D306" s="223"/>
      <c r="E306" s="223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23"/>
      <c r="Z306" s="223"/>
      <c r="AA306" s="223"/>
    </row>
  </sheetData>
  <mergeCells count="376">
    <mergeCell ref="D93:E93"/>
    <mergeCell ref="F93:G93"/>
    <mergeCell ref="H93:I93"/>
    <mergeCell ref="J93:K93"/>
    <mergeCell ref="L93:M93"/>
    <mergeCell ref="N93:O93"/>
    <mergeCell ref="P93:Q93"/>
    <mergeCell ref="R93:S93"/>
    <mergeCell ref="R76:S76"/>
    <mergeCell ref="N76:O76"/>
    <mergeCell ref="P76:Q76"/>
    <mergeCell ref="F83:G83"/>
    <mergeCell ref="H83:I83"/>
    <mergeCell ref="J83:K83"/>
    <mergeCell ref="L83:M83"/>
    <mergeCell ref="N83:O83"/>
    <mergeCell ref="P83:Q83"/>
    <mergeCell ref="R83:S83"/>
    <mergeCell ref="R81:S81"/>
    <mergeCell ref="F81:G81"/>
    <mergeCell ref="D85:E85"/>
    <mergeCell ref="F85:G85"/>
    <mergeCell ref="H85:I85"/>
    <mergeCell ref="D87:E87"/>
    <mergeCell ref="B1:U1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76:E76"/>
    <mergeCell ref="F76:G76"/>
    <mergeCell ref="H76:I76"/>
    <mergeCell ref="J76:K76"/>
    <mergeCell ref="L76:M76"/>
    <mergeCell ref="D19:E19"/>
    <mergeCell ref="H19:J19"/>
    <mergeCell ref="M19:O19"/>
    <mergeCell ref="R19:S19"/>
    <mergeCell ref="D21:E21"/>
    <mergeCell ref="H21:J21"/>
    <mergeCell ref="B10:C10"/>
    <mergeCell ref="D10:E10"/>
    <mergeCell ref="H10:J10"/>
    <mergeCell ref="M10:O10"/>
    <mergeCell ref="R10:S10"/>
    <mergeCell ref="B11:C11"/>
    <mergeCell ref="D11:E11"/>
    <mergeCell ref="H11:J11"/>
    <mergeCell ref="M11:O11"/>
    <mergeCell ref="R11:S11"/>
    <mergeCell ref="D17:E17"/>
    <mergeCell ref="M17:O17"/>
    <mergeCell ref="R17:S17"/>
    <mergeCell ref="M13:O13"/>
    <mergeCell ref="R13:S13"/>
    <mergeCell ref="R15:S15"/>
    <mergeCell ref="H16:J16"/>
    <mergeCell ref="M16:O16"/>
    <mergeCell ref="D28:E28"/>
    <mergeCell ref="H28:J28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H14:J14"/>
    <mergeCell ref="M14:O14"/>
    <mergeCell ref="R14:S14"/>
    <mergeCell ref="H20:J20"/>
    <mergeCell ref="M20:O20"/>
    <mergeCell ref="R20:S20"/>
    <mergeCell ref="H26:J26"/>
    <mergeCell ref="M26:O26"/>
    <mergeCell ref="R26:S26"/>
    <mergeCell ref="H23:J23"/>
    <mergeCell ref="M23:O23"/>
    <mergeCell ref="M28:O28"/>
    <mergeCell ref="R28:S28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P72:Q72"/>
    <mergeCell ref="R72:S72"/>
    <mergeCell ref="D22:E22"/>
    <mergeCell ref="H22:J22"/>
    <mergeCell ref="D20:E20"/>
    <mergeCell ref="R23:S23"/>
    <mergeCell ref="D26:E26"/>
    <mergeCell ref="D27:E27"/>
    <mergeCell ref="H27:J27"/>
    <mergeCell ref="M27:O27"/>
    <mergeCell ref="R27:S27"/>
    <mergeCell ref="M22:O22"/>
    <mergeCell ref="R22:S22"/>
    <mergeCell ref="M21:O21"/>
    <mergeCell ref="R21:S21"/>
    <mergeCell ref="D23:E23"/>
    <mergeCell ref="D24:E24"/>
    <mergeCell ref="H24:J24"/>
    <mergeCell ref="M24:O24"/>
    <mergeCell ref="R24:S24"/>
    <mergeCell ref="D25:E25"/>
    <mergeCell ref="H25:J25"/>
    <mergeCell ref="M25:O25"/>
    <mergeCell ref="R25:S25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T73:U73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R73:S73"/>
    <mergeCell ref="T74:U74"/>
    <mergeCell ref="T75:U75"/>
    <mergeCell ref="T77:U77"/>
    <mergeCell ref="D77:E77"/>
    <mergeCell ref="F77:G77"/>
    <mergeCell ref="H77:I77"/>
    <mergeCell ref="J77:K77"/>
    <mergeCell ref="L77:M77"/>
    <mergeCell ref="N77:O77"/>
    <mergeCell ref="P77:Q77"/>
    <mergeCell ref="R77:S77"/>
    <mergeCell ref="D95:E95"/>
    <mergeCell ref="F95:G95"/>
    <mergeCell ref="H95:I95"/>
    <mergeCell ref="J95:K95"/>
    <mergeCell ref="L95:M95"/>
    <mergeCell ref="N95:O95"/>
    <mergeCell ref="P78:Q78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R79:S79"/>
    <mergeCell ref="T79:U79"/>
    <mergeCell ref="T80:U80"/>
    <mergeCell ref="P95:Q95"/>
    <mergeCell ref="R95:S95"/>
    <mergeCell ref="T95:U95"/>
    <mergeCell ref="T83:U83"/>
    <mergeCell ref="J80:K80"/>
    <mergeCell ref="L80:M80"/>
    <mergeCell ref="N80:O80"/>
    <mergeCell ref="P80:Q80"/>
    <mergeCell ref="T82:U82"/>
    <mergeCell ref="T93:U93"/>
    <mergeCell ref="L81:M81"/>
    <mergeCell ref="R80:S80"/>
    <mergeCell ref="J85:K85"/>
    <mergeCell ref="L85:M85"/>
    <mergeCell ref="N85:O85"/>
    <mergeCell ref="P85:Q85"/>
    <mergeCell ref="R85:S85"/>
    <mergeCell ref="T94:U94"/>
    <mergeCell ref="T81:U81"/>
    <mergeCell ref="P86:Q86"/>
    <mergeCell ref="R86:S86"/>
    <mergeCell ref="P82:Q82"/>
    <mergeCell ref="R82:S82"/>
    <mergeCell ref="D13:E13"/>
    <mergeCell ref="H13:J13"/>
    <mergeCell ref="D18:E18"/>
    <mergeCell ref="H18:J18"/>
    <mergeCell ref="M18:O18"/>
    <mergeCell ref="R18:S18"/>
    <mergeCell ref="D15:E15"/>
    <mergeCell ref="H15:J15"/>
    <mergeCell ref="M15:O15"/>
    <mergeCell ref="R16:S16"/>
    <mergeCell ref="D14:E14"/>
    <mergeCell ref="D16:E16"/>
    <mergeCell ref="H17:J17"/>
    <mergeCell ref="D29:E29"/>
    <mergeCell ref="H29:J29"/>
    <mergeCell ref="M29:O29"/>
    <mergeCell ref="R29:S29"/>
    <mergeCell ref="D84:E84"/>
    <mergeCell ref="F84:G84"/>
    <mergeCell ref="H84:I84"/>
    <mergeCell ref="J84:K84"/>
    <mergeCell ref="L84:M84"/>
    <mergeCell ref="N84:O84"/>
    <mergeCell ref="P84:Q84"/>
    <mergeCell ref="R84:S84"/>
    <mergeCell ref="D81:E81"/>
    <mergeCell ref="N81:O81"/>
    <mergeCell ref="H81:I81"/>
    <mergeCell ref="J81:K81"/>
    <mergeCell ref="D31:E31"/>
    <mergeCell ref="H31:J31"/>
    <mergeCell ref="M31:O31"/>
    <mergeCell ref="R31:S31"/>
    <mergeCell ref="D30:E30"/>
    <mergeCell ref="H30:J30"/>
    <mergeCell ref="M30:O30"/>
    <mergeCell ref="R30:S30"/>
    <mergeCell ref="D80:E80"/>
    <mergeCell ref="F80:G80"/>
    <mergeCell ref="H80:I80"/>
    <mergeCell ref="D86:E86"/>
    <mergeCell ref="F86:G86"/>
    <mergeCell ref="H86:I86"/>
    <mergeCell ref="J86:K86"/>
    <mergeCell ref="L86:M86"/>
    <mergeCell ref="N86:O86"/>
    <mergeCell ref="D82:E82"/>
    <mergeCell ref="F82:G82"/>
    <mergeCell ref="H82:I82"/>
    <mergeCell ref="J82:K82"/>
    <mergeCell ref="L82:M82"/>
    <mergeCell ref="N82:O82"/>
    <mergeCell ref="D83:E83"/>
    <mergeCell ref="P81:Q81"/>
    <mergeCell ref="F87:G87"/>
    <mergeCell ref="H87:I87"/>
    <mergeCell ref="J87:K87"/>
    <mergeCell ref="L87:M87"/>
    <mergeCell ref="N87:O87"/>
    <mergeCell ref="P87:Q87"/>
    <mergeCell ref="R87:S87"/>
    <mergeCell ref="T87:U87"/>
    <mergeCell ref="T86:U86"/>
    <mergeCell ref="T85:U85"/>
    <mergeCell ref="T84:U84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H92:I92"/>
    <mergeCell ref="J92:K92"/>
    <mergeCell ref="L92:M92"/>
    <mergeCell ref="N92:O92"/>
    <mergeCell ref="P92:Q92"/>
    <mergeCell ref="R92:S92"/>
    <mergeCell ref="T92:U92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B12:C12"/>
    <mergeCell ref="D12:E12"/>
    <mergeCell ref="H12:J12"/>
    <mergeCell ref="M12:O12"/>
    <mergeCell ref="R12:S12"/>
    <mergeCell ref="D94:E94"/>
    <mergeCell ref="F94:G94"/>
    <mergeCell ref="H94:I94"/>
    <mergeCell ref="J94:K94"/>
    <mergeCell ref="L94:M94"/>
    <mergeCell ref="N94:O94"/>
    <mergeCell ref="P94:Q94"/>
    <mergeCell ref="R94:S94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D92:E92"/>
    <mergeCell ref="F92:G92"/>
    <mergeCell ref="D105:E105"/>
    <mergeCell ref="H105:J105"/>
    <mergeCell ref="M105:O105"/>
    <mergeCell ref="R105:S105"/>
    <mergeCell ref="D106:E106"/>
    <mergeCell ref="H106:J106"/>
    <mergeCell ref="M106:O106"/>
    <mergeCell ref="R106:S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  <mergeCell ref="D112:E112"/>
    <mergeCell ref="H112:J112"/>
    <mergeCell ref="M112:O112"/>
    <mergeCell ref="R112:S112"/>
    <mergeCell ref="D113:E113"/>
    <mergeCell ref="H113:J113"/>
    <mergeCell ref="M113:O113"/>
    <mergeCell ref="R113:S113"/>
    <mergeCell ref="D115:E115"/>
    <mergeCell ref="F115:G115"/>
    <mergeCell ref="H115:I115"/>
    <mergeCell ref="J115:K115"/>
    <mergeCell ref="L115:M115"/>
    <mergeCell ref="N115:O115"/>
    <mergeCell ref="P115:Q115"/>
    <mergeCell ref="R115:S115"/>
    <mergeCell ref="T115:U115"/>
    <mergeCell ref="D116:E116"/>
    <mergeCell ref="F116:G116"/>
    <mergeCell ref="H116:I116"/>
    <mergeCell ref="J116:K116"/>
    <mergeCell ref="L116:M116"/>
    <mergeCell ref="N116:O116"/>
    <mergeCell ref="P116:Q116"/>
    <mergeCell ref="R116:S116"/>
    <mergeCell ref="T116:U116"/>
  </mergeCells>
  <conditionalFormatting sqref="B14:U31 B77:U94">
    <cfRule type="expression" dxfId="35" priority="1">
      <formula>$B14&lt;&gt;""</formula>
    </cfRule>
  </conditionalFormatting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Folha23"/>
  <dimension ref="A1:EA142"/>
  <sheetViews>
    <sheetView view="pageBreakPreview" zoomScale="65" zoomScaleNormal="4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21" width="10.81640625" style="9" customWidth="1"/>
    <col min="22" max="22" width="9.1796875" style="9"/>
    <col min="23" max="23" width="12.1796875" style="9" bestFit="1" customWidth="1"/>
    <col min="24" max="24" width="12.81640625" style="9" bestFit="1" customWidth="1"/>
    <col min="25" max="16384" width="9.1796875" style="9"/>
  </cols>
  <sheetData>
    <row r="1" spans="1:24" s="222" customFormat="1" ht="26.25" customHeight="1" x14ac:dyDescent="0.6">
      <c r="A1" s="223"/>
      <c r="B1" s="1534" t="s">
        <v>8</v>
      </c>
      <c r="C1" s="1534"/>
      <c r="D1" s="1534"/>
      <c r="E1" s="1534"/>
      <c r="F1" s="1534"/>
      <c r="G1" s="1534"/>
      <c r="H1" s="1534"/>
      <c r="I1" s="1534"/>
      <c r="J1" s="1534"/>
      <c r="K1" s="1534"/>
      <c r="L1" s="1534"/>
      <c r="M1" s="1534"/>
      <c r="N1" s="1534"/>
      <c r="O1" s="1534"/>
      <c r="P1" s="1534"/>
      <c r="Q1" s="1534"/>
      <c r="R1" s="1534"/>
      <c r="S1" s="1534"/>
      <c r="T1" s="1534"/>
      <c r="U1" s="1534"/>
    </row>
    <row r="2" spans="1:24" s="222" customFormat="1" ht="4.25" customHeight="1" x14ac:dyDescent="0.35">
      <c r="A2" s="223"/>
      <c r="B2" s="338"/>
      <c r="C2" s="338"/>
      <c r="D2" s="338"/>
      <c r="E2" s="338"/>
      <c r="F2" s="338"/>
      <c r="G2" s="338"/>
      <c r="H2" s="338"/>
      <c r="I2" s="338"/>
      <c r="J2" s="338"/>
      <c r="K2" s="338"/>
      <c r="L2" s="338"/>
      <c r="M2" s="338"/>
      <c r="N2" s="338"/>
      <c r="O2" s="338"/>
      <c r="Q2" s="338"/>
      <c r="U2" s="338"/>
    </row>
    <row r="3" spans="1:24" s="222" customFormat="1" ht="18" customHeight="1" x14ac:dyDescent="0.35">
      <c r="A3" s="223"/>
      <c r="B3" s="223"/>
      <c r="C3" s="223"/>
      <c r="D3" s="223"/>
      <c r="E3" s="223"/>
      <c r="F3" s="223"/>
      <c r="G3" s="223"/>
      <c r="H3" s="339"/>
      <c r="I3" s="339"/>
      <c r="J3" s="223"/>
      <c r="K3" s="223"/>
      <c r="L3" s="223"/>
      <c r="M3" s="223"/>
      <c r="N3" s="223"/>
      <c r="O3" s="223"/>
      <c r="T3" s="9"/>
      <c r="U3" s="9"/>
    </row>
    <row r="4" spans="1:24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W4" s="806" t="s">
        <v>0</v>
      </c>
    </row>
    <row r="5" spans="1:24" ht="18" customHeight="1" x14ac:dyDescent="0.4">
      <c r="B5" s="39" t="s">
        <v>335</v>
      </c>
      <c r="C5" s="40"/>
    </row>
    <row r="6" spans="1:24" ht="18" customHeight="1" x14ac:dyDescent="0.25">
      <c r="B6" s="119" t="s">
        <v>336</v>
      </c>
      <c r="C6" s="89"/>
    </row>
    <row r="7" spans="1:24" ht="24" customHeight="1" x14ac:dyDescent="0.25">
      <c r="B7" s="1570"/>
      <c r="C7" s="1570"/>
      <c r="D7" s="1572" t="s">
        <v>337</v>
      </c>
      <c r="E7" s="1206"/>
      <c r="F7" s="1206"/>
      <c r="G7" s="1575" t="s">
        <v>338</v>
      </c>
      <c r="H7" s="1576"/>
      <c r="I7" s="1577"/>
      <c r="J7" s="1575" t="s">
        <v>339</v>
      </c>
      <c r="K7" s="1576"/>
      <c r="L7" s="1577"/>
      <c r="M7" s="1575" t="s">
        <v>340</v>
      </c>
      <c r="N7" s="1576"/>
      <c r="O7" s="1577"/>
      <c r="P7" s="1575" t="s">
        <v>341</v>
      </c>
      <c r="Q7" s="1576"/>
      <c r="R7" s="1577"/>
      <c r="S7" s="1575" t="s">
        <v>342</v>
      </c>
      <c r="T7" s="1576"/>
      <c r="U7" s="1577"/>
    </row>
    <row r="8" spans="1:24" ht="24" customHeight="1" x14ac:dyDescent="0.25">
      <c r="B8" s="1570"/>
      <c r="C8" s="1570"/>
      <c r="D8" s="1153"/>
      <c r="E8" s="1153"/>
      <c r="F8" s="1153"/>
      <c r="G8" s="1578"/>
      <c r="H8" s="1579"/>
      <c r="I8" s="1580"/>
      <c r="J8" s="1578"/>
      <c r="K8" s="1579"/>
      <c r="L8" s="1580"/>
      <c r="M8" s="1578"/>
      <c r="N8" s="1579"/>
      <c r="O8" s="1580"/>
      <c r="P8" s="1578"/>
      <c r="Q8" s="1579"/>
      <c r="R8" s="1580"/>
      <c r="S8" s="1578"/>
      <c r="T8" s="1579"/>
      <c r="U8" s="1580"/>
    </row>
    <row r="9" spans="1:24" ht="30" customHeight="1" x14ac:dyDescent="0.25">
      <c r="B9" s="1570"/>
      <c r="C9" s="1570"/>
      <c r="D9" s="374" t="s">
        <v>0</v>
      </c>
      <c r="E9" s="374" t="s">
        <v>59</v>
      </c>
      <c r="F9" s="374" t="s">
        <v>116</v>
      </c>
      <c r="G9" s="373" t="s">
        <v>0</v>
      </c>
      <c r="H9" s="373" t="s">
        <v>59</v>
      </c>
      <c r="I9" s="373" t="s">
        <v>116</v>
      </c>
      <c r="J9" s="373" t="s">
        <v>0</v>
      </c>
      <c r="K9" s="373" t="s">
        <v>59</v>
      </c>
      <c r="L9" s="373" t="s">
        <v>116</v>
      </c>
      <c r="M9" s="373" t="s">
        <v>0</v>
      </c>
      <c r="N9" s="373" t="s">
        <v>59</v>
      </c>
      <c r="O9" s="373" t="s">
        <v>116</v>
      </c>
      <c r="P9" s="373" t="s">
        <v>0</v>
      </c>
      <c r="Q9" s="373" t="s">
        <v>59</v>
      </c>
      <c r="R9" s="373" t="s">
        <v>116</v>
      </c>
      <c r="S9" s="373" t="s">
        <v>0</v>
      </c>
      <c r="T9" s="373" t="s">
        <v>59</v>
      </c>
      <c r="U9" s="373" t="s">
        <v>116</v>
      </c>
      <c r="W9" s="885"/>
    </row>
    <row r="10" spans="1:24" ht="24" customHeight="1" x14ac:dyDescent="0.25">
      <c r="B10" s="1105">
        <v>2021</v>
      </c>
      <c r="C10" s="1105"/>
      <c r="D10" s="305">
        <v>99.999999999999986</v>
      </c>
      <c r="E10" s="306">
        <v>13.842271532791317</v>
      </c>
      <c r="F10" s="307"/>
      <c r="G10" s="305">
        <v>99.999166666666667</v>
      </c>
      <c r="H10" s="306">
        <v>27.016671077004517</v>
      </c>
      <c r="I10" s="307"/>
      <c r="J10" s="305">
        <v>99.999166666666667</v>
      </c>
      <c r="K10" s="306">
        <v>14.698769845442117</v>
      </c>
      <c r="L10" s="307"/>
      <c r="M10" s="305">
        <v>100</v>
      </c>
      <c r="N10" s="306">
        <v>7.7605560444691912</v>
      </c>
      <c r="O10" s="307"/>
      <c r="P10" s="305">
        <v>99.999999999999986</v>
      </c>
      <c r="Q10" s="306">
        <v>13.842271532791317</v>
      </c>
      <c r="R10" s="306"/>
      <c r="S10" s="305">
        <v>99.999999999999986</v>
      </c>
      <c r="T10" s="306">
        <v>13.842271532791317</v>
      </c>
      <c r="U10" s="306"/>
      <c r="X10" s="885"/>
    </row>
    <row r="11" spans="1:24" ht="24" customHeight="1" x14ac:dyDescent="0.25">
      <c r="B11" s="1105">
        <v>2022</v>
      </c>
      <c r="C11" s="1105"/>
      <c r="D11" s="305">
        <v>121.00833333333333</v>
      </c>
      <c r="E11" s="306">
        <v>21.00833333333334</v>
      </c>
      <c r="F11" s="307"/>
      <c r="G11" s="305">
        <v>106.53250000000001</v>
      </c>
      <c r="H11" s="306">
        <v>6.533387778231492</v>
      </c>
      <c r="I11" s="307"/>
      <c r="J11" s="305">
        <v>121.97666666666665</v>
      </c>
      <c r="K11" s="306">
        <v>21.977683147359528</v>
      </c>
      <c r="L11" s="307"/>
      <c r="M11" s="305">
        <v>120.31833333333334</v>
      </c>
      <c r="N11" s="306">
        <v>20.318333333333349</v>
      </c>
      <c r="O11" s="307"/>
      <c r="P11" s="305">
        <v>121.00833333333333</v>
      </c>
      <c r="Q11" s="306">
        <v>21.00833333333334</v>
      </c>
      <c r="R11" s="306"/>
      <c r="S11" s="305">
        <v>121.00833333333333</v>
      </c>
      <c r="T11" s="306">
        <v>21.00833333333334</v>
      </c>
      <c r="U11" s="306"/>
      <c r="X11" s="885"/>
    </row>
    <row r="12" spans="1:24" ht="24" customHeight="1" x14ac:dyDescent="0.25">
      <c r="B12" s="1105">
        <v>2023</v>
      </c>
      <c r="C12" s="1105"/>
      <c r="D12" s="305">
        <v>116.96666666666665</v>
      </c>
      <c r="E12" s="306">
        <v>-3.3399903587907231</v>
      </c>
      <c r="F12" s="307"/>
      <c r="G12" s="305">
        <v>98.225000000000009</v>
      </c>
      <c r="H12" s="306">
        <v>-7.7980897848074608</v>
      </c>
      <c r="I12" s="307"/>
      <c r="J12" s="305">
        <v>117.65166666666666</v>
      </c>
      <c r="K12" s="306">
        <v>-3.5457601180553522</v>
      </c>
      <c r="L12" s="307"/>
      <c r="M12" s="305">
        <v>116.16166666666668</v>
      </c>
      <c r="N12" s="306">
        <v>-3.4547242731088335</v>
      </c>
      <c r="O12" s="307"/>
      <c r="P12" s="305">
        <v>116.96666666666665</v>
      </c>
      <c r="Q12" s="306">
        <v>-3.3399903587907231</v>
      </c>
      <c r="R12" s="306"/>
      <c r="S12" s="305">
        <v>116.96666666666665</v>
      </c>
      <c r="T12" s="306">
        <v>-3.3399903587907231</v>
      </c>
      <c r="U12" s="306"/>
      <c r="X12" s="885"/>
    </row>
    <row r="13" spans="1:24" ht="24" customHeight="1" x14ac:dyDescent="0.25">
      <c r="B13" s="56"/>
      <c r="C13" s="56"/>
      <c r="D13" s="309"/>
      <c r="E13" s="310"/>
      <c r="F13" s="311"/>
      <c r="G13" s="309"/>
      <c r="H13" s="310"/>
      <c r="I13" s="311"/>
      <c r="J13" s="309"/>
      <c r="K13" s="310"/>
      <c r="L13" s="311"/>
      <c r="M13" s="309"/>
      <c r="N13" s="310"/>
      <c r="O13" s="311"/>
      <c r="P13" s="309"/>
      <c r="Q13" s="310"/>
      <c r="R13" s="310"/>
      <c r="S13" s="309"/>
      <c r="T13" s="310"/>
      <c r="U13" s="310"/>
      <c r="X13" s="885"/>
    </row>
    <row r="14" spans="1:24" ht="24" customHeight="1" x14ac:dyDescent="0.35">
      <c r="B14" s="55" t="s">
        <v>995</v>
      </c>
      <c r="C14" s="56" t="s">
        <v>1009</v>
      </c>
      <c r="D14" s="309">
        <v>127.94</v>
      </c>
      <c r="E14" s="310">
        <v>23.161340007701202</v>
      </c>
      <c r="F14" s="311">
        <v>24.28943520380189</v>
      </c>
      <c r="G14" s="309">
        <v>123.49</v>
      </c>
      <c r="H14" s="310">
        <v>13.439279808928895</v>
      </c>
      <c r="I14" s="311">
        <v>12.445168567489674</v>
      </c>
      <c r="J14" s="309">
        <v>128.61000000000001</v>
      </c>
      <c r="K14" s="310">
        <v>23.272309019457516</v>
      </c>
      <c r="L14" s="311">
        <v>24.737694448245961</v>
      </c>
      <c r="M14" s="309">
        <v>128.71</v>
      </c>
      <c r="N14" s="310">
        <v>29.82650796852937</v>
      </c>
      <c r="O14" s="311">
        <v>27.329963128724799</v>
      </c>
      <c r="P14" s="309">
        <v>127.94</v>
      </c>
      <c r="Q14" s="310">
        <v>23.161340007701202</v>
      </c>
      <c r="R14" s="310">
        <v>24.28943520380189</v>
      </c>
      <c r="S14" s="309">
        <v>127.94</v>
      </c>
      <c r="T14" s="310">
        <v>23.161340007701202</v>
      </c>
      <c r="U14" s="310">
        <v>24.28943520380189</v>
      </c>
      <c r="X14" s="918"/>
    </row>
    <row r="15" spans="1:24" ht="24" customHeight="1" x14ac:dyDescent="0.35">
      <c r="B15" s="55" t="s">
        <v>997</v>
      </c>
      <c r="C15" s="56" t="s">
        <v>996</v>
      </c>
      <c r="D15" s="309">
        <v>121.55</v>
      </c>
      <c r="E15" s="310">
        <v>16.038186157517885</v>
      </c>
      <c r="F15" s="311">
        <v>23.407576700574428</v>
      </c>
      <c r="G15" s="309">
        <v>83.42</v>
      </c>
      <c r="H15" s="310">
        <v>-9.5522064404206848</v>
      </c>
      <c r="I15" s="311">
        <v>10.35343121082153</v>
      </c>
      <c r="J15" s="309">
        <v>123.77</v>
      </c>
      <c r="K15" s="310">
        <v>18.508234392952883</v>
      </c>
      <c r="L15" s="311">
        <v>24.074677971628901</v>
      </c>
      <c r="M15" s="309">
        <v>114.98</v>
      </c>
      <c r="N15" s="310">
        <v>6.2367181003418537</v>
      </c>
      <c r="O15" s="311">
        <v>24.978108355911765</v>
      </c>
      <c r="P15" s="309">
        <v>121.55</v>
      </c>
      <c r="Q15" s="310">
        <v>16.038186157517885</v>
      </c>
      <c r="R15" s="310">
        <v>23.407576700574428</v>
      </c>
      <c r="S15" s="309">
        <v>121.55</v>
      </c>
      <c r="T15" s="310">
        <v>16.038186157517885</v>
      </c>
      <c r="U15" s="310">
        <v>23.407576700574428</v>
      </c>
      <c r="X15" s="918"/>
    </row>
    <row r="16" spans="1:24" ht="24" customHeight="1" x14ac:dyDescent="0.35">
      <c r="B16" s="55" t="s">
        <v>997</v>
      </c>
      <c r="C16" s="56" t="s">
        <v>998</v>
      </c>
      <c r="D16" s="309">
        <v>127.26</v>
      </c>
      <c r="E16" s="310">
        <v>12.769162605228178</v>
      </c>
      <c r="F16" s="311">
        <v>22.309142146098694</v>
      </c>
      <c r="G16" s="309">
        <v>98.19</v>
      </c>
      <c r="H16" s="310">
        <v>-3.801312824532177</v>
      </c>
      <c r="I16" s="311">
        <v>9.0056810231438966</v>
      </c>
      <c r="J16" s="309">
        <v>130.59</v>
      </c>
      <c r="K16" s="310">
        <v>14.291965692280751</v>
      </c>
      <c r="L16" s="311">
        <v>23.054384139328544</v>
      </c>
      <c r="M16" s="309">
        <v>114.8</v>
      </c>
      <c r="N16" s="310">
        <v>6.5429234338747033</v>
      </c>
      <c r="O16" s="311">
        <v>23.136196728607985</v>
      </c>
      <c r="P16" s="309">
        <v>127.26</v>
      </c>
      <c r="Q16" s="310">
        <v>12.769162605228178</v>
      </c>
      <c r="R16" s="310">
        <v>22.309142146098694</v>
      </c>
      <c r="S16" s="309">
        <v>127.26</v>
      </c>
      <c r="T16" s="310">
        <v>12.769162605228178</v>
      </c>
      <c r="U16" s="310">
        <v>22.309142146098694</v>
      </c>
      <c r="X16" s="918"/>
    </row>
    <row r="17" spans="2:24" ht="24" customHeight="1" x14ac:dyDescent="0.35">
      <c r="B17" s="55" t="s">
        <v>997</v>
      </c>
      <c r="C17" s="56" t="s">
        <v>999</v>
      </c>
      <c r="D17" s="309">
        <v>115.31</v>
      </c>
      <c r="E17" s="310">
        <v>7.7260837070254107</v>
      </c>
      <c r="F17" s="311">
        <v>21.00833333333334</v>
      </c>
      <c r="G17" s="309">
        <v>109.86</v>
      </c>
      <c r="H17" s="310">
        <v>-14.171875</v>
      </c>
      <c r="I17" s="311">
        <v>6.533387778231492</v>
      </c>
      <c r="J17" s="309">
        <v>115.61</v>
      </c>
      <c r="K17" s="310">
        <v>10.684538056486348</v>
      </c>
      <c r="L17" s="311">
        <v>21.977683147359549</v>
      </c>
      <c r="M17" s="309">
        <v>115.87</v>
      </c>
      <c r="N17" s="310">
        <v>-4.6808160579137841</v>
      </c>
      <c r="O17" s="311">
        <v>20.318333333333349</v>
      </c>
      <c r="P17" s="309">
        <v>115.31</v>
      </c>
      <c r="Q17" s="310">
        <v>7.7260837070254107</v>
      </c>
      <c r="R17" s="310">
        <v>21.00833333333334</v>
      </c>
      <c r="S17" s="309">
        <v>115.31</v>
      </c>
      <c r="T17" s="310">
        <v>7.7260837070254107</v>
      </c>
      <c r="U17" s="310">
        <v>21.00833333333334</v>
      </c>
      <c r="X17" s="918"/>
    </row>
    <row r="18" spans="2:24" ht="24" customHeight="1" x14ac:dyDescent="0.35">
      <c r="B18" s="55" t="s">
        <v>1000</v>
      </c>
      <c r="C18" s="56" t="s">
        <v>1001</v>
      </c>
      <c r="D18" s="309">
        <v>117.08</v>
      </c>
      <c r="E18" s="310">
        <v>11.952572193536049</v>
      </c>
      <c r="F18" s="311">
        <v>11.952572193536049</v>
      </c>
      <c r="G18" s="309">
        <v>79.89</v>
      </c>
      <c r="H18" s="310">
        <v>-7.1586287042417212</v>
      </c>
      <c r="I18" s="311">
        <v>-7.1586287042417212</v>
      </c>
      <c r="J18" s="309">
        <v>118.52</v>
      </c>
      <c r="K18" s="310">
        <v>14.038295006254199</v>
      </c>
      <c r="L18" s="311">
        <v>14.038295006254199</v>
      </c>
      <c r="M18" s="309">
        <v>114.89</v>
      </c>
      <c r="N18" s="310">
        <v>1.7986886407939107</v>
      </c>
      <c r="O18" s="311">
        <v>1.7986886407939107</v>
      </c>
      <c r="P18" s="309">
        <v>117.08</v>
      </c>
      <c r="Q18" s="310">
        <v>11.952572193536049</v>
      </c>
      <c r="R18" s="310">
        <v>11.952572193536049</v>
      </c>
      <c r="S18" s="309">
        <v>117.08</v>
      </c>
      <c r="T18" s="310">
        <v>11.952572193536049</v>
      </c>
      <c r="U18" s="310">
        <v>11.952572193536049</v>
      </c>
      <c r="X18" s="918"/>
    </row>
    <row r="19" spans="2:24" ht="24" customHeight="1" x14ac:dyDescent="0.35">
      <c r="B19" s="55" t="s">
        <v>997</v>
      </c>
      <c r="C19" s="56" t="s">
        <v>1002</v>
      </c>
      <c r="D19" s="309">
        <v>111.87</v>
      </c>
      <c r="E19" s="310">
        <v>2.4075430245331431</v>
      </c>
      <c r="F19" s="311">
        <v>7.0760452717238742</v>
      </c>
      <c r="G19" s="309">
        <v>106.9</v>
      </c>
      <c r="H19" s="310">
        <v>21.670839972683819</v>
      </c>
      <c r="I19" s="311">
        <v>7.4061296072681415</v>
      </c>
      <c r="J19" s="309">
        <v>112.85</v>
      </c>
      <c r="K19" s="310">
        <v>3.1629947892860333</v>
      </c>
      <c r="L19" s="311">
        <v>8.46146634164635</v>
      </c>
      <c r="M19" s="309">
        <v>109.09</v>
      </c>
      <c r="N19" s="310">
        <v>-3.3746678476527903</v>
      </c>
      <c r="O19" s="311">
        <v>-0.78844790928418451</v>
      </c>
      <c r="P19" s="309">
        <v>111.87</v>
      </c>
      <c r="Q19" s="310">
        <v>2.4075430245331431</v>
      </c>
      <c r="R19" s="310">
        <v>7.0760452717238742</v>
      </c>
      <c r="S19" s="309">
        <v>111.87</v>
      </c>
      <c r="T19" s="310">
        <v>2.4075430245331431</v>
      </c>
      <c r="U19" s="310">
        <v>7.0760452717238742</v>
      </c>
      <c r="X19" s="918"/>
    </row>
    <row r="20" spans="2:24" ht="24" customHeight="1" x14ac:dyDescent="0.35">
      <c r="B20" s="55" t="s">
        <v>997</v>
      </c>
      <c r="C20" s="56" t="s">
        <v>1003</v>
      </c>
      <c r="D20" s="309">
        <v>134.22</v>
      </c>
      <c r="E20" s="310">
        <v>4.0626453713754174</v>
      </c>
      <c r="F20" s="311">
        <v>5.9422403733955687</v>
      </c>
      <c r="G20" s="309">
        <v>132.38</v>
      </c>
      <c r="H20" s="310">
        <v>-5.5440599357830962</v>
      </c>
      <c r="I20" s="311">
        <v>1.6270776284786459</v>
      </c>
      <c r="J20" s="309">
        <v>135.43</v>
      </c>
      <c r="K20" s="310">
        <v>6.9747235387045858</v>
      </c>
      <c r="L20" s="311">
        <v>7.9077429983525738</v>
      </c>
      <c r="M20" s="309">
        <v>131.29</v>
      </c>
      <c r="N20" s="310">
        <v>-11.044108679449838</v>
      </c>
      <c r="O20" s="311">
        <v>-4.8426409535288766</v>
      </c>
      <c r="P20" s="309">
        <v>134.22</v>
      </c>
      <c r="Q20" s="310">
        <v>4.0626453713754174</v>
      </c>
      <c r="R20" s="310">
        <v>5.9422403733955687</v>
      </c>
      <c r="S20" s="309">
        <v>134.22</v>
      </c>
      <c r="T20" s="310">
        <v>4.0626453713754174</v>
      </c>
      <c r="U20" s="310">
        <v>5.9422403733955687</v>
      </c>
      <c r="X20" s="918"/>
    </row>
    <row r="21" spans="2:24" ht="24" customHeight="1" x14ac:dyDescent="0.35">
      <c r="B21" s="55" t="s">
        <v>997</v>
      </c>
      <c r="C21" s="56" t="s">
        <v>1004</v>
      </c>
      <c r="D21" s="309">
        <v>111.31</v>
      </c>
      <c r="E21" s="310">
        <v>-4.5941544527299261</v>
      </c>
      <c r="F21" s="311">
        <v>3.26680740853591</v>
      </c>
      <c r="G21" s="309">
        <v>70.83</v>
      </c>
      <c r="H21" s="310">
        <v>-37.884767166535127</v>
      </c>
      <c r="I21" s="311">
        <v>-8.8976617066504726</v>
      </c>
      <c r="J21" s="309">
        <v>111.67</v>
      </c>
      <c r="K21" s="310">
        <v>-4.9374308334042656</v>
      </c>
      <c r="L21" s="311">
        <v>4.6087583899954154</v>
      </c>
      <c r="M21" s="309">
        <v>113.93</v>
      </c>
      <c r="N21" s="310">
        <v>-0.67997559061980795</v>
      </c>
      <c r="O21" s="311">
        <v>-3.8642789820923729</v>
      </c>
      <c r="P21" s="309">
        <v>111.31</v>
      </c>
      <c r="Q21" s="310">
        <v>-4.5941544527299261</v>
      </c>
      <c r="R21" s="310">
        <v>3.26680740853591</v>
      </c>
      <c r="S21" s="309">
        <v>111.31</v>
      </c>
      <c r="T21" s="310">
        <v>-4.5941544527299261</v>
      </c>
      <c r="U21" s="310">
        <v>3.26680740853591</v>
      </c>
      <c r="X21" s="918"/>
    </row>
    <row r="22" spans="2:24" ht="24" customHeight="1" x14ac:dyDescent="0.35">
      <c r="B22" s="55" t="s">
        <v>997</v>
      </c>
      <c r="C22" s="56" t="s">
        <v>1005</v>
      </c>
      <c r="D22" s="309">
        <v>126.04</v>
      </c>
      <c r="E22" s="310">
        <v>-2.0668220668220494</v>
      </c>
      <c r="F22" s="311">
        <v>2.0997330703708128</v>
      </c>
      <c r="G22" s="309">
        <v>109.73</v>
      </c>
      <c r="H22" s="310">
        <v>-21.994739461150203</v>
      </c>
      <c r="I22" s="311">
        <v>-12.136929460580903</v>
      </c>
      <c r="J22" s="309">
        <v>128.52000000000001</v>
      </c>
      <c r="K22" s="310">
        <v>-2.3626832788877783</v>
      </c>
      <c r="L22" s="311">
        <v>3.0508301925231684</v>
      </c>
      <c r="M22" s="309">
        <v>115.52</v>
      </c>
      <c r="N22" s="310">
        <v>1.1558669001751287</v>
      </c>
      <c r="O22" s="311">
        <v>-2.9123634310762703</v>
      </c>
      <c r="P22" s="309">
        <v>126.04</v>
      </c>
      <c r="Q22" s="310">
        <v>-2.0668220668220494</v>
      </c>
      <c r="R22" s="310">
        <v>2.0997330703708128</v>
      </c>
      <c r="S22" s="309">
        <v>126.04</v>
      </c>
      <c r="T22" s="310">
        <v>-2.0668220668220494</v>
      </c>
      <c r="U22" s="310">
        <v>2.0997330703708128</v>
      </c>
      <c r="X22" s="918"/>
    </row>
    <row r="23" spans="2:24" ht="24" customHeight="1" x14ac:dyDescent="0.35">
      <c r="B23" s="55" t="s">
        <v>997</v>
      </c>
      <c r="C23" s="56" t="s">
        <v>1006</v>
      </c>
      <c r="D23" s="309">
        <v>119.89</v>
      </c>
      <c r="E23" s="310">
        <v>-7.1627690878116717</v>
      </c>
      <c r="F23" s="311">
        <v>0.43217019140957547</v>
      </c>
      <c r="G23" s="309">
        <v>98.87</v>
      </c>
      <c r="H23" s="310">
        <v>-13.370717602733716</v>
      </c>
      <c r="I23" s="311">
        <v>-12.343129933078533</v>
      </c>
      <c r="J23" s="309">
        <v>122.94</v>
      </c>
      <c r="K23" s="310">
        <v>-7.5847553183492451</v>
      </c>
      <c r="L23" s="311">
        <v>1.0913371650162818</v>
      </c>
      <c r="M23" s="309">
        <v>105.89</v>
      </c>
      <c r="N23" s="310">
        <v>-6.184105608221846</v>
      </c>
      <c r="O23" s="311">
        <v>-3.4287472207850334</v>
      </c>
      <c r="P23" s="309">
        <v>119.89</v>
      </c>
      <c r="Q23" s="310">
        <v>-7.1627690878116717</v>
      </c>
      <c r="R23" s="310">
        <v>0.43217019140957547</v>
      </c>
      <c r="S23" s="309">
        <v>119.89</v>
      </c>
      <c r="T23" s="310">
        <v>-7.1627690878116717</v>
      </c>
      <c r="U23" s="310">
        <v>0.43217019140957547</v>
      </c>
      <c r="X23" s="918"/>
    </row>
    <row r="24" spans="2:24" ht="24" customHeight="1" x14ac:dyDescent="0.35">
      <c r="B24" s="55" t="s">
        <v>997</v>
      </c>
      <c r="C24" s="56" t="s">
        <v>1007</v>
      </c>
      <c r="D24" s="309">
        <v>120.83</v>
      </c>
      <c r="E24" s="310">
        <v>-8.1210554330469087</v>
      </c>
      <c r="F24" s="311">
        <v>-0.89300440611671528</v>
      </c>
      <c r="G24" s="309">
        <v>93.37</v>
      </c>
      <c r="H24" s="310">
        <v>3.9523491427299273</v>
      </c>
      <c r="I24" s="311">
        <v>-10.448939446881756</v>
      </c>
      <c r="J24" s="309">
        <v>121.51</v>
      </c>
      <c r="K24" s="310">
        <v>-9.8456744324083694</v>
      </c>
      <c r="L24" s="311">
        <v>-0.62906294130689044</v>
      </c>
      <c r="M24" s="309">
        <v>119</v>
      </c>
      <c r="N24" s="310">
        <v>-2.9680365296803624</v>
      </c>
      <c r="O24" s="311">
        <v>-3.3613044152929761</v>
      </c>
      <c r="P24" s="309">
        <v>120.83</v>
      </c>
      <c r="Q24" s="310">
        <v>-8.1210554330469087</v>
      </c>
      <c r="R24" s="310">
        <v>-0.89300440611671528</v>
      </c>
      <c r="S24" s="309">
        <v>120.83</v>
      </c>
      <c r="T24" s="310">
        <v>-8.1210554330469087</v>
      </c>
      <c r="U24" s="310">
        <v>-0.89300440611671528</v>
      </c>
      <c r="X24" s="918"/>
    </row>
    <row r="25" spans="2:24" ht="24" customHeight="1" x14ac:dyDescent="0.35">
      <c r="B25" s="55" t="s">
        <v>997</v>
      </c>
      <c r="C25" s="56" t="s">
        <v>1008</v>
      </c>
      <c r="D25" s="309">
        <v>103.98</v>
      </c>
      <c r="E25" s="310">
        <v>-6.5096205718395916</v>
      </c>
      <c r="F25" s="311">
        <v>-1.5436856797633403</v>
      </c>
      <c r="G25" s="309">
        <v>79.83</v>
      </c>
      <c r="H25" s="310">
        <v>-12.003968253968257</v>
      </c>
      <c r="I25" s="311">
        <v>-10.612325260878119</v>
      </c>
      <c r="J25" s="309">
        <v>101.46</v>
      </c>
      <c r="K25" s="310">
        <v>-6.3244391099621549</v>
      </c>
      <c r="L25" s="311">
        <v>-1.2682097933978231</v>
      </c>
      <c r="M25" s="309">
        <v>120.6</v>
      </c>
      <c r="N25" s="310">
        <v>-8.421292429189764</v>
      </c>
      <c r="O25" s="311">
        <v>-4.0486456377777369</v>
      </c>
      <c r="P25" s="309">
        <v>103.98</v>
      </c>
      <c r="Q25" s="310">
        <v>-6.5096205718395916</v>
      </c>
      <c r="R25" s="310">
        <v>-1.5436856797633403</v>
      </c>
      <c r="S25" s="309">
        <v>103.98</v>
      </c>
      <c r="T25" s="310">
        <v>-6.5096205718395916</v>
      </c>
      <c r="U25" s="310">
        <v>-1.5436856797633403</v>
      </c>
      <c r="X25" s="918"/>
    </row>
    <row r="26" spans="2:24" ht="24" customHeight="1" x14ac:dyDescent="0.35">
      <c r="B26" s="55" t="s">
        <v>997</v>
      </c>
      <c r="C26" s="56" t="s">
        <v>1009</v>
      </c>
      <c r="D26" s="309">
        <v>113.5</v>
      </c>
      <c r="E26" s="310">
        <v>-11.286540565890258</v>
      </c>
      <c r="F26" s="311">
        <v>-2.6893876725675114</v>
      </c>
      <c r="G26" s="309">
        <v>111.23</v>
      </c>
      <c r="H26" s="310">
        <v>-9.9279293869948937</v>
      </c>
      <c r="I26" s="311">
        <v>-10.526689093340902</v>
      </c>
      <c r="J26" s="309">
        <v>113.2</v>
      </c>
      <c r="K26" s="310">
        <v>-11.981960967265382</v>
      </c>
      <c r="L26" s="311">
        <v>-2.5279999999999858</v>
      </c>
      <c r="M26" s="309">
        <v>116.73</v>
      </c>
      <c r="N26" s="310">
        <v>-9.3077460958744478</v>
      </c>
      <c r="O26" s="311">
        <v>-4.6650336468852753</v>
      </c>
      <c r="P26" s="309">
        <v>113.5</v>
      </c>
      <c r="Q26" s="310">
        <v>-11.286540565890258</v>
      </c>
      <c r="R26" s="310">
        <v>-2.6893876725675114</v>
      </c>
      <c r="S26" s="309">
        <v>113.5</v>
      </c>
      <c r="T26" s="310">
        <v>-11.286540565890258</v>
      </c>
      <c r="U26" s="310">
        <v>-2.6893876725675114</v>
      </c>
      <c r="X26" s="918"/>
    </row>
    <row r="27" spans="2:24" ht="24" customHeight="1" x14ac:dyDescent="0.35">
      <c r="B27" s="55" t="s">
        <v>997</v>
      </c>
      <c r="C27" s="56" t="s">
        <v>996</v>
      </c>
      <c r="D27" s="309">
        <v>117.19</v>
      </c>
      <c r="E27" s="310">
        <v>-3.587001234060061</v>
      </c>
      <c r="F27" s="311">
        <v>-2.7795920729539514</v>
      </c>
      <c r="G27" s="309">
        <v>99.3</v>
      </c>
      <c r="H27" s="310">
        <v>19.036202349556454</v>
      </c>
      <c r="I27" s="311">
        <v>-8.2226208494497133</v>
      </c>
      <c r="J27" s="309">
        <v>117.73</v>
      </c>
      <c r="K27" s="310">
        <v>-4.8800193908055238</v>
      </c>
      <c r="L27" s="311">
        <v>-2.7671003351074197</v>
      </c>
      <c r="M27" s="309">
        <v>115.98</v>
      </c>
      <c r="N27" s="310">
        <v>0.86971647242999328</v>
      </c>
      <c r="O27" s="311">
        <v>-4.1404607839096608</v>
      </c>
      <c r="P27" s="309">
        <v>117.19</v>
      </c>
      <c r="Q27" s="310">
        <v>-3.587001234060061</v>
      </c>
      <c r="R27" s="310">
        <v>-2.7795920729539514</v>
      </c>
      <c r="S27" s="309">
        <v>117.19</v>
      </c>
      <c r="T27" s="310">
        <v>-3.587001234060061</v>
      </c>
      <c r="U27" s="310">
        <v>-2.7795920729539514</v>
      </c>
      <c r="X27" s="918"/>
    </row>
    <row r="28" spans="2:24" ht="24" customHeight="1" x14ac:dyDescent="0.35">
      <c r="B28" s="55" t="s">
        <v>997</v>
      </c>
      <c r="C28" s="56" t="s">
        <v>998</v>
      </c>
      <c r="D28" s="309">
        <v>121.63</v>
      </c>
      <c r="E28" s="310">
        <v>-4.4240138299544318</v>
      </c>
      <c r="F28" s="311">
        <v>-2.9361380620740785</v>
      </c>
      <c r="G28" s="309">
        <v>99.87</v>
      </c>
      <c r="H28" s="310">
        <v>1.7109685304002475</v>
      </c>
      <c r="I28" s="311">
        <v>-7.3879147304733443</v>
      </c>
      <c r="J28" s="309">
        <v>122.38</v>
      </c>
      <c r="K28" s="310">
        <v>-6.2868519794777589</v>
      </c>
      <c r="L28" s="311">
        <v>-3.1080549806766444</v>
      </c>
      <c r="M28" s="309">
        <v>121.96</v>
      </c>
      <c r="N28" s="310">
        <v>6.2369337979093942</v>
      </c>
      <c r="O28" s="311">
        <v>-3.2433450054595414</v>
      </c>
      <c r="P28" s="309">
        <v>121.63</v>
      </c>
      <c r="Q28" s="310">
        <v>-4.4240138299544318</v>
      </c>
      <c r="R28" s="310">
        <v>-2.9361380620740785</v>
      </c>
      <c r="S28" s="309">
        <v>121.63</v>
      </c>
      <c r="T28" s="310">
        <v>-4.4240138299544318</v>
      </c>
      <c r="U28" s="310">
        <v>-2.9361380620740785</v>
      </c>
      <c r="X28" s="918"/>
    </row>
    <row r="29" spans="2:24" ht="24" customHeight="1" x14ac:dyDescent="0.35">
      <c r="B29" s="55" t="s">
        <v>997</v>
      </c>
      <c r="C29" s="56" t="s">
        <v>999</v>
      </c>
      <c r="D29" s="309">
        <v>106.06</v>
      </c>
      <c r="E29" s="310">
        <v>-8.0218541323389125</v>
      </c>
      <c r="F29" s="311">
        <v>-3.339990358790712</v>
      </c>
      <c r="G29" s="309">
        <v>96.5</v>
      </c>
      <c r="H29" s="310">
        <v>-12.16093209539414</v>
      </c>
      <c r="I29" s="311">
        <v>-7.7980897848074608</v>
      </c>
      <c r="J29" s="309">
        <v>105.61</v>
      </c>
      <c r="K29" s="310">
        <v>-8.6497707810743059</v>
      </c>
      <c r="L29" s="311">
        <v>-3.5457601180553522</v>
      </c>
      <c r="M29" s="309">
        <v>109.06</v>
      </c>
      <c r="N29" s="310">
        <v>-5.8772762578752076</v>
      </c>
      <c r="O29" s="311">
        <v>-3.4547242731088446</v>
      </c>
      <c r="P29" s="309">
        <v>106.06</v>
      </c>
      <c r="Q29" s="310">
        <v>-8.0218541323389125</v>
      </c>
      <c r="R29" s="310">
        <v>-3.339990358790712</v>
      </c>
      <c r="S29" s="309">
        <v>106.06</v>
      </c>
      <c r="T29" s="310">
        <v>-8.0218541323389125</v>
      </c>
      <c r="U29" s="310">
        <v>-3.339990358790712</v>
      </c>
      <c r="X29" s="918"/>
    </row>
    <row r="30" spans="2:24" ht="24" customHeight="1" x14ac:dyDescent="0.35">
      <c r="B30" s="55" t="s">
        <v>1010</v>
      </c>
      <c r="C30" s="56" t="s">
        <v>1001</v>
      </c>
      <c r="D30" s="309">
        <v>113.69</v>
      </c>
      <c r="E30" s="310">
        <v>-2.8954560983942557</v>
      </c>
      <c r="F30" s="311">
        <v>-2.8954560983942557</v>
      </c>
      <c r="G30" s="309">
        <v>86.99</v>
      </c>
      <c r="H30" s="310">
        <v>8.8872199274001584</v>
      </c>
      <c r="I30" s="311">
        <v>8.8872199274001584</v>
      </c>
      <c r="J30" s="309">
        <v>115.15</v>
      </c>
      <c r="K30" s="310">
        <v>-2.843401957475522</v>
      </c>
      <c r="L30" s="311">
        <v>-2.843401957475522</v>
      </c>
      <c r="M30" s="309">
        <v>108.32</v>
      </c>
      <c r="N30" s="310">
        <v>-5.7185133606058036</v>
      </c>
      <c r="O30" s="311">
        <v>-5.7185133606058036</v>
      </c>
      <c r="P30" s="309">
        <v>113.69</v>
      </c>
      <c r="Q30" s="310">
        <v>-2.8954560983942557</v>
      </c>
      <c r="R30" s="310">
        <v>-2.8954560983942557</v>
      </c>
      <c r="S30" s="309">
        <v>113.69</v>
      </c>
      <c r="T30" s="310">
        <v>-2.8954560983942557</v>
      </c>
      <c r="U30" s="310">
        <v>-2.8954560983942557</v>
      </c>
      <c r="X30" s="918"/>
    </row>
    <row r="31" spans="2:24" ht="24" customHeight="1" x14ac:dyDescent="0.35">
      <c r="B31" s="55" t="s">
        <v>997</v>
      </c>
      <c r="C31" s="56" t="s">
        <v>1002</v>
      </c>
      <c r="D31" s="309">
        <v>111.52</v>
      </c>
      <c r="E31" s="310">
        <v>-0.31286314472156462</v>
      </c>
      <c r="F31" s="311">
        <v>-1.633544442017909</v>
      </c>
      <c r="G31" s="309">
        <v>96.61</v>
      </c>
      <c r="H31" s="310">
        <v>-9.6258185219831649</v>
      </c>
      <c r="I31" s="311">
        <v>-1.7078002034370265</v>
      </c>
      <c r="J31" s="309">
        <v>114.87</v>
      </c>
      <c r="K31" s="310">
        <v>1.7899867080195087</v>
      </c>
      <c r="L31" s="311">
        <v>-0.58348100445174689</v>
      </c>
      <c r="M31" s="309">
        <v>93.64</v>
      </c>
      <c r="N31" s="310">
        <v>-14.162618021816852</v>
      </c>
      <c r="O31" s="311">
        <v>-9.8312349316903465</v>
      </c>
      <c r="P31" s="309">
        <v>111.52</v>
      </c>
      <c r="Q31" s="310">
        <v>-0.31286314472156462</v>
      </c>
      <c r="R31" s="310">
        <v>-1.633544442017909</v>
      </c>
      <c r="S31" s="309">
        <v>111.52</v>
      </c>
      <c r="T31" s="310">
        <v>-0.31286314472156462</v>
      </c>
      <c r="U31" s="310">
        <v>-1.633544442017909</v>
      </c>
      <c r="X31" s="918"/>
    </row>
    <row r="32" spans="2:24" ht="2.15" customHeight="1" x14ac:dyDescent="0.35">
      <c r="B32" s="375"/>
      <c r="C32" s="376"/>
      <c r="D32" s="308"/>
      <c r="E32" s="377"/>
      <c r="F32" s="378"/>
      <c r="G32" s="377"/>
      <c r="H32" s="377"/>
      <c r="I32" s="379"/>
      <c r="J32" s="377"/>
      <c r="K32" s="377"/>
      <c r="L32" s="379"/>
      <c r="M32" s="377"/>
      <c r="N32" s="377"/>
      <c r="O32" s="379"/>
      <c r="P32" s="377"/>
      <c r="Q32" s="377"/>
      <c r="R32" s="377"/>
      <c r="S32" s="380"/>
      <c r="T32" s="377"/>
      <c r="U32" s="378"/>
      <c r="X32" s="885"/>
    </row>
    <row r="33" spans="2:24" s="237" customFormat="1" ht="18" customHeight="1" x14ac:dyDescent="0.3">
      <c r="B33" s="236" t="s">
        <v>236</v>
      </c>
      <c r="C33" s="236"/>
      <c r="X33" s="888"/>
    </row>
    <row r="34" spans="2:24" ht="24" customHeight="1" x14ac:dyDescent="0.35">
      <c r="B34" s="89"/>
      <c r="C34" s="89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X34" s="885"/>
    </row>
    <row r="35" spans="2:24" ht="4.25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X35" s="885"/>
    </row>
    <row r="36" spans="2:24" ht="4.2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X36" s="885"/>
    </row>
    <row r="37" spans="2:24" ht="4.2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X37" s="885"/>
    </row>
    <row r="38" spans="2:24" ht="6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X38" s="885"/>
    </row>
    <row r="39" spans="2:24" ht="6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X39" s="885"/>
    </row>
    <row r="40" spans="2:24" ht="6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X40" s="885"/>
    </row>
    <row r="41" spans="2:24" ht="6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X41" s="885"/>
    </row>
    <row r="42" spans="2:24" ht="6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X42" s="885"/>
    </row>
    <row r="43" spans="2:24" ht="6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X43" s="885"/>
    </row>
    <row r="44" spans="2:24" ht="7.2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X44" s="885"/>
    </row>
    <row r="45" spans="2:24" ht="8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X45" s="885"/>
    </row>
    <row r="46" spans="2:24" ht="7.2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X46" s="885"/>
    </row>
    <row r="47" spans="2:24" ht="7.2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X47" s="885"/>
    </row>
    <row r="48" spans="2:24" ht="7.2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X48" s="885"/>
    </row>
    <row r="49" spans="2:24" ht="7.2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X49" s="885"/>
    </row>
    <row r="50" spans="2:24" ht="7.2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X50" s="885"/>
    </row>
    <row r="51" spans="2:24" ht="7.2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X51" s="885"/>
    </row>
    <row r="52" spans="2:24" ht="7.2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X52" s="885"/>
    </row>
    <row r="53" spans="2:24" ht="7.2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X53" s="885"/>
    </row>
    <row r="54" spans="2:24" ht="7.2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X54" s="885"/>
    </row>
    <row r="55" spans="2:24" ht="7.2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X55" s="885"/>
    </row>
    <row r="56" spans="2:24" ht="7.2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X56" s="885"/>
    </row>
    <row r="57" spans="2:24" ht="7.2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X57" s="885"/>
    </row>
    <row r="58" spans="2:24" ht="7.2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X58" s="885"/>
    </row>
    <row r="59" spans="2:24" ht="7.2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X59" s="885"/>
    </row>
    <row r="60" spans="2:24" ht="7.2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X60" s="885"/>
    </row>
    <row r="61" spans="2:24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X61" s="885"/>
    </row>
    <row r="62" spans="2:24" ht="3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X62" s="885"/>
    </row>
    <row r="63" spans="2:24" ht="3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X63" s="885"/>
    </row>
    <row r="64" spans="2:24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X64" s="885"/>
    </row>
    <row r="65" spans="2:131" ht="4.2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X65" s="885"/>
    </row>
    <row r="66" spans="2:131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X66" s="885"/>
    </row>
    <row r="67" spans="2:131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X67" s="885"/>
    </row>
    <row r="68" spans="2:131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X68" s="885"/>
    </row>
    <row r="69" spans="2:131" ht="18" customHeight="1" x14ac:dyDescent="0.4">
      <c r="B69" s="39" t="s">
        <v>343</v>
      </c>
      <c r="C69" s="40"/>
      <c r="X69" s="885"/>
    </row>
    <row r="70" spans="2:131" ht="18" customHeight="1" x14ac:dyDescent="0.25">
      <c r="B70" s="119" t="s">
        <v>344</v>
      </c>
      <c r="C70" s="89"/>
      <c r="X70" s="885"/>
    </row>
    <row r="71" spans="2:131" ht="40.25" customHeight="1" x14ac:dyDescent="0.35">
      <c r="B71" s="1570"/>
      <c r="C71" s="1570"/>
      <c r="D71" s="1571" t="s">
        <v>345</v>
      </c>
      <c r="E71" s="1571"/>
      <c r="F71" s="1571"/>
      <c r="G71" s="1572" t="s">
        <v>346</v>
      </c>
      <c r="H71" s="1572"/>
      <c r="I71" s="1572"/>
      <c r="J71" s="1572" t="s">
        <v>347</v>
      </c>
      <c r="K71" s="1572"/>
      <c r="L71" s="1572"/>
      <c r="M71" s="1572" t="s">
        <v>348</v>
      </c>
      <c r="N71" s="1572"/>
      <c r="O71" s="1572"/>
      <c r="P71" s="1572" t="s">
        <v>349</v>
      </c>
      <c r="Q71" s="1572"/>
      <c r="R71" s="1572"/>
      <c r="S71" s="1572" t="s">
        <v>350</v>
      </c>
      <c r="T71" s="1572"/>
      <c r="U71" s="1572"/>
      <c r="V71" s="43"/>
      <c r="X71" s="918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</row>
    <row r="72" spans="2:131" ht="30" customHeight="1" x14ac:dyDescent="0.35">
      <c r="B72" s="1570"/>
      <c r="C72" s="1570"/>
      <c r="D72" s="374" t="s">
        <v>0</v>
      </c>
      <c r="E72" s="374" t="s">
        <v>59</v>
      </c>
      <c r="F72" s="374" t="s">
        <v>116</v>
      </c>
      <c r="G72" s="374" t="s">
        <v>0</v>
      </c>
      <c r="H72" s="374" t="s">
        <v>59</v>
      </c>
      <c r="I72" s="374" t="s">
        <v>116</v>
      </c>
      <c r="J72" s="374" t="s">
        <v>0</v>
      </c>
      <c r="K72" s="373" t="s">
        <v>59</v>
      </c>
      <c r="L72" s="374" t="s">
        <v>116</v>
      </c>
      <c r="M72" s="374" t="s">
        <v>0</v>
      </c>
      <c r="N72" s="374" t="s">
        <v>59</v>
      </c>
      <c r="O72" s="374" t="s">
        <v>116</v>
      </c>
      <c r="P72" s="374" t="s">
        <v>0</v>
      </c>
      <c r="Q72" s="374" t="s">
        <v>59</v>
      </c>
      <c r="R72" s="374" t="s">
        <v>116</v>
      </c>
      <c r="S72" s="374" t="s">
        <v>0</v>
      </c>
      <c r="T72" s="374" t="s">
        <v>59</v>
      </c>
      <c r="U72" s="374" t="s">
        <v>116</v>
      </c>
      <c r="V72" s="43"/>
      <c r="X72" s="918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</row>
    <row r="73" spans="2:131" ht="24" customHeight="1" x14ac:dyDescent="0.35">
      <c r="B73" s="1105">
        <v>2021</v>
      </c>
      <c r="C73" s="1105"/>
      <c r="D73" s="305">
        <v>100</v>
      </c>
      <c r="E73" s="306">
        <v>8.1431815724018808</v>
      </c>
      <c r="F73" s="307"/>
      <c r="G73" s="306">
        <v>99.999166666666667</v>
      </c>
      <c r="H73" s="306">
        <v>6.9605134147428416</v>
      </c>
      <c r="I73" s="306"/>
      <c r="J73" s="305">
        <v>99.999166666666667</v>
      </c>
      <c r="K73" s="306">
        <v>8.3913683621024369</v>
      </c>
      <c r="L73" s="307"/>
      <c r="M73" s="306">
        <v>99.999166666666682</v>
      </c>
      <c r="N73" s="306">
        <v>21.134025821951717</v>
      </c>
      <c r="O73" s="306"/>
      <c r="P73" s="305">
        <v>100.00166666666667</v>
      </c>
      <c r="Q73" s="306">
        <v>9.7401944198041157</v>
      </c>
      <c r="R73" s="307"/>
      <c r="S73" s="306">
        <v>100.00083333333335</v>
      </c>
      <c r="T73" s="306">
        <v>13.361421540379981</v>
      </c>
      <c r="U73" s="381"/>
      <c r="V73" s="43"/>
      <c r="X73" s="885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</row>
    <row r="74" spans="2:131" ht="24" customHeight="1" x14ac:dyDescent="0.35">
      <c r="B74" s="1105">
        <v>2022</v>
      </c>
      <c r="C74" s="1105"/>
      <c r="D74" s="305">
        <v>118.34833333333336</v>
      </c>
      <c r="E74" s="306">
        <v>18.348333333333365</v>
      </c>
      <c r="F74" s="307"/>
      <c r="G74" s="306">
        <v>119.61583333333333</v>
      </c>
      <c r="H74" s="306">
        <v>19.616830140251153</v>
      </c>
      <c r="I74" s="306"/>
      <c r="J74" s="305">
        <v>118.08416666666666</v>
      </c>
      <c r="K74" s="306">
        <v>18.08515070958925</v>
      </c>
      <c r="L74" s="307"/>
      <c r="M74" s="306">
        <v>118.68083333333333</v>
      </c>
      <c r="N74" s="306">
        <v>18.681822348519539</v>
      </c>
      <c r="O74" s="306"/>
      <c r="P74" s="305">
        <v>115.27416666666666</v>
      </c>
      <c r="Q74" s="306">
        <v>15.272245462575619</v>
      </c>
      <c r="R74" s="307"/>
      <c r="S74" s="306">
        <v>133.05916666666667</v>
      </c>
      <c r="T74" s="306">
        <v>33.058057849517894</v>
      </c>
      <c r="U74" s="381"/>
      <c r="V74" s="43"/>
      <c r="X74" s="885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</row>
    <row r="75" spans="2:131" ht="24" customHeight="1" x14ac:dyDescent="0.35">
      <c r="B75" s="1105">
        <v>2023</v>
      </c>
      <c r="C75" s="1105"/>
      <c r="D75" s="305">
        <v>121.90749999999998</v>
      </c>
      <c r="E75" s="306">
        <v>3.007365263558115</v>
      </c>
      <c r="F75" s="307"/>
      <c r="G75" s="306">
        <v>120.85916666666667</v>
      </c>
      <c r="H75" s="306">
        <v>1.0394387588042342</v>
      </c>
      <c r="I75" s="306"/>
      <c r="J75" s="305">
        <v>122.12416666666667</v>
      </c>
      <c r="K75" s="306">
        <v>3.4212884877312222</v>
      </c>
      <c r="L75" s="307"/>
      <c r="M75" s="306">
        <v>108.78333333333335</v>
      </c>
      <c r="N75" s="306">
        <v>-8.3395942900075006</v>
      </c>
      <c r="O75" s="306"/>
      <c r="P75" s="305">
        <v>120.48083333333334</v>
      </c>
      <c r="Q75" s="306">
        <v>4.5167679951420237</v>
      </c>
      <c r="R75" s="307"/>
      <c r="S75" s="306">
        <v>121.69333333333334</v>
      </c>
      <c r="T75" s="306">
        <v>-8.5419393628147873</v>
      </c>
      <c r="U75" s="381"/>
      <c r="V75" s="43"/>
      <c r="X75" s="885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</row>
    <row r="76" spans="2:131" ht="24" customHeight="1" x14ac:dyDescent="0.35">
      <c r="B76" s="56"/>
      <c r="C76" s="56"/>
      <c r="D76" s="309"/>
      <c r="E76" s="310"/>
      <c r="F76" s="311"/>
      <c r="G76" s="310"/>
      <c r="H76" s="310"/>
      <c r="I76" s="310"/>
      <c r="J76" s="309"/>
      <c r="K76" s="310"/>
      <c r="L76" s="311"/>
      <c r="M76" s="310"/>
      <c r="N76" s="310"/>
      <c r="O76" s="310"/>
      <c r="P76" s="309"/>
      <c r="Q76" s="310"/>
      <c r="R76" s="311"/>
      <c r="S76" s="917"/>
      <c r="T76" s="917"/>
      <c r="U76" s="917"/>
      <c r="V76" s="43"/>
      <c r="X76" s="918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</row>
    <row r="77" spans="2:131" ht="24" customHeight="1" x14ac:dyDescent="0.35">
      <c r="B77" s="55" t="s">
        <v>995</v>
      </c>
      <c r="C77" s="56" t="s">
        <v>1009</v>
      </c>
      <c r="D77" s="309">
        <v>123.75</v>
      </c>
      <c r="E77" s="310">
        <v>19.461337966985237</v>
      </c>
      <c r="F77" s="311">
        <v>19.684850970741042</v>
      </c>
      <c r="G77" s="310">
        <v>134.25</v>
      </c>
      <c r="H77" s="310">
        <v>18.532579904644187</v>
      </c>
      <c r="I77" s="310">
        <v>18.299364698764119</v>
      </c>
      <c r="J77" s="309">
        <v>121.57</v>
      </c>
      <c r="K77" s="310">
        <v>19.679070683205357</v>
      </c>
      <c r="L77" s="311">
        <v>19.980790999211038</v>
      </c>
      <c r="M77" s="310">
        <v>126.06</v>
      </c>
      <c r="N77" s="310">
        <v>17.82409570987944</v>
      </c>
      <c r="O77" s="310">
        <v>23.143598143598119</v>
      </c>
      <c r="P77" s="309">
        <v>124.66</v>
      </c>
      <c r="Q77" s="310">
        <v>25.08528998595223</v>
      </c>
      <c r="R77" s="311">
        <v>14.159139290029344</v>
      </c>
      <c r="S77" s="310">
        <v>139.25</v>
      </c>
      <c r="T77" s="310">
        <v>36.092650508209559</v>
      </c>
      <c r="U77" s="310">
        <v>40.434692752824475</v>
      </c>
      <c r="V77" s="43"/>
      <c r="X77" s="918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</row>
    <row r="78" spans="2:131" ht="24" customHeight="1" x14ac:dyDescent="0.35">
      <c r="B78" s="55" t="s">
        <v>997</v>
      </c>
      <c r="C78" s="56" t="s">
        <v>996</v>
      </c>
      <c r="D78" s="309">
        <v>123.15</v>
      </c>
      <c r="E78" s="310">
        <v>17.408713890742678</v>
      </c>
      <c r="F78" s="311">
        <v>19.441871825925894</v>
      </c>
      <c r="G78" s="310">
        <v>130.01</v>
      </c>
      <c r="H78" s="310">
        <v>22.917651507989035</v>
      </c>
      <c r="I78" s="310">
        <v>18.788692324644863</v>
      </c>
      <c r="J78" s="309">
        <v>121.72</v>
      </c>
      <c r="K78" s="310">
        <v>16.244866774902111</v>
      </c>
      <c r="L78" s="311">
        <v>19.581333605636676</v>
      </c>
      <c r="M78" s="310">
        <v>117.78</v>
      </c>
      <c r="N78" s="310">
        <v>12.783682849755817</v>
      </c>
      <c r="O78" s="310">
        <v>22.043617508006676</v>
      </c>
      <c r="P78" s="309">
        <v>118.86</v>
      </c>
      <c r="Q78" s="310">
        <v>17.881582862243373</v>
      </c>
      <c r="R78" s="311">
        <v>14.54612941807234</v>
      </c>
      <c r="S78" s="310">
        <v>128.09</v>
      </c>
      <c r="T78" s="310">
        <v>18.317014594494729</v>
      </c>
      <c r="U78" s="310">
        <v>37.989420150732215</v>
      </c>
      <c r="V78" s="43"/>
      <c r="X78" s="918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</row>
    <row r="79" spans="2:131" ht="24" customHeight="1" x14ac:dyDescent="0.35">
      <c r="B79" s="55" t="s">
        <v>997</v>
      </c>
      <c r="C79" s="56" t="s">
        <v>998</v>
      </c>
      <c r="D79" s="309">
        <v>129.65</v>
      </c>
      <c r="E79" s="310">
        <v>15.945269182614918</v>
      </c>
      <c r="F79" s="311">
        <v>19.0846042087373</v>
      </c>
      <c r="G79" s="310">
        <v>144.58000000000001</v>
      </c>
      <c r="H79" s="310">
        <v>30.029678927961157</v>
      </c>
      <c r="I79" s="310">
        <v>19.915273333633763</v>
      </c>
      <c r="J79" s="309">
        <v>126.54</v>
      </c>
      <c r="K79" s="310">
        <v>13.032603841000444</v>
      </c>
      <c r="L79" s="311">
        <v>18.909507445589902</v>
      </c>
      <c r="M79" s="310">
        <v>120</v>
      </c>
      <c r="N79" s="310">
        <v>6.477373558118904</v>
      </c>
      <c r="O79" s="310">
        <v>20.443329532497124</v>
      </c>
      <c r="P79" s="309">
        <v>145.28</v>
      </c>
      <c r="Q79" s="310">
        <v>17.05744903714448</v>
      </c>
      <c r="R79" s="311">
        <v>14.831031362261072</v>
      </c>
      <c r="S79" s="310">
        <v>122.08</v>
      </c>
      <c r="T79" s="310">
        <v>15.80345285524567</v>
      </c>
      <c r="U79" s="310">
        <v>35.833087476028894</v>
      </c>
      <c r="V79" s="43"/>
      <c r="X79" s="918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</row>
    <row r="80" spans="2:131" ht="24" customHeight="1" x14ac:dyDescent="0.35">
      <c r="B80" s="55" t="s">
        <v>997</v>
      </c>
      <c r="C80" s="56" t="s">
        <v>999</v>
      </c>
      <c r="D80" s="309">
        <v>116.93</v>
      </c>
      <c r="E80" s="310">
        <v>10.718681942997833</v>
      </c>
      <c r="F80" s="311">
        <v>18.348333333333365</v>
      </c>
      <c r="G80" s="310">
        <v>104.99</v>
      </c>
      <c r="H80" s="310">
        <v>15.95979677490611</v>
      </c>
      <c r="I80" s="310">
        <v>19.616830140251153</v>
      </c>
      <c r="J80" s="309">
        <v>119.41</v>
      </c>
      <c r="K80" s="310">
        <v>9.8123965422107773</v>
      </c>
      <c r="L80" s="311">
        <v>18.08515070958925</v>
      </c>
      <c r="M80" s="310">
        <v>103.81</v>
      </c>
      <c r="N80" s="310">
        <v>6.747638326587424E-2</v>
      </c>
      <c r="O80" s="310">
        <v>18.681822348519539</v>
      </c>
      <c r="P80" s="309">
        <v>127.05</v>
      </c>
      <c r="Q80" s="310">
        <v>19.8245779496369</v>
      </c>
      <c r="R80" s="311">
        <v>15.272245462575619</v>
      </c>
      <c r="S80" s="310">
        <v>123.41</v>
      </c>
      <c r="T80" s="310">
        <v>6.9688827251451757</v>
      </c>
      <c r="U80" s="310">
        <v>33.058057849517894</v>
      </c>
      <c r="V80" s="43"/>
      <c r="X80" s="918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</row>
    <row r="81" spans="2:131" ht="24" customHeight="1" x14ac:dyDescent="0.35">
      <c r="B81" s="55" t="s">
        <v>1000</v>
      </c>
      <c r="C81" s="56" t="s">
        <v>1001</v>
      </c>
      <c r="D81" s="309">
        <v>119.5</v>
      </c>
      <c r="E81" s="310">
        <v>17.792015771315906</v>
      </c>
      <c r="F81" s="311">
        <v>17.792015771315906</v>
      </c>
      <c r="G81" s="310">
        <v>129.77000000000001</v>
      </c>
      <c r="H81" s="310">
        <v>29.873899119295455</v>
      </c>
      <c r="I81" s="310">
        <v>29.873899119295455</v>
      </c>
      <c r="J81" s="309">
        <v>117.37</v>
      </c>
      <c r="K81" s="310">
        <v>15.328682322884957</v>
      </c>
      <c r="L81" s="311">
        <v>15.328682322884957</v>
      </c>
      <c r="M81" s="310">
        <v>113.76</v>
      </c>
      <c r="N81" s="310">
        <v>6.8871558771023134</v>
      </c>
      <c r="O81" s="310">
        <v>6.8871558771023134</v>
      </c>
      <c r="P81" s="309">
        <v>112.45</v>
      </c>
      <c r="Q81" s="310">
        <v>19.716810390716489</v>
      </c>
      <c r="R81" s="311">
        <v>19.716810390716489</v>
      </c>
      <c r="S81" s="310">
        <v>123.34</v>
      </c>
      <c r="T81" s="310">
        <v>8.1360687357531205</v>
      </c>
      <c r="U81" s="310">
        <v>8.1360687357531205</v>
      </c>
      <c r="V81" s="43"/>
      <c r="X81" s="918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</row>
    <row r="82" spans="2:131" ht="24" customHeight="1" x14ac:dyDescent="0.35">
      <c r="B82" s="55" t="s">
        <v>997</v>
      </c>
      <c r="C82" s="56" t="s">
        <v>1002</v>
      </c>
      <c r="D82" s="309">
        <v>110.27</v>
      </c>
      <c r="E82" s="310">
        <v>6.6028615622583109</v>
      </c>
      <c r="F82" s="311">
        <v>12.143101176240911</v>
      </c>
      <c r="G82" s="310">
        <v>115.53</v>
      </c>
      <c r="H82" s="310">
        <v>6.3714206794954542</v>
      </c>
      <c r="I82" s="310">
        <v>17.63295449096054</v>
      </c>
      <c r="J82" s="309">
        <v>109.17</v>
      </c>
      <c r="K82" s="310">
        <v>6.6529894490035213</v>
      </c>
      <c r="L82" s="311">
        <v>10.978298143340037</v>
      </c>
      <c r="M82" s="310">
        <v>110.52</v>
      </c>
      <c r="N82" s="310">
        <v>0.74749316317228587</v>
      </c>
      <c r="O82" s="310">
        <v>3.770878637856856</v>
      </c>
      <c r="P82" s="309">
        <v>118.6</v>
      </c>
      <c r="Q82" s="310">
        <v>14.800116155260866</v>
      </c>
      <c r="R82" s="311">
        <v>17.14155343743662</v>
      </c>
      <c r="S82" s="310">
        <v>110.85</v>
      </c>
      <c r="T82" s="310">
        <v>-8.2139604206342689</v>
      </c>
      <c r="U82" s="310">
        <v>-0.27253758037728559</v>
      </c>
      <c r="V82" s="43"/>
      <c r="X82" s="918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</row>
    <row r="83" spans="2:131" ht="24" customHeight="1" x14ac:dyDescent="0.35">
      <c r="B83" s="55" t="s">
        <v>997</v>
      </c>
      <c r="C83" s="56" t="s">
        <v>1003</v>
      </c>
      <c r="D83" s="309">
        <v>132.56</v>
      </c>
      <c r="E83" s="310">
        <v>8.4512803730671706</v>
      </c>
      <c r="F83" s="311">
        <v>10.76363414037662</v>
      </c>
      <c r="G83" s="310">
        <v>139.4</v>
      </c>
      <c r="H83" s="310">
        <v>12.446559651528609</v>
      </c>
      <c r="I83" s="310">
        <v>15.699248120300769</v>
      </c>
      <c r="J83" s="309">
        <v>131.13</v>
      </c>
      <c r="K83" s="310">
        <v>7.5982604414539967</v>
      </c>
      <c r="L83" s="311">
        <v>9.7147239263803762</v>
      </c>
      <c r="M83" s="310">
        <v>129.85</v>
      </c>
      <c r="N83" s="310">
        <v>0.20836548850129422</v>
      </c>
      <c r="O83" s="310">
        <v>2.4355673830667168</v>
      </c>
      <c r="P83" s="309">
        <v>145.62</v>
      </c>
      <c r="Q83" s="310">
        <v>26.835641494643326</v>
      </c>
      <c r="R83" s="311">
        <v>20.708219836564655</v>
      </c>
      <c r="S83" s="310">
        <v>134.66999999999999</v>
      </c>
      <c r="T83" s="310">
        <v>-9.0927501012555645</v>
      </c>
      <c r="U83" s="310">
        <v>-3.684361699349803</v>
      </c>
      <c r="V83" s="43"/>
      <c r="X83" s="918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</row>
    <row r="84" spans="2:131" ht="24" customHeight="1" x14ac:dyDescent="0.35">
      <c r="B84" s="55" t="s">
        <v>997</v>
      </c>
      <c r="C84" s="56" t="s">
        <v>1004</v>
      </c>
      <c r="D84" s="309">
        <v>110.18</v>
      </c>
      <c r="E84" s="310">
        <v>-0.6492335437330965</v>
      </c>
      <c r="F84" s="311">
        <v>7.8740696771836927</v>
      </c>
      <c r="G84" s="310">
        <v>109.45</v>
      </c>
      <c r="H84" s="310">
        <v>-0.55424314010539266</v>
      </c>
      <c r="I84" s="310">
        <v>11.657176428054949</v>
      </c>
      <c r="J84" s="309">
        <v>110.34</v>
      </c>
      <c r="K84" s="310">
        <v>-0.66618653222901836</v>
      </c>
      <c r="L84" s="311">
        <v>7.0765077331381043</v>
      </c>
      <c r="M84" s="310">
        <v>106.06</v>
      </c>
      <c r="N84" s="310">
        <v>-11.859054267431224</v>
      </c>
      <c r="O84" s="310">
        <v>-1.2552570594798751</v>
      </c>
      <c r="P84" s="309">
        <v>116.01</v>
      </c>
      <c r="Q84" s="310">
        <v>10.664886005914354</v>
      </c>
      <c r="R84" s="311">
        <v>18.182690462483219</v>
      </c>
      <c r="S84" s="310">
        <v>117.97</v>
      </c>
      <c r="T84" s="310">
        <v>-7.4236835909911374</v>
      </c>
      <c r="U84" s="310">
        <v>-4.6179467084639381</v>
      </c>
      <c r="V84" s="43"/>
      <c r="X84" s="918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</row>
    <row r="85" spans="2:131" ht="24" customHeight="1" x14ac:dyDescent="0.35">
      <c r="B85" s="55" t="s">
        <v>997</v>
      </c>
      <c r="C85" s="56" t="s">
        <v>1005</v>
      </c>
      <c r="D85" s="309">
        <v>131.57</v>
      </c>
      <c r="E85" s="310">
        <v>5.9425074482647444</v>
      </c>
      <c r="F85" s="311">
        <v>7.4473951014745188</v>
      </c>
      <c r="G85" s="310">
        <v>133.01</v>
      </c>
      <c r="H85" s="310">
        <v>6.1786541071285894</v>
      </c>
      <c r="I85" s="310">
        <v>10.448549742000246</v>
      </c>
      <c r="J85" s="309">
        <v>131.27000000000001</v>
      </c>
      <c r="K85" s="310">
        <v>5.888521416471737</v>
      </c>
      <c r="L85" s="311">
        <v>6.8140094465733991</v>
      </c>
      <c r="M85" s="310">
        <v>120.29</v>
      </c>
      <c r="N85" s="310">
        <v>-10.103878633883866</v>
      </c>
      <c r="O85" s="310">
        <v>-3.2291406184879579</v>
      </c>
      <c r="P85" s="309">
        <v>133.85</v>
      </c>
      <c r="Q85" s="310">
        <v>11.124948111249466</v>
      </c>
      <c r="R85" s="311">
        <v>16.600599259300598</v>
      </c>
      <c r="S85" s="310">
        <v>122.37</v>
      </c>
      <c r="T85" s="310">
        <v>-7.6243677813844553</v>
      </c>
      <c r="U85" s="310">
        <v>-5.2374508065394227</v>
      </c>
      <c r="V85" s="43"/>
      <c r="X85" s="918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</row>
    <row r="86" spans="2:131" ht="24" customHeight="1" x14ac:dyDescent="0.35">
      <c r="B86" s="55" t="s">
        <v>997</v>
      </c>
      <c r="C86" s="56" t="s">
        <v>1006</v>
      </c>
      <c r="D86" s="309">
        <v>127.04</v>
      </c>
      <c r="E86" s="310">
        <v>4.9050371593724273</v>
      </c>
      <c r="F86" s="311">
        <v>6.9968242818047255</v>
      </c>
      <c r="G86" s="310">
        <v>120.14</v>
      </c>
      <c r="H86" s="310">
        <v>-2.9093260061419102</v>
      </c>
      <c r="I86" s="310">
        <v>8.0584756423789372</v>
      </c>
      <c r="J86" s="309">
        <v>128.47999999999999</v>
      </c>
      <c r="K86" s="310">
        <v>6.5781833264205725</v>
      </c>
      <c r="L86" s="311">
        <v>6.7723004694835831</v>
      </c>
      <c r="M86" s="310">
        <v>113.36</v>
      </c>
      <c r="N86" s="310">
        <v>-10.571158094035981</v>
      </c>
      <c r="O86" s="310">
        <v>-4.5099847235793629</v>
      </c>
      <c r="P86" s="309">
        <v>133.32</v>
      </c>
      <c r="Q86" s="310">
        <v>3.2288037166085859</v>
      </c>
      <c r="R86" s="311">
        <v>14.009422638338709</v>
      </c>
      <c r="S86" s="310">
        <v>110.94</v>
      </c>
      <c r="T86" s="310">
        <v>-22.77599888625922</v>
      </c>
      <c r="U86" s="310">
        <v>-8.4408732025478823</v>
      </c>
      <c r="V86" s="43"/>
      <c r="X86" s="918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</row>
    <row r="87" spans="2:131" ht="24" customHeight="1" x14ac:dyDescent="0.35">
      <c r="B87" s="55" t="s">
        <v>997</v>
      </c>
      <c r="C87" s="56" t="s">
        <v>1007</v>
      </c>
      <c r="D87" s="309">
        <v>129.71</v>
      </c>
      <c r="E87" s="310">
        <v>-3.8532675708990993E-2</v>
      </c>
      <c r="F87" s="311">
        <v>5.87403298608975</v>
      </c>
      <c r="G87" s="310">
        <v>121.14</v>
      </c>
      <c r="H87" s="310">
        <v>-6.844047985235302</v>
      </c>
      <c r="I87" s="310">
        <v>5.699784569321209</v>
      </c>
      <c r="J87" s="309">
        <v>131.49</v>
      </c>
      <c r="K87" s="310">
        <v>1.3801079414032635</v>
      </c>
      <c r="L87" s="311">
        <v>5.9102674719585968</v>
      </c>
      <c r="M87" s="310">
        <v>110.32</v>
      </c>
      <c r="N87" s="310">
        <v>-14.22128916880493</v>
      </c>
      <c r="O87" s="310">
        <v>-5.9703935829377164</v>
      </c>
      <c r="P87" s="309">
        <v>119.23</v>
      </c>
      <c r="Q87" s="310">
        <v>1.6713566982177852</v>
      </c>
      <c r="R87" s="311">
        <v>12.163317384369998</v>
      </c>
      <c r="S87" s="310">
        <v>128.5</v>
      </c>
      <c r="T87" s="310">
        <v>-14.436010121187914</v>
      </c>
      <c r="U87" s="310">
        <v>-9.4020561326344279</v>
      </c>
      <c r="V87" s="43"/>
      <c r="X87" s="918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</row>
    <row r="88" spans="2:131" ht="24" customHeight="1" x14ac:dyDescent="0.35">
      <c r="B88" s="55" t="s">
        <v>997</v>
      </c>
      <c r="C88" s="56" t="s">
        <v>1008</v>
      </c>
      <c r="D88" s="309">
        <v>111.59</v>
      </c>
      <c r="E88" s="310">
        <v>-1.7953005368300579</v>
      </c>
      <c r="F88" s="311">
        <v>4.9336354807380856</v>
      </c>
      <c r="G88" s="310">
        <v>92.32</v>
      </c>
      <c r="H88" s="310">
        <v>-7.6338169084542384</v>
      </c>
      <c r="I88" s="310">
        <v>4.2536568427449017</v>
      </c>
      <c r="J88" s="309">
        <v>115.59</v>
      </c>
      <c r="K88" s="310">
        <v>-0.75555937151197128</v>
      </c>
      <c r="L88" s="311">
        <v>5.0734557056167029</v>
      </c>
      <c r="M88" s="310">
        <v>89.17</v>
      </c>
      <c r="N88" s="310">
        <v>-11.974333662388936</v>
      </c>
      <c r="O88" s="310">
        <v>-6.6062392840714246</v>
      </c>
      <c r="P88" s="309">
        <v>85.41</v>
      </c>
      <c r="Q88" s="310">
        <v>2.055203728043975</v>
      </c>
      <c r="R88" s="311">
        <v>11.188093701005242</v>
      </c>
      <c r="S88" s="310">
        <v>134.32</v>
      </c>
      <c r="T88" s="310">
        <v>-8.7313990623088866</v>
      </c>
      <c r="U88" s="310">
        <v>-9.3109938369561274</v>
      </c>
      <c r="V88" s="43"/>
      <c r="X88" s="918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</row>
    <row r="89" spans="2:131" ht="24" customHeight="1" x14ac:dyDescent="0.35">
      <c r="B89" s="55" t="s">
        <v>997</v>
      </c>
      <c r="C89" s="56" t="s">
        <v>1009</v>
      </c>
      <c r="D89" s="309">
        <v>120.16</v>
      </c>
      <c r="E89" s="310">
        <v>-2.9010101010101041</v>
      </c>
      <c r="F89" s="311">
        <v>4.0106620971964269</v>
      </c>
      <c r="G89" s="310">
        <v>126.11</v>
      </c>
      <c r="H89" s="310">
        <v>-6.0633147113594017</v>
      </c>
      <c r="I89" s="310">
        <v>2.9418171830158713</v>
      </c>
      <c r="J89" s="309">
        <v>118.92</v>
      </c>
      <c r="K89" s="310">
        <v>-2.1798140988730674</v>
      </c>
      <c r="L89" s="311">
        <v>4.233137019459865</v>
      </c>
      <c r="M89" s="310">
        <v>105.82</v>
      </c>
      <c r="N89" s="310">
        <v>-16.055846422338572</v>
      </c>
      <c r="O89" s="310">
        <v>-7.7065898132239514</v>
      </c>
      <c r="P89" s="309">
        <v>109.55</v>
      </c>
      <c r="Q89" s="310">
        <v>-12.120969035777318</v>
      </c>
      <c r="R89" s="311">
        <v>8.259248059671398</v>
      </c>
      <c r="S89" s="310">
        <v>121.16</v>
      </c>
      <c r="T89" s="310">
        <v>-12.991023339317776</v>
      </c>
      <c r="U89" s="310">
        <v>-9.7299551151553754</v>
      </c>
      <c r="V89" s="43"/>
      <c r="X89" s="918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</row>
    <row r="90" spans="2:131" ht="24" customHeight="1" x14ac:dyDescent="0.35">
      <c r="B90" s="55" t="s">
        <v>997</v>
      </c>
      <c r="C90" s="56" t="s">
        <v>996</v>
      </c>
      <c r="D90" s="309">
        <v>125.51</v>
      </c>
      <c r="E90" s="310">
        <v>1.9163621599675107</v>
      </c>
      <c r="F90" s="311">
        <v>3.7908997955010015</v>
      </c>
      <c r="G90" s="310">
        <v>131.91999999999999</v>
      </c>
      <c r="H90" s="310">
        <v>1.4691177601722893</v>
      </c>
      <c r="I90" s="310">
        <v>2.78035452260883</v>
      </c>
      <c r="J90" s="309">
        <v>124.17</v>
      </c>
      <c r="K90" s="310">
        <v>2.0128162997042454</v>
      </c>
      <c r="L90" s="311">
        <v>4.0023568391030384</v>
      </c>
      <c r="M90" s="310">
        <v>107.5</v>
      </c>
      <c r="N90" s="310">
        <v>-8.7281372049583972</v>
      </c>
      <c r="O90" s="310">
        <v>-7.8068246192808726</v>
      </c>
      <c r="P90" s="309">
        <v>121.26</v>
      </c>
      <c r="Q90" s="310">
        <v>2.0191822311963703</v>
      </c>
      <c r="R90" s="311">
        <v>7.591632462014819</v>
      </c>
      <c r="S90" s="310">
        <v>119.64</v>
      </c>
      <c r="T90" s="310">
        <v>-6.5969240377859339</v>
      </c>
      <c r="U90" s="310">
        <v>-9.4329568834090498</v>
      </c>
      <c r="V90" s="43"/>
      <c r="X90" s="918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</row>
    <row r="91" spans="2:131" ht="24" customHeight="1" x14ac:dyDescent="0.35">
      <c r="B91" s="55" t="s">
        <v>997</v>
      </c>
      <c r="C91" s="56" t="s">
        <v>998</v>
      </c>
      <c r="D91" s="309">
        <v>127.26</v>
      </c>
      <c r="E91" s="310">
        <v>-1.8434246047049796</v>
      </c>
      <c r="F91" s="311">
        <v>3.2303855745251964</v>
      </c>
      <c r="G91" s="310">
        <v>131.72</v>
      </c>
      <c r="H91" s="310">
        <v>-8.8947295614884574</v>
      </c>
      <c r="I91" s="310">
        <v>1.5115754660252723</v>
      </c>
      <c r="J91" s="309">
        <v>126.33</v>
      </c>
      <c r="K91" s="310">
        <v>-0.16595542911332917</v>
      </c>
      <c r="L91" s="311">
        <v>3.5958692971640005</v>
      </c>
      <c r="M91" s="310">
        <v>108.09</v>
      </c>
      <c r="N91" s="310">
        <v>-9.9249999999999954</v>
      </c>
      <c r="O91" s="310">
        <v>-7.9993335151019362</v>
      </c>
      <c r="P91" s="309">
        <v>144.33000000000001</v>
      </c>
      <c r="Q91" s="310">
        <v>-0.65390969162995027</v>
      </c>
      <c r="R91" s="311">
        <v>6.6380627905495704</v>
      </c>
      <c r="S91" s="310">
        <v>119.18</v>
      </c>
      <c r="T91" s="310">
        <v>-2.3754914809960614</v>
      </c>
      <c r="U91" s="310">
        <v>-8.8481639856105136</v>
      </c>
      <c r="V91" s="43"/>
      <c r="X91" s="918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</row>
    <row r="92" spans="2:131" ht="24" customHeight="1" x14ac:dyDescent="0.35">
      <c r="B92" s="55" t="s">
        <v>997</v>
      </c>
      <c r="C92" s="56" t="s">
        <v>999</v>
      </c>
      <c r="D92" s="309">
        <v>117.54</v>
      </c>
      <c r="E92" s="310">
        <v>0.52167963738989354</v>
      </c>
      <c r="F92" s="311">
        <v>3.007365263558115</v>
      </c>
      <c r="G92" s="310">
        <v>99.8</v>
      </c>
      <c r="H92" s="310">
        <v>-4.943327935993902</v>
      </c>
      <c r="I92" s="310">
        <v>1.0394387588042342</v>
      </c>
      <c r="J92" s="309">
        <v>121.23</v>
      </c>
      <c r="K92" s="310">
        <v>1.5241604555732424</v>
      </c>
      <c r="L92" s="311">
        <v>3.4212884877312</v>
      </c>
      <c r="M92" s="310">
        <v>90.66</v>
      </c>
      <c r="N92" s="310">
        <v>-12.667373085444567</v>
      </c>
      <c r="O92" s="310">
        <v>-8.3395942900075006</v>
      </c>
      <c r="P92" s="309">
        <v>106.14</v>
      </c>
      <c r="Q92" s="310">
        <v>-16.458087367178276</v>
      </c>
      <c r="R92" s="311">
        <v>4.5167679951420237</v>
      </c>
      <c r="S92" s="310">
        <v>117.38</v>
      </c>
      <c r="T92" s="310">
        <v>-4.8861518515517339</v>
      </c>
      <c r="U92" s="310">
        <v>-8.5419393628147766</v>
      </c>
      <c r="V92" s="43"/>
      <c r="X92" s="918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</row>
    <row r="93" spans="2:131" ht="24" customHeight="1" x14ac:dyDescent="0.35">
      <c r="B93" s="55" t="s">
        <v>1010</v>
      </c>
      <c r="C93" s="56" t="s">
        <v>1001</v>
      </c>
      <c r="D93" s="309">
        <v>114.27</v>
      </c>
      <c r="E93" s="310">
        <v>-4.3765690376569077</v>
      </c>
      <c r="F93" s="311">
        <v>-4.3765690376569077</v>
      </c>
      <c r="G93" s="310">
        <v>110.59</v>
      </c>
      <c r="H93" s="310">
        <v>-14.77999537643524</v>
      </c>
      <c r="I93" s="310">
        <v>-14.77999537643524</v>
      </c>
      <c r="J93" s="309">
        <v>115.04</v>
      </c>
      <c r="K93" s="310">
        <v>-1.9851750873306595</v>
      </c>
      <c r="L93" s="311">
        <v>-1.9851750873306595</v>
      </c>
      <c r="M93" s="310">
        <v>106.83</v>
      </c>
      <c r="N93" s="310">
        <v>-6.0917721518987449</v>
      </c>
      <c r="O93" s="310">
        <v>-6.0917721518987449</v>
      </c>
      <c r="P93" s="309">
        <v>123.84</v>
      </c>
      <c r="Q93" s="310">
        <v>10.128946198310352</v>
      </c>
      <c r="R93" s="311">
        <v>10.128946198310352</v>
      </c>
      <c r="S93" s="310">
        <v>116.49</v>
      </c>
      <c r="T93" s="310">
        <v>-5.5537538511431839</v>
      </c>
      <c r="U93" s="310">
        <v>-5.5537538511431839</v>
      </c>
      <c r="V93" s="43"/>
      <c r="X93" s="918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</row>
    <row r="94" spans="2:131" ht="24" customHeight="1" x14ac:dyDescent="0.35">
      <c r="B94" s="55" t="s">
        <v>997</v>
      </c>
      <c r="C94" s="56" t="s">
        <v>1002</v>
      </c>
      <c r="D94" s="309">
        <v>115.4</v>
      </c>
      <c r="E94" s="310">
        <v>4.652217284846305</v>
      </c>
      <c r="F94" s="311">
        <v>-4.3521782652200525E-2</v>
      </c>
      <c r="G94" s="310">
        <v>117.13</v>
      </c>
      <c r="H94" s="310">
        <v>1.3849216653682994</v>
      </c>
      <c r="I94" s="310">
        <v>-7.1667346106808028</v>
      </c>
      <c r="J94" s="309">
        <v>115.04</v>
      </c>
      <c r="K94" s="310">
        <v>5.3769350554181639</v>
      </c>
      <c r="L94" s="311">
        <v>1.5626379447338135</v>
      </c>
      <c r="M94" s="310">
        <v>105.11</v>
      </c>
      <c r="N94" s="310">
        <v>-4.8950416214259889</v>
      </c>
      <c r="O94" s="310">
        <v>-5.5020510076689844</v>
      </c>
      <c r="P94" s="309">
        <v>124.64</v>
      </c>
      <c r="Q94" s="310">
        <v>5.0927487352445233</v>
      </c>
      <c r="R94" s="311">
        <v>7.5438216836182681</v>
      </c>
      <c r="S94" s="310">
        <v>106.9</v>
      </c>
      <c r="T94" s="310">
        <v>-3.5633739287325161</v>
      </c>
      <c r="U94" s="310">
        <v>-4.6116401212690565</v>
      </c>
      <c r="V94" s="43"/>
      <c r="X94" s="918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</row>
    <row r="95" spans="2:131" ht="2.15" customHeight="1" x14ac:dyDescent="0.35">
      <c r="B95" s="1573"/>
      <c r="C95" s="1574"/>
      <c r="D95" s="383"/>
      <c r="E95" s="384"/>
      <c r="F95" s="385"/>
      <c r="G95" s="386"/>
      <c r="H95" s="384"/>
      <c r="I95" s="384"/>
      <c r="J95" s="387"/>
      <c r="K95" s="384"/>
      <c r="L95" s="385"/>
      <c r="M95" s="384"/>
      <c r="N95" s="388"/>
      <c r="O95" s="388"/>
      <c r="P95" s="387"/>
      <c r="Q95" s="388"/>
      <c r="R95" s="389"/>
      <c r="S95" s="390"/>
      <c r="T95" s="390"/>
      <c r="U95" s="391"/>
      <c r="V95" s="43"/>
      <c r="W95" s="918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</row>
    <row r="96" spans="2:131" s="237" customFormat="1" ht="18" customHeight="1" x14ac:dyDescent="0.3">
      <c r="B96" s="236" t="s">
        <v>236</v>
      </c>
      <c r="C96" s="236"/>
      <c r="W96" s="888"/>
    </row>
    <row r="97" spans="2:131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918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</row>
    <row r="98" spans="2:131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918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</row>
    <row r="99" spans="2:13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918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</row>
    <row r="100" spans="2:131" ht="4.25" customHeight="1" x14ac:dyDescent="0.35">
      <c r="B100" s="137"/>
      <c r="C100" s="137"/>
      <c r="D100" s="137"/>
      <c r="E100" s="137"/>
      <c r="F100" s="137"/>
      <c r="G100" s="137"/>
      <c r="H100" s="137"/>
      <c r="I100" s="137"/>
      <c r="J100" s="137"/>
      <c r="K100" s="137"/>
      <c r="L100" s="137"/>
      <c r="M100" s="137"/>
      <c r="N100" s="137"/>
      <c r="O100" s="137"/>
      <c r="P100" s="137"/>
      <c r="Q100" s="137"/>
      <c r="R100" s="137"/>
      <c r="S100" s="137"/>
      <c r="T100" s="137"/>
      <c r="U100" s="137"/>
      <c r="V100" s="43"/>
      <c r="W100" s="918"/>
      <c r="X100" s="43"/>
      <c r="Y100" s="43"/>
      <c r="Z100" s="43"/>
      <c r="AA100" s="43"/>
      <c r="AB100" s="43"/>
      <c r="AC100" s="43"/>
      <c r="AD100" s="43"/>
      <c r="AE100" s="43"/>
      <c r="AF100" s="43"/>
      <c r="AG100" s="43"/>
      <c r="AH100" s="43"/>
      <c r="AI100" s="43"/>
      <c r="AJ100" s="43"/>
      <c r="AK100" s="43"/>
      <c r="AL100" s="43"/>
      <c r="AM100" s="43"/>
      <c r="AN100" s="43"/>
      <c r="AO100" s="43"/>
      <c r="AP100" s="43"/>
      <c r="AQ100" s="43"/>
      <c r="AR100" s="43"/>
      <c r="AS100" s="43"/>
      <c r="AT100" s="43"/>
      <c r="AU100" s="43"/>
      <c r="AV100" s="43"/>
      <c r="AW100" s="43"/>
      <c r="AX100" s="43"/>
      <c r="AY100" s="43"/>
      <c r="AZ100" s="43"/>
      <c r="BA100" s="43"/>
      <c r="BB100" s="43"/>
      <c r="BC100" s="43"/>
      <c r="BD100" s="43"/>
      <c r="BE100" s="43"/>
      <c r="BF100" s="43"/>
      <c r="BG100" s="43"/>
      <c r="BH100" s="43"/>
      <c r="BI100" s="43"/>
      <c r="BJ100" s="43"/>
      <c r="BK100" s="43"/>
      <c r="BL100" s="43"/>
      <c r="BM100" s="43"/>
      <c r="BN100" s="43"/>
      <c r="BO100" s="43"/>
      <c r="BP100" s="43"/>
      <c r="BQ100" s="43"/>
      <c r="BR100" s="43"/>
      <c r="BS100" s="43"/>
      <c r="BT100" s="43"/>
      <c r="BU100" s="43"/>
      <c r="BV100" s="43"/>
      <c r="BW100" s="43"/>
      <c r="BX100" s="43"/>
      <c r="BY100" s="43"/>
      <c r="BZ100" s="43"/>
      <c r="CA100" s="43"/>
      <c r="CB100" s="43"/>
      <c r="CC100" s="43"/>
      <c r="CD100" s="43"/>
      <c r="CE100" s="43"/>
      <c r="CF100" s="43"/>
      <c r="CG100" s="43"/>
      <c r="CH100" s="43"/>
      <c r="CI100" s="43"/>
      <c r="CJ100" s="43"/>
      <c r="CK100" s="43"/>
      <c r="CL100" s="43"/>
      <c r="CM100" s="43"/>
      <c r="CN100" s="43"/>
      <c r="CO100" s="43"/>
      <c r="CP100" s="43"/>
      <c r="CQ100" s="43"/>
      <c r="CR100" s="43"/>
      <c r="CS100" s="43"/>
      <c r="CT100" s="43"/>
      <c r="CU100" s="43"/>
      <c r="CV100" s="43"/>
      <c r="CW100" s="43"/>
      <c r="CX100" s="43"/>
      <c r="CY100" s="43"/>
      <c r="CZ100" s="43"/>
      <c r="DA100" s="43"/>
      <c r="DB100" s="43"/>
      <c r="DC100" s="43"/>
      <c r="DD100" s="43"/>
      <c r="DE100" s="43"/>
      <c r="DF100" s="43"/>
      <c r="DG100" s="43"/>
      <c r="DH100" s="43"/>
      <c r="DI100" s="43"/>
      <c r="DJ100" s="43"/>
      <c r="DK100" s="43"/>
      <c r="DL100" s="43"/>
      <c r="DM100" s="43"/>
      <c r="DN100" s="43"/>
      <c r="DO100" s="43"/>
      <c r="DP100" s="43"/>
      <c r="DQ100" s="43"/>
      <c r="DR100" s="43"/>
      <c r="DS100" s="43"/>
      <c r="DT100" s="43"/>
      <c r="DU100" s="43"/>
      <c r="DV100" s="43"/>
      <c r="DW100" s="43"/>
      <c r="DX100" s="43"/>
      <c r="DY100" s="43"/>
      <c r="DZ100" s="43"/>
      <c r="EA100" s="43"/>
    </row>
    <row r="101" spans="2:131" ht="18" customHeight="1" x14ac:dyDescent="0.4">
      <c r="B101" s="115" t="s">
        <v>961</v>
      </c>
      <c r="C101" s="151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S101" s="43"/>
      <c r="T101" s="43"/>
      <c r="U101" s="118" t="s">
        <v>1011</v>
      </c>
      <c r="V101" s="43"/>
      <c r="W101" s="918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</row>
    <row r="102" spans="2:13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918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</row>
    <row r="103" spans="2:13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918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</row>
    <row r="104" spans="2:13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918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</row>
    <row r="105" spans="2:131" s="499" customFormat="1" ht="18" customHeight="1" x14ac:dyDescent="0.35">
      <c r="B105" s="490"/>
      <c r="C105" s="490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490"/>
      <c r="W105" s="490"/>
      <c r="X105" s="490"/>
      <c r="Y105" s="490"/>
      <c r="Z105" s="490"/>
      <c r="AA105" s="490"/>
      <c r="AB105" s="490"/>
      <c r="AC105" s="490"/>
      <c r="AD105" s="490"/>
      <c r="AE105" s="490"/>
      <c r="AF105" s="490"/>
      <c r="AG105" s="490"/>
      <c r="AH105" s="490"/>
      <c r="AI105" s="490"/>
      <c r="AJ105" s="490"/>
      <c r="AK105" s="490"/>
      <c r="AL105" s="490"/>
      <c r="AM105" s="490"/>
      <c r="AN105" s="490"/>
      <c r="AO105" s="490"/>
      <c r="AP105" s="490"/>
      <c r="AQ105" s="490"/>
      <c r="AR105" s="490"/>
      <c r="AS105" s="490"/>
      <c r="AT105" s="490"/>
      <c r="AU105" s="490"/>
      <c r="AV105" s="490"/>
      <c r="AW105" s="490"/>
      <c r="AX105" s="490"/>
      <c r="AY105" s="490"/>
      <c r="AZ105" s="490"/>
      <c r="BA105" s="490"/>
      <c r="BB105" s="490"/>
      <c r="BC105" s="490"/>
      <c r="BD105" s="490"/>
      <c r="BE105" s="490"/>
      <c r="BF105" s="490"/>
      <c r="BG105" s="490"/>
      <c r="BH105" s="490"/>
      <c r="BI105" s="490"/>
      <c r="BJ105" s="490"/>
      <c r="BK105" s="490"/>
      <c r="BL105" s="490"/>
      <c r="BM105" s="490"/>
      <c r="BN105" s="490"/>
      <c r="BO105" s="490"/>
      <c r="BP105" s="490"/>
      <c r="BQ105" s="490"/>
      <c r="BR105" s="490"/>
      <c r="BS105" s="490"/>
      <c r="BT105" s="490"/>
      <c r="BU105" s="490"/>
      <c r="BV105" s="490"/>
      <c r="BW105" s="490"/>
      <c r="BX105" s="490"/>
      <c r="BY105" s="490"/>
      <c r="BZ105" s="490"/>
      <c r="CA105" s="490"/>
      <c r="CB105" s="490"/>
      <c r="CC105" s="490"/>
      <c r="CD105" s="490"/>
      <c r="CE105" s="490"/>
      <c r="CF105" s="490"/>
      <c r="CG105" s="490"/>
      <c r="CH105" s="490"/>
      <c r="CI105" s="490"/>
      <c r="CJ105" s="490"/>
      <c r="CK105" s="490"/>
      <c r="CL105" s="490"/>
      <c r="CM105" s="490"/>
      <c r="CN105" s="490"/>
      <c r="CO105" s="490"/>
      <c r="CP105" s="490"/>
      <c r="CQ105" s="490"/>
      <c r="CR105" s="490"/>
      <c r="CS105" s="490"/>
      <c r="CT105" s="490"/>
      <c r="CU105" s="490"/>
      <c r="CV105" s="490"/>
      <c r="CW105" s="490"/>
      <c r="CX105" s="490"/>
      <c r="CY105" s="490"/>
      <c r="CZ105" s="490"/>
      <c r="DA105" s="490"/>
      <c r="DB105" s="490"/>
      <c r="DC105" s="490"/>
      <c r="DD105" s="490"/>
      <c r="DE105" s="490"/>
      <c r="DF105" s="490"/>
      <c r="DG105" s="490"/>
      <c r="DH105" s="490"/>
      <c r="DI105" s="490"/>
      <c r="DJ105" s="490"/>
      <c r="DK105" s="490"/>
      <c r="DL105" s="490"/>
      <c r="DM105" s="490"/>
      <c r="DN105" s="490"/>
      <c r="DO105" s="490"/>
      <c r="DP105" s="490"/>
      <c r="DQ105" s="490"/>
      <c r="DR105" s="490"/>
      <c r="DS105" s="490"/>
      <c r="DT105" s="490"/>
      <c r="DU105" s="490"/>
      <c r="DV105" s="490"/>
      <c r="DW105" s="490"/>
      <c r="DX105" s="490"/>
      <c r="DY105" s="490"/>
      <c r="DZ105" s="490"/>
      <c r="EA105" s="490"/>
    </row>
    <row r="106" spans="2:131" s="499" customFormat="1" ht="18" customHeight="1" x14ac:dyDescent="0.35">
      <c r="B106" s="490"/>
      <c r="C106" s="490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490"/>
      <c r="W106" s="490"/>
      <c r="X106" s="490"/>
      <c r="Y106" s="490"/>
      <c r="Z106" s="490"/>
      <c r="AA106" s="490"/>
      <c r="AB106" s="490"/>
      <c r="AC106" s="490"/>
      <c r="AD106" s="490"/>
      <c r="AE106" s="490"/>
      <c r="AF106" s="490"/>
      <c r="AG106" s="490"/>
      <c r="AH106" s="490"/>
      <c r="AI106" s="490"/>
      <c r="AJ106" s="490"/>
      <c r="AK106" s="490"/>
      <c r="AL106" s="490"/>
      <c r="AM106" s="490"/>
      <c r="AN106" s="490"/>
      <c r="AO106" s="490"/>
      <c r="AP106" s="490"/>
      <c r="AQ106" s="490"/>
      <c r="AR106" s="490"/>
      <c r="AS106" s="490"/>
      <c r="AT106" s="490"/>
      <c r="AU106" s="490"/>
      <c r="AV106" s="490"/>
      <c r="AW106" s="490"/>
      <c r="AX106" s="490"/>
      <c r="AY106" s="490"/>
      <c r="AZ106" s="490"/>
      <c r="BA106" s="490"/>
      <c r="BB106" s="490"/>
      <c r="BC106" s="490"/>
      <c r="BD106" s="490"/>
      <c r="BE106" s="490"/>
      <c r="BF106" s="490"/>
      <c r="BG106" s="490"/>
      <c r="BH106" s="490"/>
      <c r="BI106" s="490"/>
      <c r="BJ106" s="490"/>
      <c r="BK106" s="490"/>
      <c r="BL106" s="490"/>
      <c r="BM106" s="490"/>
      <c r="BN106" s="490"/>
      <c r="BO106" s="490"/>
      <c r="BP106" s="490"/>
      <c r="BQ106" s="490"/>
      <c r="BR106" s="490"/>
      <c r="BS106" s="490"/>
      <c r="BT106" s="490"/>
      <c r="BU106" s="490"/>
      <c r="BV106" s="490"/>
      <c r="BW106" s="490"/>
      <c r="BX106" s="490"/>
      <c r="BY106" s="490"/>
      <c r="BZ106" s="490"/>
      <c r="CA106" s="490"/>
      <c r="CB106" s="490"/>
      <c r="CC106" s="490"/>
      <c r="CD106" s="490"/>
      <c r="CE106" s="490"/>
      <c r="CF106" s="490"/>
      <c r="CG106" s="490"/>
      <c r="CH106" s="490"/>
      <c r="CI106" s="490"/>
      <c r="CJ106" s="490"/>
      <c r="CK106" s="490"/>
      <c r="CL106" s="490"/>
      <c r="CM106" s="490"/>
      <c r="CN106" s="490"/>
      <c r="CO106" s="490"/>
      <c r="CP106" s="490"/>
      <c r="CQ106" s="490"/>
      <c r="CR106" s="490"/>
      <c r="CS106" s="490"/>
      <c r="CT106" s="490"/>
      <c r="CU106" s="490"/>
      <c r="CV106" s="490"/>
      <c r="CW106" s="490"/>
      <c r="CX106" s="490"/>
      <c r="CY106" s="490"/>
      <c r="CZ106" s="490"/>
      <c r="DA106" s="490"/>
      <c r="DB106" s="490"/>
      <c r="DC106" s="490"/>
      <c r="DD106" s="490"/>
      <c r="DE106" s="490"/>
      <c r="DF106" s="490"/>
      <c r="DG106" s="490"/>
      <c r="DH106" s="490"/>
      <c r="DI106" s="490"/>
      <c r="DJ106" s="490"/>
      <c r="DK106" s="490"/>
      <c r="DL106" s="490"/>
      <c r="DM106" s="490"/>
      <c r="DN106" s="490"/>
      <c r="DO106" s="490"/>
      <c r="DP106" s="490"/>
      <c r="DQ106" s="490"/>
      <c r="DR106" s="490"/>
      <c r="DS106" s="490"/>
      <c r="DT106" s="490"/>
      <c r="DU106" s="490"/>
      <c r="DV106" s="490"/>
      <c r="DW106" s="490"/>
      <c r="DX106" s="490"/>
      <c r="DY106" s="490"/>
      <c r="DZ106" s="490"/>
      <c r="EA106" s="490"/>
    </row>
    <row r="107" spans="2:131" s="499" customFormat="1" ht="18" customHeight="1" x14ac:dyDescent="0.35">
      <c r="B107" s="490"/>
      <c r="C107" s="490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490"/>
      <c r="W107" s="490"/>
      <c r="X107" s="490"/>
      <c r="Y107" s="490"/>
      <c r="Z107" s="490"/>
      <c r="AA107" s="490"/>
      <c r="AB107" s="490"/>
      <c r="AC107" s="490"/>
      <c r="AD107" s="490"/>
      <c r="AE107" s="490"/>
      <c r="AF107" s="490"/>
      <c r="AG107" s="490"/>
      <c r="AH107" s="490"/>
      <c r="AI107" s="490"/>
      <c r="AJ107" s="490"/>
      <c r="AK107" s="490"/>
      <c r="AL107" s="490"/>
      <c r="AM107" s="490"/>
      <c r="AN107" s="490"/>
      <c r="AO107" s="490"/>
      <c r="AP107" s="490"/>
      <c r="AQ107" s="490"/>
      <c r="AR107" s="490"/>
      <c r="AS107" s="490"/>
      <c r="AT107" s="490"/>
      <c r="AU107" s="490"/>
      <c r="AV107" s="490"/>
      <c r="AW107" s="490"/>
      <c r="AX107" s="490"/>
      <c r="AY107" s="490"/>
      <c r="AZ107" s="490"/>
      <c r="BA107" s="490"/>
      <c r="BB107" s="490"/>
      <c r="BC107" s="490"/>
      <c r="BD107" s="490"/>
      <c r="BE107" s="490"/>
      <c r="BF107" s="490"/>
      <c r="BG107" s="490"/>
      <c r="BH107" s="490"/>
      <c r="BI107" s="490"/>
      <c r="BJ107" s="490"/>
      <c r="BK107" s="490"/>
      <c r="BL107" s="490"/>
      <c r="BM107" s="490"/>
      <c r="BN107" s="490"/>
      <c r="BO107" s="490"/>
      <c r="BP107" s="490"/>
      <c r="BQ107" s="490"/>
      <c r="BR107" s="490"/>
      <c r="BS107" s="490"/>
      <c r="BT107" s="490"/>
      <c r="BU107" s="490"/>
      <c r="BV107" s="490"/>
      <c r="BW107" s="490"/>
      <c r="BX107" s="490"/>
      <c r="BY107" s="490"/>
      <c r="BZ107" s="490"/>
      <c r="CA107" s="490"/>
      <c r="CB107" s="490"/>
      <c r="CC107" s="490"/>
      <c r="CD107" s="490"/>
      <c r="CE107" s="490"/>
      <c r="CF107" s="490"/>
      <c r="CG107" s="490"/>
      <c r="CH107" s="490"/>
      <c r="CI107" s="490"/>
      <c r="CJ107" s="490"/>
      <c r="CK107" s="490"/>
      <c r="CL107" s="490"/>
      <c r="CM107" s="490"/>
      <c r="CN107" s="490"/>
      <c r="CO107" s="490"/>
      <c r="CP107" s="490"/>
      <c r="CQ107" s="490"/>
      <c r="CR107" s="490"/>
      <c r="CS107" s="490"/>
      <c r="CT107" s="490"/>
      <c r="CU107" s="490"/>
      <c r="CV107" s="490"/>
      <c r="CW107" s="490"/>
      <c r="CX107" s="490"/>
      <c r="CY107" s="490"/>
      <c r="CZ107" s="490"/>
      <c r="DA107" s="490"/>
      <c r="DB107" s="490"/>
      <c r="DC107" s="490"/>
      <c r="DD107" s="490"/>
      <c r="DE107" s="490"/>
      <c r="DF107" s="490"/>
      <c r="DG107" s="490"/>
      <c r="DH107" s="490"/>
      <c r="DI107" s="490"/>
      <c r="DJ107" s="490"/>
      <c r="DK107" s="490"/>
      <c r="DL107" s="490"/>
      <c r="DM107" s="490"/>
      <c r="DN107" s="490"/>
      <c r="DO107" s="490"/>
      <c r="DP107" s="490"/>
      <c r="DQ107" s="490"/>
      <c r="DR107" s="490"/>
      <c r="DS107" s="490"/>
      <c r="DT107" s="490"/>
      <c r="DU107" s="490"/>
      <c r="DV107" s="490"/>
      <c r="DW107" s="490"/>
      <c r="DX107" s="490"/>
      <c r="DY107" s="490"/>
      <c r="DZ107" s="490"/>
      <c r="EA107" s="490"/>
    </row>
    <row r="108" spans="2:131" s="499" customFormat="1" ht="18" customHeight="1" x14ac:dyDescent="0.35">
      <c r="B108" s="490"/>
      <c r="C108" s="490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</row>
    <row r="109" spans="2:131" s="499" customFormat="1" ht="18" customHeight="1" x14ac:dyDescent="0.35">
      <c r="B109" s="490"/>
      <c r="C109" s="490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</row>
    <row r="110" spans="2:131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  <c r="N110" s="490"/>
      <c r="O110" s="490"/>
      <c r="P110" s="490"/>
      <c r="Q110" s="490"/>
      <c r="R110" s="490"/>
      <c r="S110" s="490"/>
    </row>
    <row r="111" spans="2:131" ht="18" customHeight="1" x14ac:dyDescent="0.35">
      <c r="B111" s="43"/>
      <c r="C111" s="43"/>
      <c r="D111" s="310"/>
      <c r="E111" s="310"/>
      <c r="F111" s="310"/>
      <c r="G111" s="310"/>
      <c r="H111" s="310"/>
      <c r="I111" s="310"/>
      <c r="J111" s="310"/>
      <c r="K111" s="310"/>
      <c r="L111" s="310"/>
      <c r="M111" s="310"/>
      <c r="N111" s="310"/>
      <c r="O111" s="310"/>
      <c r="P111" s="310"/>
      <c r="Q111" s="310"/>
      <c r="R111" s="310"/>
      <c r="S111" s="310"/>
      <c r="T111" s="310"/>
      <c r="U111" s="310"/>
      <c r="W111" s="885"/>
    </row>
    <row r="112" spans="2:131" ht="18" customHeight="1" x14ac:dyDescent="0.35">
      <c r="B112" s="43"/>
      <c r="C112" s="43"/>
      <c r="D112" s="310"/>
      <c r="E112" s="310"/>
      <c r="F112" s="310"/>
      <c r="G112" s="310"/>
      <c r="H112" s="310"/>
      <c r="I112" s="310"/>
      <c r="J112" s="310"/>
      <c r="K112" s="310"/>
      <c r="L112" s="310"/>
      <c r="M112" s="310"/>
      <c r="N112" s="310"/>
      <c r="O112" s="310"/>
      <c r="P112" s="310"/>
      <c r="Q112" s="310"/>
      <c r="R112" s="310"/>
      <c r="S112" s="310"/>
      <c r="T112" s="310"/>
      <c r="U112" s="310"/>
      <c r="W112" s="885"/>
    </row>
    <row r="113" spans="2:23" ht="18" customHeight="1" x14ac:dyDescent="0.35">
      <c r="B113" s="43"/>
      <c r="C113" s="43"/>
      <c r="D113" s="310"/>
      <c r="E113" s="310"/>
      <c r="F113" s="310"/>
      <c r="G113" s="310"/>
      <c r="H113" s="310"/>
      <c r="I113" s="310"/>
      <c r="J113" s="310"/>
      <c r="K113" s="310"/>
      <c r="L113" s="310"/>
      <c r="M113" s="310"/>
      <c r="N113" s="310"/>
      <c r="O113" s="310"/>
      <c r="P113" s="310"/>
      <c r="Q113" s="310"/>
      <c r="R113" s="310"/>
      <c r="S113" s="310"/>
      <c r="T113" s="310"/>
      <c r="U113" s="310"/>
      <c r="W113" s="885"/>
    </row>
    <row r="114" spans="2:23" ht="18" customHeight="1" x14ac:dyDescent="0.35">
      <c r="B114" s="43"/>
      <c r="C114" s="43"/>
      <c r="D114" s="310"/>
      <c r="E114" s="310"/>
      <c r="F114" s="310"/>
      <c r="G114" s="310"/>
      <c r="H114" s="310"/>
      <c r="I114" s="310"/>
      <c r="J114" s="310"/>
      <c r="K114" s="310"/>
      <c r="L114" s="310"/>
      <c r="M114" s="310"/>
      <c r="N114" s="310"/>
      <c r="O114" s="310"/>
      <c r="P114" s="310"/>
      <c r="Q114" s="310"/>
      <c r="R114" s="310"/>
      <c r="S114" s="310"/>
      <c r="T114" s="310"/>
      <c r="U114" s="310"/>
      <c r="W114" s="885"/>
    </row>
    <row r="115" spans="2:23" ht="18" customHeight="1" x14ac:dyDescent="0.35">
      <c r="B115" s="43"/>
      <c r="C115" s="43"/>
      <c r="D115" s="310"/>
      <c r="E115" s="310"/>
      <c r="F115" s="310"/>
      <c r="G115" s="310"/>
      <c r="H115" s="310"/>
      <c r="I115" s="310"/>
      <c r="J115" s="310"/>
      <c r="K115" s="310"/>
      <c r="L115" s="310"/>
      <c r="M115" s="310"/>
      <c r="N115" s="310"/>
      <c r="O115" s="310"/>
      <c r="P115" s="310"/>
      <c r="Q115" s="310"/>
      <c r="R115" s="310"/>
      <c r="S115" s="310"/>
      <c r="T115" s="310"/>
      <c r="U115" s="310"/>
      <c r="W115" s="885"/>
    </row>
    <row r="116" spans="2:2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W116" s="885"/>
    </row>
    <row r="117" spans="2:2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W117" s="885"/>
    </row>
    <row r="118" spans="2:2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W118" s="885"/>
    </row>
    <row r="119" spans="2:2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W119" s="885"/>
    </row>
    <row r="120" spans="2:2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W120" s="885"/>
    </row>
    <row r="121" spans="2:2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W121" s="885"/>
    </row>
    <row r="122" spans="2:2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W122" s="885"/>
    </row>
    <row r="123" spans="2:2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W123" s="885"/>
    </row>
    <row r="124" spans="2:2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W124" s="885"/>
    </row>
    <row r="125" spans="2:2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W125" s="885"/>
    </row>
    <row r="126" spans="2:2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W126" s="885"/>
    </row>
    <row r="127" spans="2:2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W127" s="885"/>
    </row>
    <row r="128" spans="2:2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W128" s="885"/>
    </row>
    <row r="129" spans="2:2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W129" s="885"/>
    </row>
    <row r="130" spans="2:2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W130" s="885"/>
    </row>
    <row r="131" spans="2:2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W131" s="885"/>
    </row>
    <row r="132" spans="2:2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W132" s="885"/>
    </row>
    <row r="133" spans="2:2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W133" s="885"/>
    </row>
    <row r="134" spans="2:2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W134" s="885"/>
    </row>
    <row r="135" spans="2:2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</row>
    <row r="136" spans="2:2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</row>
    <row r="137" spans="2:2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</row>
    <row r="138" spans="2:2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</row>
    <row r="139" spans="2:2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</row>
    <row r="140" spans="2:2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</row>
    <row r="141" spans="2:2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</row>
    <row r="142" spans="2:2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</row>
  </sheetData>
  <mergeCells count="22">
    <mergeCell ref="B1:U1"/>
    <mergeCell ref="B7:C9"/>
    <mergeCell ref="D7:F8"/>
    <mergeCell ref="G7:I8"/>
    <mergeCell ref="J7:L8"/>
    <mergeCell ref="M7:O8"/>
    <mergeCell ref="P7:R8"/>
    <mergeCell ref="S7:U8"/>
    <mergeCell ref="S71:U71"/>
    <mergeCell ref="B73:C73"/>
    <mergeCell ref="B95:C95"/>
    <mergeCell ref="B11:C11"/>
    <mergeCell ref="B74:C74"/>
    <mergeCell ref="J71:L71"/>
    <mergeCell ref="M71:O71"/>
    <mergeCell ref="P71:R71"/>
    <mergeCell ref="B75:C75"/>
    <mergeCell ref="B10:C10"/>
    <mergeCell ref="B71:C72"/>
    <mergeCell ref="D71:F71"/>
    <mergeCell ref="G71:I71"/>
    <mergeCell ref="B12:C12"/>
  </mergeCells>
  <conditionalFormatting sqref="B14:U31 B77:U94 U94">
    <cfRule type="expression" dxfId="34" priority="1">
      <formula>$B14&lt;&gt;""</formula>
    </cfRule>
  </conditionalFormatting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Folha24"/>
  <dimension ref="B1:AA125"/>
  <sheetViews>
    <sheetView showGridLines="0" view="pageBreakPreview" zoomScale="65" zoomScaleNormal="75" zoomScaleSheetLayoutView="65" workbookViewId="0">
      <selection activeCell="J21" sqref="J21:K21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81640625" style="9" customWidth="1"/>
    <col min="5" max="5" width="12.81640625" style="9" customWidth="1"/>
    <col min="6" max="7" width="13.81640625" style="9" customWidth="1"/>
    <col min="8" max="8" width="12.81640625" style="9" customWidth="1"/>
    <col min="9" max="16" width="13.81640625" style="9" customWidth="1"/>
    <col min="17" max="19" width="12.81640625" style="9" customWidth="1"/>
    <col min="20" max="20" width="12.81640625" style="9" bestFit="1" customWidth="1"/>
    <col min="21" max="16384" width="9.1796875" style="9"/>
  </cols>
  <sheetData>
    <row r="1" spans="2:27" s="222" customFormat="1" ht="26.25" customHeight="1" x14ac:dyDescent="0.35">
      <c r="B1" s="1121" t="s">
        <v>8</v>
      </c>
      <c r="C1" s="1121"/>
      <c r="D1" s="1121"/>
      <c r="E1" s="1121"/>
      <c r="F1" s="1121"/>
      <c r="G1" s="1121"/>
      <c r="H1" s="1121"/>
      <c r="I1" s="1121"/>
      <c r="J1" s="1121"/>
      <c r="K1" s="1121"/>
      <c r="L1" s="1121"/>
      <c r="M1" s="1121"/>
      <c r="N1" s="1121"/>
      <c r="O1" s="1121"/>
      <c r="P1" s="1121"/>
      <c r="Q1" s="1121"/>
      <c r="R1" s="162"/>
      <c r="S1" s="162"/>
      <c r="T1" s="162"/>
      <c r="U1" s="162"/>
      <c r="V1" s="223"/>
      <c r="W1" s="223"/>
      <c r="X1" s="223"/>
      <c r="Y1" s="223"/>
      <c r="Z1" s="223"/>
      <c r="AA1" s="223"/>
    </row>
    <row r="2" spans="2:27" s="222" customFormat="1" ht="4.25" customHeight="1" x14ac:dyDescent="0.35">
      <c r="B2" s="338"/>
      <c r="C2" s="338"/>
      <c r="D2" s="338"/>
      <c r="E2" s="338"/>
      <c r="F2" s="338"/>
      <c r="G2" s="338"/>
      <c r="H2" s="338"/>
      <c r="I2" s="338"/>
      <c r="J2" s="338"/>
      <c r="K2" s="338"/>
      <c r="L2" s="338"/>
      <c r="M2" s="338"/>
      <c r="N2" s="338"/>
      <c r="O2" s="338"/>
      <c r="P2" s="338"/>
      <c r="Q2" s="338"/>
      <c r="R2" s="338"/>
      <c r="S2" s="338"/>
      <c r="T2" s="338"/>
      <c r="U2" s="338"/>
      <c r="V2" s="223"/>
      <c r="W2" s="223"/>
      <c r="X2" s="223"/>
      <c r="Y2" s="223"/>
      <c r="Z2" s="223"/>
      <c r="AA2" s="223"/>
    </row>
    <row r="3" spans="2:27" s="222" customFormat="1" ht="18" customHeight="1" x14ac:dyDescent="0.35">
      <c r="B3" s="43"/>
      <c r="C3" s="43"/>
      <c r="D3" s="43"/>
      <c r="E3" s="43"/>
      <c r="F3" s="223"/>
      <c r="G3" s="223"/>
      <c r="H3" s="223"/>
      <c r="I3" s="223"/>
      <c r="J3" s="223"/>
      <c r="K3" s="223"/>
      <c r="L3" s="223"/>
      <c r="M3" s="223"/>
      <c r="N3" s="223"/>
      <c r="O3" s="223"/>
      <c r="P3" s="223"/>
      <c r="Q3" s="223"/>
      <c r="R3" s="223"/>
      <c r="S3" s="223"/>
      <c r="T3" s="223"/>
      <c r="U3" s="223"/>
      <c r="V3" s="223"/>
      <c r="W3" s="223"/>
      <c r="X3" s="223"/>
      <c r="Y3" s="223"/>
      <c r="Z3" s="223"/>
      <c r="AA3" s="223"/>
    </row>
    <row r="4" spans="2:27" ht="18" customHeight="1" x14ac:dyDescent="0.35">
      <c r="B4" s="43"/>
      <c r="C4" s="43"/>
      <c r="D4" s="392"/>
      <c r="E4" s="392"/>
      <c r="F4" s="43"/>
      <c r="G4" s="43"/>
      <c r="H4" s="43"/>
      <c r="I4" s="43"/>
      <c r="J4" s="392"/>
      <c r="K4" s="43"/>
      <c r="L4" s="392"/>
      <c r="M4" s="43"/>
      <c r="N4" s="43"/>
      <c r="O4" s="43"/>
      <c r="P4" s="392"/>
      <c r="R4" s="43"/>
      <c r="S4" s="806" t="s">
        <v>0</v>
      </c>
      <c r="T4" s="43"/>
    </row>
    <row r="5" spans="2:27" ht="18" customHeight="1" x14ac:dyDescent="0.4">
      <c r="B5" s="39" t="s">
        <v>351</v>
      </c>
      <c r="C5" s="40"/>
    </row>
    <row r="6" spans="2:27" ht="18" customHeight="1" x14ac:dyDescent="0.25">
      <c r="B6" s="119" t="s">
        <v>352</v>
      </c>
      <c r="C6" s="89"/>
    </row>
    <row r="7" spans="2:27" ht="30" customHeight="1" x14ac:dyDescent="0.35">
      <c r="B7" s="393"/>
      <c r="C7" s="394"/>
      <c r="D7" s="1608" t="s">
        <v>58</v>
      </c>
      <c r="E7" s="1609"/>
      <c r="F7" s="1610"/>
      <c r="G7" s="1608" t="s">
        <v>333</v>
      </c>
      <c r="H7" s="1609"/>
      <c r="I7" s="1610"/>
      <c r="J7" s="1608" t="s">
        <v>334</v>
      </c>
      <c r="K7" s="1610"/>
      <c r="L7" s="1608" t="s">
        <v>353</v>
      </c>
      <c r="M7" s="1609"/>
      <c r="N7" s="1610"/>
      <c r="O7" s="1608" t="s">
        <v>354</v>
      </c>
      <c r="P7" s="1609"/>
      <c r="Q7" s="1610"/>
      <c r="R7" s="43"/>
      <c r="S7" s="43"/>
      <c r="T7" s="43"/>
    </row>
    <row r="8" spans="2:27" ht="18" customHeight="1" x14ac:dyDescent="0.35">
      <c r="B8" s="395"/>
      <c r="C8" s="396"/>
      <c r="D8" s="1254" t="s">
        <v>33</v>
      </c>
      <c r="E8" s="1611"/>
      <c r="F8" s="1611"/>
      <c r="G8" s="1611"/>
      <c r="H8" s="1611"/>
      <c r="I8" s="1611"/>
      <c r="J8" s="1611"/>
      <c r="K8" s="1612"/>
      <c r="L8" s="1254" t="s">
        <v>34</v>
      </c>
      <c r="M8" s="1611"/>
      <c r="N8" s="1611"/>
      <c r="O8" s="1611"/>
      <c r="P8" s="1611"/>
      <c r="Q8" s="1612"/>
      <c r="R8" s="43"/>
      <c r="S8" s="43"/>
      <c r="T8" s="43"/>
    </row>
    <row r="9" spans="2:27" ht="24" customHeight="1" x14ac:dyDescent="0.35">
      <c r="B9" s="1613" t="s">
        <v>190</v>
      </c>
      <c r="C9" s="1614"/>
      <c r="D9" s="283">
        <v>86.224697690121047</v>
      </c>
      <c r="E9" s="1615" t="s">
        <v>1083</v>
      </c>
      <c r="F9" s="1616"/>
      <c r="G9" s="283">
        <v>85.441992576999994</v>
      </c>
      <c r="H9" s="1615" t="s">
        <v>1084</v>
      </c>
      <c r="I9" s="1616"/>
      <c r="J9" s="283">
        <v>85.916863307750006</v>
      </c>
      <c r="K9" s="398" t="s">
        <v>1085</v>
      </c>
      <c r="L9" s="283">
        <v>115.04830786220001</v>
      </c>
      <c r="M9" s="1615" t="s">
        <v>1045</v>
      </c>
      <c r="N9" s="1616"/>
      <c r="O9" s="283">
        <v>93.582121071999978</v>
      </c>
      <c r="P9" s="1615" t="s">
        <v>1086</v>
      </c>
      <c r="Q9" s="1615"/>
      <c r="S9" s="43"/>
      <c r="T9" s="43"/>
    </row>
    <row r="10" spans="2:27" ht="24" customHeight="1" x14ac:dyDescent="0.35">
      <c r="B10" s="1617" t="s">
        <v>191</v>
      </c>
      <c r="C10" s="1595"/>
      <c r="D10" s="283">
        <v>69.76654276348323</v>
      </c>
      <c r="E10" s="1618" t="s">
        <v>1074</v>
      </c>
      <c r="F10" s="1619"/>
      <c r="G10" s="283">
        <v>68.891375436999994</v>
      </c>
      <c r="H10" s="1615" t="s">
        <v>1040</v>
      </c>
      <c r="I10" s="1616"/>
      <c r="J10" s="283">
        <v>66.738900162749999</v>
      </c>
      <c r="K10" s="398" t="s">
        <v>1087</v>
      </c>
      <c r="L10" s="283">
        <v>48.625486402749992</v>
      </c>
      <c r="M10" s="1615" t="s">
        <v>1088</v>
      </c>
      <c r="N10" s="1616"/>
      <c r="O10" s="283">
        <v>59.630434752249982</v>
      </c>
      <c r="P10" s="1615" t="s">
        <v>1074</v>
      </c>
      <c r="Q10" s="1615"/>
      <c r="S10" s="43"/>
      <c r="T10" s="43"/>
    </row>
    <row r="11" spans="2:27" ht="24" customHeight="1" x14ac:dyDescent="0.35">
      <c r="B11" s="1620">
        <v>2021</v>
      </c>
      <c r="C11" s="1106"/>
      <c r="D11" s="1621">
        <v>79.927075272129997</v>
      </c>
      <c r="E11" s="1622"/>
      <c r="F11" s="1623"/>
      <c r="G11" s="1624">
        <v>77.875225017275</v>
      </c>
      <c r="H11" s="2247"/>
      <c r="I11" s="1625"/>
      <c r="J11" s="2240">
        <v>81.284985319637514</v>
      </c>
      <c r="K11" s="2241"/>
      <c r="L11" s="1624">
        <v>91.312449058187497</v>
      </c>
      <c r="M11" s="2247"/>
      <c r="N11" s="1625"/>
      <c r="O11" s="1624">
        <v>76.935712987862487</v>
      </c>
      <c r="P11" s="2247"/>
      <c r="Q11" s="2247"/>
      <c r="R11" s="43"/>
      <c r="T11" s="918"/>
    </row>
    <row r="12" spans="2:27" ht="24" customHeight="1" x14ac:dyDescent="0.35">
      <c r="B12" s="1620">
        <v>2022</v>
      </c>
      <c r="C12" s="1106"/>
      <c r="D12" s="1621">
        <v>81.789208153352163</v>
      </c>
      <c r="E12" s="1622"/>
      <c r="F12" s="1623"/>
      <c r="G12" s="1624">
        <v>78.02815127611251</v>
      </c>
      <c r="H12" s="2247"/>
      <c r="I12" s="1625"/>
      <c r="J12" s="2240">
        <v>84.355390190850002</v>
      </c>
      <c r="K12" s="2241"/>
      <c r="L12" s="1624">
        <v>91.308116504375008</v>
      </c>
      <c r="M12" s="2247"/>
      <c r="N12" s="1625"/>
      <c r="O12" s="1624">
        <v>79.314137645775006</v>
      </c>
      <c r="P12" s="2247"/>
      <c r="Q12" s="2247"/>
      <c r="R12" s="43"/>
      <c r="T12" s="918"/>
    </row>
    <row r="13" spans="2:27" ht="24" customHeight="1" x14ac:dyDescent="0.35">
      <c r="B13" s="1620">
        <v>2023</v>
      </c>
      <c r="C13" s="1106"/>
      <c r="D13" s="1621">
        <v>81.591966057591435</v>
      </c>
      <c r="E13" s="1622"/>
      <c r="F13" s="1623"/>
      <c r="G13" s="1624">
        <v>78.160089070137502</v>
      </c>
      <c r="H13" s="2247"/>
      <c r="I13" s="1625"/>
      <c r="J13" s="2240">
        <v>82.610193275274995</v>
      </c>
      <c r="K13" s="2241"/>
      <c r="L13" s="1624">
        <v>101.78334682495</v>
      </c>
      <c r="M13" s="2247"/>
      <c r="N13" s="1625"/>
      <c r="O13" s="1624">
        <v>80.651399618400006</v>
      </c>
      <c r="P13" s="2247"/>
      <c r="Q13" s="2247"/>
      <c r="R13" s="43"/>
      <c r="T13" s="918"/>
    </row>
    <row r="14" spans="2:27" ht="24" customHeight="1" x14ac:dyDescent="0.35">
      <c r="B14" s="399"/>
      <c r="C14" s="2248"/>
      <c r="D14" s="1601"/>
      <c r="E14" s="1602"/>
      <c r="F14" s="1603"/>
      <c r="G14" s="1604"/>
      <c r="H14" s="1592"/>
      <c r="I14" s="1605"/>
      <c r="J14" s="2242"/>
      <c r="K14" s="2243"/>
      <c r="L14" s="2244"/>
      <c r="M14" s="2245"/>
      <c r="N14" s="2246"/>
      <c r="O14" s="1591"/>
      <c r="P14" s="1592"/>
      <c r="Q14" s="1955"/>
      <c r="R14" s="43"/>
      <c r="T14" s="918"/>
    </row>
    <row r="15" spans="2:27" ht="24" customHeight="1" x14ac:dyDescent="0.35">
      <c r="B15" s="2249" t="s">
        <v>1038</v>
      </c>
      <c r="C15" s="2248" t="s">
        <v>1039</v>
      </c>
      <c r="D15" s="1601">
        <v>71.906024615912401</v>
      </c>
      <c r="E15" s="1602"/>
      <c r="F15" s="1603"/>
      <c r="G15" s="1604">
        <v>68.891375436999994</v>
      </c>
      <c r="H15" s="1592"/>
      <c r="I15" s="1605"/>
      <c r="J15" s="2242">
        <v>71.011733601749995</v>
      </c>
      <c r="K15" s="2243"/>
      <c r="L15" s="1604">
        <v>72.204747663749984</v>
      </c>
      <c r="M15" s="1592"/>
      <c r="N15" s="1605"/>
      <c r="O15" s="1591">
        <v>74.320028584249982</v>
      </c>
      <c r="P15" s="1592"/>
      <c r="Q15" s="1955"/>
      <c r="R15" s="43"/>
      <c r="T15" s="918"/>
    </row>
    <row r="16" spans="2:27" ht="24" customHeight="1" x14ac:dyDescent="0.35">
      <c r="B16" s="2249" t="s">
        <v>997</v>
      </c>
      <c r="C16" s="2248" t="s">
        <v>1041</v>
      </c>
      <c r="D16" s="1601">
        <v>78.027927808598278</v>
      </c>
      <c r="E16" s="1602"/>
      <c r="F16" s="1603"/>
      <c r="G16" s="1604">
        <v>75.684308272999999</v>
      </c>
      <c r="H16" s="1592"/>
      <c r="I16" s="1605"/>
      <c r="J16" s="2242">
        <v>76.543207087750005</v>
      </c>
      <c r="K16" s="2243"/>
      <c r="L16" s="1604">
        <v>94.40789600574999</v>
      </c>
      <c r="M16" s="1592"/>
      <c r="N16" s="1605"/>
      <c r="O16" s="1591">
        <v>77.624005582249993</v>
      </c>
      <c r="P16" s="1592"/>
      <c r="Q16" s="1955"/>
      <c r="R16" s="43"/>
      <c r="T16" s="918"/>
    </row>
    <row r="17" spans="2:20" ht="24" customHeight="1" x14ac:dyDescent="0.35">
      <c r="B17" s="2249" t="s">
        <v>997</v>
      </c>
      <c r="C17" s="2248" t="s">
        <v>1042</v>
      </c>
      <c r="D17" s="1601">
        <v>78.753251564621053</v>
      </c>
      <c r="E17" s="1602"/>
      <c r="F17" s="1603"/>
      <c r="G17" s="1604">
        <v>77.840897603000002</v>
      </c>
      <c r="H17" s="1592"/>
      <c r="I17" s="1605"/>
      <c r="J17" s="2242">
        <v>78.428149443750002</v>
      </c>
      <c r="K17" s="2243"/>
      <c r="L17" s="1604">
        <v>95.156947660749992</v>
      </c>
      <c r="M17" s="1592"/>
      <c r="N17" s="1605"/>
      <c r="O17" s="1591">
        <v>79.308508869249991</v>
      </c>
      <c r="P17" s="1592"/>
      <c r="Q17" s="1955"/>
      <c r="R17" s="43"/>
      <c r="T17" s="918"/>
    </row>
    <row r="18" spans="2:20" ht="24" customHeight="1" x14ac:dyDescent="0.35">
      <c r="B18" s="2249" t="s">
        <v>1043</v>
      </c>
      <c r="C18" s="2248" t="s">
        <v>1044</v>
      </c>
      <c r="D18" s="1601">
        <v>78.45711686151563</v>
      </c>
      <c r="E18" s="1602"/>
      <c r="F18" s="1603"/>
      <c r="G18" s="1604">
        <v>77.205133978499987</v>
      </c>
      <c r="H18" s="1592"/>
      <c r="I18" s="1605"/>
      <c r="J18" s="2242">
        <v>79.050305591750003</v>
      </c>
      <c r="K18" s="2243"/>
      <c r="L18" s="1604">
        <v>88.428412355749984</v>
      </c>
      <c r="M18" s="1592"/>
      <c r="N18" s="1605"/>
      <c r="O18" s="1591">
        <v>77.309698409249989</v>
      </c>
      <c r="P18" s="1592"/>
      <c r="Q18" s="1955"/>
      <c r="R18" s="43"/>
      <c r="T18" s="918"/>
    </row>
    <row r="19" spans="2:20" ht="24" customHeight="1" x14ac:dyDescent="0.35">
      <c r="B19" s="2249" t="s">
        <v>997</v>
      </c>
      <c r="C19" s="2248" t="s">
        <v>1039</v>
      </c>
      <c r="D19" s="1601">
        <v>79.103031552892688</v>
      </c>
      <c r="E19" s="1602"/>
      <c r="F19" s="1603"/>
      <c r="G19" s="1604">
        <v>77.641625893300002</v>
      </c>
      <c r="H19" s="1592"/>
      <c r="I19" s="1605"/>
      <c r="J19" s="2242">
        <v>79.824929843600003</v>
      </c>
      <c r="K19" s="2243"/>
      <c r="L19" s="1604">
        <v>95.093772972899998</v>
      </c>
      <c r="M19" s="1592"/>
      <c r="N19" s="1605"/>
      <c r="O19" s="1591">
        <v>75.668820258699995</v>
      </c>
      <c r="P19" s="1592"/>
      <c r="Q19" s="1955"/>
      <c r="R19" s="43"/>
      <c r="T19" s="918"/>
    </row>
    <row r="20" spans="2:20" ht="24" customHeight="1" x14ac:dyDescent="0.35">
      <c r="B20" s="2249" t="s">
        <v>997</v>
      </c>
      <c r="C20" s="2248" t="s">
        <v>1041</v>
      </c>
      <c r="D20" s="1601">
        <v>80.347523645390837</v>
      </c>
      <c r="E20" s="1602"/>
      <c r="F20" s="1603"/>
      <c r="G20" s="1604">
        <v>78.364633580650008</v>
      </c>
      <c r="H20" s="1592"/>
      <c r="I20" s="1605"/>
      <c r="J20" s="2242">
        <v>81.674629951700012</v>
      </c>
      <c r="K20" s="2243"/>
      <c r="L20" s="1604">
        <v>88.168213512299999</v>
      </c>
      <c r="M20" s="1592"/>
      <c r="N20" s="1605"/>
      <c r="O20" s="1591">
        <v>77.189685568200005</v>
      </c>
      <c r="P20" s="1592"/>
      <c r="Q20" s="1955"/>
      <c r="R20" s="43"/>
      <c r="T20" s="918"/>
    </row>
    <row r="21" spans="2:20" ht="24" customHeight="1" x14ac:dyDescent="0.35">
      <c r="B21" s="2249" t="s">
        <v>997</v>
      </c>
      <c r="C21" s="2248" t="s">
        <v>1042</v>
      </c>
      <c r="D21" s="1601">
        <v>81.80062902872082</v>
      </c>
      <c r="E21" s="1602"/>
      <c r="F21" s="1603"/>
      <c r="G21" s="1604">
        <v>78.289506616650002</v>
      </c>
      <c r="H21" s="1592"/>
      <c r="I21" s="1605"/>
      <c r="J21" s="2242">
        <v>84.590075891500007</v>
      </c>
      <c r="K21" s="2243"/>
      <c r="L21" s="1604">
        <v>93.559397391800005</v>
      </c>
      <c r="M21" s="1592"/>
      <c r="N21" s="1605"/>
      <c r="O21" s="1591">
        <v>77.574647715300003</v>
      </c>
      <c r="P21" s="1592"/>
      <c r="Q21" s="1955"/>
      <c r="R21" s="43"/>
      <c r="T21" s="918"/>
    </row>
    <row r="22" spans="2:20" ht="24" customHeight="1" x14ac:dyDescent="0.35">
      <c r="B22" s="2249" t="s">
        <v>995</v>
      </c>
      <c r="C22" s="2248" t="s">
        <v>1044</v>
      </c>
      <c r="D22" s="1601">
        <v>82.080814274400581</v>
      </c>
      <c r="E22" s="1602"/>
      <c r="F22" s="1603"/>
      <c r="G22" s="1604">
        <v>78.069084990449994</v>
      </c>
      <c r="H22" s="1592"/>
      <c r="I22" s="1605"/>
      <c r="J22" s="2242">
        <v>85.329888315200009</v>
      </c>
      <c r="K22" s="2243"/>
      <c r="L22" s="1604">
        <v>88.421843983000002</v>
      </c>
      <c r="M22" s="1592"/>
      <c r="N22" s="1605"/>
      <c r="O22" s="1591">
        <v>79.521654171500003</v>
      </c>
      <c r="P22" s="1592"/>
      <c r="Q22" s="1955"/>
      <c r="R22" s="43"/>
      <c r="T22" s="918"/>
    </row>
    <row r="23" spans="2:20" ht="24" customHeight="1" x14ac:dyDescent="0.35">
      <c r="B23" s="2249" t="s">
        <v>997</v>
      </c>
      <c r="C23" s="2248" t="s">
        <v>1039</v>
      </c>
      <c r="D23" s="1601">
        <v>81.925455498024391</v>
      </c>
      <c r="E23" s="1602"/>
      <c r="F23" s="1603"/>
      <c r="G23" s="1604">
        <v>77.854277527550011</v>
      </c>
      <c r="H23" s="1592"/>
      <c r="I23" s="1605"/>
      <c r="J23" s="2242">
        <v>85.871321901900004</v>
      </c>
      <c r="K23" s="2243"/>
      <c r="L23" s="1604">
        <v>92.797626116800004</v>
      </c>
      <c r="M23" s="1592"/>
      <c r="N23" s="1605"/>
      <c r="O23" s="1591">
        <v>77.601123827400002</v>
      </c>
      <c r="P23" s="1592"/>
      <c r="Q23" s="1955"/>
      <c r="R23" s="43"/>
      <c r="T23" s="918"/>
    </row>
    <row r="24" spans="2:20" ht="24" customHeight="1" x14ac:dyDescent="0.35">
      <c r="B24" s="2249" t="s">
        <v>997</v>
      </c>
      <c r="C24" s="2248" t="s">
        <v>1041</v>
      </c>
      <c r="D24" s="1601">
        <v>81.717765997891291</v>
      </c>
      <c r="E24" s="1602"/>
      <c r="F24" s="1603"/>
      <c r="G24" s="1604">
        <v>77.817888712450014</v>
      </c>
      <c r="H24" s="1592"/>
      <c r="I24" s="1605"/>
      <c r="J24" s="2242">
        <v>83.663956886199998</v>
      </c>
      <c r="K24" s="2243"/>
      <c r="L24" s="1604">
        <v>92.712262925800005</v>
      </c>
      <c r="M24" s="1592"/>
      <c r="N24" s="1605"/>
      <c r="O24" s="1591">
        <v>79.863038892000006</v>
      </c>
      <c r="P24" s="1592"/>
      <c r="Q24" s="1955"/>
      <c r="R24" s="43"/>
      <c r="T24" s="918"/>
    </row>
    <row r="25" spans="2:20" ht="24" customHeight="1" x14ac:dyDescent="0.35">
      <c r="B25" s="2249" t="s">
        <v>997</v>
      </c>
      <c r="C25" s="2248" t="s">
        <v>1042</v>
      </c>
      <c r="D25" s="1601">
        <v>81.432796843092405</v>
      </c>
      <c r="E25" s="1602"/>
      <c r="F25" s="1603"/>
      <c r="G25" s="1604">
        <v>78.371353874000008</v>
      </c>
      <c r="H25" s="1592"/>
      <c r="I25" s="1605"/>
      <c r="J25" s="2242">
        <v>82.556393660099999</v>
      </c>
      <c r="K25" s="2243"/>
      <c r="L25" s="1604">
        <v>91.300732991900006</v>
      </c>
      <c r="M25" s="1592"/>
      <c r="N25" s="1605"/>
      <c r="O25" s="1591">
        <v>80.270733692199997</v>
      </c>
      <c r="P25" s="1592"/>
      <c r="Q25" s="1955"/>
      <c r="R25" s="43"/>
      <c r="T25" s="918"/>
    </row>
    <row r="26" spans="2:20" ht="24" customHeight="1" x14ac:dyDescent="0.35">
      <c r="B26" s="2249" t="s">
        <v>1000</v>
      </c>
      <c r="C26" s="2248" t="s">
        <v>1044</v>
      </c>
      <c r="D26" s="1601">
        <v>83.10880330827591</v>
      </c>
      <c r="E26" s="1602"/>
      <c r="F26" s="1603"/>
      <c r="G26" s="1604">
        <v>79.24763209484999</v>
      </c>
      <c r="H26" s="1592"/>
      <c r="I26" s="1605"/>
      <c r="J26" s="2242">
        <v>83.491128690699995</v>
      </c>
      <c r="K26" s="2243"/>
      <c r="L26" s="1604">
        <v>115.04830786220001</v>
      </c>
      <c r="M26" s="1592"/>
      <c r="N26" s="1605"/>
      <c r="O26" s="1591">
        <v>79.6628104845</v>
      </c>
      <c r="P26" s="1592"/>
      <c r="Q26" s="1955"/>
      <c r="R26" s="43"/>
      <c r="T26" s="918"/>
    </row>
    <row r="27" spans="2:20" ht="24" customHeight="1" x14ac:dyDescent="0.35">
      <c r="B27" s="2249" t="s">
        <v>997</v>
      </c>
      <c r="C27" s="2248" t="s">
        <v>1039</v>
      </c>
      <c r="D27" s="1601">
        <v>81.324969250837</v>
      </c>
      <c r="E27" s="1602"/>
      <c r="F27" s="1603"/>
      <c r="G27" s="1604">
        <v>78.686210019949996</v>
      </c>
      <c r="H27" s="1592"/>
      <c r="I27" s="1605"/>
      <c r="J27" s="2242">
        <v>83.380969940200004</v>
      </c>
      <c r="K27" s="2243"/>
      <c r="L27" s="1604">
        <v>97.126992102800003</v>
      </c>
      <c r="M27" s="1592"/>
      <c r="N27" s="1605"/>
      <c r="O27" s="1591">
        <v>79.873868462100006</v>
      </c>
      <c r="P27" s="1592"/>
      <c r="Q27" s="1955"/>
      <c r="R27" s="43"/>
      <c r="T27" s="918"/>
    </row>
    <row r="28" spans="2:20" ht="24" customHeight="1" x14ac:dyDescent="0.35">
      <c r="B28" s="2249" t="s">
        <v>997</v>
      </c>
      <c r="C28" s="2248" t="s">
        <v>1041</v>
      </c>
      <c r="D28" s="1601">
        <v>80.982260491540615</v>
      </c>
      <c r="E28" s="1602"/>
      <c r="F28" s="1603"/>
      <c r="G28" s="1604">
        <v>77.437463355049999</v>
      </c>
      <c r="H28" s="1592"/>
      <c r="I28" s="1605"/>
      <c r="J28" s="2242">
        <v>81.853931775500001</v>
      </c>
      <c r="K28" s="2243"/>
      <c r="L28" s="1604">
        <v>97.126992102800003</v>
      </c>
      <c r="M28" s="1592"/>
      <c r="N28" s="1605"/>
      <c r="O28" s="1591">
        <v>81.612279164100002</v>
      </c>
      <c r="P28" s="1592"/>
      <c r="Q28" s="1955"/>
      <c r="R28" s="43"/>
      <c r="T28" s="918"/>
    </row>
    <row r="29" spans="2:20" ht="24" customHeight="1" x14ac:dyDescent="0.35">
      <c r="B29" s="2249" t="s">
        <v>997</v>
      </c>
      <c r="C29" s="2248" t="s">
        <v>1042</v>
      </c>
      <c r="D29" s="1601">
        <v>80.951831179712229</v>
      </c>
      <c r="E29" s="1602"/>
      <c r="F29" s="1603"/>
      <c r="G29" s="1604">
        <v>77.269050810700008</v>
      </c>
      <c r="H29" s="1592"/>
      <c r="I29" s="1605"/>
      <c r="J29" s="2242">
        <v>81.714742694700007</v>
      </c>
      <c r="K29" s="2243"/>
      <c r="L29" s="1604">
        <v>97.831095231999996</v>
      </c>
      <c r="M29" s="1592"/>
      <c r="N29" s="1605"/>
      <c r="O29" s="1591">
        <v>81.456640362900004</v>
      </c>
      <c r="P29" s="1592"/>
      <c r="Q29" s="1955"/>
      <c r="R29" s="43"/>
      <c r="T29" s="918"/>
    </row>
    <row r="30" spans="2:20" ht="24" customHeight="1" x14ac:dyDescent="0.35">
      <c r="B30" s="2249" t="s">
        <v>1010</v>
      </c>
      <c r="C30" s="2248" t="s">
        <v>1044</v>
      </c>
      <c r="D30" s="1598">
        <v>80.704579927678935</v>
      </c>
      <c r="E30" s="1599"/>
      <c r="F30" s="1600"/>
      <c r="G30" s="1626">
        <v>77.064817661600003</v>
      </c>
      <c r="H30" s="1627"/>
      <c r="I30" s="1628"/>
      <c r="J30" s="2242">
        <v>81.690576120700001</v>
      </c>
      <c r="K30" s="2243"/>
      <c r="L30" s="1626">
        <v>97.717006432399998</v>
      </c>
      <c r="M30" s="1627"/>
      <c r="N30" s="1628"/>
      <c r="O30" s="1591">
        <v>82.415024220700005</v>
      </c>
      <c r="P30" s="1592"/>
      <c r="Q30" s="1955"/>
      <c r="R30" s="43"/>
      <c r="T30" s="918"/>
    </row>
    <row r="31" spans="2:20" ht="2.15" customHeight="1" x14ac:dyDescent="0.35">
      <c r="B31" s="400"/>
      <c r="C31" s="391"/>
      <c r="D31" s="1606"/>
      <c r="E31" s="1606"/>
      <c r="F31" s="1606"/>
      <c r="G31" s="1606"/>
      <c r="H31" s="1606"/>
      <c r="I31" s="1606"/>
      <c r="J31" s="1606"/>
      <c r="K31" s="1606"/>
      <c r="L31" s="1606"/>
      <c r="M31" s="1606"/>
      <c r="N31" s="1606"/>
      <c r="O31" s="1607"/>
      <c r="P31" s="1607"/>
      <c r="Q31" s="1607"/>
      <c r="R31" s="43"/>
      <c r="T31" s="918"/>
    </row>
    <row r="32" spans="2:20" s="237" customFormat="1" ht="18" customHeight="1" x14ac:dyDescent="0.3">
      <c r="B32" s="236" t="s">
        <v>355</v>
      </c>
      <c r="C32" s="236"/>
      <c r="T32" s="888"/>
    </row>
    <row r="33" spans="2:20" ht="18" customHeight="1" x14ac:dyDescent="0.35">
      <c r="B33" s="281"/>
      <c r="C33" s="281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T33" s="918"/>
    </row>
    <row r="34" spans="2:20" ht="1.25" customHeight="1" x14ac:dyDescent="0.35">
      <c r="B34" s="281"/>
      <c r="C34" s="281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T34" s="918"/>
    </row>
    <row r="35" spans="2:20" ht="1.25" customHeight="1" x14ac:dyDescent="0.35">
      <c r="B35" s="281"/>
      <c r="C35" s="281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T35" s="918"/>
    </row>
    <row r="36" spans="2:20" ht="1.25" customHeight="1" x14ac:dyDescent="0.35">
      <c r="B36" s="281"/>
      <c r="C36" s="28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T36" s="918"/>
    </row>
    <row r="37" spans="2:20" ht="1.25" customHeight="1" x14ac:dyDescent="0.35">
      <c r="B37" s="281"/>
      <c r="C37" s="281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T37" s="918"/>
    </row>
    <row r="38" spans="2:20" ht="0.75" customHeight="1" x14ac:dyDescent="0.35">
      <c r="B38" s="281"/>
      <c r="C38" s="281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T38" s="918"/>
    </row>
    <row r="39" spans="2:20" ht="0.75" customHeight="1" x14ac:dyDescent="0.35">
      <c r="B39" s="281"/>
      <c r="C39" s="281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T39" s="918"/>
    </row>
    <row r="40" spans="2:20" ht="1.25" customHeight="1" x14ac:dyDescent="0.35">
      <c r="B40" s="281"/>
      <c r="C40" s="281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T40" s="918"/>
    </row>
    <row r="41" spans="2:20" ht="1.25" customHeight="1" x14ac:dyDescent="0.35">
      <c r="B41" s="281"/>
      <c r="C41" s="281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T41" s="918"/>
    </row>
    <row r="42" spans="2:20" ht="0.75" customHeight="1" x14ac:dyDescent="0.35">
      <c r="B42" s="281"/>
      <c r="C42" s="281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T42" s="918"/>
    </row>
    <row r="43" spans="2:20" ht="1.25" customHeight="1" x14ac:dyDescent="0.35">
      <c r="B43" s="281"/>
      <c r="C43" s="281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T43" s="918"/>
    </row>
    <row r="44" spans="2:20" ht="0.75" customHeight="1" x14ac:dyDescent="0.35">
      <c r="B44" s="281"/>
      <c r="C44" s="281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T44" s="918"/>
    </row>
    <row r="45" spans="2:20" ht="1.25" customHeight="1" x14ac:dyDescent="0.35">
      <c r="B45" s="281"/>
      <c r="C45" s="281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T45" s="918"/>
    </row>
    <row r="46" spans="2:20" ht="1.25" customHeight="1" x14ac:dyDescent="0.35">
      <c r="B46" s="281"/>
      <c r="C46" s="281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T46" s="918"/>
    </row>
    <row r="47" spans="2:20" ht="1.25" customHeight="1" x14ac:dyDescent="0.35">
      <c r="B47" s="281"/>
      <c r="C47" s="281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T47" s="918"/>
    </row>
    <row r="48" spans="2:20" ht="1.25" customHeight="1" x14ac:dyDescent="0.35">
      <c r="B48" s="281"/>
      <c r="C48" s="281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T48" s="918"/>
    </row>
    <row r="49" spans="2:20" ht="1.25" customHeight="1" x14ac:dyDescent="0.35">
      <c r="B49" s="281"/>
      <c r="C49" s="281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T49" s="918"/>
    </row>
    <row r="50" spans="2:20" ht="1.2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T50" s="918"/>
    </row>
    <row r="51" spans="2:20" ht="1.2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T51" s="918"/>
    </row>
    <row r="52" spans="2:20" ht="1.2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T52" s="918"/>
    </row>
    <row r="53" spans="2:20" ht="1.2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T53" s="918"/>
    </row>
    <row r="54" spans="2:20" ht="1.2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T54" s="918"/>
    </row>
    <row r="55" spans="2:20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T55" s="918"/>
    </row>
    <row r="56" spans="2:20" ht="7.2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T56" s="918"/>
    </row>
    <row r="57" spans="2:20" ht="26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T57" s="918"/>
    </row>
    <row r="58" spans="2:20" ht="2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T58" s="918"/>
    </row>
    <row r="59" spans="2:20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T59" s="918"/>
    </row>
    <row r="60" spans="2:20" ht="18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T60" s="918"/>
    </row>
    <row r="61" spans="2:20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T61" s="918"/>
    </row>
    <row r="62" spans="2:20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T62" s="918"/>
    </row>
    <row r="63" spans="2:20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T63" s="918"/>
    </row>
    <row r="64" spans="2:20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T64" s="918"/>
    </row>
    <row r="65" spans="2:20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T65" s="918"/>
    </row>
    <row r="66" spans="2:20" ht="18" customHeight="1" x14ac:dyDescent="0.4">
      <c r="B66" s="39" t="s">
        <v>356</v>
      </c>
      <c r="C66" s="40"/>
      <c r="T66" s="885"/>
    </row>
    <row r="67" spans="2:20" ht="18" customHeight="1" x14ac:dyDescent="0.25">
      <c r="B67" s="119" t="s">
        <v>357</v>
      </c>
      <c r="C67" s="89"/>
      <c r="T67" s="885"/>
    </row>
    <row r="68" spans="2:20" ht="26.15" customHeight="1" x14ac:dyDescent="0.35">
      <c r="B68" s="1596"/>
      <c r="C68" s="1596"/>
      <c r="D68" s="1597" t="s">
        <v>358</v>
      </c>
      <c r="E68" s="1597"/>
      <c r="F68" s="1597"/>
      <c r="G68" s="1597"/>
      <c r="H68" s="1597"/>
      <c r="I68" s="1597"/>
      <c r="J68" s="1597"/>
      <c r="K68" s="1597"/>
      <c r="L68" s="1597" t="s">
        <v>359</v>
      </c>
      <c r="M68" s="1597"/>
      <c r="N68" s="1597"/>
      <c r="O68" s="1597"/>
      <c r="P68" s="1597"/>
      <c r="Q68" s="1597"/>
      <c r="T68" s="918"/>
    </row>
    <row r="69" spans="2:20" ht="26.15" customHeight="1" x14ac:dyDescent="0.35">
      <c r="B69" s="1596"/>
      <c r="C69" s="1596"/>
      <c r="D69" s="1155" t="s">
        <v>360</v>
      </c>
      <c r="E69" s="1155"/>
      <c r="F69" s="1155" t="s">
        <v>361</v>
      </c>
      <c r="G69" s="1155"/>
      <c r="H69" s="1155" t="s">
        <v>362</v>
      </c>
      <c r="I69" s="1155"/>
      <c r="J69" s="1155" t="s">
        <v>363</v>
      </c>
      <c r="K69" s="1155"/>
      <c r="L69" s="1155" t="s">
        <v>364</v>
      </c>
      <c r="M69" s="1155"/>
      <c r="N69" s="1155" t="s">
        <v>365</v>
      </c>
      <c r="O69" s="1155"/>
      <c r="P69" s="1155" t="s">
        <v>366</v>
      </c>
      <c r="Q69" s="1155"/>
      <c r="T69" s="918"/>
    </row>
    <row r="70" spans="2:20" ht="18" customHeight="1" x14ac:dyDescent="0.35">
      <c r="B70" s="1596"/>
      <c r="C70" s="1596"/>
      <c r="D70" s="1419" t="s">
        <v>34</v>
      </c>
      <c r="E70" s="1420"/>
      <c r="F70" s="1420"/>
      <c r="G70" s="1420"/>
      <c r="H70" s="1420"/>
      <c r="I70" s="1420"/>
      <c r="J70" s="1420"/>
      <c r="K70" s="1421"/>
      <c r="L70" s="1419" t="s">
        <v>33</v>
      </c>
      <c r="M70" s="1420"/>
      <c r="N70" s="1420"/>
      <c r="O70" s="1421"/>
      <c r="P70" s="1593" t="s">
        <v>34</v>
      </c>
      <c r="Q70" s="1593"/>
      <c r="T70" s="918"/>
    </row>
    <row r="71" spans="2:20" ht="24" customHeight="1" x14ac:dyDescent="0.35">
      <c r="B71" s="1594" t="s">
        <v>190</v>
      </c>
      <c r="C71" s="1594"/>
      <c r="D71" s="401">
        <v>24.037808294316669</v>
      </c>
      <c r="E71" s="402">
        <v>41852</v>
      </c>
      <c r="F71" s="401">
        <v>14.569288192108345</v>
      </c>
      <c r="G71" s="402">
        <v>35855</v>
      </c>
      <c r="H71" s="401">
        <v>17.344914545283981</v>
      </c>
      <c r="I71" s="402">
        <v>34639</v>
      </c>
      <c r="J71" s="401">
        <v>18.48955625935</v>
      </c>
      <c r="K71" s="402">
        <v>43952</v>
      </c>
      <c r="L71" s="401">
        <v>30.527708725307054</v>
      </c>
      <c r="M71" s="402">
        <v>35431</v>
      </c>
      <c r="N71" s="401">
        <v>44.471973323999997</v>
      </c>
      <c r="O71" s="402">
        <v>44652</v>
      </c>
      <c r="P71" s="401">
        <v>12.968149957741666</v>
      </c>
      <c r="Q71" s="402">
        <v>42979</v>
      </c>
      <c r="T71" s="918"/>
    </row>
    <row r="72" spans="2:20" ht="24" customHeight="1" x14ac:dyDescent="0.35">
      <c r="B72" s="1595" t="s">
        <v>191</v>
      </c>
      <c r="C72" s="1595"/>
      <c r="D72" s="403">
        <v>-57.632409276833329</v>
      </c>
      <c r="E72" s="398">
        <v>43952</v>
      </c>
      <c r="F72" s="403">
        <v>-70.207230044283335</v>
      </c>
      <c r="G72" s="398">
        <v>43952</v>
      </c>
      <c r="H72" s="403">
        <v>-71.962777762408336</v>
      </c>
      <c r="I72" s="398">
        <v>39904</v>
      </c>
      <c r="J72" s="403">
        <v>-17.644596812949995</v>
      </c>
      <c r="K72" s="398">
        <v>39448</v>
      </c>
      <c r="L72" s="403">
        <v>-52.695298495275004</v>
      </c>
      <c r="M72" s="398">
        <v>43922</v>
      </c>
      <c r="N72" s="403">
        <v>-24.725352931025</v>
      </c>
      <c r="O72" s="398">
        <v>43922</v>
      </c>
      <c r="P72" s="403">
        <v>-28.363756280758334</v>
      </c>
      <c r="Q72" s="397">
        <v>43922</v>
      </c>
      <c r="T72" s="918"/>
    </row>
    <row r="73" spans="2:20" ht="24" customHeight="1" x14ac:dyDescent="0.25">
      <c r="B73" s="1105">
        <v>2021</v>
      </c>
      <c r="C73" s="1105"/>
      <c r="D73" s="1588">
        <v>-3.1092459502361112</v>
      </c>
      <c r="E73" s="1589"/>
      <c r="F73" s="1588">
        <v>-18.933712902677772</v>
      </c>
      <c r="G73" s="1589"/>
      <c r="H73" s="1588">
        <v>-17.968103785688886</v>
      </c>
      <c r="I73" s="1589"/>
      <c r="J73" s="1590">
        <v>0.62300428225833338</v>
      </c>
      <c r="K73" s="1590"/>
      <c r="L73" s="1590">
        <v>7.0683582852333329</v>
      </c>
      <c r="M73" s="1590"/>
      <c r="N73" s="1590">
        <v>19.675724116033329</v>
      </c>
      <c r="O73" s="1590"/>
      <c r="P73" s="1590">
        <v>5.8527370954305562</v>
      </c>
      <c r="Q73" s="1184"/>
      <c r="T73" s="885"/>
    </row>
    <row r="74" spans="2:20" ht="24" customHeight="1" x14ac:dyDescent="0.25">
      <c r="B74" s="1105">
        <v>2022</v>
      </c>
      <c r="C74" s="1105"/>
      <c r="D74" s="1588">
        <v>2.421844979566667</v>
      </c>
      <c r="E74" s="1589"/>
      <c r="F74" s="1588">
        <v>-12.623788938558334</v>
      </c>
      <c r="G74" s="1589"/>
      <c r="H74" s="1588">
        <v>-11.807468941008333</v>
      </c>
      <c r="I74" s="1589"/>
      <c r="J74" s="1590">
        <v>1.8893553327333332</v>
      </c>
      <c r="K74" s="1590"/>
      <c r="L74" s="1590">
        <v>2.6260563273416664</v>
      </c>
      <c r="M74" s="1590"/>
      <c r="N74" s="1590">
        <v>29.505281367633334</v>
      </c>
      <c r="O74" s="1590"/>
      <c r="P74" s="1590">
        <v>6.8776902929583317</v>
      </c>
      <c r="Q74" s="1184"/>
      <c r="T74" s="885"/>
    </row>
    <row r="75" spans="2:20" ht="24" customHeight="1" x14ac:dyDescent="0.25">
      <c r="B75" s="1105">
        <v>2023</v>
      </c>
      <c r="C75" s="1105"/>
      <c r="D75" s="1588">
        <v>-4.8068878597166673</v>
      </c>
      <c r="E75" s="1589"/>
      <c r="F75" s="1588">
        <v>-18.031484523983334</v>
      </c>
      <c r="G75" s="1589"/>
      <c r="H75" s="1588">
        <v>-18.053037940500001</v>
      </c>
      <c r="I75" s="1589"/>
      <c r="J75" s="1590">
        <v>6.2932197686750007</v>
      </c>
      <c r="K75" s="1590"/>
      <c r="L75" s="1590">
        <v>1.6083782856666664</v>
      </c>
      <c r="M75" s="1590"/>
      <c r="N75" s="1590">
        <v>3.3293660736083335</v>
      </c>
      <c r="O75" s="1590"/>
      <c r="P75" s="1590">
        <v>4.0730949269166663</v>
      </c>
      <c r="Q75" s="1184"/>
      <c r="T75" s="885"/>
    </row>
    <row r="76" spans="2:20" ht="24" customHeight="1" x14ac:dyDescent="0.25">
      <c r="B76" s="1147"/>
      <c r="C76" s="1147"/>
      <c r="D76" s="1581"/>
      <c r="E76" s="1582"/>
      <c r="F76" s="1581"/>
      <c r="G76" s="1582"/>
      <c r="H76" s="1581"/>
      <c r="I76" s="1582"/>
      <c r="J76" s="1583"/>
      <c r="K76" s="1583"/>
      <c r="L76" s="1583"/>
      <c r="M76" s="1583"/>
      <c r="N76" s="1583"/>
      <c r="O76" s="1583"/>
      <c r="P76" s="1583"/>
      <c r="Q76" s="1178"/>
      <c r="T76" s="885"/>
    </row>
    <row r="77" spans="2:20" ht="24" customHeight="1" x14ac:dyDescent="0.25">
      <c r="B77" s="55" t="s">
        <v>995</v>
      </c>
      <c r="C77" s="56" t="s">
        <v>998</v>
      </c>
      <c r="D77" s="1581">
        <v>-2.8174476747999999</v>
      </c>
      <c r="E77" s="1582"/>
      <c r="F77" s="1581">
        <v>-15.982358662899999</v>
      </c>
      <c r="G77" s="1582"/>
      <c r="H77" s="1581">
        <v>-15.048801187700001</v>
      </c>
      <c r="I77" s="1582"/>
      <c r="J77" s="1583">
        <v>4.3587154959000003</v>
      </c>
      <c r="K77" s="1583"/>
      <c r="L77" s="1583">
        <v>0.40993477550000001</v>
      </c>
      <c r="M77" s="1583"/>
      <c r="N77" s="1178">
        <v>22.237957664100001</v>
      </c>
      <c r="O77" s="1629"/>
      <c r="P77" s="1178">
        <v>11.5910740141</v>
      </c>
      <c r="Q77" s="1179"/>
      <c r="T77" s="885"/>
    </row>
    <row r="78" spans="2:20" ht="24" customHeight="1" x14ac:dyDescent="0.25">
      <c r="B78" s="55" t="s">
        <v>997</v>
      </c>
      <c r="C78" s="56" t="s">
        <v>999</v>
      </c>
      <c r="D78" s="1581">
        <v>-1.0081460182999999</v>
      </c>
      <c r="E78" s="1582"/>
      <c r="F78" s="1581">
        <v>-14.7598033036</v>
      </c>
      <c r="G78" s="1582"/>
      <c r="H78" s="1581">
        <v>-15.7850856339</v>
      </c>
      <c r="I78" s="1582"/>
      <c r="J78" s="1583">
        <v>4.9987493218000001</v>
      </c>
      <c r="K78" s="1583"/>
      <c r="L78" s="1583">
        <v>0.42643132999999978</v>
      </c>
      <c r="M78" s="1583"/>
      <c r="N78" s="1583">
        <v>18.195032411300001</v>
      </c>
      <c r="O78" s="1583"/>
      <c r="P78" s="1583">
        <v>11.1771859953</v>
      </c>
      <c r="Q78" s="1178"/>
      <c r="T78" s="885"/>
    </row>
    <row r="79" spans="2:20" ht="24" customHeight="1" x14ac:dyDescent="0.25">
      <c r="B79" s="55" t="s">
        <v>1000</v>
      </c>
      <c r="C79" s="56" t="s">
        <v>1001</v>
      </c>
      <c r="D79" s="1581">
        <v>-7.3156581318000002</v>
      </c>
      <c r="E79" s="1582"/>
      <c r="F79" s="1581">
        <v>-14.950209603399999</v>
      </c>
      <c r="G79" s="1582"/>
      <c r="H79" s="1581">
        <v>-15.162555963899999</v>
      </c>
      <c r="I79" s="1582"/>
      <c r="J79" s="1583">
        <v>4.1050814106000004</v>
      </c>
      <c r="K79" s="1583"/>
      <c r="L79" s="1583">
        <v>2.4982545916999999</v>
      </c>
      <c r="M79" s="1583"/>
      <c r="N79" s="1583">
        <v>13.818062096199998</v>
      </c>
      <c r="O79" s="1583"/>
      <c r="P79" s="1583">
        <v>4.8563338230999999</v>
      </c>
      <c r="Q79" s="1178"/>
      <c r="T79" s="885"/>
    </row>
    <row r="80" spans="2:20" ht="24" customHeight="1" x14ac:dyDescent="0.25">
      <c r="B80" s="55" t="s">
        <v>997</v>
      </c>
      <c r="C80" s="56" t="s">
        <v>1002</v>
      </c>
      <c r="D80" s="1581">
        <v>1.0428903197999999</v>
      </c>
      <c r="E80" s="1582"/>
      <c r="F80" s="1581">
        <v>-12.317260982400001</v>
      </c>
      <c r="G80" s="1582"/>
      <c r="H80" s="1581">
        <v>-14.1499643147</v>
      </c>
      <c r="I80" s="1582"/>
      <c r="J80" s="1583">
        <v>1.5271279844000001</v>
      </c>
      <c r="K80" s="1583"/>
      <c r="L80" s="1583">
        <v>4.7255973072999993</v>
      </c>
      <c r="M80" s="1583"/>
      <c r="N80" s="1583">
        <v>10.166447442799999</v>
      </c>
      <c r="O80" s="1583"/>
      <c r="P80" s="1583">
        <v>5.0880344061000002</v>
      </c>
      <c r="Q80" s="1178"/>
      <c r="T80" s="885"/>
    </row>
    <row r="81" spans="2:20" ht="24" customHeight="1" x14ac:dyDescent="0.25">
      <c r="B81" s="55" t="s">
        <v>997</v>
      </c>
      <c r="C81" s="56" t="s">
        <v>1003</v>
      </c>
      <c r="D81" s="1581">
        <v>-7.2462130727999998</v>
      </c>
      <c r="E81" s="1582"/>
      <c r="F81" s="1581">
        <v>-14.712480595100001</v>
      </c>
      <c r="G81" s="1582"/>
      <c r="H81" s="1581">
        <v>-14.894034023</v>
      </c>
      <c r="I81" s="1582"/>
      <c r="J81" s="1583">
        <v>4.8369264246999997</v>
      </c>
      <c r="K81" s="1583"/>
      <c r="L81" s="1583">
        <v>12.383868593399999</v>
      </c>
      <c r="M81" s="1583"/>
      <c r="N81" s="1583">
        <v>6.5327030035</v>
      </c>
      <c r="O81" s="1583"/>
      <c r="P81" s="1583">
        <v>6.2578624344999998</v>
      </c>
      <c r="Q81" s="1178"/>
      <c r="T81" s="885"/>
    </row>
    <row r="82" spans="2:20" ht="24" customHeight="1" x14ac:dyDescent="0.25">
      <c r="B82" s="55" t="s">
        <v>997</v>
      </c>
      <c r="C82" s="56" t="s">
        <v>1004</v>
      </c>
      <c r="D82" s="1581">
        <v>6.2756167775999998</v>
      </c>
      <c r="E82" s="1582"/>
      <c r="F82" s="1581">
        <v>-14.7010986906</v>
      </c>
      <c r="G82" s="1582"/>
      <c r="H82" s="1581">
        <v>-14.449913974199999</v>
      </c>
      <c r="I82" s="1582"/>
      <c r="J82" s="1583">
        <v>5.3743725262000002</v>
      </c>
      <c r="K82" s="1583"/>
      <c r="L82" s="1583">
        <v>3.3401765171999998</v>
      </c>
      <c r="M82" s="1583"/>
      <c r="N82" s="1583">
        <v>4.0587561736</v>
      </c>
      <c r="O82" s="1583"/>
      <c r="P82" s="1583">
        <v>5.5133793120999997</v>
      </c>
      <c r="Q82" s="1178"/>
      <c r="T82" s="885"/>
    </row>
    <row r="83" spans="2:20" ht="24" customHeight="1" x14ac:dyDescent="0.25">
      <c r="B83" s="55" t="s">
        <v>997</v>
      </c>
      <c r="C83" s="56" t="s">
        <v>1005</v>
      </c>
      <c r="D83" s="1581">
        <v>-3.6982503104000002</v>
      </c>
      <c r="E83" s="1582"/>
      <c r="F83" s="1581">
        <v>-19.294807551800002</v>
      </c>
      <c r="G83" s="1582"/>
      <c r="H83" s="1581">
        <v>-19.2993993123</v>
      </c>
      <c r="I83" s="1582"/>
      <c r="J83" s="1583">
        <v>6.8453539268999997</v>
      </c>
      <c r="K83" s="1583"/>
      <c r="L83" s="1583">
        <v>0.68786786799999966</v>
      </c>
      <c r="M83" s="1583"/>
      <c r="N83" s="1583">
        <v>-2.2675800054999997</v>
      </c>
      <c r="O83" s="1583"/>
      <c r="P83" s="1583">
        <v>2.6995908099000001</v>
      </c>
      <c r="Q83" s="1178"/>
      <c r="T83" s="885"/>
    </row>
    <row r="84" spans="2:20" ht="24" customHeight="1" x14ac:dyDescent="0.25">
      <c r="B84" s="55" t="s">
        <v>997</v>
      </c>
      <c r="C84" s="56" t="s">
        <v>1006</v>
      </c>
      <c r="D84" s="1581">
        <v>1.7653721406</v>
      </c>
      <c r="E84" s="1582"/>
      <c r="F84" s="1581">
        <v>-17.7315714842</v>
      </c>
      <c r="G84" s="1582"/>
      <c r="H84" s="1581">
        <v>-16.637718701099999</v>
      </c>
      <c r="I84" s="1582"/>
      <c r="J84" s="1583">
        <v>7.4821226198000002</v>
      </c>
      <c r="K84" s="1583"/>
      <c r="L84" s="1583">
        <v>-1.8617640090999998</v>
      </c>
      <c r="M84" s="1583"/>
      <c r="N84" s="1583">
        <v>-3.0139820941999997</v>
      </c>
      <c r="O84" s="1583"/>
      <c r="P84" s="1583">
        <v>3.9433092933</v>
      </c>
      <c r="Q84" s="1178"/>
      <c r="T84" s="885"/>
    </row>
    <row r="85" spans="2:20" ht="24" customHeight="1" x14ac:dyDescent="0.25">
      <c r="B85" s="55" t="s">
        <v>997</v>
      </c>
      <c r="C85" s="56" t="s">
        <v>1007</v>
      </c>
      <c r="D85" s="1581">
        <v>-2.4555765329999999</v>
      </c>
      <c r="E85" s="1582"/>
      <c r="F85" s="1581">
        <v>-18.3077258679</v>
      </c>
      <c r="G85" s="1582"/>
      <c r="H85" s="1581">
        <v>-18.960668827700001</v>
      </c>
      <c r="I85" s="1582"/>
      <c r="J85" s="1583">
        <v>5.4374866395000003</v>
      </c>
      <c r="K85" s="1583"/>
      <c r="L85" s="1583">
        <v>-4.0670619133999999</v>
      </c>
      <c r="M85" s="1583"/>
      <c r="N85" s="1583">
        <v>-3.3472605655000001</v>
      </c>
      <c r="O85" s="1583"/>
      <c r="P85" s="1583">
        <v>2.3408607324999999</v>
      </c>
      <c r="Q85" s="1178"/>
      <c r="T85" s="885"/>
    </row>
    <row r="86" spans="2:20" ht="24" customHeight="1" x14ac:dyDescent="0.25">
      <c r="B86" s="55" t="s">
        <v>997</v>
      </c>
      <c r="C86" s="56" t="s">
        <v>1008</v>
      </c>
      <c r="D86" s="1581">
        <v>-2.7356372012999999</v>
      </c>
      <c r="E86" s="1582"/>
      <c r="F86" s="1581">
        <v>-19.546897669900002</v>
      </c>
      <c r="G86" s="1582"/>
      <c r="H86" s="1581">
        <v>-19.599219081400001</v>
      </c>
      <c r="I86" s="1582"/>
      <c r="J86" s="1583">
        <v>8.9735383666999997</v>
      </c>
      <c r="K86" s="1583"/>
      <c r="L86" s="1583">
        <v>-3.052754422</v>
      </c>
      <c r="M86" s="1583"/>
      <c r="N86" s="1583">
        <v>1.5284486625999998</v>
      </c>
      <c r="O86" s="1583"/>
      <c r="P86" s="1583">
        <v>3.3971624373</v>
      </c>
      <c r="Q86" s="1178"/>
      <c r="T86" s="885"/>
    </row>
    <row r="87" spans="2:20" ht="24" customHeight="1" x14ac:dyDescent="0.25">
      <c r="B87" s="55" t="s">
        <v>997</v>
      </c>
      <c r="C87" s="56" t="s">
        <v>1009</v>
      </c>
      <c r="D87" s="1581">
        <v>-5.5679986405999999</v>
      </c>
      <c r="E87" s="1582"/>
      <c r="F87" s="1581">
        <v>-19.198618309</v>
      </c>
      <c r="G87" s="1582"/>
      <c r="H87" s="1581">
        <v>-19.914025037799998</v>
      </c>
      <c r="I87" s="1582"/>
      <c r="J87" s="1583">
        <v>6.2870137379999997</v>
      </c>
      <c r="K87" s="1583"/>
      <c r="L87" s="1583">
        <v>-2.6298139426999998</v>
      </c>
      <c r="M87" s="1583"/>
      <c r="N87" s="1583">
        <v>5.6843375607999995</v>
      </c>
      <c r="O87" s="1583"/>
      <c r="P87" s="1583">
        <v>1.2173592423999999</v>
      </c>
      <c r="Q87" s="1178"/>
      <c r="T87" s="885"/>
    </row>
    <row r="88" spans="2:20" ht="24" customHeight="1" x14ac:dyDescent="0.25">
      <c r="B88" s="55" t="s">
        <v>997</v>
      </c>
      <c r="C88" s="56" t="s">
        <v>996</v>
      </c>
      <c r="D88" s="1581">
        <v>-9.4519974356999992</v>
      </c>
      <c r="E88" s="1582"/>
      <c r="F88" s="1581">
        <v>-22.738202936</v>
      </c>
      <c r="G88" s="1582"/>
      <c r="H88" s="1581">
        <v>-21.9968309807</v>
      </c>
      <c r="I88" s="1582"/>
      <c r="J88" s="1583">
        <v>7.1780588688</v>
      </c>
      <c r="K88" s="1583"/>
      <c r="L88" s="1583">
        <v>-2.470715684</v>
      </c>
      <c r="M88" s="1583"/>
      <c r="N88" s="1583">
        <v>2.7226034369000001</v>
      </c>
      <c r="O88" s="1583"/>
      <c r="P88" s="1583">
        <v>1.0205791246</v>
      </c>
      <c r="Q88" s="1178"/>
      <c r="T88" s="885"/>
    </row>
    <row r="89" spans="2:20" ht="24" customHeight="1" x14ac:dyDescent="0.25">
      <c r="B89" s="55" t="s">
        <v>997</v>
      </c>
      <c r="C89" s="56" t="s">
        <v>998</v>
      </c>
      <c r="D89" s="1581">
        <v>-16.980672565300001</v>
      </c>
      <c r="E89" s="1582"/>
      <c r="F89" s="1581">
        <v>-21.855105953900001</v>
      </c>
      <c r="G89" s="1582"/>
      <c r="H89" s="1581">
        <v>-20.2285136245</v>
      </c>
      <c r="I89" s="1582"/>
      <c r="J89" s="1583">
        <v>8.0009761145000002</v>
      </c>
      <c r="K89" s="1583"/>
      <c r="L89" s="1583">
        <v>8.3162155601999999</v>
      </c>
      <c r="M89" s="1583"/>
      <c r="N89" s="1583">
        <v>0.86862078480000005</v>
      </c>
      <c r="O89" s="1583"/>
      <c r="P89" s="1583">
        <v>6.3600928124999996</v>
      </c>
      <c r="Q89" s="1178"/>
      <c r="T89" s="885"/>
    </row>
    <row r="90" spans="2:20" ht="24" customHeight="1" x14ac:dyDescent="0.25">
      <c r="B90" s="55" t="s">
        <v>997</v>
      </c>
      <c r="C90" s="56" t="s">
        <v>999</v>
      </c>
      <c r="D90" s="1581">
        <v>-11.3145296637</v>
      </c>
      <c r="E90" s="1582"/>
      <c r="F90" s="1581">
        <v>-21.023834643600001</v>
      </c>
      <c r="G90" s="1582"/>
      <c r="H90" s="1581">
        <v>-21.343611444699999</v>
      </c>
      <c r="I90" s="1582"/>
      <c r="J90" s="1583">
        <v>9.470578604</v>
      </c>
      <c r="K90" s="1583"/>
      <c r="L90" s="1583">
        <v>1.4306689613999999</v>
      </c>
      <c r="M90" s="1583"/>
      <c r="N90" s="1583">
        <v>3.2012363873000003</v>
      </c>
      <c r="O90" s="1583"/>
      <c r="P90" s="1583">
        <v>6.1825746947000004</v>
      </c>
      <c r="Q90" s="1178"/>
      <c r="T90" s="885"/>
    </row>
    <row r="91" spans="2:20" ht="24" customHeight="1" x14ac:dyDescent="0.25">
      <c r="B91" s="55" t="s">
        <v>1010</v>
      </c>
      <c r="C91" s="56" t="s">
        <v>1001</v>
      </c>
      <c r="D91" s="1581">
        <v>-6.2283062021999998</v>
      </c>
      <c r="E91" s="1582"/>
      <c r="F91" s="1581">
        <v>-18.8901943264</v>
      </c>
      <c r="G91" s="1582"/>
      <c r="H91" s="1581">
        <v>-18.181346194100001</v>
      </c>
      <c r="I91" s="1582"/>
      <c r="J91" s="1583">
        <v>8.6814465418999998</v>
      </c>
      <c r="K91" s="1583"/>
      <c r="L91" s="1583">
        <v>4.0094659985999996</v>
      </c>
      <c r="M91" s="1583"/>
      <c r="N91" s="1583">
        <v>6.5085366797999988</v>
      </c>
      <c r="O91" s="1583"/>
      <c r="P91" s="1583">
        <v>9.5661123544999995</v>
      </c>
      <c r="Q91" s="1178"/>
      <c r="T91" s="885"/>
    </row>
    <row r="92" spans="2:20" ht="24" customHeight="1" x14ac:dyDescent="0.25">
      <c r="B92" s="55" t="s">
        <v>997</v>
      </c>
      <c r="C92" s="56" t="s">
        <v>1002</v>
      </c>
      <c r="D92" s="1581">
        <v>-3.7612435034999998</v>
      </c>
      <c r="E92" s="1582"/>
      <c r="F92" s="1581">
        <v>-15.525951726900001</v>
      </c>
      <c r="G92" s="1582"/>
      <c r="H92" s="1581">
        <v>-16.349795174899999</v>
      </c>
      <c r="I92" s="1582"/>
      <c r="J92" s="1583">
        <v>4.1699358120000003</v>
      </c>
      <c r="K92" s="1583"/>
      <c r="L92" s="1583">
        <v>3.3395609253000003</v>
      </c>
      <c r="M92" s="1583"/>
      <c r="N92" s="1583">
        <v>5.9808599828000002</v>
      </c>
      <c r="O92" s="1583"/>
      <c r="P92" s="1583">
        <v>8.6967428394000006</v>
      </c>
      <c r="Q92" s="1178"/>
      <c r="T92" s="885"/>
    </row>
    <row r="93" spans="2:20" ht="24" customHeight="1" x14ac:dyDescent="0.25">
      <c r="B93" s="55" t="s">
        <v>997</v>
      </c>
      <c r="C93" s="56" t="s">
        <v>1003</v>
      </c>
      <c r="D93" s="1581">
        <v>-3.4948757182999999</v>
      </c>
      <c r="E93" s="1582"/>
      <c r="F93" s="1581">
        <v>-17.063639401900002</v>
      </c>
      <c r="G93" s="1582"/>
      <c r="H93" s="1581">
        <v>-15.9390242572</v>
      </c>
      <c r="I93" s="1582"/>
      <c r="J93" s="1583">
        <v>5.3643580433000002</v>
      </c>
      <c r="K93" s="1583"/>
      <c r="L93" s="1583">
        <v>2.9597950653999998</v>
      </c>
      <c r="M93" s="1583"/>
      <c r="N93" s="1583">
        <v>2.7342468024</v>
      </c>
      <c r="O93" s="1583"/>
      <c r="P93" s="1583">
        <v>3.2511410758000001</v>
      </c>
      <c r="Q93" s="1178"/>
      <c r="T93" s="885"/>
    </row>
    <row r="94" spans="2:20" ht="24" customHeight="1" x14ac:dyDescent="0.25">
      <c r="B94" s="55" t="s">
        <v>997</v>
      </c>
      <c r="C94" s="56" t="s">
        <v>1004</v>
      </c>
      <c r="D94" s="1581">
        <v>-4.0755956133</v>
      </c>
      <c r="E94" s="1582"/>
      <c r="F94" s="1581">
        <v>-18.092169526300001</v>
      </c>
      <c r="G94" s="1582"/>
      <c r="H94" s="1581">
        <v>-17.960759399400001</v>
      </c>
      <c r="I94" s="1582"/>
      <c r="J94" s="1583">
        <v>5.3770298388000004</v>
      </c>
      <c r="K94" s="1583"/>
      <c r="L94" s="1583">
        <v>3.0733743269000002</v>
      </c>
      <c r="M94" s="1583"/>
      <c r="N94" s="1583">
        <v>3.8958388444000001</v>
      </c>
      <c r="O94" s="1583"/>
      <c r="P94" s="1583">
        <v>1.5703770688000001</v>
      </c>
      <c r="Q94" s="1178"/>
      <c r="T94" s="885"/>
    </row>
    <row r="95" spans="2:20" ht="2.15" customHeight="1" x14ac:dyDescent="0.35">
      <c r="B95" s="382"/>
      <c r="C95" s="382"/>
      <c r="D95" s="1587"/>
      <c r="E95" s="1587"/>
      <c r="F95" s="1587"/>
      <c r="G95" s="1587"/>
      <c r="H95" s="1584"/>
      <c r="I95" s="1584"/>
      <c r="J95" s="1585"/>
      <c r="K95" s="1585"/>
      <c r="L95" s="1586"/>
      <c r="M95" s="1586"/>
      <c r="N95" s="1586"/>
      <c r="O95" s="1586"/>
      <c r="P95" s="1586"/>
      <c r="Q95" s="1586"/>
      <c r="S95" s="918"/>
      <c r="T95" s="43"/>
    </row>
    <row r="96" spans="2:20" s="237" customFormat="1" ht="18" customHeight="1" x14ac:dyDescent="0.3">
      <c r="B96" s="236" t="s">
        <v>355</v>
      </c>
      <c r="C96" s="236"/>
      <c r="S96" s="888"/>
    </row>
    <row r="97" spans="2:20" ht="18" customHeight="1" x14ac:dyDescent="0.35">
      <c r="B97" s="331"/>
      <c r="C97" s="331"/>
      <c r="D97" s="331"/>
      <c r="E97" s="331"/>
      <c r="F97" s="331"/>
      <c r="G97" s="331"/>
      <c r="H97" s="331"/>
      <c r="I97" s="331"/>
      <c r="J97" s="331"/>
      <c r="K97" s="331"/>
      <c r="L97" s="331"/>
      <c r="M97" s="331"/>
      <c r="N97" s="331"/>
      <c r="O97" s="331"/>
      <c r="P97" s="331"/>
      <c r="Q97" s="331"/>
      <c r="R97" s="289"/>
      <c r="S97" s="918"/>
      <c r="T97" s="43"/>
    </row>
    <row r="98" spans="2:20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918"/>
      <c r="T98" s="43"/>
    </row>
    <row r="99" spans="2:20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918"/>
      <c r="T99" s="43"/>
    </row>
    <row r="100" spans="2:20" ht="4.25" customHeight="1" x14ac:dyDescent="0.35">
      <c r="B100" s="137"/>
      <c r="C100" s="137"/>
      <c r="D100" s="137"/>
      <c r="E100" s="137"/>
      <c r="F100" s="137"/>
      <c r="G100" s="137"/>
      <c r="H100" s="137"/>
      <c r="I100" s="137"/>
      <c r="J100" s="137"/>
      <c r="K100" s="137"/>
      <c r="L100" s="137"/>
      <c r="M100" s="137"/>
      <c r="N100" s="137"/>
      <c r="O100" s="137"/>
      <c r="P100" s="137"/>
      <c r="Q100" s="137"/>
      <c r="R100" s="43"/>
      <c r="S100" s="918"/>
      <c r="T100" s="43"/>
    </row>
    <row r="101" spans="2:20" ht="18" customHeight="1" x14ac:dyDescent="0.4">
      <c r="B101" s="616" t="s">
        <v>1011</v>
      </c>
      <c r="C101" s="134"/>
      <c r="D101" s="43"/>
      <c r="E101" s="43"/>
      <c r="F101" s="43"/>
      <c r="G101" s="43"/>
      <c r="H101" s="43"/>
      <c r="I101" s="43"/>
      <c r="J101" s="43"/>
      <c r="K101" s="43"/>
      <c r="L101" s="43"/>
      <c r="N101" s="126"/>
      <c r="Q101" s="135" t="s">
        <v>960</v>
      </c>
      <c r="S101" s="885"/>
    </row>
    <row r="102" spans="2:20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918"/>
      <c r="T102" s="43"/>
    </row>
    <row r="103" spans="2:20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918"/>
      <c r="T103" s="43"/>
    </row>
    <row r="104" spans="2:20" ht="18" customHeight="1" x14ac:dyDescent="0.35">
      <c r="B104" s="43"/>
      <c r="C104" s="43"/>
      <c r="D104" s="490"/>
      <c r="E104" s="490"/>
      <c r="F104" s="490"/>
      <c r="G104" s="490"/>
      <c r="H104" s="490"/>
      <c r="I104" s="490"/>
      <c r="J104" s="490"/>
      <c r="K104" s="490"/>
      <c r="L104" s="490"/>
      <c r="M104" s="490"/>
      <c r="N104" s="490"/>
      <c r="O104" s="490"/>
      <c r="P104" s="490"/>
      <c r="Q104" s="490"/>
      <c r="R104" s="43"/>
      <c r="S104" s="918"/>
      <c r="T104" s="43"/>
    </row>
    <row r="105" spans="2:20" s="499" customFormat="1" ht="18" customHeight="1" x14ac:dyDescent="0.35">
      <c r="B105" s="490"/>
      <c r="C105" s="490"/>
      <c r="D105" s="1147"/>
      <c r="E105" s="1147"/>
      <c r="F105" s="1147"/>
      <c r="G105" s="1147"/>
      <c r="H105" s="1147"/>
      <c r="I105" s="1147"/>
      <c r="J105" s="1147"/>
      <c r="K105" s="1147"/>
      <c r="L105" s="1147"/>
      <c r="M105" s="1147"/>
      <c r="N105" s="1147"/>
      <c r="O105" s="1147"/>
      <c r="P105" s="1147"/>
      <c r="Q105" s="1147"/>
      <c r="R105" s="490"/>
      <c r="S105" s="490"/>
      <c r="T105" s="490"/>
    </row>
    <row r="106" spans="2:20" s="499" customFormat="1" ht="18" customHeight="1" x14ac:dyDescent="0.35">
      <c r="B106" s="490"/>
      <c r="C106" s="490"/>
      <c r="D106" s="1147"/>
      <c r="E106" s="1147"/>
      <c r="F106" s="1147"/>
      <c r="G106" s="1147"/>
      <c r="H106" s="1147"/>
      <c r="I106" s="1147"/>
      <c r="J106" s="1147"/>
      <c r="K106" s="1147"/>
      <c r="L106" s="1147"/>
      <c r="M106" s="1147"/>
      <c r="N106" s="1147"/>
      <c r="O106" s="1147"/>
      <c r="P106" s="1147"/>
      <c r="Q106" s="1147"/>
      <c r="R106" s="490"/>
      <c r="S106" s="490"/>
      <c r="T106" s="490"/>
    </row>
    <row r="107" spans="2:20" s="499" customFormat="1" ht="18" customHeight="1" x14ac:dyDescent="0.35">
      <c r="B107" s="490"/>
      <c r="C107" s="490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490"/>
      <c r="S107" s="490"/>
      <c r="T107" s="490"/>
    </row>
    <row r="108" spans="2:20" s="499" customFormat="1" ht="18" customHeight="1" x14ac:dyDescent="0.35">
      <c r="B108" s="490"/>
      <c r="C108" s="490"/>
      <c r="D108" s="1147"/>
      <c r="E108" s="1147"/>
      <c r="F108" s="1147"/>
      <c r="G108" s="1147"/>
      <c r="H108" s="1147"/>
      <c r="I108" s="1147"/>
      <c r="J108" s="1147"/>
      <c r="K108" s="1147"/>
      <c r="L108" s="1147"/>
      <c r="M108" s="1147"/>
      <c r="N108" s="1147"/>
      <c r="O108" s="1147"/>
      <c r="P108" s="1147"/>
      <c r="Q108" s="1147"/>
      <c r="R108" s="490"/>
      <c r="S108" s="490"/>
      <c r="T108" s="490"/>
    </row>
    <row r="109" spans="2:20" s="499" customFormat="1" ht="18" customHeight="1" x14ac:dyDescent="0.35">
      <c r="B109" s="490"/>
      <c r="C109" s="490"/>
      <c r="D109" s="1147"/>
      <c r="E109" s="1147"/>
      <c r="F109" s="1147"/>
      <c r="G109" s="1147"/>
      <c r="H109" s="1147"/>
      <c r="I109" s="1147"/>
      <c r="J109" s="1147"/>
      <c r="K109" s="1147"/>
      <c r="L109" s="1147"/>
      <c r="M109" s="1147"/>
      <c r="N109" s="1147"/>
      <c r="O109" s="1147"/>
      <c r="P109" s="1147"/>
      <c r="Q109" s="1147"/>
      <c r="R109" s="490"/>
      <c r="S109" s="490"/>
      <c r="T109" s="490"/>
    </row>
    <row r="110" spans="2:20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  <c r="N110" s="490"/>
      <c r="O110" s="490"/>
      <c r="P110" s="490"/>
      <c r="Q110" s="490"/>
      <c r="R110" s="490"/>
      <c r="S110" s="490"/>
      <c r="T110" s="490"/>
    </row>
    <row r="111" spans="2:20" customFormat="1" ht="18" customHeight="1" x14ac:dyDescent="0.25">
      <c r="S111" s="905"/>
    </row>
    <row r="112" spans="2:20" customFormat="1" ht="18" customHeight="1" x14ac:dyDescent="0.25">
      <c r="S112" s="905"/>
    </row>
    <row r="113" spans="2:20" customFormat="1" ht="18" customHeight="1" x14ac:dyDescent="0.25">
      <c r="S113" s="905"/>
    </row>
    <row r="114" spans="2:20" customFormat="1" ht="18" customHeight="1" x14ac:dyDescent="0.25">
      <c r="S114" s="905"/>
    </row>
    <row r="115" spans="2:20" customFormat="1" ht="18" customHeight="1" x14ac:dyDescent="0.25">
      <c r="S115" s="905"/>
    </row>
    <row r="116" spans="2:20" customFormat="1" ht="18" customHeight="1" x14ac:dyDescent="0.25">
      <c r="S116" s="905"/>
    </row>
    <row r="117" spans="2:20" customFormat="1" ht="18" customHeight="1" x14ac:dyDescent="0.25">
      <c r="S117" s="905"/>
    </row>
    <row r="118" spans="2:20" customFormat="1" ht="18" customHeight="1" x14ac:dyDescent="0.25">
      <c r="S118" s="905"/>
    </row>
    <row r="119" spans="2:20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918"/>
      <c r="T119" s="43"/>
    </row>
    <row r="120" spans="2:20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918"/>
      <c r="T120" s="43"/>
    </row>
    <row r="121" spans="2:20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918"/>
      <c r="T121" s="43"/>
    </row>
    <row r="122" spans="2:20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  <row r="125" spans="2:20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</row>
  </sheetData>
  <mergeCells count="330">
    <mergeCell ref="F78:G78"/>
    <mergeCell ref="H78:I78"/>
    <mergeCell ref="J78:K78"/>
    <mergeCell ref="L78:M78"/>
    <mergeCell ref="N78:O78"/>
    <mergeCell ref="N79:O79"/>
    <mergeCell ref="P79:Q79"/>
    <mergeCell ref="F84:G84"/>
    <mergeCell ref="P78:Q78"/>
    <mergeCell ref="F83:G83"/>
    <mergeCell ref="H83:I83"/>
    <mergeCell ref="J83:K83"/>
    <mergeCell ref="F94:G94"/>
    <mergeCell ref="H94:I94"/>
    <mergeCell ref="J94:K94"/>
    <mergeCell ref="L94:M94"/>
    <mergeCell ref="N94:O94"/>
    <mergeCell ref="P94:Q94"/>
    <mergeCell ref="D92:E92"/>
    <mergeCell ref="F92:G92"/>
    <mergeCell ref="H92:I92"/>
    <mergeCell ref="J92:K92"/>
    <mergeCell ref="L92:M92"/>
    <mergeCell ref="N92:O92"/>
    <mergeCell ref="P92:Q92"/>
    <mergeCell ref="D93:E93"/>
    <mergeCell ref="F93:G93"/>
    <mergeCell ref="H93:I93"/>
    <mergeCell ref="P93:Q93"/>
    <mergeCell ref="D77:E77"/>
    <mergeCell ref="F77:G77"/>
    <mergeCell ref="H77:I77"/>
    <mergeCell ref="G30:I30"/>
    <mergeCell ref="J30:K30"/>
    <mergeCell ref="L30:N30"/>
    <mergeCell ref="O30:Q30"/>
    <mergeCell ref="P74:Q74"/>
    <mergeCell ref="J77:K77"/>
    <mergeCell ref="L77:M77"/>
    <mergeCell ref="N77:O77"/>
    <mergeCell ref="P77:Q77"/>
    <mergeCell ref="P75:Q75"/>
    <mergeCell ref="B13:C13"/>
    <mergeCell ref="D13:F13"/>
    <mergeCell ref="G13:I13"/>
    <mergeCell ref="J13:K13"/>
    <mergeCell ref="L13:N13"/>
    <mergeCell ref="O13:Q13"/>
    <mergeCell ref="D14:F14"/>
    <mergeCell ref="G14:I14"/>
    <mergeCell ref="J14:K14"/>
    <mergeCell ref="L14:N14"/>
    <mergeCell ref="O14:Q14"/>
    <mergeCell ref="G15:I15"/>
    <mergeCell ref="J15:K15"/>
    <mergeCell ref="L15:N15"/>
    <mergeCell ref="O15:Q15"/>
    <mergeCell ref="D15:F15"/>
    <mergeCell ref="D16:F16"/>
    <mergeCell ref="G16:I16"/>
    <mergeCell ref="J16:K16"/>
    <mergeCell ref="L16:N16"/>
    <mergeCell ref="O16:Q16"/>
    <mergeCell ref="B1:Q1"/>
    <mergeCell ref="D29:F29"/>
    <mergeCell ref="G29:I29"/>
    <mergeCell ref="J29:K29"/>
    <mergeCell ref="L29:N29"/>
    <mergeCell ref="O29:Q29"/>
    <mergeCell ref="D90:E90"/>
    <mergeCell ref="F90:G90"/>
    <mergeCell ref="H90:I90"/>
    <mergeCell ref="J90:K90"/>
    <mergeCell ref="L90:M90"/>
    <mergeCell ref="N90:O90"/>
    <mergeCell ref="P90:Q90"/>
    <mergeCell ref="P76:Q76"/>
    <mergeCell ref="P73:Q73"/>
    <mergeCell ref="H69:I69"/>
    <mergeCell ref="B12:C12"/>
    <mergeCell ref="D12:F12"/>
    <mergeCell ref="G12:I12"/>
    <mergeCell ref="J12:K12"/>
    <mergeCell ref="L12:N12"/>
    <mergeCell ref="O12:Q12"/>
    <mergeCell ref="D81:E81"/>
    <mergeCell ref="F81:G81"/>
    <mergeCell ref="B10:C10"/>
    <mergeCell ref="E10:F10"/>
    <mergeCell ref="H10:I10"/>
    <mergeCell ref="M10:N10"/>
    <mergeCell ref="P10:Q10"/>
    <mergeCell ref="B11:C11"/>
    <mergeCell ref="D11:F11"/>
    <mergeCell ref="G11:I11"/>
    <mergeCell ref="J11:K11"/>
    <mergeCell ref="L11:N11"/>
    <mergeCell ref="O11:Q11"/>
    <mergeCell ref="D7:F7"/>
    <mergeCell ref="G7:I7"/>
    <mergeCell ref="J7:K7"/>
    <mergeCell ref="L7:N7"/>
    <mergeCell ref="O7:Q7"/>
    <mergeCell ref="D8:K8"/>
    <mergeCell ref="L8:Q8"/>
    <mergeCell ref="B9:C9"/>
    <mergeCell ref="E9:F9"/>
    <mergeCell ref="H9:I9"/>
    <mergeCell ref="M9:N9"/>
    <mergeCell ref="P9:Q9"/>
    <mergeCell ref="D17:F17"/>
    <mergeCell ref="G17:I17"/>
    <mergeCell ref="J17:K17"/>
    <mergeCell ref="L17:N17"/>
    <mergeCell ref="O17:Q17"/>
    <mergeCell ref="D18:F18"/>
    <mergeCell ref="G18:I18"/>
    <mergeCell ref="J18:K18"/>
    <mergeCell ref="L18:N18"/>
    <mergeCell ref="O18:Q18"/>
    <mergeCell ref="D19:F19"/>
    <mergeCell ref="G19:I19"/>
    <mergeCell ref="J19:K19"/>
    <mergeCell ref="L19:N19"/>
    <mergeCell ref="O19:Q19"/>
    <mergeCell ref="D20:F20"/>
    <mergeCell ref="G20:I20"/>
    <mergeCell ref="J20:K20"/>
    <mergeCell ref="L20:N20"/>
    <mergeCell ref="O20:Q20"/>
    <mergeCell ref="D21:F21"/>
    <mergeCell ref="G21:I21"/>
    <mergeCell ref="J21:K21"/>
    <mergeCell ref="L21:N21"/>
    <mergeCell ref="O21:Q21"/>
    <mergeCell ref="D22:F22"/>
    <mergeCell ref="G22:I22"/>
    <mergeCell ref="J22:K22"/>
    <mergeCell ref="L22:N22"/>
    <mergeCell ref="O22:Q22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D25:F25"/>
    <mergeCell ref="G25:I25"/>
    <mergeCell ref="J25:K25"/>
    <mergeCell ref="L25:N25"/>
    <mergeCell ref="O25:Q25"/>
    <mergeCell ref="D31:F31"/>
    <mergeCell ref="G31:I31"/>
    <mergeCell ref="J31:K31"/>
    <mergeCell ref="L31:N31"/>
    <mergeCell ref="O31:Q31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28:F28"/>
    <mergeCell ref="G28:I28"/>
    <mergeCell ref="J28:K28"/>
    <mergeCell ref="L28:N28"/>
    <mergeCell ref="B73:C73"/>
    <mergeCell ref="D73:E73"/>
    <mergeCell ref="F73:G73"/>
    <mergeCell ref="H73:I73"/>
    <mergeCell ref="J73:K73"/>
    <mergeCell ref="L73:M73"/>
    <mergeCell ref="N73:O73"/>
    <mergeCell ref="O28:Q28"/>
    <mergeCell ref="D70:K70"/>
    <mergeCell ref="L70:O70"/>
    <mergeCell ref="P70:Q70"/>
    <mergeCell ref="B71:C71"/>
    <mergeCell ref="B72:C72"/>
    <mergeCell ref="B68:C70"/>
    <mergeCell ref="D68:K68"/>
    <mergeCell ref="L68:Q68"/>
    <mergeCell ref="D69:E69"/>
    <mergeCell ref="F69:G69"/>
    <mergeCell ref="J69:K69"/>
    <mergeCell ref="L69:M69"/>
    <mergeCell ref="N69:O69"/>
    <mergeCell ref="P69:Q69"/>
    <mergeCell ref="D30:F30"/>
    <mergeCell ref="B76:C76"/>
    <mergeCell ref="D76:E76"/>
    <mergeCell ref="F76:G76"/>
    <mergeCell ref="H76:I76"/>
    <mergeCell ref="J76:K76"/>
    <mergeCell ref="L76:M76"/>
    <mergeCell ref="N76:O76"/>
    <mergeCell ref="B74:C74"/>
    <mergeCell ref="D74:E74"/>
    <mergeCell ref="F74:G74"/>
    <mergeCell ref="H74:I74"/>
    <mergeCell ref="J74:K74"/>
    <mergeCell ref="L74:M74"/>
    <mergeCell ref="N74:O74"/>
    <mergeCell ref="B75:C75"/>
    <mergeCell ref="D75:E75"/>
    <mergeCell ref="F75:G75"/>
    <mergeCell ref="H75:I75"/>
    <mergeCell ref="J75:K75"/>
    <mergeCell ref="L75:M75"/>
    <mergeCell ref="N75:O75"/>
    <mergeCell ref="D79:E79"/>
    <mergeCell ref="F79:G79"/>
    <mergeCell ref="H79:I79"/>
    <mergeCell ref="J79:K79"/>
    <mergeCell ref="P80:Q80"/>
    <mergeCell ref="P82:Q82"/>
    <mergeCell ref="H80:I80"/>
    <mergeCell ref="J80:K80"/>
    <mergeCell ref="L80:M80"/>
    <mergeCell ref="N80:O80"/>
    <mergeCell ref="J82:K82"/>
    <mergeCell ref="L82:M82"/>
    <mergeCell ref="N82:O82"/>
    <mergeCell ref="D80:E80"/>
    <mergeCell ref="F80:G80"/>
    <mergeCell ref="F82:G82"/>
    <mergeCell ref="H82:I82"/>
    <mergeCell ref="L81:M81"/>
    <mergeCell ref="N81:O81"/>
    <mergeCell ref="P81:Q81"/>
    <mergeCell ref="L79:M79"/>
    <mergeCell ref="D82:E82"/>
    <mergeCell ref="H81:I81"/>
    <mergeCell ref="J81:K81"/>
    <mergeCell ref="D78:E78"/>
    <mergeCell ref="P83:Q83"/>
    <mergeCell ref="P86:Q86"/>
    <mergeCell ref="P87:Q87"/>
    <mergeCell ref="L87:M87"/>
    <mergeCell ref="N87:O87"/>
    <mergeCell ref="L86:M86"/>
    <mergeCell ref="P91:Q91"/>
    <mergeCell ref="L83:M83"/>
    <mergeCell ref="N83:O83"/>
    <mergeCell ref="L84:M84"/>
    <mergeCell ref="N84:O84"/>
    <mergeCell ref="L88:M88"/>
    <mergeCell ref="N88:O88"/>
    <mergeCell ref="N86:O86"/>
    <mergeCell ref="P84:Q84"/>
    <mergeCell ref="L85:M85"/>
    <mergeCell ref="N85:O85"/>
    <mergeCell ref="P85:Q85"/>
    <mergeCell ref="P88:Q88"/>
    <mergeCell ref="F88:G88"/>
    <mergeCell ref="H88:I88"/>
    <mergeCell ref="J88:K88"/>
    <mergeCell ref="D83:E83"/>
    <mergeCell ref="H95:I95"/>
    <mergeCell ref="J95:K95"/>
    <mergeCell ref="L95:M95"/>
    <mergeCell ref="N95:O95"/>
    <mergeCell ref="P95:Q95"/>
    <mergeCell ref="D89:E89"/>
    <mergeCell ref="F89:G89"/>
    <mergeCell ref="H89:I89"/>
    <mergeCell ref="J89:K89"/>
    <mergeCell ref="L89:M89"/>
    <mergeCell ref="N89:O89"/>
    <mergeCell ref="P89:Q89"/>
    <mergeCell ref="F95:G95"/>
    <mergeCell ref="H91:I91"/>
    <mergeCell ref="J91:K91"/>
    <mergeCell ref="L91:M91"/>
    <mergeCell ref="N91:O91"/>
    <mergeCell ref="J93:K93"/>
    <mergeCell ref="L93:M93"/>
    <mergeCell ref="N93:O93"/>
    <mergeCell ref="D91:E91"/>
    <mergeCell ref="F91:G91"/>
    <mergeCell ref="D95:E95"/>
    <mergeCell ref="D94:E94"/>
    <mergeCell ref="D88:E88"/>
    <mergeCell ref="J86:K86"/>
    <mergeCell ref="H84:I84"/>
    <mergeCell ref="J84:K84"/>
    <mergeCell ref="D87:E87"/>
    <mergeCell ref="F87:G87"/>
    <mergeCell ref="H87:I87"/>
    <mergeCell ref="J87:K87"/>
    <mergeCell ref="D86:E86"/>
    <mergeCell ref="F86:G86"/>
    <mergeCell ref="D85:E85"/>
    <mergeCell ref="F85:G85"/>
    <mergeCell ref="H85:I85"/>
    <mergeCell ref="J85:K85"/>
    <mergeCell ref="H86:I86"/>
    <mergeCell ref="D84:E84"/>
    <mergeCell ref="D105:F105"/>
    <mergeCell ref="G105:I105"/>
    <mergeCell ref="J105:K105"/>
    <mergeCell ref="L105:N105"/>
    <mergeCell ref="O105:Q105"/>
    <mergeCell ref="D106:F106"/>
    <mergeCell ref="G106:I106"/>
    <mergeCell ref="J106:K106"/>
    <mergeCell ref="L106:N106"/>
    <mergeCell ref="O106:Q106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</mergeCells>
  <phoneticPr fontId="93" type="noConversion"/>
  <conditionalFormatting sqref="B77:Q94 B15:Q30">
    <cfRule type="expression" dxfId="0" priority="1">
      <formula>$B15&lt;&gt;""</formula>
    </cfRule>
  </conditionalFormatting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Folha25"/>
  <dimension ref="B1:T144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9" width="12.81640625" style="9" customWidth="1"/>
    <col min="20" max="20" width="10.1796875" style="9" bestFit="1" customWidth="1"/>
    <col min="21" max="16384" width="9.1796875" style="9"/>
  </cols>
  <sheetData>
    <row r="1" spans="2:20" ht="26.25" customHeight="1" x14ac:dyDescent="0.6">
      <c r="B1" s="1534" t="s">
        <v>8</v>
      </c>
      <c r="C1" s="1534"/>
      <c r="D1" s="1534"/>
      <c r="E1" s="1534"/>
      <c r="F1" s="1534"/>
      <c r="G1" s="1534"/>
      <c r="H1" s="1534"/>
      <c r="I1" s="1534"/>
      <c r="J1" s="1534"/>
      <c r="K1" s="1534"/>
      <c r="L1" s="1534"/>
      <c r="M1" s="1534"/>
      <c r="N1" s="1534"/>
      <c r="O1" s="1534"/>
      <c r="P1" s="1534"/>
      <c r="Q1" s="1534"/>
    </row>
    <row r="2" spans="2:20" ht="4.25" customHeight="1" x14ac:dyDescent="0.35">
      <c r="Q2" s="338"/>
    </row>
    <row r="3" spans="2:20" ht="18" customHeight="1" x14ac:dyDescent="0.35">
      <c r="P3" s="43"/>
      <c r="Q3" s="43"/>
    </row>
    <row r="4" spans="2:20" ht="18" customHeight="1" x14ac:dyDescent="0.35">
      <c r="B4" s="405"/>
      <c r="C4" s="405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806" t="s">
        <v>0</v>
      </c>
    </row>
    <row r="5" spans="2:20" ht="18" customHeight="1" x14ac:dyDescent="0.4">
      <c r="B5" s="39" t="s">
        <v>367</v>
      </c>
      <c r="C5" s="40"/>
    </row>
    <row r="6" spans="2:20" ht="18" customHeight="1" x14ac:dyDescent="0.25">
      <c r="B6" s="119" t="s">
        <v>368</v>
      </c>
      <c r="C6" s="89"/>
    </row>
    <row r="7" spans="2:20" ht="30" customHeight="1" x14ac:dyDescent="0.25">
      <c r="B7" s="1636"/>
      <c r="C7" s="1636"/>
      <c r="D7" s="1630" t="s">
        <v>358</v>
      </c>
      <c r="E7" s="1630"/>
      <c r="F7" s="1630"/>
      <c r="G7" s="1630"/>
      <c r="H7" s="1630"/>
      <c r="I7" s="1630"/>
      <c r="J7" s="1630"/>
      <c r="K7" s="1630"/>
      <c r="L7" s="1630" t="s">
        <v>359</v>
      </c>
      <c r="M7" s="1630"/>
      <c r="N7" s="1630"/>
      <c r="O7" s="1630"/>
      <c r="P7" s="1630"/>
      <c r="Q7" s="1630"/>
    </row>
    <row r="8" spans="2:20" ht="30" customHeight="1" x14ac:dyDescent="0.25">
      <c r="B8" s="1636"/>
      <c r="C8" s="1636"/>
      <c r="D8" s="1153" t="s">
        <v>360</v>
      </c>
      <c r="E8" s="1153"/>
      <c r="F8" s="1153" t="s">
        <v>361</v>
      </c>
      <c r="G8" s="1153"/>
      <c r="H8" s="1153" t="s">
        <v>362</v>
      </c>
      <c r="I8" s="1153"/>
      <c r="J8" s="1426" t="s">
        <v>363</v>
      </c>
      <c r="K8" s="1207"/>
      <c r="L8" s="1153" t="s">
        <v>364</v>
      </c>
      <c r="M8" s="1153"/>
      <c r="N8" s="1153" t="s">
        <v>365</v>
      </c>
      <c r="O8" s="1153"/>
      <c r="P8" s="1153" t="s">
        <v>366</v>
      </c>
      <c r="Q8" s="1153"/>
    </row>
    <row r="9" spans="2:20" ht="20.149999999999999" customHeight="1" x14ac:dyDescent="0.25">
      <c r="B9" s="1594" t="s">
        <v>190</v>
      </c>
      <c r="C9" s="1594"/>
      <c r="D9" s="401">
        <v>30.516081446475003</v>
      </c>
      <c r="E9" s="402">
        <v>35886</v>
      </c>
      <c r="F9" s="401">
        <v>6.1045948998583341</v>
      </c>
      <c r="G9" s="402">
        <v>43070</v>
      </c>
      <c r="H9" s="401">
        <v>31.167309367258973</v>
      </c>
      <c r="I9" s="402">
        <v>34608</v>
      </c>
      <c r="J9" s="401">
        <v>22.343914915625</v>
      </c>
      <c r="K9" s="402">
        <v>39295</v>
      </c>
      <c r="L9" s="401">
        <v>38.890255964972432</v>
      </c>
      <c r="M9" s="402">
        <v>35886</v>
      </c>
      <c r="N9" s="401">
        <v>50.729919076900003</v>
      </c>
      <c r="O9" s="402">
        <v>44652</v>
      </c>
      <c r="P9" s="401">
        <v>12.484789145649998</v>
      </c>
      <c r="Q9" s="402">
        <v>42583</v>
      </c>
    </row>
    <row r="10" spans="2:20" ht="20.149999999999999" customHeight="1" x14ac:dyDescent="0.25">
      <c r="B10" s="1595" t="s">
        <v>191</v>
      </c>
      <c r="C10" s="1595"/>
      <c r="D10" s="403">
        <v>-49.234240833791667</v>
      </c>
      <c r="E10" s="398">
        <v>43952</v>
      </c>
      <c r="F10" s="403">
        <v>-60.924512483841667</v>
      </c>
      <c r="G10" s="398">
        <v>43952</v>
      </c>
      <c r="H10" s="403">
        <v>-57.681471406183334</v>
      </c>
      <c r="I10" s="398">
        <v>43952</v>
      </c>
      <c r="J10" s="403">
        <v>-11.515092230758333</v>
      </c>
      <c r="K10" s="398">
        <v>40179</v>
      </c>
      <c r="L10" s="403">
        <v>-47.935787196283336</v>
      </c>
      <c r="M10" s="398">
        <v>43922</v>
      </c>
      <c r="N10" s="403">
        <v>-16.663004475766673</v>
      </c>
      <c r="O10" s="398">
        <v>43922</v>
      </c>
      <c r="P10" s="403">
        <v>-26.054639469750001</v>
      </c>
      <c r="Q10" s="397">
        <v>43922</v>
      </c>
    </row>
    <row r="11" spans="2:20" ht="24" customHeight="1" x14ac:dyDescent="0.25">
      <c r="B11" s="1105">
        <v>2021</v>
      </c>
      <c r="C11" s="1105"/>
      <c r="D11" s="1588">
        <v>-3.6068624890888885</v>
      </c>
      <c r="E11" s="1589"/>
      <c r="F11" s="1588">
        <v>-21.864274943047221</v>
      </c>
      <c r="G11" s="1589"/>
      <c r="H11" s="1588">
        <v>-17.449412888244442</v>
      </c>
      <c r="I11" s="1589"/>
      <c r="J11" s="1588">
        <v>1.9764498271305559</v>
      </c>
      <c r="K11" s="1589"/>
      <c r="L11" s="1588">
        <v>3.9275098997055555</v>
      </c>
      <c r="M11" s="1589"/>
      <c r="N11" s="1588">
        <v>17.984165933127773</v>
      </c>
      <c r="O11" s="1589"/>
      <c r="P11" s="1588">
        <v>5.504216111241667</v>
      </c>
      <c r="Q11" s="1638"/>
      <c r="T11" s="885"/>
    </row>
    <row r="12" spans="2:20" ht="24" customHeight="1" x14ac:dyDescent="0.25">
      <c r="B12" s="1105">
        <v>2022</v>
      </c>
      <c r="C12" s="1105"/>
      <c r="D12" s="1588">
        <v>5.0497489809833338</v>
      </c>
      <c r="E12" s="1589"/>
      <c r="F12" s="1588">
        <v>-9.6473534280916677</v>
      </c>
      <c r="G12" s="1589"/>
      <c r="H12" s="1588">
        <v>-8.7098186516999991</v>
      </c>
      <c r="I12" s="1589"/>
      <c r="J12" s="1588">
        <v>1.6981992445499998</v>
      </c>
      <c r="K12" s="1589"/>
      <c r="L12" s="1588">
        <v>3.5102205423166666</v>
      </c>
      <c r="M12" s="1589"/>
      <c r="N12" s="1588">
        <v>41.313844778875001</v>
      </c>
      <c r="O12" s="1589"/>
      <c r="P12" s="1588">
        <v>5.0982520700333334</v>
      </c>
      <c r="Q12" s="1638"/>
      <c r="T12" s="885"/>
    </row>
    <row r="13" spans="2:20" ht="24" customHeight="1" x14ac:dyDescent="0.25">
      <c r="B13" s="1105">
        <v>2023</v>
      </c>
      <c r="C13" s="1105"/>
      <c r="D13" s="1588">
        <v>-3.7024090433416661</v>
      </c>
      <c r="E13" s="1589"/>
      <c r="F13" s="1588">
        <v>-16.823608336374999</v>
      </c>
      <c r="G13" s="1589"/>
      <c r="H13" s="1588">
        <v>-17.568150001208334</v>
      </c>
      <c r="I13" s="1589"/>
      <c r="J13" s="1588">
        <v>5.9453657595583325</v>
      </c>
      <c r="K13" s="1589"/>
      <c r="L13" s="1588">
        <v>2.3746871772166669</v>
      </c>
      <c r="M13" s="1589"/>
      <c r="N13" s="1588">
        <v>10.076894429941667</v>
      </c>
      <c r="O13" s="1589"/>
      <c r="P13" s="1588">
        <v>2.8455703960749994</v>
      </c>
      <c r="Q13" s="1638"/>
      <c r="T13" s="885"/>
    </row>
    <row r="14" spans="2:20" ht="24" customHeight="1" x14ac:dyDescent="0.25">
      <c r="B14" s="56"/>
      <c r="C14" s="56"/>
      <c r="D14" s="1581"/>
      <c r="E14" s="1582"/>
      <c r="F14" s="1581"/>
      <c r="G14" s="1582"/>
      <c r="H14" s="1581"/>
      <c r="I14" s="1582"/>
      <c r="J14" s="1581"/>
      <c r="K14" s="1582"/>
      <c r="L14" s="1581"/>
      <c r="M14" s="1582"/>
      <c r="N14" s="1581"/>
      <c r="O14" s="1582"/>
      <c r="P14" s="1581"/>
      <c r="Q14" s="1635"/>
      <c r="T14" s="885"/>
    </row>
    <row r="15" spans="2:20" ht="24" customHeight="1" x14ac:dyDescent="0.25">
      <c r="B15" s="55" t="s">
        <v>995</v>
      </c>
      <c r="C15" s="56" t="s">
        <v>998</v>
      </c>
      <c r="D15" s="1581">
        <v>4.8676133018999996</v>
      </c>
      <c r="E15" s="1582"/>
      <c r="F15" s="1581">
        <v>-10.847506616</v>
      </c>
      <c r="G15" s="1582"/>
      <c r="H15" s="1581">
        <v>-7.4163118335</v>
      </c>
      <c r="I15" s="1582"/>
      <c r="J15" s="1581">
        <v>3.2224004563999999</v>
      </c>
      <c r="K15" s="1582"/>
      <c r="L15" s="1581">
        <v>-3.8448921569999999</v>
      </c>
      <c r="M15" s="1582"/>
      <c r="N15" s="1581">
        <v>42.045407531000002</v>
      </c>
      <c r="O15" s="1582"/>
      <c r="P15" s="1581">
        <v>3.0555540469000002</v>
      </c>
      <c r="Q15" s="1635"/>
      <c r="T15" s="885"/>
    </row>
    <row r="16" spans="2:20" ht="24" customHeight="1" x14ac:dyDescent="0.25">
      <c r="B16" s="55" t="s">
        <v>997</v>
      </c>
      <c r="C16" s="56" t="s">
        <v>999</v>
      </c>
      <c r="D16" s="1581">
        <v>8.0606744390999996</v>
      </c>
      <c r="E16" s="1582"/>
      <c r="F16" s="1581">
        <v>-7.7353020691000003</v>
      </c>
      <c r="G16" s="1582"/>
      <c r="H16" s="1581">
        <v>-13.1470435129</v>
      </c>
      <c r="I16" s="1582"/>
      <c r="J16" s="1581">
        <v>5.7563571831999996</v>
      </c>
      <c r="K16" s="1582"/>
      <c r="L16" s="1581">
        <v>-7.3342686924000002</v>
      </c>
      <c r="M16" s="1582"/>
      <c r="N16" s="1581">
        <v>38.185317545499998</v>
      </c>
      <c r="O16" s="1582"/>
      <c r="P16" s="1581">
        <v>-1.0269693218</v>
      </c>
      <c r="Q16" s="1635"/>
      <c r="T16" s="885"/>
    </row>
    <row r="17" spans="2:20" ht="24" customHeight="1" x14ac:dyDescent="0.25">
      <c r="B17" s="55" t="s">
        <v>1000</v>
      </c>
      <c r="C17" s="56" t="s">
        <v>1001</v>
      </c>
      <c r="D17" s="1581">
        <v>-11.053851314599999</v>
      </c>
      <c r="E17" s="1582"/>
      <c r="F17" s="1581">
        <v>-15.3444593553</v>
      </c>
      <c r="G17" s="1582"/>
      <c r="H17" s="1581">
        <v>-14.8674554933</v>
      </c>
      <c r="I17" s="1582"/>
      <c r="J17" s="1581">
        <v>3.5212958910999999</v>
      </c>
      <c r="K17" s="1582"/>
      <c r="L17" s="1581">
        <v>0.39563007960000002</v>
      </c>
      <c r="M17" s="1582"/>
      <c r="N17" s="1581">
        <v>31.698824828199999</v>
      </c>
      <c r="O17" s="1582"/>
      <c r="P17" s="1581">
        <v>3.0509931132000001</v>
      </c>
      <c r="Q17" s="1635"/>
      <c r="T17" s="885"/>
    </row>
    <row r="18" spans="2:20" ht="24" customHeight="1" x14ac:dyDescent="0.25">
      <c r="B18" s="55" t="s">
        <v>997</v>
      </c>
      <c r="C18" s="56" t="s">
        <v>1002</v>
      </c>
      <c r="D18" s="1581">
        <v>-1.478240089</v>
      </c>
      <c r="E18" s="1582"/>
      <c r="F18" s="1581">
        <v>-11.7972362134</v>
      </c>
      <c r="G18" s="1582"/>
      <c r="H18" s="1581">
        <v>-17.537387384599999</v>
      </c>
      <c r="I18" s="1582"/>
      <c r="J18" s="1581">
        <v>-0.58363407</v>
      </c>
      <c r="K18" s="1582"/>
      <c r="L18" s="1581">
        <v>3.5413527996999998</v>
      </c>
      <c r="M18" s="1582"/>
      <c r="N18" s="1581">
        <v>22.017922506800002</v>
      </c>
      <c r="O18" s="1582"/>
      <c r="P18" s="1581">
        <v>6.1888066486</v>
      </c>
      <c r="Q18" s="1635"/>
      <c r="T18" s="885"/>
    </row>
    <row r="19" spans="2:20" ht="24" customHeight="1" x14ac:dyDescent="0.25">
      <c r="B19" s="55" t="s">
        <v>997</v>
      </c>
      <c r="C19" s="56" t="s">
        <v>1003</v>
      </c>
      <c r="D19" s="1581">
        <v>-8.07500721E-2</v>
      </c>
      <c r="E19" s="1582"/>
      <c r="F19" s="1581">
        <v>-12.8785017979</v>
      </c>
      <c r="G19" s="1582"/>
      <c r="H19" s="1581">
        <v>-14.0934908005</v>
      </c>
      <c r="I19" s="1582"/>
      <c r="J19" s="1581">
        <v>6.5790739157999996</v>
      </c>
      <c r="K19" s="1582"/>
      <c r="L19" s="1581">
        <v>9.3519868323999997</v>
      </c>
      <c r="M19" s="1582"/>
      <c r="N19" s="1581">
        <v>15.6697380525</v>
      </c>
      <c r="O19" s="1582"/>
      <c r="P19" s="1581">
        <v>4.7957536510000001</v>
      </c>
      <c r="Q19" s="1635"/>
      <c r="T19" s="885"/>
    </row>
    <row r="20" spans="2:20" ht="24" customHeight="1" x14ac:dyDescent="0.25">
      <c r="B20" s="55" t="s">
        <v>997</v>
      </c>
      <c r="C20" s="56" t="s">
        <v>1004</v>
      </c>
      <c r="D20" s="1581">
        <v>6.6633397345000001</v>
      </c>
      <c r="E20" s="1582"/>
      <c r="F20" s="1581">
        <v>-14.488604674299999</v>
      </c>
      <c r="G20" s="1582"/>
      <c r="H20" s="1581">
        <v>-11.7711425619</v>
      </c>
      <c r="I20" s="1582"/>
      <c r="J20" s="1581">
        <v>6.5795853847999997</v>
      </c>
      <c r="K20" s="1582"/>
      <c r="L20" s="1581">
        <v>11.087580514900001</v>
      </c>
      <c r="M20" s="1582"/>
      <c r="N20" s="1581">
        <v>11.8990519616</v>
      </c>
      <c r="O20" s="1582"/>
      <c r="P20" s="1581">
        <v>6.9987360162999996</v>
      </c>
      <c r="Q20" s="1635"/>
      <c r="T20" s="885"/>
    </row>
    <row r="21" spans="2:20" ht="24" customHeight="1" x14ac:dyDescent="0.25">
      <c r="B21" s="55" t="s">
        <v>997</v>
      </c>
      <c r="C21" s="56" t="s">
        <v>1005</v>
      </c>
      <c r="D21" s="1581">
        <v>-7.3583984068000001</v>
      </c>
      <c r="E21" s="1582"/>
      <c r="F21" s="1581">
        <v>-18.081227615300001</v>
      </c>
      <c r="G21" s="1582"/>
      <c r="H21" s="1581">
        <v>-20.556019039799999</v>
      </c>
      <c r="I21" s="1582"/>
      <c r="J21" s="1581">
        <v>6.4530626271999996</v>
      </c>
      <c r="K21" s="1582"/>
      <c r="L21" s="1581">
        <v>8.2285032433000005</v>
      </c>
      <c r="M21" s="1582"/>
      <c r="N21" s="1581">
        <v>5.2914656879999997</v>
      </c>
      <c r="O21" s="1582"/>
      <c r="P21" s="1581">
        <v>2.7568439998000001</v>
      </c>
      <c r="Q21" s="1635"/>
      <c r="T21" s="885"/>
    </row>
    <row r="22" spans="2:20" ht="24" customHeight="1" x14ac:dyDescent="0.25">
      <c r="B22" s="55" t="s">
        <v>997</v>
      </c>
      <c r="C22" s="56" t="s">
        <v>1006</v>
      </c>
      <c r="D22" s="1581">
        <v>7.6942272154999998</v>
      </c>
      <c r="E22" s="1582"/>
      <c r="F22" s="1581">
        <v>-14.411556601899999</v>
      </c>
      <c r="G22" s="1582"/>
      <c r="H22" s="1581">
        <v>-15.1082665507</v>
      </c>
      <c r="I22" s="1582"/>
      <c r="J22" s="1581">
        <v>8.7830978703000007</v>
      </c>
      <c r="K22" s="1582"/>
      <c r="L22" s="1581">
        <v>2.5786163423000001</v>
      </c>
      <c r="M22" s="1582"/>
      <c r="N22" s="1581">
        <v>6.5346191350999998</v>
      </c>
      <c r="O22" s="1582"/>
      <c r="P22" s="1581">
        <v>5.3367988741000003</v>
      </c>
      <c r="Q22" s="1635"/>
      <c r="T22" s="885"/>
    </row>
    <row r="23" spans="2:20" ht="24" customHeight="1" x14ac:dyDescent="0.25">
      <c r="B23" s="55" t="s">
        <v>997</v>
      </c>
      <c r="C23" s="56" t="s">
        <v>1007</v>
      </c>
      <c r="D23" s="1581">
        <v>1.8778626162000001</v>
      </c>
      <c r="E23" s="1582"/>
      <c r="F23" s="1581">
        <v>-15.0567999037</v>
      </c>
      <c r="G23" s="1582"/>
      <c r="H23" s="1581">
        <v>-18.755814761500002</v>
      </c>
      <c r="I23" s="1582"/>
      <c r="J23" s="1581">
        <v>5.7893024157999999</v>
      </c>
      <c r="K23" s="1582"/>
      <c r="L23" s="1581">
        <v>1.9357895602999999</v>
      </c>
      <c r="M23" s="1582"/>
      <c r="N23" s="1581">
        <v>3.3537891589000002</v>
      </c>
      <c r="O23" s="1582"/>
      <c r="P23" s="1581">
        <v>3.7008662536000001</v>
      </c>
      <c r="Q23" s="1635"/>
      <c r="T23" s="885"/>
    </row>
    <row r="24" spans="2:20" ht="24" customHeight="1" x14ac:dyDescent="0.25">
      <c r="B24" s="55" t="s">
        <v>997</v>
      </c>
      <c r="C24" s="56" t="s">
        <v>1008</v>
      </c>
      <c r="D24" s="1581">
        <v>-5.8195607894999997</v>
      </c>
      <c r="E24" s="1582"/>
      <c r="F24" s="1581">
        <v>-18.452020631500002</v>
      </c>
      <c r="G24" s="1582"/>
      <c r="H24" s="1581">
        <v>-18.311097730299998</v>
      </c>
      <c r="I24" s="1582"/>
      <c r="J24" s="1581">
        <v>6.0134908713000002</v>
      </c>
      <c r="K24" s="1582"/>
      <c r="L24" s="1581">
        <v>-3.7130179596000001</v>
      </c>
      <c r="M24" s="1582"/>
      <c r="N24" s="1581">
        <v>-1.7478451492</v>
      </c>
      <c r="O24" s="1582"/>
      <c r="P24" s="1581">
        <v>3.2177517074000002</v>
      </c>
      <c r="Q24" s="1635"/>
      <c r="T24" s="885"/>
    </row>
    <row r="25" spans="2:20" ht="24" customHeight="1" x14ac:dyDescent="0.25">
      <c r="B25" s="55" t="s">
        <v>997</v>
      </c>
      <c r="C25" s="56" t="s">
        <v>1009</v>
      </c>
      <c r="D25" s="1581">
        <v>-8.1686279344999999</v>
      </c>
      <c r="E25" s="1582"/>
      <c r="F25" s="1581">
        <v>-17.2980794524</v>
      </c>
      <c r="G25" s="1582"/>
      <c r="H25" s="1581">
        <v>-18.184480941099999</v>
      </c>
      <c r="I25" s="1582"/>
      <c r="J25" s="1581">
        <v>4.6739731449999997</v>
      </c>
      <c r="K25" s="1582"/>
      <c r="L25" s="1581">
        <v>1.0553540884999999</v>
      </c>
      <c r="M25" s="1582"/>
      <c r="N25" s="1581">
        <v>5.8917734497999996</v>
      </c>
      <c r="O25" s="1582"/>
      <c r="P25" s="1581">
        <v>0.44673091199999998</v>
      </c>
      <c r="Q25" s="1635"/>
      <c r="T25" s="885"/>
    </row>
    <row r="26" spans="2:20" ht="24" customHeight="1" x14ac:dyDescent="0.25">
      <c r="B26" s="55" t="s">
        <v>997</v>
      </c>
      <c r="C26" s="56" t="s">
        <v>996</v>
      </c>
      <c r="D26" s="1581">
        <v>-11.233981504100001</v>
      </c>
      <c r="E26" s="1582"/>
      <c r="F26" s="1581">
        <v>-21.878432993200001</v>
      </c>
      <c r="G26" s="1582"/>
      <c r="H26" s="1581">
        <v>-19.768579744099998</v>
      </c>
      <c r="I26" s="1582"/>
      <c r="J26" s="1581">
        <v>7.3529930538999997</v>
      </c>
      <c r="K26" s="1582"/>
      <c r="L26" s="1581">
        <v>-1.7418901305000001</v>
      </c>
      <c r="M26" s="1582"/>
      <c r="N26" s="1581">
        <v>1.7283506122000001</v>
      </c>
      <c r="O26" s="1582"/>
      <c r="P26" s="1581">
        <v>2.433243585</v>
      </c>
      <c r="Q26" s="1635"/>
      <c r="T26" s="885"/>
    </row>
    <row r="27" spans="2:20" ht="24" customHeight="1" x14ac:dyDescent="0.25">
      <c r="B27" s="55" t="s">
        <v>997</v>
      </c>
      <c r="C27" s="56" t="s">
        <v>998</v>
      </c>
      <c r="D27" s="1581">
        <v>-11.914694046099999</v>
      </c>
      <c r="E27" s="1582"/>
      <c r="F27" s="1581">
        <v>-22.585536208699999</v>
      </c>
      <c r="G27" s="1582"/>
      <c r="H27" s="1581">
        <v>-19.017537299099999</v>
      </c>
      <c r="I27" s="1582"/>
      <c r="J27" s="1581">
        <v>7.2887992145</v>
      </c>
      <c r="K27" s="1582"/>
      <c r="L27" s="1581">
        <v>-0.35336032789999999</v>
      </c>
      <c r="M27" s="1582"/>
      <c r="N27" s="1581">
        <v>7.6413359566999999</v>
      </c>
      <c r="O27" s="1582"/>
      <c r="P27" s="1581">
        <v>-2.7897948750000001</v>
      </c>
      <c r="Q27" s="1635"/>
      <c r="T27" s="885"/>
    </row>
    <row r="28" spans="2:20" ht="24" customHeight="1" x14ac:dyDescent="0.25">
      <c r="B28" s="55" t="s">
        <v>997</v>
      </c>
      <c r="C28" s="56" t="s">
        <v>999</v>
      </c>
      <c r="D28" s="1581">
        <v>-3.5562339295999998</v>
      </c>
      <c r="E28" s="1582"/>
      <c r="F28" s="1581">
        <v>-19.610844588900001</v>
      </c>
      <c r="G28" s="1582"/>
      <c r="H28" s="1581">
        <v>-22.8465277076</v>
      </c>
      <c r="I28" s="1582"/>
      <c r="J28" s="1581">
        <v>8.8933487949999996</v>
      </c>
      <c r="K28" s="1582"/>
      <c r="L28" s="1581">
        <v>-3.8702989163999999</v>
      </c>
      <c r="M28" s="1582"/>
      <c r="N28" s="1581">
        <v>10.9437069587</v>
      </c>
      <c r="O28" s="1582"/>
      <c r="P28" s="1581">
        <v>-1.9898851331</v>
      </c>
      <c r="Q28" s="1635"/>
      <c r="T28" s="885"/>
    </row>
    <row r="29" spans="2:20" ht="24" customHeight="1" x14ac:dyDescent="0.25">
      <c r="B29" s="55" t="s">
        <v>1010</v>
      </c>
      <c r="C29" s="56" t="s">
        <v>1001</v>
      </c>
      <c r="D29" s="1581">
        <v>-11.575034173400001</v>
      </c>
      <c r="E29" s="1582"/>
      <c r="F29" s="1581">
        <v>-21.951054276400001</v>
      </c>
      <c r="G29" s="1582"/>
      <c r="H29" s="1581">
        <v>-18.647120229399999</v>
      </c>
      <c r="I29" s="1582"/>
      <c r="J29" s="1581">
        <v>8.8454837300999998</v>
      </c>
      <c r="K29" s="1582"/>
      <c r="L29" s="1581">
        <v>-3.2176719623999999</v>
      </c>
      <c r="M29" s="1582"/>
      <c r="N29" s="1581">
        <v>14.3798799547</v>
      </c>
      <c r="O29" s="1582"/>
      <c r="P29" s="1581">
        <v>3.3728104184999999</v>
      </c>
      <c r="Q29" s="1635"/>
      <c r="T29" s="885"/>
    </row>
    <row r="30" spans="2:20" ht="24" customHeight="1" x14ac:dyDescent="0.25">
      <c r="B30" s="55" t="s">
        <v>997</v>
      </c>
      <c r="C30" s="56" t="s">
        <v>1002</v>
      </c>
      <c r="D30" s="1581">
        <v>-1.9449310047999999</v>
      </c>
      <c r="E30" s="1582"/>
      <c r="F30" s="1581">
        <v>-16.325995982999999</v>
      </c>
      <c r="G30" s="1582"/>
      <c r="H30" s="1581">
        <v>-18.867036250400002</v>
      </c>
      <c r="I30" s="1582"/>
      <c r="J30" s="1581">
        <v>2.1301178867999999</v>
      </c>
      <c r="K30" s="1582"/>
      <c r="L30" s="1581">
        <v>1.2228252234000001</v>
      </c>
      <c r="M30" s="1582"/>
      <c r="N30" s="1581">
        <v>12.542908283599999</v>
      </c>
      <c r="O30" s="1582"/>
      <c r="P30" s="1581">
        <v>-0.63832229429999998</v>
      </c>
      <c r="Q30" s="1635"/>
      <c r="T30" s="885"/>
    </row>
    <row r="31" spans="2:20" ht="24" customHeight="1" x14ac:dyDescent="0.25">
      <c r="B31" s="55" t="s">
        <v>997</v>
      </c>
      <c r="C31" s="56" t="s">
        <v>1003</v>
      </c>
      <c r="D31" s="1581">
        <v>-7.5532917056000004</v>
      </c>
      <c r="E31" s="1582"/>
      <c r="F31" s="1581">
        <v>-17.834952464299999</v>
      </c>
      <c r="G31" s="1582"/>
      <c r="H31" s="1581">
        <v>-17.698296043999999</v>
      </c>
      <c r="I31" s="1582"/>
      <c r="J31" s="1581">
        <v>4.9822319632000003</v>
      </c>
      <c r="K31" s="1582"/>
      <c r="L31" s="1581">
        <v>1.8189338893</v>
      </c>
      <c r="M31" s="1582"/>
      <c r="N31" s="1581">
        <v>6.8946876064999998</v>
      </c>
      <c r="O31" s="1582"/>
      <c r="P31" s="1581">
        <v>2.54359058</v>
      </c>
      <c r="Q31" s="1635"/>
      <c r="T31" s="885"/>
    </row>
    <row r="32" spans="2:20" ht="24" customHeight="1" x14ac:dyDescent="0.25">
      <c r="B32" s="55" t="s">
        <v>997</v>
      </c>
      <c r="C32" s="56" t="s">
        <v>1004</v>
      </c>
      <c r="D32" s="1581">
        <v>-5.8027405005999997</v>
      </c>
      <c r="E32" s="1582"/>
      <c r="F32" s="1581">
        <v>-14.8360732667</v>
      </c>
      <c r="G32" s="1582"/>
      <c r="H32" s="1581">
        <v>-14.4413591279</v>
      </c>
      <c r="I32" s="1582"/>
      <c r="J32" s="1581">
        <v>5.2576041175999997</v>
      </c>
      <c r="K32" s="1582"/>
      <c r="L32" s="1581">
        <v>3.5380300849999999</v>
      </c>
      <c r="M32" s="1582"/>
      <c r="N32" s="1581">
        <v>7.2714476183999999</v>
      </c>
      <c r="O32" s="1582"/>
      <c r="P32" s="1581">
        <v>0.49114769600000002</v>
      </c>
      <c r="Q32" s="1635"/>
      <c r="T32" s="885"/>
    </row>
    <row r="33" spans="2:17" ht="2.15" customHeight="1" x14ac:dyDescent="0.25">
      <c r="B33" s="406"/>
      <c r="C33" s="406"/>
      <c r="D33" s="1634"/>
      <c r="E33" s="1634"/>
      <c r="F33" s="1634"/>
      <c r="G33" s="1634"/>
      <c r="H33" s="1634"/>
      <c r="I33" s="1634"/>
      <c r="J33" s="1634"/>
      <c r="K33" s="1634"/>
      <c r="L33" s="1634"/>
      <c r="M33" s="1634"/>
      <c r="N33" s="1634"/>
      <c r="O33" s="1634"/>
      <c r="P33" s="1634"/>
      <c r="Q33" s="1634"/>
    </row>
    <row r="34" spans="2:17" s="237" customFormat="1" ht="18" customHeight="1" x14ac:dyDescent="0.3">
      <c r="B34" s="236" t="s">
        <v>355</v>
      </c>
      <c r="C34" s="236"/>
    </row>
    <row r="35" spans="2:17" ht="4.25" customHeight="1" x14ac:dyDescent="0.25">
      <c r="B35" s="331"/>
      <c r="C35" s="331"/>
      <c r="D35" s="331"/>
      <c r="E35" s="331"/>
      <c r="F35" s="331"/>
      <c r="G35" s="331"/>
      <c r="H35" s="331"/>
      <c r="I35" s="331"/>
      <c r="J35" s="331"/>
      <c r="K35" s="331"/>
      <c r="L35" s="331"/>
      <c r="M35" s="331"/>
      <c r="N35" s="331"/>
      <c r="O35" s="331"/>
      <c r="P35" s="331"/>
      <c r="Q35" s="331"/>
    </row>
    <row r="36" spans="2:17" ht="8.15" customHeight="1" x14ac:dyDescent="0.25">
      <c r="B36" s="331"/>
      <c r="C36" s="331"/>
      <c r="D36" s="331"/>
      <c r="E36" s="331"/>
      <c r="F36" s="331"/>
      <c r="G36" s="331"/>
      <c r="H36" s="331"/>
      <c r="I36" s="331"/>
      <c r="J36" s="331"/>
      <c r="K36" s="331"/>
      <c r="L36" s="331"/>
      <c r="M36" s="331"/>
      <c r="N36" s="331"/>
      <c r="O36" s="331"/>
      <c r="P36" s="331"/>
      <c r="Q36" s="331"/>
    </row>
    <row r="37" spans="2:17" ht="24" customHeight="1" x14ac:dyDescent="0.25">
      <c r="B37" s="331"/>
      <c r="C37" s="331"/>
      <c r="D37" s="331"/>
      <c r="E37" s="331"/>
      <c r="F37" s="331"/>
      <c r="G37" s="331"/>
      <c r="H37" s="331"/>
      <c r="I37" s="331"/>
      <c r="J37" s="331"/>
      <c r="K37" s="331"/>
      <c r="L37" s="331"/>
      <c r="M37" s="331"/>
      <c r="N37" s="331"/>
      <c r="O37" s="331"/>
      <c r="P37" s="331"/>
      <c r="Q37" s="331"/>
    </row>
    <row r="38" spans="2:17" ht="24" customHeight="1" x14ac:dyDescent="0.25">
      <c r="B38" s="331"/>
      <c r="C38" s="331"/>
      <c r="D38" s="331"/>
      <c r="E38" s="331"/>
      <c r="F38" s="331"/>
      <c r="G38" s="331"/>
      <c r="H38" s="331"/>
      <c r="I38" s="331"/>
      <c r="J38" s="331"/>
      <c r="K38" s="331"/>
      <c r="L38" s="331"/>
      <c r="M38" s="331"/>
      <c r="N38" s="331"/>
      <c r="O38" s="331"/>
      <c r="P38" s="331"/>
      <c r="Q38" s="331"/>
    </row>
    <row r="39" spans="2:17" ht="24" customHeight="1" x14ac:dyDescent="0.25">
      <c r="B39" s="331"/>
      <c r="C39" s="331"/>
      <c r="D39" s="331"/>
      <c r="E39" s="331"/>
      <c r="F39" s="331"/>
      <c r="G39" s="331"/>
      <c r="H39" s="331"/>
      <c r="I39" s="331"/>
      <c r="J39" s="331"/>
      <c r="K39" s="331"/>
      <c r="L39" s="331"/>
      <c r="M39" s="331"/>
      <c r="N39" s="331"/>
      <c r="O39" s="331"/>
      <c r="P39" s="331"/>
      <c r="Q39" s="331"/>
    </row>
    <row r="40" spans="2:17" ht="24" customHeight="1" x14ac:dyDescent="0.25">
      <c r="B40" s="331"/>
      <c r="C40" s="331"/>
      <c r="D40" s="331"/>
      <c r="E40" s="331"/>
      <c r="F40" s="331"/>
      <c r="G40" s="331"/>
      <c r="H40" s="331"/>
      <c r="I40" s="331"/>
      <c r="J40" s="331"/>
      <c r="K40" s="331"/>
      <c r="L40" s="331"/>
      <c r="M40" s="331"/>
      <c r="N40" s="331"/>
      <c r="O40" s="331"/>
      <c r="P40" s="331"/>
      <c r="Q40" s="331"/>
    </row>
    <row r="41" spans="2:17" ht="18" customHeight="1" x14ac:dyDescent="0.25">
      <c r="B41" s="331"/>
      <c r="C41" s="331"/>
      <c r="D41" s="331"/>
      <c r="E41" s="331"/>
      <c r="F41" s="331"/>
      <c r="G41" s="331"/>
      <c r="H41" s="331"/>
      <c r="I41" s="331"/>
      <c r="J41" s="331"/>
      <c r="K41" s="331"/>
      <c r="L41" s="331"/>
      <c r="M41" s="331"/>
      <c r="N41" s="331"/>
      <c r="O41" s="331"/>
      <c r="P41" s="331"/>
      <c r="Q41" s="331"/>
    </row>
    <row r="42" spans="2:17" ht="18" customHeight="1" x14ac:dyDescent="0.25">
      <c r="B42" s="331"/>
      <c r="C42" s="331"/>
      <c r="D42" s="331"/>
      <c r="E42" s="331"/>
      <c r="F42" s="331"/>
      <c r="G42" s="331"/>
      <c r="H42" s="331"/>
      <c r="I42" s="331"/>
      <c r="J42" s="331"/>
      <c r="K42" s="331"/>
      <c r="L42" s="331"/>
      <c r="M42" s="331"/>
      <c r="N42" s="331"/>
      <c r="O42" s="331"/>
      <c r="P42" s="331"/>
      <c r="Q42" s="331"/>
    </row>
    <row r="43" spans="2:17" ht="18" customHeight="1" x14ac:dyDescent="0.25">
      <c r="B43" s="331"/>
      <c r="C43" s="331"/>
      <c r="D43" s="331"/>
      <c r="E43" s="331"/>
      <c r="F43" s="331"/>
      <c r="G43" s="331"/>
      <c r="H43" s="331"/>
      <c r="I43" s="331"/>
      <c r="J43" s="331"/>
      <c r="K43" s="331"/>
      <c r="L43" s="331"/>
      <c r="M43" s="331"/>
      <c r="N43" s="331"/>
      <c r="O43" s="331"/>
      <c r="P43" s="331"/>
      <c r="Q43" s="331"/>
    </row>
    <row r="44" spans="2:17" ht="18" customHeight="1" x14ac:dyDescent="0.25">
      <c r="B44" s="331"/>
      <c r="C44" s="331"/>
      <c r="D44" s="331"/>
      <c r="E44" s="331"/>
      <c r="F44" s="331"/>
      <c r="G44" s="331"/>
      <c r="H44" s="331"/>
      <c r="I44" s="331"/>
      <c r="J44" s="331"/>
      <c r="K44" s="331"/>
      <c r="L44" s="331"/>
      <c r="M44" s="331"/>
      <c r="N44" s="331"/>
      <c r="O44" s="331"/>
      <c r="P44" s="331"/>
      <c r="Q44" s="331"/>
    </row>
    <row r="45" spans="2:17" ht="14.15" customHeight="1" x14ac:dyDescent="0.25">
      <c r="B45" s="302"/>
      <c r="C45" s="302"/>
      <c r="D45" s="302"/>
      <c r="E45" s="302"/>
      <c r="F45" s="302"/>
      <c r="G45" s="302"/>
      <c r="H45" s="302"/>
      <c r="I45" s="302"/>
      <c r="J45" s="302"/>
      <c r="K45" s="302"/>
      <c r="L45" s="302"/>
      <c r="M45" s="302"/>
      <c r="N45" s="302"/>
      <c r="O45" s="302"/>
      <c r="P45" s="302"/>
      <c r="Q45" s="302"/>
    </row>
    <row r="46" spans="2:17" ht="3" customHeight="1" x14ac:dyDescent="0.25">
      <c r="B46" s="302"/>
      <c r="C46" s="302"/>
      <c r="D46" s="302"/>
      <c r="E46" s="302"/>
      <c r="F46" s="302"/>
      <c r="G46" s="302"/>
      <c r="H46" s="302"/>
      <c r="I46" s="302"/>
      <c r="J46" s="302"/>
      <c r="K46" s="302"/>
      <c r="L46" s="302"/>
      <c r="M46" s="302"/>
      <c r="N46" s="302"/>
      <c r="O46" s="302"/>
      <c r="P46" s="302"/>
      <c r="Q46" s="302"/>
    </row>
    <row r="47" spans="2:17" ht="3" customHeight="1" x14ac:dyDescent="0.25">
      <c r="B47" s="302"/>
      <c r="C47" s="302"/>
      <c r="D47" s="302"/>
      <c r="E47" s="302"/>
      <c r="F47" s="302"/>
      <c r="G47" s="302"/>
      <c r="H47" s="302"/>
      <c r="I47" s="302"/>
      <c r="J47" s="302"/>
      <c r="K47" s="302"/>
      <c r="L47" s="302"/>
      <c r="M47" s="302"/>
      <c r="N47" s="302"/>
      <c r="O47" s="302"/>
      <c r="P47" s="302"/>
      <c r="Q47" s="302"/>
    </row>
    <row r="48" spans="2:17" ht="1.25" customHeight="1" x14ac:dyDescent="0.25">
      <c r="B48" s="302"/>
      <c r="C48" s="302"/>
      <c r="D48" s="302"/>
      <c r="E48" s="302"/>
      <c r="F48" s="302"/>
      <c r="G48" s="302"/>
      <c r="H48" s="302"/>
      <c r="I48" s="302"/>
      <c r="J48" s="302"/>
      <c r="K48" s="302"/>
      <c r="L48" s="302"/>
      <c r="M48" s="302"/>
      <c r="N48" s="302"/>
      <c r="O48" s="302"/>
      <c r="P48" s="302"/>
      <c r="Q48" s="302"/>
    </row>
    <row r="49" spans="2:17" ht="1.25" customHeight="1" x14ac:dyDescent="0.25">
      <c r="B49" s="302"/>
      <c r="C49" s="302"/>
      <c r="D49" s="302"/>
      <c r="E49" s="302"/>
      <c r="F49" s="302"/>
      <c r="G49" s="302"/>
      <c r="H49" s="302"/>
      <c r="I49" s="302"/>
      <c r="J49" s="302"/>
      <c r="K49" s="302"/>
      <c r="L49" s="302"/>
      <c r="M49" s="302"/>
      <c r="N49" s="302"/>
      <c r="O49" s="302"/>
      <c r="P49" s="302"/>
      <c r="Q49" s="302"/>
    </row>
    <row r="50" spans="2:17" ht="1.25" customHeight="1" x14ac:dyDescent="0.25">
      <c r="B50" s="302"/>
      <c r="C50" s="302"/>
      <c r="D50" s="302"/>
      <c r="E50" s="302"/>
      <c r="F50" s="302"/>
      <c r="G50" s="302"/>
      <c r="H50" s="302"/>
      <c r="I50" s="302"/>
      <c r="J50" s="302"/>
      <c r="K50" s="302"/>
      <c r="L50" s="302"/>
      <c r="M50" s="302"/>
      <c r="N50" s="302"/>
      <c r="O50" s="302"/>
      <c r="P50" s="302"/>
      <c r="Q50" s="302"/>
    </row>
    <row r="51" spans="2:17" ht="1.25" customHeight="1" x14ac:dyDescent="0.25">
      <c r="B51" s="302"/>
      <c r="C51" s="302"/>
      <c r="D51" s="302"/>
      <c r="E51" s="302"/>
      <c r="F51" s="302"/>
      <c r="G51" s="302"/>
      <c r="H51" s="302"/>
      <c r="I51" s="302"/>
      <c r="J51" s="302"/>
      <c r="K51" s="302"/>
      <c r="L51" s="302"/>
      <c r="M51" s="302"/>
      <c r="N51" s="302"/>
      <c r="O51" s="302"/>
      <c r="P51" s="302"/>
      <c r="Q51" s="302"/>
    </row>
    <row r="52" spans="2:17" ht="1.25" customHeight="1" x14ac:dyDescent="0.25">
      <c r="B52" s="302"/>
      <c r="C52" s="302"/>
      <c r="D52" s="302"/>
      <c r="E52" s="302"/>
      <c r="F52" s="302"/>
      <c r="G52" s="302"/>
      <c r="H52" s="302"/>
      <c r="I52" s="302"/>
      <c r="J52" s="302"/>
      <c r="K52" s="302"/>
      <c r="L52" s="302"/>
      <c r="M52" s="302"/>
      <c r="N52" s="302"/>
      <c r="O52" s="302"/>
      <c r="P52" s="302"/>
      <c r="Q52" s="302"/>
    </row>
    <row r="53" spans="2:17" ht="1.25" customHeight="1" x14ac:dyDescent="0.25">
      <c r="B53" s="302"/>
      <c r="C53" s="302"/>
      <c r="D53" s="302"/>
      <c r="E53" s="302"/>
      <c r="F53" s="302"/>
      <c r="G53" s="302"/>
      <c r="H53" s="302"/>
      <c r="I53" s="302"/>
      <c r="J53" s="302"/>
      <c r="K53" s="302"/>
      <c r="L53" s="302"/>
      <c r="M53" s="302"/>
      <c r="N53" s="302"/>
      <c r="O53" s="302"/>
      <c r="P53" s="302"/>
      <c r="Q53" s="302"/>
    </row>
    <row r="54" spans="2:17" ht="1.25" customHeight="1" x14ac:dyDescent="0.25">
      <c r="B54" s="302"/>
      <c r="C54" s="302"/>
      <c r="D54" s="302"/>
      <c r="E54" s="302"/>
      <c r="F54" s="302"/>
      <c r="G54" s="302"/>
      <c r="H54" s="302"/>
      <c r="I54" s="302"/>
      <c r="J54" s="302"/>
      <c r="K54" s="302"/>
      <c r="L54" s="302"/>
      <c r="M54" s="302"/>
      <c r="N54" s="302"/>
      <c r="O54" s="302"/>
      <c r="P54" s="302"/>
      <c r="Q54" s="302"/>
    </row>
    <row r="55" spans="2:17" ht="1.25" customHeight="1" x14ac:dyDescent="0.25">
      <c r="B55" s="302"/>
      <c r="C55" s="302"/>
      <c r="D55" s="302"/>
      <c r="E55" s="302"/>
      <c r="F55" s="302"/>
      <c r="G55" s="302"/>
      <c r="H55" s="302"/>
      <c r="I55" s="302"/>
      <c r="J55" s="302"/>
      <c r="K55" s="302"/>
      <c r="L55" s="302"/>
      <c r="M55" s="302"/>
      <c r="N55" s="302"/>
      <c r="O55" s="302"/>
      <c r="P55" s="302"/>
      <c r="Q55" s="302"/>
    </row>
    <row r="56" spans="2:17" ht="1.25" customHeight="1" x14ac:dyDescent="0.25">
      <c r="B56" s="302"/>
      <c r="C56" s="302"/>
      <c r="D56" s="302"/>
      <c r="E56" s="302"/>
      <c r="F56" s="302"/>
      <c r="G56" s="302"/>
      <c r="H56" s="302"/>
      <c r="I56" s="302"/>
      <c r="J56" s="302"/>
      <c r="K56" s="302"/>
      <c r="L56" s="302"/>
      <c r="M56" s="302"/>
      <c r="N56" s="302"/>
      <c r="O56" s="302"/>
      <c r="P56" s="302"/>
      <c r="Q56" s="302"/>
    </row>
    <row r="57" spans="2:17" ht="1.25" customHeight="1" x14ac:dyDescent="0.25">
      <c r="B57" s="302"/>
      <c r="C57" s="302"/>
      <c r="D57" s="302"/>
      <c r="E57" s="302"/>
      <c r="F57" s="302"/>
      <c r="G57" s="302"/>
      <c r="H57" s="302"/>
      <c r="I57" s="302"/>
      <c r="J57" s="302"/>
      <c r="K57" s="302"/>
      <c r="L57" s="302"/>
      <c r="M57" s="302"/>
      <c r="N57" s="302"/>
      <c r="O57" s="302"/>
      <c r="P57" s="302"/>
      <c r="Q57" s="302"/>
    </row>
    <row r="58" spans="2:17" ht="1.25" customHeight="1" x14ac:dyDescent="0.25">
      <c r="B58" s="302"/>
      <c r="C58" s="302"/>
      <c r="D58" s="302"/>
      <c r="E58" s="302"/>
      <c r="F58" s="302"/>
      <c r="G58" s="302"/>
      <c r="H58" s="302"/>
      <c r="I58" s="302"/>
      <c r="J58" s="302"/>
      <c r="K58" s="302"/>
      <c r="L58" s="302"/>
      <c r="M58" s="302"/>
      <c r="N58" s="302"/>
      <c r="O58" s="302"/>
      <c r="P58" s="302"/>
      <c r="Q58" s="302"/>
    </row>
    <row r="59" spans="2:17" ht="1.25" customHeight="1" x14ac:dyDescent="0.25">
      <c r="B59" s="302"/>
      <c r="C59" s="302"/>
      <c r="D59" s="302"/>
      <c r="E59" s="302"/>
      <c r="F59" s="302"/>
      <c r="G59" s="302"/>
      <c r="H59" s="302"/>
      <c r="I59" s="302"/>
      <c r="J59" s="302"/>
      <c r="K59" s="302"/>
      <c r="L59" s="302"/>
      <c r="M59" s="302"/>
      <c r="N59" s="302"/>
      <c r="O59" s="302"/>
      <c r="P59" s="302"/>
      <c r="Q59" s="302"/>
    </row>
    <row r="60" spans="2:17" ht="1.25" customHeight="1" x14ac:dyDescent="0.25">
      <c r="B60" s="302"/>
      <c r="C60" s="302"/>
      <c r="D60" s="302"/>
      <c r="E60" s="302"/>
      <c r="F60" s="302"/>
      <c r="G60" s="302"/>
      <c r="H60" s="302"/>
      <c r="I60" s="302"/>
      <c r="J60" s="302"/>
      <c r="K60" s="302"/>
      <c r="L60" s="302"/>
      <c r="M60" s="302"/>
      <c r="N60" s="302"/>
      <c r="O60" s="302"/>
      <c r="P60" s="302"/>
      <c r="Q60" s="302"/>
    </row>
    <row r="61" spans="2:17" ht="1.25" customHeight="1" x14ac:dyDescent="0.25">
      <c r="B61" s="302"/>
      <c r="C61" s="302"/>
      <c r="D61" s="302"/>
      <c r="E61" s="302"/>
      <c r="F61" s="302"/>
      <c r="G61" s="302"/>
      <c r="H61" s="302"/>
      <c r="I61" s="302"/>
      <c r="J61" s="302"/>
      <c r="K61" s="302"/>
      <c r="L61" s="302"/>
      <c r="M61" s="302"/>
      <c r="N61" s="302"/>
      <c r="O61" s="302"/>
      <c r="P61" s="302"/>
      <c r="Q61" s="302"/>
    </row>
    <row r="62" spans="2:17" ht="1.25" customHeight="1" x14ac:dyDescent="0.25">
      <c r="B62" s="302"/>
      <c r="C62" s="302"/>
      <c r="D62" s="302"/>
      <c r="E62" s="302"/>
      <c r="F62" s="302"/>
      <c r="G62" s="302"/>
      <c r="H62" s="302"/>
      <c r="I62" s="302"/>
      <c r="J62" s="302"/>
      <c r="K62" s="302"/>
      <c r="L62" s="302"/>
      <c r="M62" s="302"/>
      <c r="N62" s="302"/>
      <c r="O62" s="302"/>
      <c r="P62" s="302"/>
      <c r="Q62" s="302"/>
    </row>
    <row r="63" spans="2:17" ht="1.25" customHeight="1" x14ac:dyDescent="0.25">
      <c r="B63" s="302"/>
      <c r="C63" s="302"/>
      <c r="D63" s="302"/>
      <c r="E63" s="302"/>
      <c r="F63" s="302"/>
      <c r="G63" s="302"/>
      <c r="H63" s="302"/>
      <c r="I63" s="302"/>
      <c r="J63" s="302"/>
      <c r="K63" s="302"/>
      <c r="L63" s="302"/>
      <c r="M63" s="302"/>
      <c r="N63" s="302"/>
      <c r="O63" s="302"/>
      <c r="P63" s="302"/>
      <c r="Q63" s="302"/>
    </row>
    <row r="64" spans="2:17" ht="1.2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20" ht="3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20" ht="3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20" ht="18" customHeight="1" x14ac:dyDescent="0.4">
      <c r="B67" s="39" t="s">
        <v>369</v>
      </c>
      <c r="C67" s="40"/>
    </row>
    <row r="68" spans="2:20" ht="18" customHeight="1" x14ac:dyDescent="0.25">
      <c r="B68" s="119" t="s">
        <v>370</v>
      </c>
      <c r="C68" s="89"/>
    </row>
    <row r="69" spans="2:20" ht="30" customHeight="1" x14ac:dyDescent="0.25">
      <c r="B69" s="1636"/>
      <c r="C69" s="1636"/>
      <c r="D69" s="1630" t="s">
        <v>358</v>
      </c>
      <c r="E69" s="1630"/>
      <c r="F69" s="1630"/>
      <c r="G69" s="1630"/>
      <c r="H69" s="1630"/>
      <c r="I69" s="1630"/>
      <c r="J69" s="1630"/>
      <c r="K69" s="1630"/>
      <c r="L69" s="1630" t="s">
        <v>359</v>
      </c>
      <c r="M69" s="1630"/>
      <c r="N69" s="1630"/>
      <c r="O69" s="1630"/>
      <c r="P69" s="1630"/>
      <c r="Q69" s="1631"/>
    </row>
    <row r="70" spans="2:20" ht="30" customHeight="1" x14ac:dyDescent="0.25">
      <c r="B70" s="1636"/>
      <c r="C70" s="1636"/>
      <c r="D70" s="1632" t="s">
        <v>360</v>
      </c>
      <c r="E70" s="1632"/>
      <c r="F70" s="1632" t="s">
        <v>361</v>
      </c>
      <c r="G70" s="1632"/>
      <c r="H70" s="1632" t="s">
        <v>362</v>
      </c>
      <c r="I70" s="1632"/>
      <c r="J70" s="1632" t="s">
        <v>363</v>
      </c>
      <c r="K70" s="1632"/>
      <c r="L70" s="1632" t="s">
        <v>364</v>
      </c>
      <c r="M70" s="1632"/>
      <c r="N70" s="1632" t="s">
        <v>365</v>
      </c>
      <c r="O70" s="1632"/>
      <c r="P70" s="1632" t="s">
        <v>366</v>
      </c>
      <c r="Q70" s="1633"/>
    </row>
    <row r="71" spans="2:20" ht="20.149999999999999" customHeight="1" x14ac:dyDescent="0.25">
      <c r="B71" s="1594" t="s">
        <v>190</v>
      </c>
      <c r="C71" s="1594"/>
      <c r="D71" s="401">
        <v>40.512941524475004</v>
      </c>
      <c r="E71" s="402">
        <v>44287</v>
      </c>
      <c r="F71" s="401">
        <v>33.775453635353216</v>
      </c>
      <c r="G71" s="402">
        <v>35855</v>
      </c>
      <c r="H71" s="401">
        <v>32.829207675701284</v>
      </c>
      <c r="I71" s="402">
        <v>34669</v>
      </c>
      <c r="J71" s="401">
        <v>36.467418774533328</v>
      </c>
      <c r="K71" s="402">
        <v>43952</v>
      </c>
      <c r="L71" s="401">
        <v>36.664640803332048</v>
      </c>
      <c r="M71" s="402">
        <v>35462</v>
      </c>
      <c r="N71" s="401">
        <v>46.621304378599994</v>
      </c>
      <c r="O71" s="402">
        <v>39630</v>
      </c>
      <c r="P71" s="401">
        <v>23.151742923699999</v>
      </c>
      <c r="Q71" s="402">
        <v>44896</v>
      </c>
    </row>
    <row r="72" spans="2:20" ht="20.149999999999999" customHeight="1" x14ac:dyDescent="0.25">
      <c r="B72" s="1595" t="s">
        <v>191</v>
      </c>
      <c r="C72" s="1595"/>
      <c r="D72" s="403">
        <v>-60.143236335024994</v>
      </c>
      <c r="E72" s="398">
        <v>43983</v>
      </c>
      <c r="F72" s="403">
        <v>-72.383506836858331</v>
      </c>
      <c r="G72" s="398">
        <v>43983</v>
      </c>
      <c r="H72" s="403">
        <v>-78.78617693968333</v>
      </c>
      <c r="I72" s="398">
        <v>39873</v>
      </c>
      <c r="J72" s="403">
        <v>-30.837436947199997</v>
      </c>
      <c r="K72" s="398">
        <v>39448</v>
      </c>
      <c r="L72" s="403">
        <v>-56.590872628</v>
      </c>
      <c r="M72" s="398">
        <v>43922</v>
      </c>
      <c r="N72" s="403">
        <v>-46.378695621400006</v>
      </c>
      <c r="O72" s="398">
        <v>39783</v>
      </c>
      <c r="P72" s="403">
        <v>-32.493055077633336</v>
      </c>
      <c r="Q72" s="398">
        <v>43922</v>
      </c>
    </row>
    <row r="73" spans="2:20" ht="24" customHeight="1" x14ac:dyDescent="0.25">
      <c r="B73" s="1105">
        <v>2021</v>
      </c>
      <c r="C73" s="1105"/>
      <c r="D73" s="1588">
        <v>-0.69657282102499873</v>
      </c>
      <c r="E73" s="1589"/>
      <c r="F73" s="1588">
        <v>-14.893737851219447</v>
      </c>
      <c r="G73" s="1589"/>
      <c r="H73" s="1588">
        <v>-17.263341850969447</v>
      </c>
      <c r="I73" s="1589"/>
      <c r="J73" s="1588">
        <v>-1.1094518367222226</v>
      </c>
      <c r="K73" s="1589"/>
      <c r="L73" s="1588">
        <v>11.2602750052</v>
      </c>
      <c r="M73" s="1589"/>
      <c r="N73" s="1588">
        <v>23.931930066794447</v>
      </c>
      <c r="O73" s="1589"/>
      <c r="P73" s="1588">
        <v>8.3551909088722223</v>
      </c>
      <c r="Q73" s="1638"/>
      <c r="T73" s="885"/>
    </row>
    <row r="74" spans="2:20" ht="24" customHeight="1" x14ac:dyDescent="0.25">
      <c r="B74" s="1105">
        <v>2022</v>
      </c>
      <c r="C74" s="1105"/>
      <c r="D74" s="1588">
        <v>0.44629632250833362</v>
      </c>
      <c r="E74" s="1589"/>
      <c r="F74" s="1588">
        <v>-13.607683906591665</v>
      </c>
      <c r="G74" s="1589"/>
      <c r="H74" s="1588">
        <v>-13.787062226958334</v>
      </c>
      <c r="I74" s="1589"/>
      <c r="J74" s="1588">
        <v>2.0391920386416666</v>
      </c>
      <c r="K74" s="1589"/>
      <c r="L74" s="1588">
        <v>0.45326252536666628</v>
      </c>
      <c r="M74" s="1589"/>
      <c r="N74" s="1588">
        <v>23.294510305475004</v>
      </c>
      <c r="O74" s="1589"/>
      <c r="P74" s="1588">
        <v>9.3891553792583338</v>
      </c>
      <c r="Q74" s="1638"/>
      <c r="T74" s="885"/>
    </row>
    <row r="75" spans="2:20" ht="24" customHeight="1" x14ac:dyDescent="0.25">
      <c r="B75" s="1105">
        <v>2023</v>
      </c>
      <c r="C75" s="1105"/>
      <c r="D75" s="1588">
        <v>-8.9738214814250004</v>
      </c>
      <c r="E75" s="1589"/>
      <c r="F75" s="1588">
        <v>-22.450849361308332</v>
      </c>
      <c r="G75" s="1589"/>
      <c r="H75" s="1588">
        <v>-21.264945625416669</v>
      </c>
      <c r="I75" s="1589"/>
      <c r="J75" s="1588">
        <v>8.9033663313416671</v>
      </c>
      <c r="K75" s="1589"/>
      <c r="L75" s="1588">
        <v>0.21251336464166684</v>
      </c>
      <c r="M75" s="1589"/>
      <c r="N75" s="1588">
        <v>-4.7416073962250005</v>
      </c>
      <c r="O75" s="1589"/>
      <c r="P75" s="1588">
        <v>5.2034662395416662</v>
      </c>
      <c r="Q75" s="1638"/>
      <c r="T75" s="885"/>
    </row>
    <row r="76" spans="2:20" ht="24" customHeight="1" x14ac:dyDescent="0.25">
      <c r="B76" s="1147"/>
      <c r="C76" s="1147"/>
      <c r="D76" s="1583"/>
      <c r="E76" s="1583"/>
      <c r="F76" s="1583"/>
      <c r="G76" s="1583"/>
      <c r="H76" s="1583"/>
      <c r="I76" s="1583"/>
      <c r="J76" s="1583"/>
      <c r="K76" s="1583"/>
      <c r="L76" s="1583"/>
      <c r="M76" s="1583"/>
      <c r="N76" s="1583"/>
      <c r="O76" s="1583"/>
      <c r="P76" s="1583"/>
      <c r="Q76" s="1178"/>
      <c r="T76" s="885"/>
    </row>
    <row r="77" spans="2:20" ht="24" customHeight="1" x14ac:dyDescent="0.25">
      <c r="B77" s="55" t="s">
        <v>995</v>
      </c>
      <c r="C77" s="56" t="s">
        <v>998</v>
      </c>
      <c r="D77" s="1583">
        <v>-10.7519952629</v>
      </c>
      <c r="E77" s="1583"/>
      <c r="F77" s="1583">
        <v>-23.399166889300002</v>
      </c>
      <c r="G77" s="1583"/>
      <c r="H77" s="1583">
        <v>-23.637915895900001</v>
      </c>
      <c r="I77" s="1583"/>
      <c r="J77" s="1583">
        <v>6.5656188959000001</v>
      </c>
      <c r="K77" s="1583"/>
      <c r="L77" s="1583">
        <v>-12.593691979700001</v>
      </c>
      <c r="M77" s="1583"/>
      <c r="N77" s="1583">
        <v>12.857270269200001</v>
      </c>
      <c r="O77" s="1583"/>
      <c r="P77" s="1583">
        <v>22.1985366953</v>
      </c>
      <c r="Q77" s="1178"/>
      <c r="T77" s="885"/>
    </row>
    <row r="78" spans="2:20" ht="24" customHeight="1" x14ac:dyDescent="0.25">
      <c r="B78" s="55" t="s">
        <v>997</v>
      </c>
      <c r="C78" s="56" t="s">
        <v>999</v>
      </c>
      <c r="D78" s="1583">
        <v>-12.0205044236</v>
      </c>
      <c r="E78" s="1583"/>
      <c r="F78" s="1583">
        <v>-23.067078065299999</v>
      </c>
      <c r="G78" s="1583"/>
      <c r="H78" s="1583">
        <v>-21.2287736366</v>
      </c>
      <c r="I78" s="1583"/>
      <c r="J78" s="1583">
        <v>5.4211731485000003</v>
      </c>
      <c r="K78" s="1583"/>
      <c r="L78" s="1583">
        <v>-3.7827234289999998</v>
      </c>
      <c r="M78" s="1583"/>
      <c r="N78" s="1583">
        <v>10.17761044</v>
      </c>
      <c r="O78" s="1583"/>
      <c r="P78" s="1583">
        <v>23.151742923699999</v>
      </c>
      <c r="Q78" s="1178"/>
      <c r="T78" s="885"/>
    </row>
    <row r="79" spans="2:20" ht="24" customHeight="1" x14ac:dyDescent="0.25">
      <c r="B79" s="55" t="s">
        <v>1000</v>
      </c>
      <c r="C79" s="56" t="s">
        <v>1001</v>
      </c>
      <c r="D79" s="1583">
        <v>-9.3862327327999999</v>
      </c>
      <c r="E79" s="1583"/>
      <c r="F79" s="1583">
        <v>-17.010597199399999</v>
      </c>
      <c r="G79" s="1583"/>
      <c r="H79" s="1583">
        <v>-17.706892588599999</v>
      </c>
      <c r="I79" s="1583"/>
      <c r="J79" s="1583">
        <v>5.1324978105000003</v>
      </c>
      <c r="K79" s="1583"/>
      <c r="L79" s="1583">
        <v>1.9622468375</v>
      </c>
      <c r="M79" s="1583"/>
      <c r="N79" s="1583">
        <v>7.0888768409000003</v>
      </c>
      <c r="O79" s="1583"/>
      <c r="P79" s="1583">
        <v>5.7977661203000004</v>
      </c>
      <c r="Q79" s="1178"/>
      <c r="T79" s="885"/>
    </row>
    <row r="80" spans="2:20" ht="24" customHeight="1" x14ac:dyDescent="0.25">
      <c r="B80" s="55" t="s">
        <v>997</v>
      </c>
      <c r="C80" s="56" t="s">
        <v>1002</v>
      </c>
      <c r="D80" s="1583">
        <v>-1.3254440352000001</v>
      </c>
      <c r="E80" s="1583"/>
      <c r="F80" s="1583">
        <v>-15.043354474199999</v>
      </c>
      <c r="G80" s="1583"/>
      <c r="H80" s="1583">
        <v>-16.894447016899999</v>
      </c>
      <c r="I80" s="1583"/>
      <c r="J80" s="1583">
        <v>5.3648219260000003</v>
      </c>
      <c r="K80" s="1583"/>
      <c r="L80" s="1583">
        <v>6.9113907355000004</v>
      </c>
      <c r="M80" s="1583"/>
      <c r="N80" s="1583">
        <v>2.9729090808</v>
      </c>
      <c r="O80" s="1583"/>
      <c r="P80" s="1583">
        <v>4.4401366786000001</v>
      </c>
      <c r="Q80" s="1178"/>
      <c r="T80" s="885"/>
    </row>
    <row r="81" spans="2:20" ht="24" customHeight="1" x14ac:dyDescent="0.25">
      <c r="B81" s="55" t="s">
        <v>997</v>
      </c>
      <c r="C81" s="56" t="s">
        <v>1003</v>
      </c>
      <c r="D81" s="1583">
        <v>-18.1276149137</v>
      </c>
      <c r="E81" s="1583"/>
      <c r="F81" s="1583">
        <v>-16.970101120399999</v>
      </c>
      <c r="G81" s="1583"/>
      <c r="H81" s="1583">
        <v>-17.698588448399999</v>
      </c>
      <c r="I81" s="1583"/>
      <c r="J81" s="1583">
        <v>7.0408719696000004</v>
      </c>
      <c r="K81" s="1583"/>
      <c r="L81" s="1583">
        <v>24.217806078199999</v>
      </c>
      <c r="M81" s="1583"/>
      <c r="N81" s="1583">
        <v>-4.7878712526999996</v>
      </c>
      <c r="O81" s="1583"/>
      <c r="P81" s="1583">
        <v>7.8344654937999998</v>
      </c>
      <c r="Q81" s="1178"/>
      <c r="T81" s="885"/>
    </row>
    <row r="82" spans="2:20" ht="24" customHeight="1" x14ac:dyDescent="0.25">
      <c r="B82" s="55" t="s">
        <v>997</v>
      </c>
      <c r="C82" s="56" t="s">
        <v>1004</v>
      </c>
      <c r="D82" s="1583">
        <v>7.2028730860000003</v>
      </c>
      <c r="E82" s="1583"/>
      <c r="F82" s="1583">
        <v>-16.215167720299998</v>
      </c>
      <c r="G82" s="1583"/>
      <c r="H82" s="1583">
        <v>-16.6410605228</v>
      </c>
      <c r="I82" s="1583"/>
      <c r="J82" s="1583">
        <v>7.1607903151999999</v>
      </c>
      <c r="K82" s="1583"/>
      <c r="L82" s="1583">
        <v>3.0010371966</v>
      </c>
      <c r="M82" s="1583"/>
      <c r="N82" s="1583">
        <v>-5.0213357704000003</v>
      </c>
      <c r="O82" s="1583"/>
      <c r="P82" s="1583">
        <v>6.0136323920999999</v>
      </c>
      <c r="Q82" s="1178"/>
      <c r="T82" s="885"/>
    </row>
    <row r="83" spans="2:20" ht="24" customHeight="1" x14ac:dyDescent="0.25">
      <c r="B83" s="55" t="s">
        <v>997</v>
      </c>
      <c r="C83" s="56" t="s">
        <v>1005</v>
      </c>
      <c r="D83" s="1583">
        <v>-5.1457799831999997</v>
      </c>
      <c r="E83" s="1583"/>
      <c r="F83" s="1583">
        <v>-24.501976734900001</v>
      </c>
      <c r="G83" s="1583"/>
      <c r="H83" s="1583">
        <v>-21.833824390699998</v>
      </c>
      <c r="I83" s="1583"/>
      <c r="J83" s="1583">
        <v>9.2674488022000006</v>
      </c>
      <c r="K83" s="1583"/>
      <c r="L83" s="1583">
        <v>4.4782213411000003</v>
      </c>
      <c r="M83" s="1583"/>
      <c r="N83" s="1583">
        <v>-12.484124678800001</v>
      </c>
      <c r="O83" s="1583"/>
      <c r="P83" s="1583">
        <v>1.9070053523999999</v>
      </c>
      <c r="Q83" s="1178"/>
      <c r="T83" s="885"/>
    </row>
    <row r="84" spans="2:20" ht="24" customHeight="1" x14ac:dyDescent="0.25">
      <c r="B84" s="55" t="s">
        <v>997</v>
      </c>
      <c r="C84" s="56" t="s">
        <v>1006</v>
      </c>
      <c r="D84" s="1583">
        <v>-5.8092383724000003</v>
      </c>
      <c r="E84" s="1583"/>
      <c r="F84" s="1583">
        <v>-22.908167543499999</v>
      </c>
      <c r="G84" s="1583"/>
      <c r="H84" s="1583">
        <v>-20.346189927099999</v>
      </c>
      <c r="I84" s="1583"/>
      <c r="J84" s="1583">
        <v>8.7242719253000001</v>
      </c>
      <c r="K84" s="1583"/>
      <c r="L84" s="1583">
        <v>-2.0394533059</v>
      </c>
      <c r="M84" s="1583"/>
      <c r="N84" s="1583">
        <v>-15.6595987001</v>
      </c>
      <c r="O84" s="1583"/>
      <c r="P84" s="1583">
        <v>2.7013232935000002</v>
      </c>
      <c r="Q84" s="1178"/>
      <c r="T84" s="885"/>
    </row>
    <row r="85" spans="2:20" ht="24" customHeight="1" x14ac:dyDescent="0.25">
      <c r="B85" s="55" t="s">
        <v>997</v>
      </c>
      <c r="C85" s="56" t="s">
        <v>1007</v>
      </c>
      <c r="D85" s="1583">
        <v>-7.1639645119999997</v>
      </c>
      <c r="E85" s="1583"/>
      <c r="F85" s="1583">
        <v>-24.422916589900002</v>
      </c>
      <c r="G85" s="1583"/>
      <c r="H85" s="1583">
        <v>-21.8707154658</v>
      </c>
      <c r="I85" s="1583"/>
      <c r="J85" s="1583">
        <v>8.4313429378000002</v>
      </c>
      <c r="K85" s="1583"/>
      <c r="L85" s="1583">
        <v>-8.7890616992999995</v>
      </c>
      <c r="M85" s="1583"/>
      <c r="N85" s="1583">
        <v>-12.3583512868</v>
      </c>
      <c r="O85" s="1583"/>
      <c r="P85" s="1583">
        <v>0.74494623449999997</v>
      </c>
      <c r="Q85" s="1178"/>
      <c r="T85" s="885"/>
    </row>
    <row r="86" spans="2:20" ht="24" customHeight="1" x14ac:dyDescent="0.25">
      <c r="B86" s="55" t="s">
        <v>997</v>
      </c>
      <c r="C86" s="56" t="s">
        <v>1008</v>
      </c>
      <c r="D86" s="1583">
        <v>-5.3572587357000003</v>
      </c>
      <c r="E86" s="1583"/>
      <c r="F86" s="1583">
        <v>-25.132443178399999</v>
      </c>
      <c r="G86" s="1583"/>
      <c r="H86" s="1583">
        <v>-23.426401631499999</v>
      </c>
      <c r="I86" s="1583"/>
      <c r="J86" s="1583">
        <v>13.540303120600001</v>
      </c>
      <c r="K86" s="1583"/>
      <c r="L86" s="1583">
        <v>-5.3268301828000002</v>
      </c>
      <c r="M86" s="1583"/>
      <c r="N86" s="1583">
        <v>-6.1192798508999999</v>
      </c>
      <c r="O86" s="1583"/>
      <c r="P86" s="1583">
        <v>2.4382504343</v>
      </c>
      <c r="Q86" s="1178"/>
      <c r="T86" s="885"/>
    </row>
    <row r="87" spans="2:20" ht="24" customHeight="1" x14ac:dyDescent="0.25">
      <c r="B87" s="55" t="s">
        <v>997</v>
      </c>
      <c r="C87" s="56" t="s">
        <v>1009</v>
      </c>
      <c r="D87" s="1583">
        <v>-6.4110800320000001</v>
      </c>
      <c r="E87" s="1583"/>
      <c r="F87" s="1583">
        <v>-24.224913237199999</v>
      </c>
      <c r="G87" s="1583"/>
      <c r="H87" s="1583">
        <v>-23.454930071100001</v>
      </c>
      <c r="I87" s="1583"/>
      <c r="J87" s="1583">
        <v>8.9847041746999992</v>
      </c>
      <c r="K87" s="1583"/>
      <c r="L87" s="1583">
        <v>-3.1769941762</v>
      </c>
      <c r="M87" s="1583"/>
      <c r="N87" s="1583">
        <v>-1.1958361008</v>
      </c>
      <c r="O87" s="1583"/>
      <c r="P87" s="1583">
        <v>1.5185597902000001</v>
      </c>
      <c r="Q87" s="1178"/>
      <c r="T87" s="885"/>
    </row>
    <row r="88" spans="2:20" ht="24" customHeight="1" x14ac:dyDescent="0.25">
      <c r="B88" s="55" t="s">
        <v>997</v>
      </c>
      <c r="C88" s="56" t="s">
        <v>996</v>
      </c>
      <c r="D88" s="1583">
        <v>-9.1842834403999998</v>
      </c>
      <c r="E88" s="1583"/>
      <c r="F88" s="1583">
        <v>-28.4259665059</v>
      </c>
      <c r="G88" s="1583"/>
      <c r="H88" s="1583">
        <v>-26.327705086600002</v>
      </c>
      <c r="I88" s="1583"/>
      <c r="J88" s="1583">
        <v>9.3339745680000004</v>
      </c>
      <c r="K88" s="1583"/>
      <c r="L88" s="1583">
        <v>-20.515230712699999</v>
      </c>
      <c r="M88" s="1583"/>
      <c r="N88" s="1583">
        <v>-4.6354471876999996</v>
      </c>
      <c r="O88" s="1583"/>
      <c r="P88" s="1583">
        <v>-0.3417752651</v>
      </c>
      <c r="Q88" s="1178"/>
      <c r="T88" s="885"/>
    </row>
    <row r="89" spans="2:20" ht="24" customHeight="1" x14ac:dyDescent="0.25">
      <c r="B89" s="55" t="s">
        <v>997</v>
      </c>
      <c r="C89" s="56" t="s">
        <v>998</v>
      </c>
      <c r="D89" s="1583">
        <v>-23.4634906199</v>
      </c>
      <c r="E89" s="1583"/>
      <c r="F89" s="1583">
        <v>-27.6658719592</v>
      </c>
      <c r="G89" s="1583"/>
      <c r="H89" s="1583">
        <v>-24.817776056500001</v>
      </c>
      <c r="I89" s="1583"/>
      <c r="J89" s="1583">
        <v>11.673850209299999</v>
      </c>
      <c r="K89" s="1583"/>
      <c r="L89" s="1583">
        <v>3.4428630792999999</v>
      </c>
      <c r="M89" s="1583"/>
      <c r="N89" s="1583">
        <v>-5.3229463739999998</v>
      </c>
      <c r="O89" s="1583"/>
      <c r="P89" s="1583">
        <v>14.669997531</v>
      </c>
      <c r="Q89" s="1178"/>
      <c r="T89" s="885"/>
    </row>
    <row r="90" spans="2:20" ht="24" customHeight="1" x14ac:dyDescent="0.25">
      <c r="B90" s="55" t="s">
        <v>997</v>
      </c>
      <c r="C90" s="56" t="s">
        <v>999</v>
      </c>
      <c r="D90" s="1583">
        <v>-23.514343485800001</v>
      </c>
      <c r="E90" s="1583"/>
      <c r="F90" s="1583">
        <v>-26.888716072400001</v>
      </c>
      <c r="G90" s="1583"/>
      <c r="H90" s="1583">
        <v>-24.160816299</v>
      </c>
      <c r="I90" s="1583"/>
      <c r="J90" s="1583">
        <v>12.1855182169</v>
      </c>
      <c r="K90" s="1583"/>
      <c r="L90" s="1583">
        <v>-1.6158348156</v>
      </c>
      <c r="M90" s="1583"/>
      <c r="N90" s="1583">
        <v>0.62371652580000003</v>
      </c>
      <c r="O90" s="1583"/>
      <c r="P90" s="1583">
        <v>14.7172868189</v>
      </c>
      <c r="Q90" s="1178"/>
      <c r="T90" s="885"/>
    </row>
    <row r="91" spans="2:20" ht="24" customHeight="1" x14ac:dyDescent="0.25">
      <c r="B91" s="55" t="s">
        <v>1010</v>
      </c>
      <c r="C91" s="56" t="s">
        <v>1001</v>
      </c>
      <c r="D91" s="1583">
        <v>-7.0068228899999996</v>
      </c>
      <c r="E91" s="1583"/>
      <c r="F91" s="1583">
        <v>-22.833208884499999</v>
      </c>
      <c r="G91" s="1583"/>
      <c r="H91" s="1583">
        <v>-21.386999060699999</v>
      </c>
      <c r="I91" s="1583"/>
      <c r="J91" s="1583">
        <v>11.6159805472</v>
      </c>
      <c r="K91" s="1583"/>
      <c r="L91" s="1583">
        <v>7.2819573587999997</v>
      </c>
      <c r="M91" s="1583"/>
      <c r="N91" s="1583">
        <v>7.3259260977</v>
      </c>
      <c r="O91" s="1583"/>
      <c r="P91" s="1583">
        <v>17.7146788286</v>
      </c>
      <c r="Q91" s="1178"/>
      <c r="T91" s="885"/>
    </row>
    <row r="92" spans="2:20" ht="24" customHeight="1" x14ac:dyDescent="0.25">
      <c r="B92" s="55" t="s">
        <v>997</v>
      </c>
      <c r="C92" s="56" t="s">
        <v>1002</v>
      </c>
      <c r="D92" s="1583">
        <v>-6.1021513339000002</v>
      </c>
      <c r="E92" s="1583"/>
      <c r="F92" s="1583">
        <v>-15.8179441048</v>
      </c>
      <c r="G92" s="1583"/>
      <c r="H92" s="1583">
        <v>-13.9962830843</v>
      </c>
      <c r="I92" s="1583"/>
      <c r="J92" s="1583">
        <v>6.2964968291999996</v>
      </c>
      <c r="K92" s="1583"/>
      <c r="L92" s="1583">
        <v>6.4668692207999996</v>
      </c>
      <c r="M92" s="1583"/>
      <c r="N92" s="1583">
        <v>0.86647585179999997</v>
      </c>
      <c r="O92" s="1583"/>
      <c r="P92" s="1583">
        <v>17.783138230599999</v>
      </c>
      <c r="Q92" s="1178"/>
      <c r="T92" s="885"/>
    </row>
    <row r="93" spans="2:20" ht="24" customHeight="1" x14ac:dyDescent="0.25">
      <c r="B93" s="55" t="s">
        <v>997</v>
      </c>
      <c r="C93" s="56" t="s">
        <v>1003</v>
      </c>
      <c r="D93" s="1583">
        <v>-2.0720244321000001</v>
      </c>
      <c r="E93" s="1583"/>
      <c r="F93" s="1583">
        <v>-19.966576251100001</v>
      </c>
      <c r="G93" s="1583"/>
      <c r="H93" s="1583">
        <v>-16.283193572999998</v>
      </c>
      <c r="I93" s="1583"/>
      <c r="J93" s="1583">
        <v>6.7801511870000004</v>
      </c>
      <c r="K93" s="1583"/>
      <c r="L93" s="1583">
        <v>10.0552309508</v>
      </c>
      <c r="M93" s="1583"/>
      <c r="N93" s="1583">
        <v>-3.7156605587999998</v>
      </c>
      <c r="O93" s="1583"/>
      <c r="P93" s="1583">
        <v>4.0252122234999996</v>
      </c>
      <c r="Q93" s="1178"/>
      <c r="T93" s="885"/>
    </row>
    <row r="94" spans="2:20" ht="24" customHeight="1" x14ac:dyDescent="0.25">
      <c r="B94" s="55" t="s">
        <v>997</v>
      </c>
      <c r="C94" s="56" t="s">
        <v>1004</v>
      </c>
      <c r="D94" s="1583">
        <v>-2.7603561840999999</v>
      </c>
      <c r="E94" s="1583"/>
      <c r="F94" s="1583">
        <v>-20.291670772900002</v>
      </c>
      <c r="G94" s="1583"/>
      <c r="H94" s="1583">
        <v>-20.377079199000001</v>
      </c>
      <c r="I94" s="1583"/>
      <c r="J94" s="1583">
        <v>6.1147175591999998</v>
      </c>
      <c r="K94" s="1583"/>
      <c r="L94" s="1583">
        <v>8.3866930906999997</v>
      </c>
      <c r="M94" s="1583"/>
      <c r="N94" s="1583">
        <v>-0.3106087984</v>
      </c>
      <c r="O94" s="1583"/>
      <c r="P94" s="1583">
        <v>4.3519588973000003</v>
      </c>
      <c r="Q94" s="1178"/>
      <c r="T94" s="885"/>
    </row>
    <row r="95" spans="2:20" ht="2.15" customHeight="1" x14ac:dyDescent="0.35">
      <c r="B95" s="375"/>
      <c r="C95" s="376"/>
      <c r="D95" s="1637"/>
      <c r="E95" s="1637"/>
      <c r="F95" s="1637"/>
      <c r="G95" s="1637"/>
      <c r="H95" s="1637"/>
      <c r="I95" s="1637"/>
      <c r="J95" s="1637"/>
      <c r="K95" s="1637"/>
      <c r="L95" s="1637"/>
      <c r="M95" s="1637"/>
      <c r="N95" s="1637"/>
      <c r="O95" s="1637"/>
      <c r="P95" s="1637"/>
      <c r="Q95" s="1637"/>
    </row>
    <row r="96" spans="2:20" s="237" customFormat="1" ht="18" customHeight="1" x14ac:dyDescent="0.3">
      <c r="B96" s="236" t="s">
        <v>355</v>
      </c>
      <c r="C96" s="236"/>
    </row>
    <row r="97" spans="2:18" ht="18" customHeight="1" x14ac:dyDescent="0.25">
      <c r="B97" s="331"/>
      <c r="C97" s="331"/>
      <c r="D97" s="331"/>
      <c r="E97" s="331"/>
      <c r="F97" s="331"/>
      <c r="G97" s="331"/>
      <c r="H97" s="331"/>
      <c r="I97" s="331"/>
      <c r="J97" s="331"/>
      <c r="K97" s="331"/>
      <c r="L97" s="331"/>
      <c r="M97" s="331"/>
      <c r="N97" s="331"/>
      <c r="O97" s="331"/>
      <c r="P97" s="331"/>
      <c r="Q97" s="331"/>
    </row>
    <row r="98" spans="2:18" ht="18" customHeight="1" x14ac:dyDescent="0.25">
      <c r="B98" s="302"/>
      <c r="C98" s="302"/>
      <c r="D98" s="302"/>
      <c r="E98" s="302"/>
      <c r="F98" s="302"/>
      <c r="G98" s="302"/>
      <c r="H98" s="302"/>
      <c r="I98" s="302"/>
      <c r="J98" s="302"/>
      <c r="K98" s="302"/>
      <c r="L98" s="302"/>
      <c r="M98" s="302"/>
      <c r="N98" s="302"/>
      <c r="O98" s="302"/>
      <c r="P98" s="302"/>
      <c r="Q98" s="302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8" ht="4.25" customHeight="1" x14ac:dyDescent="0.35">
      <c r="B100" s="137"/>
      <c r="C100" s="137"/>
      <c r="D100" s="137"/>
      <c r="E100" s="137"/>
      <c r="F100" s="137"/>
      <c r="G100" s="137"/>
      <c r="H100" s="137"/>
      <c r="I100" s="137"/>
      <c r="J100" s="137"/>
      <c r="K100" s="137"/>
      <c r="L100" s="137"/>
      <c r="M100" s="137"/>
      <c r="N100" s="137"/>
      <c r="O100" s="137"/>
      <c r="P100" s="137"/>
      <c r="Q100" s="137"/>
    </row>
    <row r="101" spans="2:18" ht="18" customHeight="1" x14ac:dyDescent="0.35">
      <c r="B101" s="115" t="s">
        <v>962</v>
      </c>
      <c r="C101" s="115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118" t="s">
        <v>1011</v>
      </c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8" ht="18" customHeight="1" x14ac:dyDescent="0.35">
      <c r="B103" s="43"/>
      <c r="C103" s="43"/>
      <c r="D103" s="490"/>
      <c r="E103" s="490"/>
      <c r="F103" s="490"/>
      <c r="G103" s="490"/>
      <c r="H103" s="490"/>
      <c r="I103" s="490"/>
      <c r="J103" s="490"/>
      <c r="K103" s="490"/>
      <c r="L103" s="490"/>
      <c r="M103" s="490"/>
      <c r="N103" s="490"/>
      <c r="O103" s="490"/>
      <c r="P103" s="490"/>
      <c r="Q103" s="490"/>
      <c r="R103" s="499"/>
    </row>
    <row r="104" spans="2:18" ht="18" customHeight="1" x14ac:dyDescent="0.35">
      <c r="B104" s="43"/>
      <c r="C104" s="43"/>
      <c r="D104" s="490"/>
      <c r="E104" s="490"/>
      <c r="F104" s="490"/>
      <c r="G104" s="490"/>
      <c r="H104" s="490"/>
      <c r="I104" s="490"/>
      <c r="J104" s="490"/>
      <c r="K104" s="490"/>
      <c r="L104" s="490"/>
      <c r="M104" s="490"/>
      <c r="N104" s="490"/>
      <c r="O104" s="490"/>
      <c r="P104" s="490"/>
      <c r="Q104" s="490"/>
      <c r="R104" s="499"/>
    </row>
    <row r="105" spans="2:18" s="499" customFormat="1" ht="18" customHeight="1" x14ac:dyDescent="0.35">
      <c r="B105" s="490"/>
      <c r="C105" s="490"/>
      <c r="D105" s="1147"/>
      <c r="E105" s="1147"/>
      <c r="F105" s="1147"/>
      <c r="G105" s="1147"/>
      <c r="H105" s="1147"/>
      <c r="I105" s="1147"/>
      <c r="J105" s="1147"/>
      <c r="K105" s="1147"/>
      <c r="L105" s="1147"/>
      <c r="M105" s="1147"/>
      <c r="N105" s="1147"/>
      <c r="O105" s="1147"/>
      <c r="P105" s="1147"/>
      <c r="Q105" s="1147"/>
    </row>
    <row r="106" spans="2:18" s="499" customFormat="1" ht="18" customHeight="1" x14ac:dyDescent="0.35">
      <c r="B106" s="490"/>
      <c r="C106" s="490"/>
      <c r="D106" s="1147"/>
      <c r="E106" s="1147"/>
      <c r="F106" s="1147"/>
      <c r="G106" s="1147"/>
      <c r="H106" s="1147"/>
      <c r="I106" s="1147"/>
      <c r="J106" s="1147"/>
      <c r="K106" s="1147"/>
      <c r="L106" s="1147"/>
      <c r="M106" s="1147"/>
      <c r="N106" s="1147"/>
      <c r="O106" s="1147"/>
      <c r="P106" s="1147"/>
      <c r="Q106" s="1147"/>
    </row>
    <row r="107" spans="2:18" s="499" customFormat="1" ht="18" customHeight="1" x14ac:dyDescent="0.35">
      <c r="B107" s="490"/>
      <c r="C107" s="490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</row>
    <row r="108" spans="2:18" s="499" customFormat="1" ht="18" customHeight="1" x14ac:dyDescent="0.35">
      <c r="B108" s="490"/>
      <c r="C108" s="490"/>
      <c r="D108" s="1147"/>
      <c r="E108" s="1147"/>
      <c r="F108" s="1147"/>
      <c r="G108" s="1147"/>
      <c r="H108" s="1147"/>
      <c r="I108" s="1147"/>
      <c r="J108" s="1147"/>
      <c r="K108" s="1147"/>
      <c r="L108" s="1147"/>
      <c r="M108" s="1147"/>
      <c r="N108" s="1147"/>
      <c r="O108" s="1147"/>
      <c r="P108" s="1147"/>
      <c r="Q108" s="1147"/>
    </row>
    <row r="109" spans="2:18" s="499" customFormat="1" ht="18" customHeight="1" x14ac:dyDescent="0.35">
      <c r="B109" s="490"/>
      <c r="C109" s="490"/>
      <c r="D109" s="1147"/>
      <c r="E109" s="1147"/>
      <c r="F109" s="1147"/>
      <c r="G109" s="1147"/>
      <c r="H109" s="1147"/>
      <c r="I109" s="1147"/>
      <c r="J109" s="1147"/>
      <c r="K109" s="1147"/>
      <c r="L109" s="1147"/>
      <c r="M109" s="1147"/>
      <c r="N109" s="1147"/>
      <c r="O109" s="1147"/>
      <c r="P109" s="1147"/>
      <c r="Q109" s="1147"/>
    </row>
    <row r="110" spans="2:18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  <c r="N110" s="490"/>
      <c r="O110" s="490"/>
      <c r="P110" s="490"/>
      <c r="Q110" s="490"/>
    </row>
    <row r="111" spans="2:18" ht="18" customHeight="1" x14ac:dyDescent="0.35">
      <c r="B111" s="43"/>
      <c r="C111" s="43"/>
      <c r="D111" s="490"/>
      <c r="E111" s="490"/>
      <c r="F111" s="490"/>
      <c r="G111" s="490"/>
      <c r="H111" s="490"/>
      <c r="I111" s="490"/>
      <c r="J111" s="490"/>
      <c r="K111" s="490"/>
      <c r="L111" s="490"/>
      <c r="M111" s="490"/>
      <c r="N111" s="490"/>
      <c r="O111" s="490"/>
      <c r="P111" s="490"/>
      <c r="Q111" s="490"/>
      <c r="R111" s="499"/>
    </row>
    <row r="112" spans="2:18" ht="18" customHeight="1" x14ac:dyDescent="0.35">
      <c r="B112" s="43"/>
      <c r="C112" s="43"/>
      <c r="D112" s="1498"/>
      <c r="E112" s="1498"/>
      <c r="F112" s="1498"/>
      <c r="G112" s="1498"/>
      <c r="H112" s="1498"/>
      <c r="I112" s="1498"/>
      <c r="J112" s="1498"/>
      <c r="K112" s="1498"/>
      <c r="L112" s="1498"/>
      <c r="M112" s="1498"/>
      <c r="N112" s="1498"/>
      <c r="O112" s="1498"/>
      <c r="P112" s="1498"/>
      <c r="Q112" s="1498"/>
      <c r="R112" s="499"/>
    </row>
    <row r="113" spans="2:18" ht="18" customHeight="1" x14ac:dyDescent="0.35">
      <c r="B113" s="43"/>
      <c r="C113" s="43"/>
      <c r="D113" s="1498"/>
      <c r="E113" s="1498"/>
      <c r="F113" s="1498"/>
      <c r="G113" s="1498"/>
      <c r="H113" s="1498"/>
      <c r="I113" s="1498"/>
      <c r="J113" s="1498"/>
      <c r="K113" s="1498"/>
      <c r="L113" s="1498"/>
      <c r="M113" s="1498"/>
      <c r="N113" s="1498"/>
      <c r="O113" s="1498"/>
      <c r="P113" s="1498"/>
      <c r="Q113" s="1498"/>
      <c r="R113" s="499"/>
    </row>
    <row r="114" spans="2:18" ht="18" customHeight="1" x14ac:dyDescent="0.35">
      <c r="B114" s="43"/>
      <c r="C114" s="43"/>
      <c r="D114" s="884"/>
      <c r="E114" s="884"/>
      <c r="F114" s="884"/>
      <c r="G114" s="884"/>
      <c r="H114" s="884"/>
      <c r="I114" s="884"/>
      <c r="J114" s="884"/>
      <c r="K114" s="884"/>
      <c r="L114" s="884"/>
      <c r="M114" s="884"/>
      <c r="N114" s="884"/>
      <c r="O114" s="884"/>
      <c r="P114" s="884"/>
      <c r="Q114" s="884"/>
      <c r="R114" s="499"/>
    </row>
    <row r="115" spans="2:18" ht="18" customHeight="1" x14ac:dyDescent="0.35">
      <c r="B115" s="43"/>
      <c r="C115" s="43"/>
      <c r="D115" s="1498"/>
      <c r="E115" s="1498"/>
      <c r="F115" s="1498"/>
      <c r="G115" s="1498"/>
      <c r="H115" s="1498"/>
      <c r="I115" s="1498"/>
      <c r="J115" s="1498"/>
      <c r="K115" s="1498"/>
      <c r="L115" s="1498"/>
      <c r="M115" s="1498"/>
      <c r="N115" s="1498"/>
      <c r="O115" s="1498"/>
      <c r="P115" s="1498"/>
      <c r="Q115" s="1498"/>
      <c r="R115" s="499"/>
    </row>
    <row r="116" spans="2:18" ht="18" customHeight="1" x14ac:dyDescent="0.35">
      <c r="B116" s="43"/>
      <c r="C116" s="43"/>
      <c r="D116" s="1498"/>
      <c r="E116" s="1498"/>
      <c r="F116" s="1498"/>
      <c r="G116" s="1498"/>
      <c r="H116" s="1498"/>
      <c r="I116" s="1498"/>
      <c r="J116" s="1498"/>
      <c r="K116" s="1498"/>
      <c r="L116" s="1498"/>
      <c r="M116" s="1498"/>
      <c r="N116" s="1498"/>
      <c r="O116" s="1498"/>
      <c r="P116" s="1498"/>
      <c r="Q116" s="1498"/>
      <c r="R116" s="499"/>
    </row>
    <row r="117" spans="2:18" ht="18" customHeight="1" x14ac:dyDescent="0.35">
      <c r="B117" s="43"/>
      <c r="C117" s="43"/>
      <c r="D117" s="490"/>
      <c r="E117" s="490"/>
      <c r="F117" s="490"/>
      <c r="G117" s="490"/>
      <c r="H117" s="490"/>
      <c r="I117" s="490"/>
      <c r="J117" s="490"/>
      <c r="K117" s="490"/>
      <c r="L117" s="490"/>
      <c r="M117" s="490"/>
      <c r="N117" s="490"/>
      <c r="O117" s="490"/>
      <c r="P117" s="490"/>
      <c r="Q117" s="490"/>
      <c r="R117" s="499"/>
    </row>
    <row r="118" spans="2:18" ht="18" customHeight="1" x14ac:dyDescent="0.35">
      <c r="B118" s="43"/>
      <c r="C118" s="43"/>
      <c r="D118" s="490"/>
      <c r="E118" s="490"/>
      <c r="F118" s="490"/>
      <c r="G118" s="490"/>
      <c r="H118" s="490"/>
      <c r="I118" s="490"/>
      <c r="J118" s="490"/>
      <c r="K118" s="490"/>
      <c r="L118" s="490"/>
      <c r="M118" s="490"/>
      <c r="N118" s="490"/>
      <c r="O118" s="490"/>
      <c r="P118" s="490"/>
      <c r="Q118" s="490"/>
      <c r="R118" s="499"/>
    </row>
    <row r="119" spans="2:18" ht="18" customHeight="1" x14ac:dyDescent="0.35">
      <c r="B119" s="43"/>
      <c r="C119" s="43"/>
      <c r="D119" s="490"/>
      <c r="E119" s="490"/>
      <c r="F119" s="490"/>
      <c r="G119" s="490"/>
      <c r="H119" s="490"/>
      <c r="I119" s="490"/>
      <c r="J119" s="490"/>
      <c r="K119" s="490"/>
      <c r="L119" s="490"/>
      <c r="M119" s="490"/>
      <c r="N119" s="490"/>
      <c r="O119" s="490"/>
      <c r="P119" s="490"/>
      <c r="Q119" s="490"/>
      <c r="R119" s="499"/>
    </row>
    <row r="120" spans="2:18" ht="18" customHeight="1" x14ac:dyDescent="0.35">
      <c r="B120" s="43"/>
      <c r="C120" s="43"/>
      <c r="D120" s="490"/>
      <c r="E120" s="490"/>
      <c r="F120" s="490"/>
      <c r="G120" s="490"/>
      <c r="H120" s="490"/>
      <c r="I120" s="490"/>
      <c r="J120" s="490"/>
      <c r="K120" s="490"/>
      <c r="L120" s="490"/>
      <c r="M120" s="490"/>
      <c r="N120" s="490"/>
      <c r="O120" s="490"/>
      <c r="P120" s="490"/>
      <c r="Q120" s="490"/>
      <c r="R120" s="499"/>
    </row>
    <row r="121" spans="2:18" ht="18" customHeight="1" x14ac:dyDescent="0.35">
      <c r="B121" s="43"/>
      <c r="C121" s="43"/>
      <c r="D121" s="490"/>
      <c r="E121" s="490"/>
      <c r="F121" s="490"/>
      <c r="G121" s="490"/>
      <c r="H121" s="490"/>
      <c r="I121" s="490"/>
      <c r="J121" s="490"/>
      <c r="K121" s="490"/>
      <c r="L121" s="490"/>
      <c r="M121" s="490"/>
      <c r="N121" s="490"/>
      <c r="O121" s="490"/>
      <c r="P121" s="490"/>
      <c r="Q121" s="490"/>
      <c r="R121" s="499"/>
    </row>
    <row r="122" spans="2:1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</sheetData>
  <mergeCells count="410">
    <mergeCell ref="H87:I87"/>
    <mergeCell ref="J87:K87"/>
    <mergeCell ref="L87:M87"/>
    <mergeCell ref="D94:E94"/>
    <mergeCell ref="F94:G94"/>
    <mergeCell ref="H94:I94"/>
    <mergeCell ref="J94:K94"/>
    <mergeCell ref="L94:M94"/>
    <mergeCell ref="N94:O94"/>
    <mergeCell ref="L88:M88"/>
    <mergeCell ref="D90:E90"/>
    <mergeCell ref="H90:I90"/>
    <mergeCell ref="J90:K90"/>
    <mergeCell ref="L90:M90"/>
    <mergeCell ref="N90:O90"/>
    <mergeCell ref="P94:Q94"/>
    <mergeCell ref="D93:E93"/>
    <mergeCell ref="F93:G93"/>
    <mergeCell ref="H93:I93"/>
    <mergeCell ref="J93:K93"/>
    <mergeCell ref="L93:M93"/>
    <mergeCell ref="N93:O93"/>
    <mergeCell ref="P93:Q93"/>
    <mergeCell ref="N81:O81"/>
    <mergeCell ref="D92:E92"/>
    <mergeCell ref="F92:G92"/>
    <mergeCell ref="H92:I92"/>
    <mergeCell ref="J92:K92"/>
    <mergeCell ref="L92:M92"/>
    <mergeCell ref="N92:O92"/>
    <mergeCell ref="P92:Q92"/>
    <mergeCell ref="P87:Q87"/>
    <mergeCell ref="P86:Q86"/>
    <mergeCell ref="P84:Q84"/>
    <mergeCell ref="D91:E91"/>
    <mergeCell ref="D88:E88"/>
    <mergeCell ref="F88:G88"/>
    <mergeCell ref="H88:I88"/>
    <mergeCell ref="J88:K88"/>
    <mergeCell ref="L76:M76"/>
    <mergeCell ref="J78:K78"/>
    <mergeCell ref="L78:M78"/>
    <mergeCell ref="F77:G77"/>
    <mergeCell ref="H77:I77"/>
    <mergeCell ref="J77:K77"/>
    <mergeCell ref="H78:I78"/>
    <mergeCell ref="D77:E77"/>
    <mergeCell ref="D78:E78"/>
    <mergeCell ref="L77:M77"/>
    <mergeCell ref="F78:G78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J31:K31"/>
    <mergeCell ref="L31:M31"/>
    <mergeCell ref="N31:O31"/>
    <mergeCell ref="P31:Q31"/>
    <mergeCell ref="D30:E30"/>
    <mergeCell ref="B1:Q1"/>
    <mergeCell ref="D79:E79"/>
    <mergeCell ref="F79:G79"/>
    <mergeCell ref="H79:I79"/>
    <mergeCell ref="J79:K79"/>
    <mergeCell ref="L79:M79"/>
    <mergeCell ref="N85:O85"/>
    <mergeCell ref="P85:Q85"/>
    <mergeCell ref="N83:O83"/>
    <mergeCell ref="P83:Q83"/>
    <mergeCell ref="P80:Q80"/>
    <mergeCell ref="D81:E81"/>
    <mergeCell ref="F81:G81"/>
    <mergeCell ref="H81:I81"/>
    <mergeCell ref="J81:K81"/>
    <mergeCell ref="D83:E83"/>
    <mergeCell ref="F83:G83"/>
    <mergeCell ref="H83:I83"/>
    <mergeCell ref="J83:K83"/>
    <mergeCell ref="L83:M83"/>
    <mergeCell ref="P81:Q81"/>
    <mergeCell ref="D84:E84"/>
    <mergeCell ref="F84:G84"/>
    <mergeCell ref="H84:I84"/>
    <mergeCell ref="N29:O29"/>
    <mergeCell ref="P29:Q29"/>
    <mergeCell ref="P79:Q79"/>
    <mergeCell ref="P78:Q78"/>
    <mergeCell ref="N73:O73"/>
    <mergeCell ref="P73:Q73"/>
    <mergeCell ref="N74:O74"/>
    <mergeCell ref="P74:Q74"/>
    <mergeCell ref="N76:O76"/>
    <mergeCell ref="P76:Q76"/>
    <mergeCell ref="N78:O78"/>
    <mergeCell ref="N79:O79"/>
    <mergeCell ref="N77:O77"/>
    <mergeCell ref="P77:Q77"/>
    <mergeCell ref="N75:O75"/>
    <mergeCell ref="P75:Q75"/>
    <mergeCell ref="N32:O32"/>
    <mergeCell ref="P32:Q32"/>
    <mergeCell ref="N33:O33"/>
    <mergeCell ref="P33:Q33"/>
    <mergeCell ref="H24:I24"/>
    <mergeCell ref="J24:K24"/>
    <mergeCell ref="L24:M24"/>
    <mergeCell ref="N24:O24"/>
    <mergeCell ref="P24:Q24"/>
    <mergeCell ref="P25:Q25"/>
    <mergeCell ref="P28:Q28"/>
    <mergeCell ref="N28:O28"/>
    <mergeCell ref="D28:E28"/>
    <mergeCell ref="F28:G28"/>
    <mergeCell ref="H28:I28"/>
    <mergeCell ref="J28:K28"/>
    <mergeCell ref="L28:M28"/>
    <mergeCell ref="N26:O26"/>
    <mergeCell ref="P26:Q26"/>
    <mergeCell ref="D27:E27"/>
    <mergeCell ref="F27:G27"/>
    <mergeCell ref="J26:K26"/>
    <mergeCell ref="L26:M26"/>
    <mergeCell ref="L27:M27"/>
    <mergeCell ref="D26:E26"/>
    <mergeCell ref="N27:O27"/>
    <mergeCell ref="B9:C9"/>
    <mergeCell ref="B10:C10"/>
    <mergeCell ref="B7:C8"/>
    <mergeCell ref="D7:K7"/>
    <mergeCell ref="D21:E21"/>
    <mergeCell ref="F21:G21"/>
    <mergeCell ref="H21:I21"/>
    <mergeCell ref="J21:K21"/>
    <mergeCell ref="J20:K20"/>
    <mergeCell ref="H19:I19"/>
    <mergeCell ref="J19:K19"/>
    <mergeCell ref="D18:E18"/>
    <mergeCell ref="F18:G18"/>
    <mergeCell ref="H18:I18"/>
    <mergeCell ref="J18:K18"/>
    <mergeCell ref="D19:E19"/>
    <mergeCell ref="F19:G19"/>
    <mergeCell ref="B13:C13"/>
    <mergeCell ref="D13:E13"/>
    <mergeCell ref="F13:G13"/>
    <mergeCell ref="B11:C11"/>
    <mergeCell ref="B12:C12"/>
    <mergeCell ref="H12:I12"/>
    <mergeCell ref="J12:K12"/>
    <mergeCell ref="L7:Q7"/>
    <mergeCell ref="D8:E8"/>
    <mergeCell ref="F8:G8"/>
    <mergeCell ref="H8:I8"/>
    <mergeCell ref="J8:K8"/>
    <mergeCell ref="L8:M8"/>
    <mergeCell ref="N8:O8"/>
    <mergeCell ref="P8:Q8"/>
    <mergeCell ref="P14:Q14"/>
    <mergeCell ref="D14:E14"/>
    <mergeCell ref="F14:G14"/>
    <mergeCell ref="H14:I14"/>
    <mergeCell ref="J14:K14"/>
    <mergeCell ref="L14:M14"/>
    <mergeCell ref="N14:O14"/>
    <mergeCell ref="D11:E11"/>
    <mergeCell ref="F11:G11"/>
    <mergeCell ref="H11:I11"/>
    <mergeCell ref="J11:K11"/>
    <mergeCell ref="L11:M11"/>
    <mergeCell ref="N11:O11"/>
    <mergeCell ref="P11:Q11"/>
    <mergeCell ref="D12:E12"/>
    <mergeCell ref="F12:G12"/>
    <mergeCell ref="L12:M12"/>
    <mergeCell ref="N12:O12"/>
    <mergeCell ref="P12:Q12"/>
    <mergeCell ref="H13:I13"/>
    <mergeCell ref="D15:E15"/>
    <mergeCell ref="F15:G15"/>
    <mergeCell ref="H15:I15"/>
    <mergeCell ref="J15:K15"/>
    <mergeCell ref="L15:M15"/>
    <mergeCell ref="N15:O15"/>
    <mergeCell ref="P15:Q15"/>
    <mergeCell ref="J13:K13"/>
    <mergeCell ref="L13:M13"/>
    <mergeCell ref="N13:O13"/>
    <mergeCell ref="P13:Q13"/>
    <mergeCell ref="P19:Q19"/>
    <mergeCell ref="D20:E20"/>
    <mergeCell ref="F20:G20"/>
    <mergeCell ref="H20:I20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20:M20"/>
    <mergeCell ref="N20:O20"/>
    <mergeCell ref="P18:Q18"/>
    <mergeCell ref="P20:Q20"/>
    <mergeCell ref="L18:M18"/>
    <mergeCell ref="N18:O18"/>
    <mergeCell ref="L19:M19"/>
    <mergeCell ref="N19:O19"/>
    <mergeCell ref="H22:I22"/>
    <mergeCell ref="D22:E22"/>
    <mergeCell ref="F22:G22"/>
    <mergeCell ref="D23:E23"/>
    <mergeCell ref="F23:G23"/>
    <mergeCell ref="H23:I23"/>
    <mergeCell ref="J23:K23"/>
    <mergeCell ref="L23:M23"/>
    <mergeCell ref="N23:O23"/>
    <mergeCell ref="L21:M21"/>
    <mergeCell ref="B75:C75"/>
    <mergeCell ref="D75:E75"/>
    <mergeCell ref="F75:G75"/>
    <mergeCell ref="H75:I75"/>
    <mergeCell ref="J75:K75"/>
    <mergeCell ref="D86:E86"/>
    <mergeCell ref="F86:G86"/>
    <mergeCell ref="H86:I86"/>
    <mergeCell ref="J86:K86"/>
    <mergeCell ref="J84:K84"/>
    <mergeCell ref="B76:C76"/>
    <mergeCell ref="D76:E76"/>
    <mergeCell ref="F76:G76"/>
    <mergeCell ref="H76:I76"/>
    <mergeCell ref="J76:K76"/>
    <mergeCell ref="B71:C71"/>
    <mergeCell ref="B72:C72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B69:C70"/>
    <mergeCell ref="N95:O95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D95:E95"/>
    <mergeCell ref="F95:G95"/>
    <mergeCell ref="H95:I95"/>
    <mergeCell ref="J95:K95"/>
    <mergeCell ref="L95:M95"/>
    <mergeCell ref="D87:E87"/>
    <mergeCell ref="P23:Q23"/>
    <mergeCell ref="F90:G90"/>
    <mergeCell ref="P21:Q21"/>
    <mergeCell ref="J22:K22"/>
    <mergeCell ref="L22:M22"/>
    <mergeCell ref="N22:O22"/>
    <mergeCell ref="P22:Q22"/>
    <mergeCell ref="D25:E25"/>
    <mergeCell ref="F25:G25"/>
    <mergeCell ref="H25:I25"/>
    <mergeCell ref="J25:K25"/>
    <mergeCell ref="L25:M25"/>
    <mergeCell ref="N25:O25"/>
    <mergeCell ref="L75:M75"/>
    <mergeCell ref="H32:I32"/>
    <mergeCell ref="J32:K32"/>
    <mergeCell ref="L32:M32"/>
    <mergeCell ref="F87:G87"/>
    <mergeCell ref="L86:M86"/>
    <mergeCell ref="L85:M85"/>
    <mergeCell ref="L84:M84"/>
    <mergeCell ref="L81:M81"/>
    <mergeCell ref="D24:E24"/>
    <mergeCell ref="F24:G24"/>
    <mergeCell ref="J33:K33"/>
    <mergeCell ref="L33:M33"/>
    <mergeCell ref="P27:Q27"/>
    <mergeCell ref="N21:O21"/>
    <mergeCell ref="H27:I27"/>
    <mergeCell ref="N88:O88"/>
    <mergeCell ref="P88:Q88"/>
    <mergeCell ref="F91:G91"/>
    <mergeCell ref="H91:I91"/>
    <mergeCell ref="J91:K91"/>
    <mergeCell ref="L91:M91"/>
    <mergeCell ref="N91:O91"/>
    <mergeCell ref="P91:Q91"/>
    <mergeCell ref="L89:M89"/>
    <mergeCell ref="N89:O89"/>
    <mergeCell ref="P89:Q89"/>
    <mergeCell ref="H85:I85"/>
    <mergeCell ref="J85:K85"/>
    <mergeCell ref="J27:K27"/>
    <mergeCell ref="F26:G26"/>
    <mergeCell ref="H26:I26"/>
    <mergeCell ref="N87:O87"/>
    <mergeCell ref="N86:O86"/>
    <mergeCell ref="N84:O84"/>
    <mergeCell ref="D32:E32"/>
    <mergeCell ref="F32:G32"/>
    <mergeCell ref="P90:Q90"/>
    <mergeCell ref="D89:E89"/>
    <mergeCell ref="F89:G89"/>
    <mergeCell ref="H89:I89"/>
    <mergeCell ref="J89:K89"/>
    <mergeCell ref="D29:E29"/>
    <mergeCell ref="F29:G29"/>
    <mergeCell ref="H29:I29"/>
    <mergeCell ref="J29:K29"/>
    <mergeCell ref="L29:M29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D33:E33"/>
    <mergeCell ref="F33:G33"/>
    <mergeCell ref="H33:I33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</mergeCells>
  <phoneticPr fontId="93" type="noConversion"/>
  <conditionalFormatting sqref="B15:Q32 B77:Q94">
    <cfRule type="expression" dxfId="33" priority="1">
      <formula>$B15&lt;&gt;""</formula>
    </cfRule>
  </conditionalFormatting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Folha26"/>
  <dimension ref="B1:AA2094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7" width="12.81640625" style="9" customWidth="1"/>
    <col min="18" max="18" width="9.1796875" style="9"/>
    <col min="19" max="19" width="10.81640625" style="9" customWidth="1"/>
    <col min="20" max="20" width="11.1796875" style="9" bestFit="1" customWidth="1"/>
    <col min="21" max="16384" width="9.1796875" style="9"/>
  </cols>
  <sheetData>
    <row r="1" spans="2:27" s="222" customFormat="1" ht="26.25" customHeight="1" x14ac:dyDescent="0.35">
      <c r="B1" s="1121" t="s">
        <v>8</v>
      </c>
      <c r="C1" s="1121"/>
      <c r="D1" s="1121"/>
      <c r="E1" s="1121"/>
      <c r="F1" s="1121"/>
      <c r="G1" s="1121"/>
      <c r="H1" s="1121"/>
      <c r="I1" s="1121"/>
      <c r="J1" s="1121"/>
      <c r="K1" s="1121"/>
      <c r="L1" s="1121"/>
      <c r="M1" s="1121"/>
      <c r="N1" s="1121"/>
      <c r="O1" s="1121"/>
      <c r="P1" s="1121"/>
      <c r="Q1" s="1121"/>
      <c r="R1" s="162"/>
      <c r="S1" s="162"/>
      <c r="T1" s="162"/>
      <c r="U1" s="162"/>
      <c r="V1" s="223"/>
      <c r="W1" s="223"/>
      <c r="X1" s="223"/>
      <c r="Y1" s="223"/>
      <c r="Z1" s="223"/>
      <c r="AA1" s="223"/>
    </row>
    <row r="2" spans="2:27" s="222" customFormat="1" ht="4.25" customHeight="1" x14ac:dyDescent="0.35">
      <c r="B2" s="338"/>
      <c r="C2" s="338"/>
      <c r="D2" s="338"/>
      <c r="E2" s="338"/>
      <c r="F2" s="338"/>
      <c r="G2" s="338"/>
      <c r="H2" s="338"/>
      <c r="I2" s="338"/>
      <c r="J2" s="338"/>
      <c r="K2" s="338"/>
      <c r="L2" s="338"/>
      <c r="M2" s="338"/>
      <c r="N2" s="338"/>
      <c r="O2" s="338"/>
      <c r="P2" s="338"/>
      <c r="Q2" s="338"/>
      <c r="R2" s="338"/>
      <c r="S2" s="338"/>
      <c r="T2" s="338"/>
      <c r="U2" s="338"/>
      <c r="V2" s="223"/>
      <c r="W2" s="223"/>
      <c r="X2" s="223"/>
      <c r="Y2" s="223"/>
      <c r="Z2" s="223"/>
      <c r="AA2" s="223"/>
    </row>
    <row r="3" spans="2:27" s="222" customFormat="1" ht="18" customHeight="1" x14ac:dyDescent="0.35">
      <c r="B3" s="43"/>
      <c r="C3" s="43"/>
      <c r="D3" s="43"/>
      <c r="E3" s="43"/>
      <c r="F3" s="223"/>
      <c r="G3" s="223"/>
      <c r="H3" s="223"/>
      <c r="I3" s="223"/>
      <c r="J3" s="223"/>
      <c r="K3" s="223"/>
      <c r="L3" s="223"/>
      <c r="M3" s="223"/>
      <c r="N3" s="223"/>
      <c r="O3" s="223"/>
      <c r="P3" s="223"/>
      <c r="Q3" s="223"/>
      <c r="R3" s="223"/>
      <c r="S3" s="223"/>
      <c r="T3" s="223"/>
      <c r="U3" s="223"/>
      <c r="V3" s="223"/>
      <c r="W3" s="223"/>
      <c r="X3" s="223"/>
      <c r="Y3" s="223"/>
      <c r="Z3" s="223"/>
      <c r="AA3" s="223"/>
    </row>
    <row r="4" spans="2:2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806" t="s">
        <v>0</v>
      </c>
    </row>
    <row r="5" spans="2:27" ht="18" customHeight="1" x14ac:dyDescent="0.4">
      <c r="B5" s="39" t="s">
        <v>371</v>
      </c>
      <c r="C5" s="40"/>
    </row>
    <row r="6" spans="2:27" ht="18" customHeight="1" x14ac:dyDescent="0.25">
      <c r="B6" s="119" t="s">
        <v>372</v>
      </c>
      <c r="C6" s="89"/>
    </row>
    <row r="7" spans="2:27" ht="22.25" customHeight="1" x14ac:dyDescent="0.25">
      <c r="B7" s="1570"/>
      <c r="C7" s="1570"/>
      <c r="D7" s="1206" t="s">
        <v>358</v>
      </c>
      <c r="E7" s="1206"/>
      <c r="F7" s="1206"/>
      <c r="G7" s="1206"/>
      <c r="H7" s="1206"/>
      <c r="I7" s="1206"/>
      <c r="J7" s="1206"/>
      <c r="K7" s="1206"/>
      <c r="L7" s="1206" t="s">
        <v>359</v>
      </c>
      <c r="M7" s="1206"/>
      <c r="N7" s="1206"/>
      <c r="O7" s="1206"/>
      <c r="P7" s="1206"/>
      <c r="Q7" s="1505"/>
    </row>
    <row r="8" spans="2:27" ht="26.15" customHeight="1" x14ac:dyDescent="0.25">
      <c r="B8" s="1570"/>
      <c r="C8" s="1570"/>
      <c r="D8" s="1492" t="s">
        <v>360</v>
      </c>
      <c r="E8" s="1492"/>
      <c r="F8" s="1492" t="s">
        <v>361</v>
      </c>
      <c r="G8" s="1492"/>
      <c r="H8" s="1492" t="s">
        <v>362</v>
      </c>
      <c r="I8" s="1492"/>
      <c r="J8" s="1492" t="s">
        <v>363</v>
      </c>
      <c r="K8" s="1492"/>
      <c r="L8" s="1492" t="s">
        <v>364</v>
      </c>
      <c r="M8" s="1492"/>
      <c r="N8" s="1492" t="s">
        <v>365</v>
      </c>
      <c r="O8" s="1492"/>
      <c r="P8" s="1492" t="s">
        <v>366</v>
      </c>
      <c r="Q8" s="1492"/>
    </row>
    <row r="9" spans="2:27" ht="20.149999999999999" customHeight="1" x14ac:dyDescent="0.25">
      <c r="B9" s="1648" t="s">
        <v>190</v>
      </c>
      <c r="C9" s="1649"/>
      <c r="D9" s="408">
        <v>99.155852707816678</v>
      </c>
      <c r="E9" s="409">
        <v>40575</v>
      </c>
      <c r="F9" s="408">
        <v>86.427382382883337</v>
      </c>
      <c r="G9" s="409">
        <v>40422</v>
      </c>
      <c r="H9" s="408">
        <v>80.78806266221666</v>
      </c>
      <c r="I9" s="409">
        <v>40575</v>
      </c>
      <c r="J9" s="408">
        <v>96.135639892783345</v>
      </c>
      <c r="K9" s="409">
        <v>40817</v>
      </c>
      <c r="L9" s="408">
        <v>88.487609517899998</v>
      </c>
      <c r="M9" s="409">
        <v>40238</v>
      </c>
      <c r="N9" s="408">
        <v>86.133788473916667</v>
      </c>
      <c r="O9" s="409">
        <v>40544</v>
      </c>
      <c r="P9" s="408">
        <v>84.498697379891652</v>
      </c>
      <c r="Q9" s="409">
        <v>40664</v>
      </c>
    </row>
    <row r="10" spans="2:27" ht="20.149999999999999" customHeight="1" x14ac:dyDescent="0.25">
      <c r="B10" s="1595" t="s">
        <v>191</v>
      </c>
      <c r="C10" s="1650"/>
      <c r="D10" s="403">
        <v>-99.510950082383332</v>
      </c>
      <c r="E10" s="398">
        <v>39845</v>
      </c>
      <c r="F10" s="403">
        <v>-100</v>
      </c>
      <c r="G10" s="398">
        <v>44013</v>
      </c>
      <c r="H10" s="403">
        <v>-100</v>
      </c>
      <c r="I10" s="398">
        <v>43983</v>
      </c>
      <c r="J10" s="403">
        <v>-79.133496956641665</v>
      </c>
      <c r="K10" s="398">
        <v>39814</v>
      </c>
      <c r="L10" s="403">
        <v>-100</v>
      </c>
      <c r="M10" s="398">
        <v>41183</v>
      </c>
      <c r="N10" s="403">
        <v>-65.911532316683335</v>
      </c>
      <c r="O10" s="398">
        <v>40179</v>
      </c>
      <c r="P10" s="403">
        <v>-70.989761187708339</v>
      </c>
      <c r="Q10" s="397">
        <v>39995</v>
      </c>
    </row>
    <row r="11" spans="2:27" ht="24" customHeight="1" x14ac:dyDescent="0.25">
      <c r="B11" s="1105">
        <v>2021</v>
      </c>
      <c r="C11" s="1106"/>
      <c r="D11" s="1590">
        <v>-1.4554428478694454</v>
      </c>
      <c r="E11" s="1590"/>
      <c r="F11" s="1590">
        <v>-3.3563117725055562</v>
      </c>
      <c r="G11" s="1590"/>
      <c r="H11" s="1590">
        <v>-1.4036883138722223</v>
      </c>
      <c r="I11" s="1590"/>
      <c r="J11" s="1590">
        <v>2.6519930568750012</v>
      </c>
      <c r="K11" s="1590"/>
      <c r="L11" s="1590">
        <v>0.9241904676999998</v>
      </c>
      <c r="M11" s="1590"/>
      <c r="N11" s="1590">
        <v>0.84341642880277778</v>
      </c>
      <c r="O11" s="1590"/>
      <c r="P11" s="1590">
        <v>-1.9415108777416668</v>
      </c>
      <c r="Q11" s="1184"/>
      <c r="T11" s="885"/>
    </row>
    <row r="12" spans="2:27" ht="24" customHeight="1" x14ac:dyDescent="0.25">
      <c r="B12" s="1105">
        <v>2022</v>
      </c>
      <c r="C12" s="1106"/>
      <c r="D12" s="1590">
        <v>2.2638807568333337</v>
      </c>
      <c r="E12" s="1590"/>
      <c r="F12" s="1590">
        <v>1.5528429081499999</v>
      </c>
      <c r="G12" s="1590"/>
      <c r="H12" s="1590">
        <v>3.8443543343916668</v>
      </c>
      <c r="I12" s="1590"/>
      <c r="J12" s="1590">
        <v>1.7799161336249998</v>
      </c>
      <c r="K12" s="1590"/>
      <c r="L12" s="1590">
        <v>5.5483625586750014</v>
      </c>
      <c r="M12" s="1590"/>
      <c r="N12" s="1590">
        <v>1.3956300270333333</v>
      </c>
      <c r="O12" s="1590"/>
      <c r="P12" s="1590">
        <v>2.4369184939083333</v>
      </c>
      <c r="Q12" s="1184"/>
      <c r="T12" s="885"/>
    </row>
    <row r="13" spans="2:27" ht="24" customHeight="1" x14ac:dyDescent="0.25">
      <c r="B13" s="1105">
        <v>2023</v>
      </c>
      <c r="C13" s="1106"/>
      <c r="D13" s="1590">
        <v>-7.8260024591499997</v>
      </c>
      <c r="E13" s="1590"/>
      <c r="F13" s="1590">
        <v>4.3017712413666667</v>
      </c>
      <c r="G13" s="1590"/>
      <c r="H13" s="1590">
        <v>4.3095734023583327</v>
      </c>
      <c r="I13" s="1590"/>
      <c r="J13" s="1590">
        <v>1.6878508780166666</v>
      </c>
      <c r="K13" s="1590"/>
      <c r="L13" s="1590">
        <v>4.9491676385833339</v>
      </c>
      <c r="M13" s="1590"/>
      <c r="N13" s="1590">
        <v>0.38260530639999996</v>
      </c>
      <c r="O13" s="1590"/>
      <c r="P13" s="1590">
        <v>1.3596128402333336</v>
      </c>
      <c r="Q13" s="1184"/>
      <c r="T13" s="885"/>
    </row>
    <row r="14" spans="2:27" ht="25.5" customHeight="1" x14ac:dyDescent="0.25">
      <c r="B14" s="56"/>
      <c r="C14" s="81"/>
      <c r="D14" s="1583"/>
      <c r="E14" s="1583"/>
      <c r="F14" s="1583"/>
      <c r="G14" s="1583"/>
      <c r="H14" s="1583"/>
      <c r="I14" s="1583"/>
      <c r="J14" s="1583"/>
      <c r="K14" s="1583"/>
      <c r="L14" s="1583"/>
      <c r="M14" s="1583"/>
      <c r="N14" s="1583"/>
      <c r="O14" s="1583"/>
      <c r="P14" s="1583"/>
      <c r="Q14" s="1178"/>
      <c r="T14" s="885"/>
    </row>
    <row r="15" spans="2:27" ht="24" customHeight="1" x14ac:dyDescent="0.25">
      <c r="B15" s="55" t="s">
        <v>995</v>
      </c>
      <c r="C15" s="81" t="s">
        <v>998</v>
      </c>
      <c r="D15" s="1583">
        <v>-5.2970921800000001E-2</v>
      </c>
      <c r="E15" s="1583"/>
      <c r="F15" s="1583">
        <v>2.5567443340999998</v>
      </c>
      <c r="G15" s="1583"/>
      <c r="H15" s="1583">
        <v>2.4943407883000002</v>
      </c>
      <c r="I15" s="1583"/>
      <c r="J15" s="1583">
        <v>4.5583968035</v>
      </c>
      <c r="K15" s="1583"/>
      <c r="L15" s="1583">
        <v>0</v>
      </c>
      <c r="M15" s="1583"/>
      <c r="N15" s="1583">
        <v>0.2387336759</v>
      </c>
      <c r="O15" s="1583"/>
      <c r="P15" s="1583">
        <v>0.17633013010000001</v>
      </c>
      <c r="Q15" s="1178"/>
      <c r="T15" s="885"/>
    </row>
    <row r="16" spans="2:27" ht="24" customHeight="1" x14ac:dyDescent="0.25">
      <c r="B16" s="55" t="s">
        <v>997</v>
      </c>
      <c r="C16" s="81" t="s">
        <v>999</v>
      </c>
      <c r="D16" s="1583">
        <v>6.5111415342000001</v>
      </c>
      <c r="E16" s="1583"/>
      <c r="F16" s="1583">
        <v>2.5053368313000002</v>
      </c>
      <c r="G16" s="1583"/>
      <c r="H16" s="1583">
        <v>2.5583408295000001</v>
      </c>
      <c r="I16" s="1583"/>
      <c r="J16" s="1583">
        <v>0</v>
      </c>
      <c r="K16" s="1583"/>
      <c r="L16" s="1583">
        <v>4.5082391826999997</v>
      </c>
      <c r="M16" s="1583"/>
      <c r="N16" s="1583">
        <v>4.561243181</v>
      </c>
      <c r="O16" s="1583"/>
      <c r="P16" s="1583">
        <v>0</v>
      </c>
      <c r="Q16" s="1178"/>
      <c r="T16" s="885"/>
    </row>
    <row r="17" spans="2:20" ht="24" customHeight="1" x14ac:dyDescent="0.25">
      <c r="B17" s="55" t="s">
        <v>1000</v>
      </c>
      <c r="C17" s="81" t="s">
        <v>1001</v>
      </c>
      <c r="D17" s="1583">
        <v>4.5583968035</v>
      </c>
      <c r="E17" s="1583"/>
      <c r="F17" s="1583">
        <v>2.4943407883000002</v>
      </c>
      <c r="G17" s="1583"/>
      <c r="H17" s="1583">
        <v>2.4943407883000002</v>
      </c>
      <c r="I17" s="1583"/>
      <c r="J17" s="1583">
        <v>0</v>
      </c>
      <c r="K17" s="1583"/>
      <c r="L17" s="1583">
        <v>4.5583968035</v>
      </c>
      <c r="M17" s="1583"/>
      <c r="N17" s="1583">
        <v>4.5583968035</v>
      </c>
      <c r="O17" s="1583"/>
      <c r="P17" s="1583">
        <v>0.2864251263</v>
      </c>
      <c r="Q17" s="1178"/>
      <c r="T17" s="885"/>
    </row>
    <row r="18" spans="2:20" ht="24" customHeight="1" x14ac:dyDescent="0.25">
      <c r="B18" s="55" t="s">
        <v>997</v>
      </c>
      <c r="C18" s="81" t="s">
        <v>1002</v>
      </c>
      <c r="D18" s="1583">
        <v>4.9572702120000001</v>
      </c>
      <c r="E18" s="1583"/>
      <c r="F18" s="1583">
        <v>4.4959932577000004</v>
      </c>
      <c r="G18" s="1583"/>
      <c r="H18" s="1583">
        <v>4.4959932577000004</v>
      </c>
      <c r="I18" s="1583"/>
      <c r="J18" s="1583">
        <v>0</v>
      </c>
      <c r="K18" s="1583"/>
      <c r="L18" s="1583">
        <v>4.9572702120000001</v>
      </c>
      <c r="M18" s="1583"/>
      <c r="N18" s="1583">
        <v>0</v>
      </c>
      <c r="O18" s="1583"/>
      <c r="P18" s="1583">
        <v>0.39887340850000003</v>
      </c>
      <c r="Q18" s="1178"/>
      <c r="T18" s="885"/>
    </row>
    <row r="19" spans="2:20" ht="24" customHeight="1" x14ac:dyDescent="0.25">
      <c r="B19" s="55" t="s">
        <v>997</v>
      </c>
      <c r="C19" s="81" t="s">
        <v>1003</v>
      </c>
      <c r="D19" s="1583">
        <v>4.6723233877999997</v>
      </c>
      <c r="E19" s="1583"/>
      <c r="F19" s="1583">
        <v>4.4959932577000004</v>
      </c>
      <c r="G19" s="1583"/>
      <c r="H19" s="1583">
        <v>4.4959932577000004</v>
      </c>
      <c r="I19" s="1583"/>
      <c r="J19" s="1583">
        <v>0</v>
      </c>
      <c r="K19" s="1583"/>
      <c r="L19" s="1583">
        <v>6.7363794029999999</v>
      </c>
      <c r="M19" s="1583"/>
      <c r="N19" s="1583">
        <v>0</v>
      </c>
      <c r="O19" s="1583"/>
      <c r="P19" s="1583">
        <v>0.17633013010000001</v>
      </c>
      <c r="Q19" s="1178"/>
      <c r="T19" s="885"/>
    </row>
    <row r="20" spans="2:20" ht="24" customHeight="1" x14ac:dyDescent="0.25">
      <c r="B20" s="55" t="s">
        <v>997</v>
      </c>
      <c r="C20" s="81" t="s">
        <v>1004</v>
      </c>
      <c r="D20" s="1583">
        <v>6.7825925512999996</v>
      </c>
      <c r="E20" s="1583"/>
      <c r="F20" s="1583">
        <v>4.5583968035</v>
      </c>
      <c r="G20" s="1583"/>
      <c r="H20" s="1583">
        <v>4.5583968035</v>
      </c>
      <c r="I20" s="1583"/>
      <c r="J20" s="1583">
        <v>0</v>
      </c>
      <c r="K20" s="1583"/>
      <c r="L20" s="1583">
        <v>6.6224528187000002</v>
      </c>
      <c r="M20" s="1583"/>
      <c r="N20" s="1583">
        <v>0</v>
      </c>
      <c r="O20" s="1583"/>
      <c r="P20" s="1583">
        <v>0</v>
      </c>
      <c r="Q20" s="1178"/>
      <c r="T20" s="885"/>
    </row>
    <row r="21" spans="2:20" ht="24" customHeight="1" x14ac:dyDescent="0.25">
      <c r="B21" s="55" t="s">
        <v>997</v>
      </c>
      <c r="C21" s="81" t="s">
        <v>1005</v>
      </c>
      <c r="D21" s="1583">
        <v>6.2903376747999999</v>
      </c>
      <c r="E21" s="1583"/>
      <c r="F21" s="1583">
        <v>5.1420355476999999</v>
      </c>
      <c r="G21" s="1583"/>
      <c r="H21" s="1583">
        <v>5.164741963</v>
      </c>
      <c r="I21" s="1583"/>
      <c r="J21" s="1583">
        <v>5.0787579807999998</v>
      </c>
      <c r="K21" s="1583"/>
      <c r="L21" s="1583">
        <v>6.3519228119999998</v>
      </c>
      <c r="M21" s="1583"/>
      <c r="N21" s="1583">
        <v>3.2866873300000002E-2</v>
      </c>
      <c r="O21" s="1583"/>
      <c r="P21" s="1583">
        <v>5.1976088363999997</v>
      </c>
      <c r="Q21" s="1178"/>
      <c r="T21" s="885"/>
    </row>
    <row r="22" spans="2:20" ht="24" customHeight="1" x14ac:dyDescent="0.25">
      <c r="B22" s="55" t="s">
        <v>997</v>
      </c>
      <c r="C22" s="81" t="s">
        <v>1006</v>
      </c>
      <c r="D22" s="1583">
        <v>5.0787579807999998</v>
      </c>
      <c r="E22" s="1583"/>
      <c r="F22" s="1583">
        <v>5.0787579807999998</v>
      </c>
      <c r="G22" s="1583"/>
      <c r="H22" s="1583">
        <v>5.0787579807999998</v>
      </c>
      <c r="I22" s="1583"/>
      <c r="J22" s="1583">
        <v>5.0787579807999998</v>
      </c>
      <c r="K22" s="1583"/>
      <c r="L22" s="1583">
        <v>6.2330719563999999</v>
      </c>
      <c r="M22" s="1583"/>
      <c r="N22" s="1583">
        <v>0</v>
      </c>
      <c r="O22" s="1583"/>
      <c r="P22" s="1583">
        <v>0</v>
      </c>
      <c r="Q22" s="1178"/>
      <c r="T22" s="885"/>
    </row>
    <row r="23" spans="2:20" ht="24" customHeight="1" x14ac:dyDescent="0.25">
      <c r="B23" s="55" t="s">
        <v>997</v>
      </c>
      <c r="C23" s="81" t="s">
        <v>1007</v>
      </c>
      <c r="D23" s="1583">
        <v>5.1116248540999996</v>
      </c>
      <c r="E23" s="1583"/>
      <c r="F23" s="1583">
        <v>5.0787579807999998</v>
      </c>
      <c r="G23" s="1583"/>
      <c r="H23" s="1583">
        <v>5.0787579807999998</v>
      </c>
      <c r="I23" s="1583"/>
      <c r="J23" s="1583">
        <v>0</v>
      </c>
      <c r="K23" s="1583"/>
      <c r="L23" s="1583">
        <v>6.2659388296999996</v>
      </c>
      <c r="M23" s="1583"/>
      <c r="N23" s="1583">
        <v>0</v>
      </c>
      <c r="O23" s="1583"/>
      <c r="P23" s="1583">
        <v>5.1116248540999996</v>
      </c>
      <c r="Q23" s="1178"/>
      <c r="T23" s="885"/>
    </row>
    <row r="24" spans="2:20" ht="24" customHeight="1" x14ac:dyDescent="0.25">
      <c r="B24" s="55" t="s">
        <v>997</v>
      </c>
      <c r="C24" s="81" t="s">
        <v>1008</v>
      </c>
      <c r="D24" s="1583">
        <v>6.4316711146000003</v>
      </c>
      <c r="E24" s="1583"/>
      <c r="F24" s="1583">
        <v>5.0407053375000004</v>
      </c>
      <c r="G24" s="1583"/>
      <c r="H24" s="1583">
        <v>5.0787579807999998</v>
      </c>
      <c r="I24" s="1583"/>
      <c r="J24" s="1583">
        <v>5.0787579807999998</v>
      </c>
      <c r="K24" s="1583"/>
      <c r="L24" s="1583">
        <v>5.1327011680999997</v>
      </c>
      <c r="M24" s="1583"/>
      <c r="N24" s="1583">
        <v>0</v>
      </c>
      <c r="O24" s="1583"/>
      <c r="P24" s="1583">
        <v>5.0787579807999998</v>
      </c>
      <c r="Q24" s="1178"/>
      <c r="T24" s="885"/>
    </row>
    <row r="25" spans="2:20" ht="24" customHeight="1" x14ac:dyDescent="0.25">
      <c r="B25" s="55" t="s">
        <v>997</v>
      </c>
      <c r="C25" s="81" t="s">
        <v>1009</v>
      </c>
      <c r="D25" s="1583">
        <v>5.1116248540999996</v>
      </c>
      <c r="E25" s="1583"/>
      <c r="F25" s="1583">
        <v>5.0787579807999998</v>
      </c>
      <c r="G25" s="1583"/>
      <c r="H25" s="1583">
        <v>5.1116248540999996</v>
      </c>
      <c r="I25" s="1583"/>
      <c r="J25" s="1583">
        <v>-3.0410693499999999E-2</v>
      </c>
      <c r="K25" s="1583"/>
      <c r="L25" s="1583">
        <v>-70.358129453100005</v>
      </c>
      <c r="M25" s="1583"/>
      <c r="N25" s="1583">
        <v>0</v>
      </c>
      <c r="O25" s="1583"/>
      <c r="P25" s="1583">
        <v>3.2866873300000002E-2</v>
      </c>
      <c r="Q25" s="1178"/>
      <c r="T25" s="885"/>
    </row>
    <row r="26" spans="2:20" ht="24" customHeight="1" x14ac:dyDescent="0.25">
      <c r="B26" s="55" t="s">
        <v>997</v>
      </c>
      <c r="C26" s="81" t="s">
        <v>996</v>
      </c>
      <c r="D26" s="1583">
        <v>-71.512443428699996</v>
      </c>
      <c r="E26" s="1583"/>
      <c r="F26" s="1583">
        <v>5.0787579807999998</v>
      </c>
      <c r="G26" s="1583"/>
      <c r="H26" s="1583">
        <v>5.0787579807999998</v>
      </c>
      <c r="I26" s="1583"/>
      <c r="J26" s="1583">
        <v>5.0483472873000004</v>
      </c>
      <c r="K26" s="1583"/>
      <c r="L26" s="1583">
        <v>82.890007112700005</v>
      </c>
      <c r="M26" s="1583"/>
      <c r="N26" s="1583">
        <v>0</v>
      </c>
      <c r="O26" s="1583"/>
      <c r="P26" s="1583">
        <v>0</v>
      </c>
      <c r="Q26" s="1178"/>
      <c r="T26" s="885"/>
    </row>
    <row r="27" spans="2:20" ht="24" customHeight="1" x14ac:dyDescent="0.25">
      <c r="B27" s="55" t="s">
        <v>997</v>
      </c>
      <c r="C27" s="81" t="s">
        <v>998</v>
      </c>
      <c r="D27" s="1583">
        <v>-71.453314471400006</v>
      </c>
      <c r="E27" s="1583"/>
      <c r="F27" s="1583">
        <v>5.0787579807999998</v>
      </c>
      <c r="G27" s="1583"/>
      <c r="H27" s="1583">
        <v>5.0787579807999998</v>
      </c>
      <c r="I27" s="1583"/>
      <c r="J27" s="1583">
        <v>0</v>
      </c>
      <c r="K27" s="1583"/>
      <c r="L27" s="1583">
        <v>0</v>
      </c>
      <c r="M27" s="1583"/>
      <c r="N27" s="1583">
        <v>0</v>
      </c>
      <c r="O27" s="1583"/>
      <c r="P27" s="1583">
        <v>3.2866873300000002E-2</v>
      </c>
      <c r="Q27" s="1178"/>
      <c r="T27" s="885"/>
    </row>
    <row r="28" spans="2:20" ht="24" customHeight="1" x14ac:dyDescent="0.25">
      <c r="B28" s="55" t="s">
        <v>997</v>
      </c>
      <c r="C28" s="81" t="s">
        <v>999</v>
      </c>
      <c r="D28" s="1583">
        <v>5.91289573E-2</v>
      </c>
      <c r="E28" s="1583"/>
      <c r="F28" s="1583">
        <v>0</v>
      </c>
      <c r="G28" s="1583"/>
      <c r="H28" s="1583">
        <v>0</v>
      </c>
      <c r="I28" s="1583"/>
      <c r="J28" s="1583">
        <v>0</v>
      </c>
      <c r="K28" s="1583"/>
      <c r="L28" s="1583">
        <v>0</v>
      </c>
      <c r="M28" s="1583"/>
      <c r="N28" s="1583">
        <v>0</v>
      </c>
      <c r="O28" s="1583"/>
      <c r="P28" s="1583">
        <v>0</v>
      </c>
      <c r="Q28" s="1178"/>
      <c r="T28" s="885"/>
    </row>
    <row r="29" spans="2:20" ht="24" customHeight="1" x14ac:dyDescent="0.25">
      <c r="B29" s="55" t="s">
        <v>1010</v>
      </c>
      <c r="C29" s="81" t="s">
        <v>1001</v>
      </c>
      <c r="D29" s="1583">
        <v>6.2330719563999999</v>
      </c>
      <c r="E29" s="1583"/>
      <c r="F29" s="1583">
        <v>5.0787579807999998</v>
      </c>
      <c r="G29" s="1583"/>
      <c r="H29" s="1583">
        <v>5.0787579807999998</v>
      </c>
      <c r="I29" s="1583"/>
      <c r="J29" s="1583">
        <v>0</v>
      </c>
      <c r="K29" s="1583"/>
      <c r="L29" s="1583">
        <v>-0.73367051260000005</v>
      </c>
      <c r="M29" s="1583"/>
      <c r="N29" s="1583">
        <v>5.0787579807999998</v>
      </c>
      <c r="O29" s="1583"/>
      <c r="P29" s="1583">
        <v>0.29059498880000001</v>
      </c>
      <c r="Q29" s="1178"/>
      <c r="T29" s="885"/>
    </row>
    <row r="30" spans="2:20" ht="24" customHeight="1" x14ac:dyDescent="0.25">
      <c r="B30" s="55" t="s">
        <v>997</v>
      </c>
      <c r="C30" s="81" t="s">
        <v>1002</v>
      </c>
      <c r="D30" s="1583">
        <v>0.17797981290000001</v>
      </c>
      <c r="E30" s="1583"/>
      <c r="F30" s="1583">
        <v>0</v>
      </c>
      <c r="G30" s="1583"/>
      <c r="H30" s="1583">
        <v>8.5983982200000003E-2</v>
      </c>
      <c r="I30" s="1583"/>
      <c r="J30" s="1583">
        <v>0</v>
      </c>
      <c r="K30" s="1583"/>
      <c r="L30" s="1583">
        <v>0.21084668619999999</v>
      </c>
      <c r="M30" s="1583"/>
      <c r="N30" s="1583">
        <v>8.5983982200000003E-2</v>
      </c>
      <c r="O30" s="1583"/>
      <c r="P30" s="1583">
        <v>3.2866873300000002E-2</v>
      </c>
      <c r="Q30" s="1178"/>
      <c r="T30" s="885"/>
    </row>
    <row r="31" spans="2:20" ht="24" customHeight="1" x14ac:dyDescent="0.25">
      <c r="B31" s="55" t="s">
        <v>997</v>
      </c>
      <c r="C31" s="81" t="s">
        <v>1003</v>
      </c>
      <c r="D31" s="1583">
        <v>1.1483021271</v>
      </c>
      <c r="E31" s="1583"/>
      <c r="F31" s="1583">
        <v>8.5983982200000003E-2</v>
      </c>
      <c r="G31" s="1583"/>
      <c r="H31" s="1583">
        <v>8.5983982200000003E-2</v>
      </c>
      <c r="I31" s="1583"/>
      <c r="J31" s="1583">
        <v>0</v>
      </c>
      <c r="K31" s="1583"/>
      <c r="L31" s="1583">
        <v>-4.9927739985999997</v>
      </c>
      <c r="M31" s="1583"/>
      <c r="N31" s="1583">
        <v>8.5983982200000003E-2</v>
      </c>
      <c r="O31" s="1583"/>
      <c r="P31" s="1583">
        <v>0</v>
      </c>
      <c r="Q31" s="1178"/>
      <c r="T31" s="885"/>
    </row>
    <row r="32" spans="2:20" ht="24" customHeight="1" x14ac:dyDescent="0.25">
      <c r="B32" s="55" t="s">
        <v>997</v>
      </c>
      <c r="C32" s="81" t="s">
        <v>1004</v>
      </c>
      <c r="D32" s="1583">
        <v>8.5983982200000003E-2</v>
      </c>
      <c r="E32" s="1583"/>
      <c r="F32" s="1583">
        <v>8.5983982200000003E-2</v>
      </c>
      <c r="G32" s="1583"/>
      <c r="H32" s="1583">
        <v>8.5983982200000003E-2</v>
      </c>
      <c r="I32" s="1583"/>
      <c r="J32" s="1583">
        <v>0</v>
      </c>
      <c r="K32" s="1583"/>
      <c r="L32" s="1583">
        <v>-5.0787579807999998</v>
      </c>
      <c r="M32" s="1583"/>
      <c r="N32" s="1583">
        <v>8.5983982200000003E-2</v>
      </c>
      <c r="O32" s="1583"/>
      <c r="P32" s="1583">
        <v>8.5983982200000003E-2</v>
      </c>
      <c r="Q32" s="1178"/>
      <c r="T32" s="885"/>
    </row>
    <row r="33" spans="2:17" ht="3" customHeight="1" x14ac:dyDescent="0.35">
      <c r="B33" s="375"/>
      <c r="C33" s="410"/>
      <c r="D33" s="1637"/>
      <c r="E33" s="1637"/>
      <c r="F33" s="1637"/>
      <c r="G33" s="1637"/>
      <c r="H33" s="1637"/>
      <c r="I33" s="1637"/>
      <c r="J33" s="1637"/>
      <c r="K33" s="1637"/>
      <c r="L33" s="1637"/>
      <c r="M33" s="1637"/>
      <c r="N33" s="1637"/>
      <c r="O33" s="1637"/>
      <c r="P33" s="1637"/>
      <c r="Q33" s="1637"/>
    </row>
    <row r="34" spans="2:17" s="237" customFormat="1" ht="18" customHeight="1" x14ac:dyDescent="0.3">
      <c r="B34" s="236" t="s">
        <v>355</v>
      </c>
      <c r="C34" s="236"/>
    </row>
    <row r="35" spans="2:17" ht="18" customHeight="1" x14ac:dyDescent="0.25">
      <c r="B35" s="331"/>
      <c r="C35" s="331"/>
      <c r="D35" s="331"/>
      <c r="E35" s="331"/>
      <c r="F35" s="331"/>
      <c r="G35" s="331"/>
      <c r="H35" s="331"/>
      <c r="I35" s="331"/>
      <c r="J35" s="331"/>
      <c r="K35" s="331"/>
      <c r="L35" s="331"/>
      <c r="M35" s="331"/>
      <c r="N35" s="331"/>
      <c r="O35" s="331"/>
      <c r="P35" s="331"/>
      <c r="Q35" s="331"/>
    </row>
    <row r="36" spans="2:17" ht="14.15" customHeight="1" x14ac:dyDescent="0.25">
      <c r="B36" s="331"/>
      <c r="C36" s="331"/>
      <c r="D36" s="331"/>
      <c r="E36" s="331"/>
      <c r="F36" s="331"/>
      <c r="G36" s="331"/>
      <c r="H36" s="331"/>
      <c r="I36" s="331"/>
      <c r="J36" s="331"/>
      <c r="K36" s="331"/>
      <c r="L36" s="331"/>
      <c r="M36" s="331"/>
      <c r="N36" s="331"/>
      <c r="O36" s="331"/>
      <c r="P36" s="331"/>
      <c r="Q36" s="331"/>
    </row>
    <row r="37" spans="2:17" ht="0.65" customHeight="1" x14ac:dyDescent="0.25">
      <c r="B37" s="302"/>
      <c r="C37" s="302"/>
      <c r="D37" s="302"/>
      <c r="E37" s="302"/>
      <c r="F37" s="302"/>
      <c r="G37" s="302"/>
      <c r="H37" s="302"/>
      <c r="I37" s="302"/>
      <c r="J37" s="302"/>
      <c r="K37" s="302"/>
      <c r="L37" s="302"/>
      <c r="M37" s="302"/>
      <c r="N37" s="302"/>
      <c r="O37" s="302"/>
      <c r="P37" s="302"/>
      <c r="Q37" s="302"/>
    </row>
    <row r="38" spans="2:17" ht="0.65" customHeight="1" x14ac:dyDescent="0.25">
      <c r="B38" s="302"/>
      <c r="C38" s="302"/>
      <c r="D38" s="302"/>
      <c r="E38" s="302"/>
      <c r="F38" s="302"/>
      <c r="G38" s="302"/>
      <c r="H38" s="302"/>
      <c r="I38" s="302"/>
      <c r="J38" s="302"/>
      <c r="K38" s="302"/>
      <c r="L38" s="302"/>
      <c r="M38" s="302"/>
      <c r="N38" s="302"/>
      <c r="O38" s="302"/>
      <c r="P38" s="302"/>
      <c r="Q38" s="302"/>
    </row>
    <row r="39" spans="2:17" ht="0.65" customHeight="1" x14ac:dyDescent="0.25">
      <c r="B39" s="302"/>
      <c r="C39" s="302"/>
      <c r="D39" s="302"/>
      <c r="E39" s="302"/>
      <c r="F39" s="302"/>
      <c r="G39" s="302"/>
      <c r="H39" s="302"/>
      <c r="I39" s="302"/>
      <c r="J39" s="302"/>
      <c r="K39" s="302"/>
      <c r="L39" s="302"/>
      <c r="M39" s="302"/>
      <c r="N39" s="302"/>
      <c r="O39" s="302"/>
      <c r="P39" s="302"/>
      <c r="Q39" s="302"/>
    </row>
    <row r="40" spans="2:17" ht="0.65" customHeight="1" x14ac:dyDescent="0.25">
      <c r="B40" s="302"/>
      <c r="C40" s="302"/>
      <c r="D40" s="302"/>
      <c r="E40" s="302"/>
      <c r="F40" s="302"/>
      <c r="G40" s="302"/>
      <c r="H40" s="302"/>
      <c r="I40" s="302"/>
      <c r="J40" s="302"/>
      <c r="K40" s="302"/>
      <c r="L40" s="302"/>
      <c r="M40" s="302"/>
      <c r="N40" s="302"/>
      <c r="O40" s="302"/>
      <c r="P40" s="302"/>
      <c r="Q40" s="302"/>
    </row>
    <row r="41" spans="2:17" ht="0.65" customHeight="1" x14ac:dyDescent="0.25">
      <c r="B41" s="302"/>
      <c r="C41" s="302"/>
      <c r="D41" s="302"/>
      <c r="E41" s="302"/>
      <c r="F41" s="302"/>
      <c r="G41" s="302"/>
      <c r="H41" s="302"/>
      <c r="I41" s="302"/>
      <c r="J41" s="302"/>
      <c r="K41" s="302"/>
      <c r="L41" s="302"/>
      <c r="M41" s="302"/>
      <c r="N41" s="302"/>
      <c r="O41" s="302"/>
      <c r="P41" s="302"/>
      <c r="Q41" s="302"/>
    </row>
    <row r="42" spans="2:17" ht="0.65" customHeight="1" x14ac:dyDescent="0.25">
      <c r="B42" s="302"/>
      <c r="C42" s="302"/>
      <c r="D42" s="302"/>
      <c r="E42" s="302"/>
      <c r="F42" s="302"/>
      <c r="G42" s="302"/>
      <c r="H42" s="302"/>
      <c r="I42" s="302"/>
      <c r="J42" s="302"/>
      <c r="K42" s="302"/>
      <c r="L42" s="302"/>
      <c r="M42" s="302"/>
      <c r="N42" s="302"/>
      <c r="O42" s="302"/>
      <c r="P42" s="302"/>
      <c r="Q42" s="302"/>
    </row>
    <row r="43" spans="2:17" ht="0.65" customHeight="1" x14ac:dyDescent="0.25">
      <c r="B43" s="302"/>
      <c r="C43" s="302"/>
      <c r="D43" s="302"/>
      <c r="E43" s="302"/>
      <c r="F43" s="302"/>
      <c r="G43" s="302"/>
      <c r="H43" s="302"/>
      <c r="I43" s="302"/>
      <c r="J43" s="302"/>
      <c r="K43" s="302"/>
      <c r="L43" s="302"/>
      <c r="M43" s="302"/>
      <c r="N43" s="302"/>
      <c r="O43" s="302"/>
      <c r="P43" s="302"/>
      <c r="Q43" s="302"/>
    </row>
    <row r="44" spans="2:17" ht="0.65" customHeight="1" x14ac:dyDescent="0.25">
      <c r="B44" s="302"/>
      <c r="C44" s="302"/>
      <c r="D44" s="302"/>
      <c r="E44" s="302"/>
      <c r="F44" s="302"/>
      <c r="G44" s="302"/>
      <c r="H44" s="302"/>
      <c r="I44" s="302"/>
      <c r="J44" s="302"/>
      <c r="K44" s="302"/>
      <c r="L44" s="302"/>
      <c r="M44" s="302"/>
      <c r="N44" s="302"/>
      <c r="O44" s="302"/>
      <c r="P44" s="302"/>
      <c r="Q44" s="302"/>
    </row>
    <row r="45" spans="2:17" ht="0.65" customHeight="1" x14ac:dyDescent="0.25">
      <c r="B45" s="302"/>
      <c r="C45" s="302"/>
      <c r="D45" s="302"/>
      <c r="E45" s="302"/>
      <c r="F45" s="302"/>
      <c r="G45" s="302"/>
      <c r="H45" s="302"/>
      <c r="I45" s="302"/>
      <c r="J45" s="302"/>
      <c r="K45" s="302"/>
      <c r="L45" s="302"/>
      <c r="M45" s="302"/>
      <c r="N45" s="302"/>
      <c r="O45" s="302"/>
      <c r="P45" s="302"/>
      <c r="Q45" s="302"/>
    </row>
    <row r="46" spans="2:17" ht="0.65" customHeight="1" x14ac:dyDescent="0.25">
      <c r="B46" s="302"/>
      <c r="C46" s="302"/>
      <c r="D46" s="302"/>
      <c r="E46" s="302"/>
      <c r="F46" s="302"/>
      <c r="G46" s="302"/>
      <c r="H46" s="302"/>
      <c r="I46" s="302"/>
      <c r="J46" s="302"/>
      <c r="K46" s="302"/>
      <c r="L46" s="302"/>
      <c r="M46" s="302"/>
      <c r="N46" s="302"/>
      <c r="O46" s="302"/>
      <c r="P46" s="302"/>
      <c r="Q46" s="302"/>
    </row>
    <row r="47" spans="2:17" ht="0.65" customHeight="1" x14ac:dyDescent="0.25">
      <c r="B47" s="302"/>
      <c r="C47" s="302"/>
      <c r="D47" s="302"/>
      <c r="E47" s="302"/>
      <c r="F47" s="302"/>
      <c r="G47" s="302"/>
      <c r="H47" s="302"/>
      <c r="I47" s="302"/>
      <c r="J47" s="302"/>
      <c r="K47" s="302"/>
      <c r="L47" s="302"/>
      <c r="M47" s="302"/>
      <c r="N47" s="302"/>
      <c r="O47" s="302"/>
      <c r="P47" s="302"/>
      <c r="Q47" s="302"/>
    </row>
    <row r="48" spans="2:17" ht="0.65" customHeight="1" x14ac:dyDescent="0.25">
      <c r="B48" s="302"/>
      <c r="C48" s="302"/>
      <c r="D48" s="302"/>
      <c r="E48" s="302"/>
      <c r="F48" s="302"/>
      <c r="G48" s="302"/>
      <c r="H48" s="302"/>
      <c r="I48" s="302"/>
      <c r="J48" s="302"/>
      <c r="K48" s="302"/>
      <c r="L48" s="302"/>
      <c r="M48" s="302"/>
      <c r="N48" s="302"/>
      <c r="O48" s="302"/>
      <c r="P48" s="302"/>
      <c r="Q48" s="302"/>
    </row>
    <row r="49" spans="2:17" ht="0.65" customHeight="1" x14ac:dyDescent="0.25">
      <c r="B49" s="302"/>
      <c r="C49" s="302"/>
      <c r="D49" s="302"/>
      <c r="E49" s="302"/>
      <c r="F49" s="302"/>
      <c r="G49" s="302"/>
      <c r="H49" s="302"/>
      <c r="I49" s="302"/>
      <c r="J49" s="302"/>
      <c r="K49" s="302"/>
      <c r="L49" s="302"/>
      <c r="M49" s="302"/>
      <c r="N49" s="302"/>
      <c r="O49" s="302"/>
      <c r="P49" s="302"/>
      <c r="Q49" s="302"/>
    </row>
    <row r="50" spans="2:17" ht="0.65" customHeight="1" x14ac:dyDescent="0.25">
      <c r="B50" s="302"/>
      <c r="C50" s="302"/>
      <c r="D50" s="302"/>
      <c r="E50" s="302"/>
      <c r="F50" s="302"/>
      <c r="G50" s="302"/>
      <c r="H50" s="302"/>
      <c r="I50" s="302"/>
      <c r="J50" s="302"/>
      <c r="K50" s="302"/>
      <c r="L50" s="302"/>
      <c r="M50" s="302"/>
      <c r="N50" s="302"/>
      <c r="O50" s="302"/>
      <c r="P50" s="302"/>
      <c r="Q50" s="302"/>
    </row>
    <row r="51" spans="2:17" ht="0.65" customHeight="1" x14ac:dyDescent="0.25">
      <c r="B51" s="302"/>
      <c r="C51" s="302"/>
      <c r="D51" s="302"/>
      <c r="E51" s="302"/>
      <c r="F51" s="302"/>
      <c r="G51" s="302"/>
      <c r="H51" s="302"/>
      <c r="I51" s="302"/>
      <c r="J51" s="302"/>
      <c r="K51" s="302"/>
      <c r="L51" s="302"/>
      <c r="M51" s="302"/>
      <c r="N51" s="302"/>
      <c r="O51" s="302"/>
      <c r="P51" s="302"/>
      <c r="Q51" s="302"/>
    </row>
    <row r="52" spans="2:17" ht="0.65" customHeight="1" x14ac:dyDescent="0.25">
      <c r="B52" s="302"/>
      <c r="C52" s="302"/>
      <c r="D52" s="302"/>
      <c r="E52" s="302"/>
      <c r="F52" s="302"/>
      <c r="G52" s="302"/>
      <c r="H52" s="302"/>
      <c r="I52" s="302"/>
      <c r="J52" s="302"/>
      <c r="K52" s="302"/>
      <c r="L52" s="302"/>
      <c r="M52" s="302"/>
      <c r="N52" s="302"/>
      <c r="O52" s="302"/>
      <c r="P52" s="302"/>
      <c r="Q52" s="302"/>
    </row>
    <row r="53" spans="2:17" ht="0.65" customHeight="1" x14ac:dyDescent="0.25">
      <c r="B53" s="302"/>
      <c r="C53" s="302"/>
      <c r="D53" s="302"/>
      <c r="E53" s="302"/>
      <c r="F53" s="302"/>
      <c r="G53" s="302"/>
      <c r="H53" s="302"/>
      <c r="I53" s="302"/>
      <c r="J53" s="302"/>
      <c r="K53" s="302"/>
      <c r="L53" s="302"/>
      <c r="M53" s="302"/>
      <c r="N53" s="302"/>
      <c r="O53" s="302"/>
      <c r="P53" s="302"/>
      <c r="Q53" s="302"/>
    </row>
    <row r="54" spans="2:17" ht="0.6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14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1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18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18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18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20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20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20" ht="18" customHeight="1" x14ac:dyDescent="0.4">
      <c r="B67" s="39" t="s">
        <v>373</v>
      </c>
      <c r="C67" s="40"/>
    </row>
    <row r="68" spans="2:20" ht="18" customHeight="1" x14ac:dyDescent="0.25">
      <c r="B68" s="119" t="s">
        <v>374</v>
      </c>
      <c r="C68" s="89"/>
    </row>
    <row r="69" spans="2:20" ht="22.25" customHeight="1" x14ac:dyDescent="0.25">
      <c r="B69" s="1645"/>
      <c r="C69" s="1645"/>
      <c r="D69" s="1646" t="s">
        <v>358</v>
      </c>
      <c r="E69" s="1646"/>
      <c r="F69" s="1646"/>
      <c r="G69" s="1646"/>
      <c r="H69" s="1646"/>
      <c r="I69" s="1646"/>
      <c r="J69" s="1646"/>
      <c r="K69" s="1646"/>
      <c r="L69" s="1646" t="s">
        <v>359</v>
      </c>
      <c r="M69" s="1646"/>
      <c r="N69" s="1646"/>
      <c r="O69" s="1646"/>
      <c r="P69" s="1646"/>
      <c r="Q69" s="1646"/>
    </row>
    <row r="70" spans="2:20" ht="26.15" customHeight="1" x14ac:dyDescent="0.25">
      <c r="B70" s="1645"/>
      <c r="C70" s="1645"/>
      <c r="D70" s="1647" t="s">
        <v>360</v>
      </c>
      <c r="E70" s="1647"/>
      <c r="F70" s="1647" t="s">
        <v>361</v>
      </c>
      <c r="G70" s="1647"/>
      <c r="H70" s="1647" t="s">
        <v>362</v>
      </c>
      <c r="I70" s="1647"/>
      <c r="J70" s="1647" t="s">
        <v>363</v>
      </c>
      <c r="K70" s="1647"/>
      <c r="L70" s="1647" t="s">
        <v>364</v>
      </c>
      <c r="M70" s="1647"/>
      <c r="N70" s="1647" t="s">
        <v>365</v>
      </c>
      <c r="O70" s="1647"/>
      <c r="P70" s="1647" t="s">
        <v>366</v>
      </c>
      <c r="Q70" s="1647"/>
    </row>
    <row r="71" spans="2:20" ht="20.149999999999999" customHeight="1" x14ac:dyDescent="0.25">
      <c r="B71" s="1641" t="s">
        <v>190</v>
      </c>
      <c r="C71" s="1642"/>
      <c r="D71" s="408">
        <v>42.211889145256414</v>
      </c>
      <c r="E71" s="409">
        <v>35977</v>
      </c>
      <c r="F71" s="408">
        <v>47.948117265391673</v>
      </c>
      <c r="G71" s="409">
        <v>39448</v>
      </c>
      <c r="H71" s="408">
        <v>63.227786057675644</v>
      </c>
      <c r="I71" s="409">
        <v>34669</v>
      </c>
      <c r="J71" s="408">
        <v>38.81001647250833</v>
      </c>
      <c r="K71" s="409">
        <v>39508</v>
      </c>
      <c r="L71" s="408">
        <v>59.583228933610265</v>
      </c>
      <c r="M71" s="409">
        <v>37012</v>
      </c>
      <c r="N71" s="408">
        <v>48.263051623000003</v>
      </c>
      <c r="O71" s="409">
        <v>44652</v>
      </c>
      <c r="P71" s="408">
        <v>43.453397141308329</v>
      </c>
      <c r="Q71" s="409">
        <v>39600</v>
      </c>
    </row>
    <row r="72" spans="2:20" ht="20.149999999999999" customHeight="1" x14ac:dyDescent="0.25">
      <c r="B72" s="1643" t="s">
        <v>191</v>
      </c>
      <c r="C72" s="1644"/>
      <c r="D72" s="411">
        <v>-71.94704085130833</v>
      </c>
      <c r="E72" s="412">
        <v>43952</v>
      </c>
      <c r="F72" s="411">
        <v>-82.549266403499999</v>
      </c>
      <c r="G72" s="412">
        <v>43952</v>
      </c>
      <c r="H72" s="411">
        <v>-78.576118800575003</v>
      </c>
      <c r="I72" s="412">
        <v>43952</v>
      </c>
      <c r="J72" s="411">
        <v>-32.18998352749167</v>
      </c>
      <c r="K72" s="412">
        <v>39295</v>
      </c>
      <c r="L72" s="411">
        <v>-46.081694449924996</v>
      </c>
      <c r="M72" s="412">
        <v>43922</v>
      </c>
      <c r="N72" s="411">
        <v>-30.158622355200002</v>
      </c>
      <c r="O72" s="412">
        <v>39904</v>
      </c>
      <c r="P72" s="411">
        <v>-22.105177362233334</v>
      </c>
      <c r="Q72" s="413">
        <v>43922</v>
      </c>
    </row>
    <row r="73" spans="2:20" ht="24" customHeight="1" x14ac:dyDescent="0.25">
      <c r="B73" s="1639">
        <v>2021</v>
      </c>
      <c r="C73" s="1640"/>
      <c r="D73" s="1590">
        <v>-8.4641202161694462</v>
      </c>
      <c r="E73" s="1590"/>
      <c r="F73" s="1590">
        <v>-26.103515602133331</v>
      </c>
      <c r="G73" s="1590"/>
      <c r="H73" s="1590">
        <v>-23.544803920875001</v>
      </c>
      <c r="I73" s="1590"/>
      <c r="J73" s="1590">
        <v>1.5733850179138889</v>
      </c>
      <c r="K73" s="1590"/>
      <c r="L73" s="1590">
        <v>3.5357527425833326</v>
      </c>
      <c r="M73" s="1590"/>
      <c r="N73" s="1590">
        <v>16.822420697036108</v>
      </c>
      <c r="O73" s="1590"/>
      <c r="P73" s="1590">
        <v>1.2012734907722227</v>
      </c>
      <c r="Q73" s="1184"/>
      <c r="T73" s="885"/>
    </row>
    <row r="74" spans="2:20" ht="24" customHeight="1" x14ac:dyDescent="0.25">
      <c r="B74" s="1639">
        <v>2022</v>
      </c>
      <c r="C74" s="1640"/>
      <c r="D74" s="1590">
        <v>2.5764210727750001</v>
      </c>
      <c r="E74" s="1590"/>
      <c r="F74" s="1590">
        <v>-20.177453492891665</v>
      </c>
      <c r="G74" s="1590"/>
      <c r="H74" s="1590">
        <v>-17.328555704100001</v>
      </c>
      <c r="I74" s="1590"/>
      <c r="J74" s="1590">
        <v>1.8976314366</v>
      </c>
      <c r="K74" s="1590"/>
      <c r="L74" s="1590">
        <v>5.6428655957333334</v>
      </c>
      <c r="M74" s="1590"/>
      <c r="N74" s="1590">
        <v>31.388717696699995</v>
      </c>
      <c r="O74" s="1590"/>
      <c r="P74" s="1590">
        <v>4.9318461695250004</v>
      </c>
      <c r="Q74" s="1184"/>
      <c r="T74" s="885"/>
    </row>
    <row r="75" spans="2:20" ht="24" customHeight="1" x14ac:dyDescent="0.25">
      <c r="B75" s="1639">
        <v>2023</v>
      </c>
      <c r="C75" s="1640"/>
      <c r="D75" s="1590">
        <v>5.4693402763499996</v>
      </c>
      <c r="E75" s="1590"/>
      <c r="F75" s="1590">
        <v>-13.513529157950002</v>
      </c>
      <c r="G75" s="1590"/>
      <c r="H75" s="1590">
        <v>-15.623131451858335</v>
      </c>
      <c r="I75" s="1590"/>
      <c r="J75" s="1590">
        <v>0.71995832467500021</v>
      </c>
      <c r="K75" s="1590"/>
      <c r="L75" s="1590">
        <v>3.2776706878499997</v>
      </c>
      <c r="M75" s="1590"/>
      <c r="N75" s="1590">
        <v>13.610704981391665</v>
      </c>
      <c r="O75" s="1590"/>
      <c r="P75" s="1590">
        <v>4.1002234400999997</v>
      </c>
      <c r="Q75" s="1184"/>
      <c r="T75" s="885"/>
    </row>
    <row r="76" spans="2:20" ht="24" customHeight="1" x14ac:dyDescent="0.25">
      <c r="B76" s="919"/>
      <c r="C76" s="415"/>
      <c r="D76" s="1583"/>
      <c r="E76" s="1583"/>
      <c r="F76" s="1583"/>
      <c r="G76" s="1583"/>
      <c r="H76" s="1583"/>
      <c r="I76" s="1583"/>
      <c r="J76" s="1583"/>
      <c r="K76" s="1583"/>
      <c r="L76" s="1583"/>
      <c r="M76" s="1583"/>
      <c r="N76" s="1583"/>
      <c r="O76" s="1583"/>
      <c r="P76" s="1583"/>
      <c r="Q76" s="1178"/>
      <c r="T76" s="885"/>
    </row>
    <row r="77" spans="2:20" ht="24" customHeight="1" x14ac:dyDescent="0.25">
      <c r="B77" s="920" t="s">
        <v>995</v>
      </c>
      <c r="C77" s="415" t="s">
        <v>998</v>
      </c>
      <c r="D77" s="1583">
        <v>2.5575822117000002</v>
      </c>
      <c r="E77" s="1583"/>
      <c r="F77" s="1583">
        <v>-11.621139911</v>
      </c>
      <c r="G77" s="1583"/>
      <c r="H77" s="1583">
        <v>-12.212947654500001</v>
      </c>
      <c r="I77" s="1583"/>
      <c r="J77" s="1583">
        <v>0.5588247838</v>
      </c>
      <c r="K77" s="1583"/>
      <c r="L77" s="1583">
        <v>-0.86300705089999996</v>
      </c>
      <c r="M77" s="1583"/>
      <c r="N77" s="1583">
        <v>21.483442931799999</v>
      </c>
      <c r="O77" s="1583"/>
      <c r="P77" s="1583">
        <v>3.22273327</v>
      </c>
      <c r="Q77" s="1178"/>
      <c r="T77" s="885"/>
    </row>
    <row r="78" spans="2:20" ht="24" customHeight="1" x14ac:dyDescent="0.25">
      <c r="B78" s="920" t="s">
        <v>997</v>
      </c>
      <c r="C78" s="415" t="s">
        <v>999</v>
      </c>
      <c r="D78" s="1583">
        <v>8.5611286008</v>
      </c>
      <c r="E78" s="1583"/>
      <c r="F78" s="1583">
        <v>-11.386911872200001</v>
      </c>
      <c r="G78" s="1583"/>
      <c r="H78" s="1583">
        <v>-11.729509349200001</v>
      </c>
      <c r="I78" s="1583"/>
      <c r="J78" s="1583">
        <v>3.820163183</v>
      </c>
      <c r="K78" s="1583"/>
      <c r="L78" s="1583">
        <v>4.6244698918999996</v>
      </c>
      <c r="M78" s="1583"/>
      <c r="N78" s="1583">
        <v>23.115014346599999</v>
      </c>
      <c r="O78" s="1583"/>
      <c r="P78" s="1583">
        <v>6.3858040827</v>
      </c>
      <c r="Q78" s="1178"/>
      <c r="T78" s="885"/>
    </row>
    <row r="79" spans="2:20" ht="24" customHeight="1" x14ac:dyDescent="0.25">
      <c r="B79" s="920" t="s">
        <v>1000</v>
      </c>
      <c r="C79" s="415" t="s">
        <v>1001</v>
      </c>
      <c r="D79" s="1583">
        <v>2.2983251185000002</v>
      </c>
      <c r="E79" s="1583"/>
      <c r="F79" s="1583">
        <v>-13.7626850036</v>
      </c>
      <c r="G79" s="1583"/>
      <c r="H79" s="1583">
        <v>-14.1041909769</v>
      </c>
      <c r="I79" s="1583"/>
      <c r="J79" s="1583">
        <v>3.7053212217999998</v>
      </c>
      <c r="K79" s="1583"/>
      <c r="L79" s="1583">
        <v>5.6113466184999998</v>
      </c>
      <c r="M79" s="1583"/>
      <c r="N79" s="1583">
        <v>22.243865960299999</v>
      </c>
      <c r="O79" s="1583"/>
      <c r="P79" s="1583">
        <v>7.2885262109999998</v>
      </c>
      <c r="Q79" s="1178"/>
      <c r="T79" s="885"/>
    </row>
    <row r="80" spans="2:20" ht="24" customHeight="1" x14ac:dyDescent="0.25">
      <c r="B80" s="920" t="s">
        <v>997</v>
      </c>
      <c r="C80" s="415" t="s">
        <v>1002</v>
      </c>
      <c r="D80" s="1583">
        <v>11.4084553382</v>
      </c>
      <c r="E80" s="1583"/>
      <c r="F80" s="1583">
        <v>-10.962107889</v>
      </c>
      <c r="G80" s="1583"/>
      <c r="H80" s="1583">
        <v>-5.4325184252999996</v>
      </c>
      <c r="I80" s="1583"/>
      <c r="J80" s="1583">
        <v>-4.2473917310999996</v>
      </c>
      <c r="K80" s="1583"/>
      <c r="L80" s="1583">
        <v>8.7008202862000008</v>
      </c>
      <c r="M80" s="1583"/>
      <c r="N80" s="1583">
        <v>15.335389236599999</v>
      </c>
      <c r="O80" s="1583"/>
      <c r="P80" s="1583">
        <v>6.0488167015999998</v>
      </c>
      <c r="Q80" s="1178"/>
      <c r="T80" s="885"/>
    </row>
    <row r="81" spans="2:20" ht="24" customHeight="1" x14ac:dyDescent="0.25">
      <c r="B81" s="920" t="s">
        <v>997</v>
      </c>
      <c r="C81" s="415" t="s">
        <v>1003</v>
      </c>
      <c r="D81" s="1583">
        <v>4.4755979229999996</v>
      </c>
      <c r="E81" s="1583"/>
      <c r="F81" s="1583">
        <v>-17.998576479699999</v>
      </c>
      <c r="G81" s="1583"/>
      <c r="H81" s="1583">
        <v>-14.661843425500001</v>
      </c>
      <c r="I81" s="1583"/>
      <c r="J81" s="1583">
        <v>-3.2357640177000002</v>
      </c>
      <c r="K81" s="1583"/>
      <c r="L81" s="1583">
        <v>6.7615841303000002</v>
      </c>
      <c r="M81" s="1583"/>
      <c r="N81" s="1583">
        <v>20.292570097500001</v>
      </c>
      <c r="O81" s="1583"/>
      <c r="P81" s="1583">
        <v>6.7184132185000003</v>
      </c>
      <c r="Q81" s="1178"/>
      <c r="T81" s="885"/>
    </row>
    <row r="82" spans="2:20" ht="24" customHeight="1" x14ac:dyDescent="0.25">
      <c r="B82" s="920" t="s">
        <v>997</v>
      </c>
      <c r="C82" s="415" t="s">
        <v>1004</v>
      </c>
      <c r="D82" s="1583">
        <v>2.811472792</v>
      </c>
      <c r="E82" s="1583"/>
      <c r="F82" s="1583">
        <v>-16.770460911000001</v>
      </c>
      <c r="G82" s="1583"/>
      <c r="H82" s="1583">
        <v>-19.557205853999999</v>
      </c>
      <c r="I82" s="1583"/>
      <c r="J82" s="1583">
        <v>-0.3167076452</v>
      </c>
      <c r="K82" s="1583"/>
      <c r="L82" s="1583">
        <v>1.9633623018999999</v>
      </c>
      <c r="M82" s="1583"/>
      <c r="N82" s="1583">
        <v>13.4386617968</v>
      </c>
      <c r="O82" s="1583"/>
      <c r="P82" s="1583">
        <v>2.8123937113999999</v>
      </c>
      <c r="Q82" s="1178"/>
      <c r="T82" s="885"/>
    </row>
    <row r="83" spans="2:20" ht="24" customHeight="1" x14ac:dyDescent="0.25">
      <c r="B83" s="920" t="s">
        <v>997</v>
      </c>
      <c r="C83" s="415" t="s">
        <v>1005</v>
      </c>
      <c r="D83" s="1583">
        <v>5.6726915231000001</v>
      </c>
      <c r="E83" s="1583"/>
      <c r="F83" s="1583">
        <v>-12.5269258965</v>
      </c>
      <c r="G83" s="1583"/>
      <c r="H83" s="1583">
        <v>-15.2446925742</v>
      </c>
      <c r="I83" s="1583"/>
      <c r="J83" s="1583">
        <v>1.0043624685000001</v>
      </c>
      <c r="K83" s="1583"/>
      <c r="L83" s="1583">
        <v>8.6397159575</v>
      </c>
      <c r="M83" s="1583"/>
      <c r="N83" s="1583">
        <v>11.3812926638</v>
      </c>
      <c r="O83" s="1583"/>
      <c r="P83" s="1583">
        <v>4.2906864688999997</v>
      </c>
      <c r="Q83" s="1178"/>
      <c r="T83" s="885"/>
    </row>
    <row r="84" spans="2:20" ht="24" customHeight="1" x14ac:dyDescent="0.25">
      <c r="B84" s="920" t="s">
        <v>997</v>
      </c>
      <c r="C84" s="415" t="s">
        <v>1006</v>
      </c>
      <c r="D84" s="1583">
        <v>10.8457066668</v>
      </c>
      <c r="E84" s="1583"/>
      <c r="F84" s="1583">
        <v>-15.013552836100001</v>
      </c>
      <c r="G84" s="1583"/>
      <c r="H84" s="1583">
        <v>-14.243187090099999</v>
      </c>
      <c r="I84" s="1583"/>
      <c r="J84" s="1583">
        <v>1.7444480858</v>
      </c>
      <c r="K84" s="1583"/>
      <c r="L84" s="1583">
        <v>8.9106434564000008</v>
      </c>
      <c r="M84" s="1583"/>
      <c r="N84" s="1583">
        <v>7.3360173775000002</v>
      </c>
      <c r="O84" s="1583"/>
      <c r="P84" s="1583">
        <v>5.6528723588999998</v>
      </c>
      <c r="Q84" s="1178"/>
      <c r="T84" s="885"/>
    </row>
    <row r="85" spans="2:20" ht="24" customHeight="1" x14ac:dyDescent="0.25">
      <c r="B85" s="920" t="s">
        <v>997</v>
      </c>
      <c r="C85" s="415" t="s">
        <v>1007</v>
      </c>
      <c r="D85" s="1583">
        <v>0.50788169490000001</v>
      </c>
      <c r="E85" s="1583"/>
      <c r="F85" s="1583">
        <v>-12.842572970799999</v>
      </c>
      <c r="G85" s="1583"/>
      <c r="H85" s="1583">
        <v>-16.726764559199999</v>
      </c>
      <c r="I85" s="1583"/>
      <c r="J85" s="1583">
        <v>-2.7207246273000001</v>
      </c>
      <c r="K85" s="1583"/>
      <c r="L85" s="1583">
        <v>0.1524165536</v>
      </c>
      <c r="M85" s="1583"/>
      <c r="N85" s="1583">
        <v>4.5696418938000001</v>
      </c>
      <c r="O85" s="1583"/>
      <c r="P85" s="1583">
        <v>3.5202749250999998</v>
      </c>
      <c r="Q85" s="1178"/>
      <c r="T85" s="885"/>
    </row>
    <row r="86" spans="2:20" ht="24" customHeight="1" x14ac:dyDescent="0.25">
      <c r="B86" s="920" t="s">
        <v>997</v>
      </c>
      <c r="C86" s="415" t="s">
        <v>1008</v>
      </c>
      <c r="D86" s="1583">
        <v>9.0766064143000005</v>
      </c>
      <c r="E86" s="1583"/>
      <c r="F86" s="1583">
        <v>-11.463830428</v>
      </c>
      <c r="G86" s="1583"/>
      <c r="H86" s="1583">
        <v>-17.079338030700001</v>
      </c>
      <c r="I86" s="1583"/>
      <c r="J86" s="1583">
        <v>2.6899199713000002</v>
      </c>
      <c r="K86" s="1583"/>
      <c r="L86" s="1583">
        <v>12.5361044488</v>
      </c>
      <c r="M86" s="1583"/>
      <c r="N86" s="1583">
        <v>16.042357124199999</v>
      </c>
      <c r="O86" s="1583"/>
      <c r="P86" s="1583">
        <v>6.1627852612999998</v>
      </c>
      <c r="Q86" s="1178"/>
      <c r="T86" s="885"/>
    </row>
    <row r="87" spans="2:20" ht="24" customHeight="1" x14ac:dyDescent="0.25">
      <c r="B87" s="920" t="s">
        <v>997</v>
      </c>
      <c r="C87" s="415" t="s">
        <v>1009</v>
      </c>
      <c r="D87" s="1583">
        <v>-0.32392221980000002</v>
      </c>
      <c r="E87" s="1583"/>
      <c r="F87" s="1583">
        <v>-14.3415254385</v>
      </c>
      <c r="G87" s="1583"/>
      <c r="H87" s="1583">
        <v>-19.228780879599999</v>
      </c>
      <c r="I87" s="1583"/>
      <c r="J87" s="1583">
        <v>3.2725738282000001</v>
      </c>
      <c r="K87" s="1583"/>
      <c r="L87" s="1583">
        <v>-6.6564169666000002</v>
      </c>
      <c r="M87" s="1583"/>
      <c r="N87" s="1583">
        <v>8.1593318955999994</v>
      </c>
      <c r="O87" s="1583"/>
      <c r="P87" s="1583">
        <v>2.2187174595000001</v>
      </c>
      <c r="Q87" s="1178"/>
      <c r="T87" s="885"/>
    </row>
    <row r="88" spans="2:20" ht="24" customHeight="1" x14ac:dyDescent="0.25">
      <c r="B88" s="920" t="s">
        <v>997</v>
      </c>
      <c r="C88" s="415" t="s">
        <v>996</v>
      </c>
      <c r="D88" s="1583">
        <v>8.5569689621999991</v>
      </c>
      <c r="E88" s="1583"/>
      <c r="F88" s="1583">
        <v>-14.656085084700001</v>
      </c>
      <c r="G88" s="1583"/>
      <c r="H88" s="1583">
        <v>-20.532057172199998</v>
      </c>
      <c r="I88" s="1583"/>
      <c r="J88" s="1583">
        <v>1.0306786290000001</v>
      </c>
      <c r="K88" s="1583"/>
      <c r="L88" s="1583">
        <v>-1.4033720503</v>
      </c>
      <c r="M88" s="1583"/>
      <c r="N88" s="1583">
        <v>13.2954608288</v>
      </c>
      <c r="O88" s="1583"/>
      <c r="P88" s="1583">
        <v>2.3310144384</v>
      </c>
      <c r="Q88" s="1178"/>
      <c r="T88" s="885"/>
    </row>
    <row r="89" spans="2:20" ht="24" customHeight="1" x14ac:dyDescent="0.25">
      <c r="B89" s="920" t="s">
        <v>997</v>
      </c>
      <c r="C89" s="415" t="s">
        <v>998</v>
      </c>
      <c r="D89" s="1583">
        <v>4.7576966444000002</v>
      </c>
      <c r="E89" s="1583"/>
      <c r="F89" s="1583">
        <v>-9.9096233703000003</v>
      </c>
      <c r="G89" s="1583"/>
      <c r="H89" s="1583">
        <v>-15.473909576300001</v>
      </c>
      <c r="I89" s="1583"/>
      <c r="J89" s="1583">
        <v>0.68175156599999998</v>
      </c>
      <c r="K89" s="1583"/>
      <c r="L89" s="1583">
        <v>-5.3407490697000002</v>
      </c>
      <c r="M89" s="1583"/>
      <c r="N89" s="1583">
        <v>14.157328839</v>
      </c>
      <c r="O89" s="1583"/>
      <c r="P89" s="1583">
        <v>2.5248521627999998</v>
      </c>
      <c r="Q89" s="1178"/>
      <c r="T89" s="885"/>
    </row>
    <row r="90" spans="2:20" ht="24" customHeight="1" x14ac:dyDescent="0.25">
      <c r="B90" s="920" t="s">
        <v>997</v>
      </c>
      <c r="C90" s="415" t="s">
        <v>999</v>
      </c>
      <c r="D90" s="1583">
        <v>5.5446024586</v>
      </c>
      <c r="E90" s="1583"/>
      <c r="F90" s="1583">
        <v>-11.914403587200001</v>
      </c>
      <c r="G90" s="1583"/>
      <c r="H90" s="1583">
        <v>-15.193088858299999</v>
      </c>
      <c r="I90" s="1583"/>
      <c r="J90" s="1583">
        <v>5.0310321468000003</v>
      </c>
      <c r="K90" s="1583"/>
      <c r="L90" s="1583">
        <v>-0.54340741240000001</v>
      </c>
      <c r="M90" s="1583"/>
      <c r="N90" s="1583">
        <v>17.076542062800002</v>
      </c>
      <c r="O90" s="1583"/>
      <c r="P90" s="1583">
        <v>-0.36667163619999998</v>
      </c>
      <c r="Q90" s="1178"/>
      <c r="T90" s="885"/>
    </row>
    <row r="91" spans="2:20" ht="24" customHeight="1" x14ac:dyDescent="0.25">
      <c r="B91" s="920" t="s">
        <v>1010</v>
      </c>
      <c r="C91" s="415" t="s">
        <v>1001</v>
      </c>
      <c r="D91" s="1583">
        <v>4.0725660996000004</v>
      </c>
      <c r="E91" s="1583"/>
      <c r="F91" s="1583">
        <v>-6.8647674112999999</v>
      </c>
      <c r="G91" s="1583"/>
      <c r="H91" s="1583">
        <v>-13.5064311332</v>
      </c>
      <c r="I91" s="1583"/>
      <c r="J91" s="1583">
        <v>1.8746731516999999</v>
      </c>
      <c r="K91" s="1583"/>
      <c r="L91" s="1583">
        <v>7.9265427259000001</v>
      </c>
      <c r="M91" s="1583"/>
      <c r="N91" s="1583">
        <v>12.873278066299999</v>
      </c>
      <c r="O91" s="1583"/>
      <c r="P91" s="1583">
        <v>0.80568302150000004</v>
      </c>
      <c r="Q91" s="1178"/>
      <c r="T91" s="885"/>
    </row>
    <row r="92" spans="2:20" ht="24" customHeight="1" x14ac:dyDescent="0.25">
      <c r="B92" s="920" t="s">
        <v>997</v>
      </c>
      <c r="C92" s="415" t="s">
        <v>1002</v>
      </c>
      <c r="D92" s="1583">
        <v>-1.6315569172</v>
      </c>
      <c r="E92" s="1583"/>
      <c r="F92" s="1583">
        <v>-16.796795079999999</v>
      </c>
      <c r="G92" s="1583"/>
      <c r="H92" s="1583">
        <v>-22.026291908699999</v>
      </c>
      <c r="I92" s="1583"/>
      <c r="J92" s="1583">
        <v>3.1854061853000002</v>
      </c>
      <c r="K92" s="1583"/>
      <c r="L92" s="1583">
        <v>8.9409872395000001</v>
      </c>
      <c r="M92" s="1583"/>
      <c r="N92" s="1583">
        <v>14.195937385600001</v>
      </c>
      <c r="O92" s="1583"/>
      <c r="P92" s="1583">
        <v>3.5427532005</v>
      </c>
      <c r="Q92" s="1178"/>
      <c r="T92" s="885"/>
    </row>
    <row r="93" spans="2:20" ht="24" customHeight="1" x14ac:dyDescent="0.25">
      <c r="B93" s="920" t="s">
        <v>997</v>
      </c>
      <c r="C93" s="415" t="s">
        <v>1003</v>
      </c>
      <c r="D93" s="1583">
        <v>-0.39223942979999998</v>
      </c>
      <c r="E93" s="1583"/>
      <c r="F93" s="1583">
        <v>-11.1546069042</v>
      </c>
      <c r="G93" s="1583"/>
      <c r="H93" s="1583">
        <v>-15.1949695962</v>
      </c>
      <c r="I93" s="1583"/>
      <c r="J93" s="1583">
        <v>3.3205623514</v>
      </c>
      <c r="K93" s="1583"/>
      <c r="L93" s="1583">
        <v>6.5958750811</v>
      </c>
      <c r="M93" s="1583"/>
      <c r="N93" s="1583">
        <v>11.1824918112</v>
      </c>
      <c r="O93" s="1583"/>
      <c r="P93" s="1583">
        <v>3.2424027236000001</v>
      </c>
      <c r="Q93" s="1178"/>
      <c r="T93" s="885"/>
    </row>
    <row r="94" spans="2:20" ht="24" customHeight="1" x14ac:dyDescent="0.25">
      <c r="B94" s="920" t="s">
        <v>997</v>
      </c>
      <c r="C94" s="415" t="s">
        <v>1004</v>
      </c>
      <c r="D94" s="1583">
        <v>-5.362442422</v>
      </c>
      <c r="E94" s="1583"/>
      <c r="F94" s="1583">
        <v>-22.819581909099998</v>
      </c>
      <c r="G94" s="1583"/>
      <c r="H94" s="1583">
        <v>-22.566744422900001</v>
      </c>
      <c r="I94" s="1583"/>
      <c r="J94" s="1583">
        <v>4.7758311557999997</v>
      </c>
      <c r="K94" s="1583"/>
      <c r="L94" s="1583">
        <v>4.3913040124</v>
      </c>
      <c r="M94" s="1583"/>
      <c r="N94" s="1583">
        <v>7.6771957971000004</v>
      </c>
      <c r="O94" s="1583"/>
      <c r="P94" s="1583">
        <v>-3.9697852133999998</v>
      </c>
      <c r="Q94" s="1178"/>
      <c r="T94" s="885"/>
    </row>
    <row r="95" spans="2:20" ht="2.15" customHeight="1" x14ac:dyDescent="0.35">
      <c r="B95" s="416"/>
      <c r="C95" s="416"/>
      <c r="D95" s="1637"/>
      <c r="E95" s="1637"/>
      <c r="F95" s="1637"/>
      <c r="G95" s="1637"/>
      <c r="H95" s="1637"/>
      <c r="I95" s="1637"/>
      <c r="J95" s="1637"/>
      <c r="K95" s="1637"/>
      <c r="L95" s="1637"/>
      <c r="M95" s="1637"/>
      <c r="N95" s="1637"/>
      <c r="O95" s="1637"/>
      <c r="P95" s="1637"/>
      <c r="Q95" s="1637"/>
    </row>
    <row r="96" spans="2:20" s="237" customFormat="1" ht="18" customHeight="1" x14ac:dyDescent="0.3">
      <c r="B96" s="236" t="s">
        <v>355</v>
      </c>
      <c r="C96" s="236"/>
    </row>
    <row r="97" spans="2:18" ht="18" customHeight="1" x14ac:dyDescent="0.25">
      <c r="B97" s="331"/>
      <c r="C97" s="331"/>
      <c r="D97" s="331"/>
      <c r="E97" s="331"/>
      <c r="F97" s="331"/>
      <c r="G97" s="331"/>
      <c r="H97" s="331"/>
      <c r="I97" s="331"/>
      <c r="J97" s="331"/>
      <c r="K97" s="331"/>
      <c r="L97" s="331"/>
      <c r="M97" s="331"/>
      <c r="N97" s="331"/>
      <c r="O97" s="331"/>
      <c r="P97" s="331"/>
      <c r="Q97" s="331"/>
    </row>
    <row r="98" spans="2:1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8" s="20" customFormat="1" ht="4.25" customHeight="1" x14ac:dyDescent="0.35">
      <c r="B100" s="137"/>
      <c r="C100" s="137"/>
      <c r="D100" s="137"/>
      <c r="E100" s="137"/>
      <c r="F100" s="137"/>
      <c r="G100" s="137"/>
      <c r="H100" s="137"/>
      <c r="I100" s="137"/>
      <c r="J100" s="137"/>
      <c r="K100" s="137"/>
      <c r="L100" s="137"/>
      <c r="M100" s="137"/>
      <c r="N100" s="137"/>
      <c r="O100" s="137"/>
      <c r="P100" s="137"/>
      <c r="Q100" s="137"/>
    </row>
    <row r="101" spans="2:18" ht="18" customHeight="1" x14ac:dyDescent="0.4">
      <c r="B101" s="616" t="s">
        <v>1011</v>
      </c>
      <c r="C101" s="134"/>
      <c r="D101" s="43"/>
      <c r="E101" s="43"/>
      <c r="F101" s="43"/>
      <c r="G101" s="43"/>
      <c r="H101" s="43"/>
      <c r="I101" s="43"/>
      <c r="J101" s="43"/>
      <c r="K101" s="43"/>
      <c r="L101" s="43"/>
      <c r="Q101" s="135" t="s">
        <v>963</v>
      </c>
    </row>
    <row r="102" spans="2:18" ht="15.5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8" ht="15.5" x14ac:dyDescent="0.35">
      <c r="B103" s="43"/>
      <c r="C103" s="43"/>
      <c r="D103" s="490"/>
      <c r="E103" s="490"/>
      <c r="F103" s="490"/>
      <c r="G103" s="490"/>
      <c r="H103" s="490"/>
      <c r="I103" s="490"/>
      <c r="J103" s="490"/>
      <c r="K103" s="490"/>
      <c r="L103" s="490"/>
      <c r="M103" s="490"/>
      <c r="N103" s="490"/>
      <c r="O103" s="490"/>
      <c r="P103" s="490"/>
      <c r="Q103" s="490"/>
      <c r="R103" s="499"/>
    </row>
    <row r="104" spans="2:18" ht="15.5" x14ac:dyDescent="0.35">
      <c r="B104" s="43"/>
      <c r="C104" s="43"/>
      <c r="D104" s="490"/>
      <c r="E104" s="490"/>
      <c r="F104" s="490"/>
      <c r="G104" s="490"/>
      <c r="H104" s="490"/>
      <c r="I104" s="490"/>
      <c r="J104" s="490"/>
      <c r="K104" s="490"/>
      <c r="L104" s="490"/>
      <c r="M104" s="490"/>
      <c r="N104" s="490"/>
      <c r="O104" s="490"/>
      <c r="P104" s="490"/>
      <c r="Q104" s="490"/>
      <c r="R104" s="499"/>
    </row>
    <row r="105" spans="2:18" s="499" customFormat="1" ht="15.5" x14ac:dyDescent="0.35">
      <c r="B105" s="490"/>
      <c r="C105" s="490"/>
      <c r="D105" s="1147"/>
      <c r="E105" s="1147"/>
      <c r="F105" s="1147"/>
      <c r="G105" s="1147"/>
      <c r="H105" s="1147"/>
      <c r="I105" s="1147"/>
      <c r="J105" s="1147"/>
      <c r="K105" s="1147"/>
      <c r="L105" s="1147"/>
      <c r="M105" s="1147"/>
      <c r="N105" s="1147"/>
      <c r="O105" s="1147"/>
      <c r="P105" s="1147"/>
      <c r="Q105" s="1147"/>
    </row>
    <row r="106" spans="2:18" s="499" customFormat="1" ht="15.5" x14ac:dyDescent="0.35">
      <c r="B106" s="490"/>
      <c r="C106" s="490"/>
      <c r="D106" s="1147"/>
      <c r="E106" s="1147"/>
      <c r="F106" s="1147"/>
      <c r="G106" s="1147"/>
      <c r="H106" s="1147"/>
      <c r="I106" s="1147"/>
      <c r="J106" s="1147"/>
      <c r="K106" s="1147"/>
      <c r="L106" s="1147"/>
      <c r="M106" s="1147"/>
      <c r="N106" s="1147"/>
      <c r="O106" s="1147"/>
      <c r="P106" s="1147"/>
      <c r="Q106" s="1147"/>
    </row>
    <row r="107" spans="2:18" s="499" customFormat="1" ht="15.5" x14ac:dyDescent="0.35">
      <c r="B107" s="490"/>
      <c r="C107" s="490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</row>
    <row r="108" spans="2:18" s="499" customFormat="1" ht="15.5" x14ac:dyDescent="0.35">
      <c r="B108" s="490"/>
      <c r="C108" s="490"/>
      <c r="D108" s="1147"/>
      <c r="E108" s="1147"/>
      <c r="F108" s="1147"/>
      <c r="G108" s="1147"/>
      <c r="H108" s="1147"/>
      <c r="I108" s="1147"/>
      <c r="J108" s="1147"/>
      <c r="K108" s="1147"/>
      <c r="L108" s="1147"/>
      <c r="M108" s="1147"/>
      <c r="N108" s="1147"/>
      <c r="O108" s="1147"/>
      <c r="P108" s="1147"/>
      <c r="Q108" s="1147"/>
    </row>
    <row r="109" spans="2:18" s="499" customFormat="1" ht="15.5" x14ac:dyDescent="0.35">
      <c r="B109" s="490"/>
      <c r="C109" s="490"/>
      <c r="D109" s="1147"/>
      <c r="E109" s="1147"/>
      <c r="F109" s="1147"/>
      <c r="G109" s="1147"/>
      <c r="H109" s="1147"/>
      <c r="I109" s="1147"/>
      <c r="J109" s="1147"/>
      <c r="K109" s="1147"/>
      <c r="L109" s="1147"/>
      <c r="M109" s="1147"/>
      <c r="N109" s="1147"/>
      <c r="O109" s="1147"/>
      <c r="P109" s="1147"/>
      <c r="Q109" s="1147"/>
    </row>
    <row r="110" spans="2:18" s="499" customFormat="1" ht="15.5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  <c r="N110" s="490"/>
      <c r="O110" s="490"/>
      <c r="P110" s="490"/>
      <c r="Q110" s="490"/>
    </row>
    <row r="111" spans="2:18" ht="15.5" x14ac:dyDescent="0.35">
      <c r="B111" s="43"/>
      <c r="C111" s="43"/>
      <c r="D111" s="490"/>
      <c r="E111" s="490"/>
      <c r="F111" s="490"/>
      <c r="G111" s="490"/>
      <c r="H111" s="490"/>
      <c r="I111" s="490"/>
      <c r="J111" s="490"/>
      <c r="K111" s="490"/>
      <c r="L111" s="490"/>
      <c r="M111" s="490"/>
      <c r="N111" s="490"/>
      <c r="O111" s="490"/>
      <c r="P111" s="490"/>
      <c r="Q111" s="490"/>
      <c r="R111" s="499"/>
    </row>
    <row r="112" spans="2:18" ht="15.5" x14ac:dyDescent="0.35">
      <c r="B112" s="43"/>
      <c r="C112" s="43"/>
      <c r="D112" s="1498"/>
      <c r="E112" s="1498"/>
      <c r="F112" s="1498"/>
      <c r="G112" s="1498"/>
      <c r="H112" s="1498"/>
      <c r="I112" s="1498"/>
      <c r="J112" s="1498"/>
      <c r="K112" s="1498"/>
      <c r="L112" s="1498"/>
      <c r="M112" s="1498"/>
      <c r="N112" s="1498"/>
      <c r="O112" s="1498"/>
      <c r="P112" s="1498"/>
      <c r="Q112" s="1498"/>
      <c r="R112" s="499"/>
    </row>
    <row r="113" spans="2:18" ht="15.5" x14ac:dyDescent="0.35">
      <c r="B113" s="43"/>
      <c r="C113" s="43"/>
      <c r="D113" s="1498"/>
      <c r="E113" s="1498"/>
      <c r="F113" s="1498"/>
      <c r="G113" s="1498"/>
      <c r="H113" s="1498"/>
      <c r="I113" s="1498"/>
      <c r="J113" s="1498"/>
      <c r="K113" s="1498"/>
      <c r="L113" s="1498"/>
      <c r="M113" s="1498"/>
      <c r="N113" s="1498"/>
      <c r="O113" s="1498"/>
      <c r="P113" s="1498"/>
      <c r="Q113" s="1498"/>
      <c r="R113" s="499"/>
    </row>
    <row r="114" spans="2:18" ht="15.5" x14ac:dyDescent="0.35">
      <c r="B114" s="43"/>
      <c r="C114" s="43"/>
      <c r="D114" s="884"/>
      <c r="E114" s="884"/>
      <c r="F114" s="884"/>
      <c r="G114" s="884"/>
      <c r="H114" s="884"/>
      <c r="I114" s="884"/>
      <c r="J114" s="884"/>
      <c r="K114" s="884"/>
      <c r="L114" s="884"/>
      <c r="M114" s="884"/>
      <c r="N114" s="884"/>
      <c r="O114" s="884"/>
      <c r="P114" s="884"/>
      <c r="Q114" s="884"/>
      <c r="R114" s="499"/>
    </row>
    <row r="115" spans="2:18" ht="15.5" x14ac:dyDescent="0.35">
      <c r="B115" s="43"/>
      <c r="C115" s="43"/>
      <c r="D115" s="1498"/>
      <c r="E115" s="1498"/>
      <c r="F115" s="1498"/>
      <c r="G115" s="1498"/>
      <c r="H115" s="1498"/>
      <c r="I115" s="1498"/>
      <c r="J115" s="1498"/>
      <c r="K115" s="1498"/>
      <c r="L115" s="1498"/>
      <c r="M115" s="1498"/>
      <c r="N115" s="1498"/>
      <c r="O115" s="1498"/>
      <c r="P115" s="1498"/>
      <c r="Q115" s="1498"/>
      <c r="R115" s="499"/>
    </row>
    <row r="116" spans="2:18" ht="15.5" x14ac:dyDescent="0.35">
      <c r="B116" s="43"/>
      <c r="C116" s="43"/>
      <c r="D116" s="1498"/>
      <c r="E116" s="1498"/>
      <c r="F116" s="1498"/>
      <c r="G116" s="1498"/>
      <c r="H116" s="1498"/>
      <c r="I116" s="1498"/>
      <c r="J116" s="1498"/>
      <c r="K116" s="1498"/>
      <c r="L116" s="1498"/>
      <c r="M116" s="1498"/>
      <c r="N116" s="1498"/>
      <c r="O116" s="1498"/>
      <c r="P116" s="1498"/>
      <c r="Q116" s="1498"/>
      <c r="R116" s="499"/>
    </row>
    <row r="117" spans="2:18" ht="15.5" x14ac:dyDescent="0.35">
      <c r="B117" s="43"/>
      <c r="C117" s="43"/>
      <c r="D117" s="490"/>
      <c r="E117" s="490"/>
      <c r="F117" s="490"/>
      <c r="G117" s="490"/>
      <c r="H117" s="490"/>
      <c r="I117" s="490"/>
      <c r="J117" s="490"/>
      <c r="K117" s="490"/>
      <c r="L117" s="490"/>
      <c r="M117" s="490"/>
      <c r="N117" s="490"/>
      <c r="O117" s="490"/>
      <c r="P117" s="490"/>
      <c r="Q117" s="490"/>
      <c r="R117" s="499"/>
    </row>
    <row r="118" spans="2:18" ht="15.5" x14ac:dyDescent="0.35">
      <c r="B118" s="43"/>
      <c r="C118" s="43"/>
      <c r="D118" s="490"/>
      <c r="E118" s="490"/>
      <c r="F118" s="490"/>
      <c r="G118" s="490"/>
      <c r="H118" s="490"/>
      <c r="I118" s="490"/>
      <c r="J118" s="490"/>
      <c r="K118" s="490"/>
      <c r="L118" s="490"/>
      <c r="M118" s="490"/>
      <c r="N118" s="490"/>
      <c r="O118" s="490"/>
      <c r="P118" s="490"/>
      <c r="Q118" s="490"/>
      <c r="R118" s="499"/>
    </row>
    <row r="119" spans="2:18" ht="15.5" x14ac:dyDescent="0.35">
      <c r="B119" s="43"/>
      <c r="C119" s="43"/>
      <c r="D119" s="490"/>
      <c r="E119" s="490"/>
      <c r="F119" s="490"/>
      <c r="G119" s="490"/>
      <c r="H119" s="490"/>
      <c r="I119" s="490"/>
      <c r="J119" s="490"/>
      <c r="K119" s="490"/>
      <c r="L119" s="490"/>
      <c r="M119" s="490"/>
      <c r="N119" s="490"/>
      <c r="O119" s="490"/>
      <c r="P119" s="490"/>
      <c r="Q119" s="490"/>
      <c r="R119" s="499"/>
    </row>
    <row r="120" spans="2:18" ht="15.5" x14ac:dyDescent="0.35">
      <c r="B120" s="43"/>
      <c r="C120" s="43"/>
      <c r="D120" s="490"/>
      <c r="E120" s="490"/>
      <c r="F120" s="490"/>
      <c r="G120" s="490"/>
      <c r="H120" s="490"/>
      <c r="I120" s="490"/>
      <c r="J120" s="490"/>
      <c r="K120" s="490"/>
      <c r="L120" s="490"/>
      <c r="M120" s="490"/>
      <c r="N120" s="490"/>
      <c r="O120" s="490"/>
      <c r="P120" s="490"/>
      <c r="Q120" s="490"/>
      <c r="R120" s="499"/>
    </row>
    <row r="121" spans="2:18" ht="15.5" x14ac:dyDescent="0.35">
      <c r="B121" s="43"/>
      <c r="C121" s="43"/>
      <c r="D121" s="490"/>
      <c r="E121" s="490"/>
      <c r="F121" s="490"/>
      <c r="G121" s="490"/>
      <c r="H121" s="490"/>
      <c r="I121" s="490"/>
      <c r="J121" s="490"/>
      <c r="K121" s="490"/>
      <c r="L121" s="490"/>
      <c r="M121" s="490"/>
      <c r="N121" s="490"/>
      <c r="O121" s="490"/>
      <c r="P121" s="490"/>
      <c r="Q121" s="490"/>
      <c r="R121" s="499"/>
    </row>
    <row r="122" spans="2:18" ht="15.5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8" ht="15.5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8" ht="15.5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8" ht="15.5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8" ht="15.5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8" ht="15.5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8" ht="15.5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5.5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5.5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5.5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5.5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5.5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5.5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5.5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5.5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5.5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5.5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5.5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5.5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5.5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5.5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5.5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5.5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5.5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5.5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5.5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5.5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5.5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5.5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5.5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5.5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5.5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.5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.5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.5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.5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.5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.5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.5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.5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.5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.5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.5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.5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.5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.5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.5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.5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.5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.5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.5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.5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.5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.5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.5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.5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.5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.5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.5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.5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.5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.5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.5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.5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.5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.5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.5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.5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.5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.5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.5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.5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.5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.5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.5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.5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.5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.5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.5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.5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.5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.5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.5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.5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.5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.5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.5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.5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.5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.5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.5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.5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.5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.5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.5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.5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.5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.5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.5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.5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.5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.5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.5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.5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.5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.5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.5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.5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.5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.5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.5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.5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.5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.5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.5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.5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.5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.5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.5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.5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.5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.5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.5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.5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.5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.5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.5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.5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.5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.5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.5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.5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.5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.5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.5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.5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.5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.5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.5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.5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.5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.5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.5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.5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.5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.5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.5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.5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.5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.5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.5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.5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.5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.5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.5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.5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.5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.5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.5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.5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.5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.5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.5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.5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.5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.5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.5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.5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.5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.5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.5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.5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.5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.5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.5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.5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.5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.5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.5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.5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.5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.5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.5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.5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.5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.5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.5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.5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.5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.5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.5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.5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.5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.5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.5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.5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.5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.5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.5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.5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.5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.5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.5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.5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.5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.5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.5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.5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.5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.5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.5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.5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.5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.5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.5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.5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.5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.5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.5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.5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.5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.5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.5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.5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.5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.5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.5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.5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.5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.5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.5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.5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.5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.5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.5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.5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.5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.5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.5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.5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.5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.5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.5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.5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.5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.5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.5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.5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.5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.5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.5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.5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.5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.5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.5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.5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.5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.5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.5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.5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.5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.5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.5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.5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.5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.5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.5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.5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.5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.5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.5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.5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.5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.5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.5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.5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.5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.5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.5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.5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.5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.5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.5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.5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.5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.5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.5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.5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.5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.5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.5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.5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.5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.5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.5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.5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.5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.5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.5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.5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.5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.5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.5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.5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.5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.5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.5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.5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.5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.5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.5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.5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.5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.5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.5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.5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.5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.5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.5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.5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.5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.5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.5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.5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.5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.5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.5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.5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.5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.5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.5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.5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.5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.5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.5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.5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.5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.5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.5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.5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.5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.5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.5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.5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.5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.5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.5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.5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.5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.5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.5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.5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.5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.5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.5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.5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.5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.5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.5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.5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.5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.5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.5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.5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.5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.5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.5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.5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.5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.5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.5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.5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.5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.5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.5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.5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.5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.5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.5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.5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.5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.5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.5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.5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.5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.5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.5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.5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.5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.5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.5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.5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.5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.5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.5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.5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.5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.5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.5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.5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.5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.5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.5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.5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.5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.5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.5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.5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.5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.5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.5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.5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.5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.5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.5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.5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.5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.5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.5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.5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.5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.5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.5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.5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.5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.5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.5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.5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.5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.5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.5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.5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.5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.5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.5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.5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.5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.5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.5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.5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.5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.5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.5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.5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.5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.5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.5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.5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.5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.5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.5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.5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.5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.5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.5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.5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.5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.5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.5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.5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.5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.5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.5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.5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.5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.5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.5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.5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.5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.5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.5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.5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.5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.5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.5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.5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.5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.5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.5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.5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.5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.5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.5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.5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.5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.5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.5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.5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.5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.5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.5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.5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.5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.5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.5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.5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.5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.5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.5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.5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.5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.5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.5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.5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.5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.5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.5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.5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.5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.5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.5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.5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.5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.5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.5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.5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.5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.5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.5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.5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.5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.5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.5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.5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.5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.5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.5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.5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.5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.5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.5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.5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.5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.5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.5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.5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.5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.5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.5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.5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.5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.5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.5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.5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.5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.5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.5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.5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.5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.5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.5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.5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.5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.5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.5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.5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.5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.5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.5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.5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.5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.5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.5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.5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.5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.5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.5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.5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.5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.5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.5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.5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.5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.5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.5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.5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.5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.5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.5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.5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.5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.5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.5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.5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.5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.5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.5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.5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.5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.5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.5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.5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.5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.5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.5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.5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.5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.5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.5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.5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.5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.5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.5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.5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.5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.5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.5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.5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.5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.5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.5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.5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.5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.5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.5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.5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.5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.5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.5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.5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.5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.5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.5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.5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.5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.5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.5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.5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.5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.5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.5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.5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.5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.5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.5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.5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.5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.5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.5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.5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.5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.5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.5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.5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.5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.5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.5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.5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.5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.5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.5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.5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.5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.5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.5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.5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.5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.5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.5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.5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.5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.5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.5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.5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.5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.5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.5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.5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.5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.5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.5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.5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.5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.5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.5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.5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.5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.5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.5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.5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.5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.5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.5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.5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.5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.5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.5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.5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.5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.5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.5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.5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.5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.5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.5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.5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.5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.5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.5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.5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.5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.5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.5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.5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.5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.5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.5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.5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.5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.5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.5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.5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.5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.5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.5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.5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.5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.5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.5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.5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.5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.5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.5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.5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.5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.5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.5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.5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.5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.5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.5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.5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.5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.5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.5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.5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.5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.5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.5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.5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.5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.5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.5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.5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.5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.5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.5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.5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.5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.5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.5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.5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.5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.5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.5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.5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.5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.5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.5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.5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.5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.5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.5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.5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.5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.5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.5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.5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.5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.5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.5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.5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.5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.5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.5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.5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.5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.5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.5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.5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.5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.5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.5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.5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.5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.5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.5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.5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.5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.5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.5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.5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.5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.5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.5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.5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.5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.5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.5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.5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.5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.5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.5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.5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.5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.5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.5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.5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.5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.5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.5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.5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.5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.5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.5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.5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.5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.5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.5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.5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.5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.5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.5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.5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.5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.5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.5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.5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.5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.5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.5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.5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.5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.5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.5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.5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.5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.5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.5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.5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.5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.5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.5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.5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.5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.5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.5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.5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.5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.5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.5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.5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.5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.5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.5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.5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.5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.5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.5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.5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.5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.5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.5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.5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.5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.5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.5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.5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.5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.5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.5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.5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.5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.5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.5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.5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.5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.5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.5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.5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.5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.5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.5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.5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.5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.5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.5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.5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.5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.5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.5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.5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.5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.5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.5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.5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.5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.5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.5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.5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.5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.5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.5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.5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.5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.5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.5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.5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.5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.5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.5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.5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.5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.5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.5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.5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.5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.5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.5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.5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.5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.5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.5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.5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.5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.5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.5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.5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.5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.5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.5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.5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.5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.5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.5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.5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.5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.5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.5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.5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.5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.5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.5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.5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.5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.5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.5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.5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.5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.5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.5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.5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.5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.5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.5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.5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.5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.5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.5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.5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.5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.5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.5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.5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.5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.5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.5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.5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.5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.5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.5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  <row r="1656" spans="2:17" ht="15.5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  <c r="P1656" s="43"/>
      <c r="Q1656" s="43"/>
    </row>
    <row r="1657" spans="2:17" ht="15.5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  <c r="P1657" s="43"/>
      <c r="Q1657" s="43"/>
    </row>
    <row r="1658" spans="2:17" ht="15.5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  <c r="P1658" s="43"/>
      <c r="Q1658" s="43"/>
    </row>
    <row r="1659" spans="2:17" ht="15.5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  <c r="P1659" s="43"/>
      <c r="Q1659" s="43"/>
    </row>
    <row r="1660" spans="2:17" ht="15.5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  <c r="P1660" s="43"/>
      <c r="Q1660" s="43"/>
    </row>
    <row r="1661" spans="2:17" ht="15.5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  <c r="P1661" s="43"/>
      <c r="Q1661" s="43"/>
    </row>
    <row r="1662" spans="2:17" ht="15.5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  <c r="P1662" s="43"/>
      <c r="Q1662" s="43"/>
    </row>
    <row r="1663" spans="2:17" ht="15.5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  <c r="P1663" s="43"/>
      <c r="Q1663" s="43"/>
    </row>
    <row r="1664" spans="2:17" ht="15.5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  <c r="P1664" s="43"/>
      <c r="Q1664" s="43"/>
    </row>
    <row r="1665" spans="2:17" ht="15.5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  <c r="P1665" s="43"/>
      <c r="Q1665" s="43"/>
    </row>
    <row r="1666" spans="2:17" ht="15.5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  <c r="P1666" s="43"/>
      <c r="Q1666" s="43"/>
    </row>
    <row r="1667" spans="2:17" ht="15.5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  <c r="P1667" s="43"/>
      <c r="Q1667" s="43"/>
    </row>
    <row r="1668" spans="2:17" ht="15.5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  <c r="P1668" s="43"/>
      <c r="Q1668" s="43"/>
    </row>
    <row r="1669" spans="2:17" ht="15.5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  <c r="P1669" s="43"/>
      <c r="Q1669" s="43"/>
    </row>
    <row r="1670" spans="2:17" ht="15.5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  <c r="P1670" s="43"/>
      <c r="Q1670" s="43"/>
    </row>
    <row r="1671" spans="2:17" ht="15.5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  <c r="P1671" s="43"/>
      <c r="Q1671" s="43"/>
    </row>
    <row r="1672" spans="2:17" ht="15.5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  <c r="P1672" s="43"/>
      <c r="Q1672" s="43"/>
    </row>
    <row r="1673" spans="2:17" ht="15.5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  <c r="P1673" s="43"/>
      <c r="Q1673" s="43"/>
    </row>
    <row r="1674" spans="2:17" ht="15.5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  <c r="P1674" s="43"/>
      <c r="Q1674" s="43"/>
    </row>
    <row r="1675" spans="2:17" ht="15.5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  <c r="P1675" s="43"/>
      <c r="Q1675" s="43"/>
    </row>
    <row r="1676" spans="2:17" ht="15.5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  <c r="P1676" s="43"/>
      <c r="Q1676" s="43"/>
    </row>
    <row r="1677" spans="2:17" ht="15.5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  <c r="P1677" s="43"/>
      <c r="Q1677" s="43"/>
    </row>
    <row r="1678" spans="2:17" ht="15.5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  <c r="P1678" s="43"/>
      <c r="Q1678" s="43"/>
    </row>
    <row r="1679" spans="2:17" ht="15.5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  <c r="P1679" s="43"/>
      <c r="Q1679" s="43"/>
    </row>
    <row r="1680" spans="2:17" ht="15.5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  <c r="P1680" s="43"/>
      <c r="Q1680" s="43"/>
    </row>
    <row r="1681" spans="2:17" ht="15.5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  <c r="P1681" s="43"/>
      <c r="Q1681" s="43"/>
    </row>
    <row r="1682" spans="2:17" ht="15.5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  <c r="P1682" s="43"/>
      <c r="Q1682" s="43"/>
    </row>
    <row r="1683" spans="2:17" ht="15.5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  <c r="P1683" s="43"/>
      <c r="Q1683" s="43"/>
    </row>
    <row r="1684" spans="2:17" ht="15.5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  <c r="P1684" s="43"/>
      <c r="Q1684" s="43"/>
    </row>
    <row r="1685" spans="2:17" ht="15.5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  <c r="P1685" s="43"/>
      <c r="Q1685" s="43"/>
    </row>
    <row r="1686" spans="2:17" ht="15.5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  <c r="P1686" s="43"/>
      <c r="Q1686" s="43"/>
    </row>
    <row r="1687" spans="2:17" ht="15.5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  <c r="P1687" s="43"/>
      <c r="Q1687" s="43"/>
    </row>
    <row r="1688" spans="2:17" ht="15.5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  <c r="P1688" s="43"/>
      <c r="Q1688" s="43"/>
    </row>
    <row r="1689" spans="2:17" ht="15.5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  <c r="P1689" s="43"/>
      <c r="Q1689" s="43"/>
    </row>
    <row r="1690" spans="2:17" ht="15.5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  <c r="P1690" s="43"/>
      <c r="Q1690" s="43"/>
    </row>
    <row r="1691" spans="2:17" ht="15.5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  <c r="P1691" s="43"/>
      <c r="Q1691" s="43"/>
    </row>
    <row r="1692" spans="2:17" ht="15.5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  <c r="P1692" s="43"/>
      <c r="Q1692" s="43"/>
    </row>
    <row r="1693" spans="2:17" ht="15.5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  <c r="P1693" s="43"/>
      <c r="Q1693" s="43"/>
    </row>
    <row r="1694" spans="2:17" ht="15.5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  <c r="P1694" s="43"/>
      <c r="Q1694" s="43"/>
    </row>
    <row r="1695" spans="2:17" ht="15.5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  <c r="P1695" s="43"/>
      <c r="Q1695" s="43"/>
    </row>
    <row r="1696" spans="2:17" ht="15.5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  <c r="P1696" s="43"/>
      <c r="Q1696" s="43"/>
    </row>
    <row r="1697" spans="2:17" ht="15.5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  <c r="P1697" s="43"/>
      <c r="Q1697" s="43"/>
    </row>
    <row r="1698" spans="2:17" ht="15.5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  <c r="P1698" s="43"/>
      <c r="Q1698" s="43"/>
    </row>
    <row r="1699" spans="2:17" ht="15.5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  <c r="P1699" s="43"/>
      <c r="Q1699" s="43"/>
    </row>
    <row r="1700" spans="2:17" ht="15.5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  <c r="P1700" s="43"/>
      <c r="Q1700" s="43"/>
    </row>
    <row r="1701" spans="2:17" ht="15.5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  <c r="P1701" s="43"/>
      <c r="Q1701" s="43"/>
    </row>
    <row r="1702" spans="2:17" ht="15.5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  <c r="P1702" s="43"/>
      <c r="Q1702" s="43"/>
    </row>
    <row r="1703" spans="2:17" ht="15.5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  <c r="P1703" s="43"/>
      <c r="Q1703" s="43"/>
    </row>
    <row r="1704" spans="2:17" ht="15.5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  <c r="P1704" s="43"/>
      <c r="Q1704" s="43"/>
    </row>
    <row r="1705" spans="2:17" ht="15.5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  <c r="P1705" s="43"/>
      <c r="Q1705" s="43"/>
    </row>
    <row r="1706" spans="2:17" ht="15.5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  <c r="P1706" s="43"/>
      <c r="Q1706" s="43"/>
    </row>
    <row r="1707" spans="2:17" ht="15.5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  <c r="P1707" s="43"/>
      <c r="Q1707" s="43"/>
    </row>
    <row r="1708" spans="2:17" ht="15.5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  <c r="P1708" s="43"/>
      <c r="Q1708" s="43"/>
    </row>
    <row r="1709" spans="2:17" ht="15.5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  <c r="P1709" s="43"/>
      <c r="Q1709" s="43"/>
    </row>
    <row r="1710" spans="2:17" ht="15.5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  <c r="P1710" s="43"/>
      <c r="Q1710" s="43"/>
    </row>
    <row r="1711" spans="2:17" ht="15.5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  <c r="P1711" s="43"/>
      <c r="Q1711" s="43"/>
    </row>
    <row r="1712" spans="2:17" ht="15.5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  <c r="P1712" s="43"/>
      <c r="Q1712" s="43"/>
    </row>
    <row r="1713" spans="2:17" ht="15.5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  <c r="P1713" s="43"/>
      <c r="Q1713" s="43"/>
    </row>
    <row r="1714" spans="2:17" ht="15.5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  <c r="P1714" s="43"/>
      <c r="Q1714" s="43"/>
    </row>
    <row r="1715" spans="2:17" ht="15.5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  <c r="P1715" s="43"/>
      <c r="Q1715" s="43"/>
    </row>
    <row r="1716" spans="2:17" ht="15.5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  <c r="P1716" s="43"/>
      <c r="Q1716" s="43"/>
    </row>
    <row r="1717" spans="2:17" ht="15.5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  <c r="P1717" s="43"/>
      <c r="Q1717" s="43"/>
    </row>
    <row r="1718" spans="2:17" ht="15.5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  <c r="P1718" s="43"/>
      <c r="Q1718" s="43"/>
    </row>
    <row r="1719" spans="2:17" ht="15.5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  <c r="P1719" s="43"/>
      <c r="Q1719" s="43"/>
    </row>
    <row r="1720" spans="2:17" ht="15.5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  <c r="P1720" s="43"/>
      <c r="Q1720" s="43"/>
    </row>
    <row r="1721" spans="2:17" ht="15.5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  <c r="P1721" s="43"/>
      <c r="Q1721" s="43"/>
    </row>
    <row r="1722" spans="2:17" ht="15.5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  <c r="P1722" s="43"/>
      <c r="Q1722" s="43"/>
    </row>
    <row r="1723" spans="2:17" ht="15.5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  <c r="P1723" s="43"/>
      <c r="Q1723" s="43"/>
    </row>
    <row r="1724" spans="2:17" ht="15.5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  <c r="P1724" s="43"/>
      <c r="Q1724" s="43"/>
    </row>
    <row r="1725" spans="2:17" ht="15.5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  <c r="P1725" s="43"/>
      <c r="Q1725" s="43"/>
    </row>
    <row r="1726" spans="2:17" ht="15.5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  <c r="P1726" s="43"/>
      <c r="Q1726" s="43"/>
    </row>
    <row r="1727" spans="2:17" ht="15.5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  <c r="P1727" s="43"/>
      <c r="Q1727" s="43"/>
    </row>
    <row r="1728" spans="2:17" ht="15.5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  <c r="P1728" s="43"/>
      <c r="Q1728" s="43"/>
    </row>
    <row r="1729" spans="2:17" ht="15.5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  <c r="P1729" s="43"/>
      <c r="Q1729" s="43"/>
    </row>
    <row r="1730" spans="2:17" ht="15.5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  <c r="P1730" s="43"/>
      <c r="Q1730" s="43"/>
    </row>
    <row r="1731" spans="2:17" ht="15.5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  <c r="P1731" s="43"/>
      <c r="Q1731" s="43"/>
    </row>
    <row r="1732" spans="2:17" ht="15.5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  <c r="P1732" s="43"/>
      <c r="Q1732" s="43"/>
    </row>
    <row r="1733" spans="2:17" ht="15.5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  <c r="P1733" s="43"/>
      <c r="Q1733" s="43"/>
    </row>
    <row r="1734" spans="2:17" ht="15.5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  <c r="P1734" s="43"/>
      <c r="Q1734" s="43"/>
    </row>
    <row r="1735" spans="2:17" ht="15.5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  <c r="P1735" s="43"/>
      <c r="Q1735" s="43"/>
    </row>
    <row r="1736" spans="2:17" ht="15.5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  <c r="P1736" s="43"/>
      <c r="Q1736" s="43"/>
    </row>
    <row r="1737" spans="2:17" ht="15.5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  <c r="P1737" s="43"/>
      <c r="Q1737" s="43"/>
    </row>
    <row r="1738" spans="2:17" ht="15.5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  <c r="P1738" s="43"/>
      <c r="Q1738" s="43"/>
    </row>
    <row r="1739" spans="2:17" ht="15.5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  <c r="P1739" s="43"/>
      <c r="Q1739" s="43"/>
    </row>
    <row r="1740" spans="2:17" ht="15.5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  <c r="P1740" s="43"/>
      <c r="Q1740" s="43"/>
    </row>
    <row r="1741" spans="2:17" ht="15.5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  <c r="P1741" s="43"/>
      <c r="Q1741" s="43"/>
    </row>
    <row r="1742" spans="2:17" ht="15.5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  <c r="P1742" s="43"/>
      <c r="Q1742" s="43"/>
    </row>
    <row r="1743" spans="2:17" ht="15.5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  <c r="P1743" s="43"/>
      <c r="Q1743" s="43"/>
    </row>
    <row r="1744" spans="2:17" ht="15.5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  <c r="P1744" s="43"/>
      <c r="Q1744" s="43"/>
    </row>
    <row r="1745" spans="2:17" ht="15.5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  <c r="P1745" s="43"/>
      <c r="Q1745" s="43"/>
    </row>
    <row r="1746" spans="2:17" ht="15.5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  <c r="P1746" s="43"/>
      <c r="Q1746" s="43"/>
    </row>
    <row r="1747" spans="2:17" ht="15.5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  <c r="P1747" s="43"/>
      <c r="Q1747" s="43"/>
    </row>
    <row r="1748" spans="2:17" ht="15.5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  <c r="P1748" s="43"/>
      <c r="Q1748" s="43"/>
    </row>
    <row r="1749" spans="2:17" ht="15.5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  <c r="P1749" s="43"/>
      <c r="Q1749" s="43"/>
    </row>
    <row r="1750" spans="2:17" ht="15.5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  <c r="P1750" s="43"/>
      <c r="Q1750" s="43"/>
    </row>
    <row r="1751" spans="2:17" ht="15.5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  <c r="P1751" s="43"/>
      <c r="Q1751" s="43"/>
    </row>
    <row r="1752" spans="2:17" ht="15.5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  <c r="P1752" s="43"/>
      <c r="Q1752" s="43"/>
    </row>
    <row r="1753" spans="2:17" ht="15.5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  <c r="P1753" s="43"/>
      <c r="Q1753" s="43"/>
    </row>
    <row r="1754" spans="2:17" ht="15.5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  <c r="P1754" s="43"/>
      <c r="Q1754" s="43"/>
    </row>
    <row r="1755" spans="2:17" ht="15.5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  <c r="P1755" s="43"/>
      <c r="Q1755" s="43"/>
    </row>
    <row r="1756" spans="2:17" ht="15.5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  <c r="P1756" s="43"/>
      <c r="Q1756" s="43"/>
    </row>
    <row r="1757" spans="2:17" ht="15.5" x14ac:dyDescent="0.35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  <c r="P1757" s="43"/>
      <c r="Q1757" s="43"/>
    </row>
    <row r="1758" spans="2:17" ht="15.5" x14ac:dyDescent="0.35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  <c r="P1758" s="43"/>
      <c r="Q1758" s="43"/>
    </row>
    <row r="1759" spans="2:17" ht="15.5" x14ac:dyDescent="0.35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  <c r="P1759" s="43"/>
      <c r="Q1759" s="43"/>
    </row>
    <row r="1760" spans="2:17" ht="15.5" x14ac:dyDescent="0.35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  <c r="P1760" s="43"/>
      <c r="Q1760" s="43"/>
    </row>
    <row r="1761" spans="2:17" ht="15.5" x14ac:dyDescent="0.35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  <c r="P1761" s="43"/>
      <c r="Q1761" s="43"/>
    </row>
    <row r="1762" spans="2:17" ht="15.5" x14ac:dyDescent="0.35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  <c r="P1762" s="43"/>
      <c r="Q1762" s="43"/>
    </row>
    <row r="1763" spans="2:17" ht="15.5" x14ac:dyDescent="0.35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  <c r="P1763" s="43"/>
      <c r="Q1763" s="43"/>
    </row>
    <row r="1764" spans="2:17" ht="15.5" x14ac:dyDescent="0.35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  <c r="P1764" s="43"/>
      <c r="Q1764" s="43"/>
    </row>
    <row r="1765" spans="2:17" ht="15.5" x14ac:dyDescent="0.35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  <c r="P1765" s="43"/>
      <c r="Q1765" s="43"/>
    </row>
    <row r="1766" spans="2:17" ht="15.5" x14ac:dyDescent="0.35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  <c r="P1766" s="43"/>
      <c r="Q1766" s="43"/>
    </row>
    <row r="1767" spans="2:17" ht="15.5" x14ac:dyDescent="0.35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  <c r="P1767" s="43"/>
      <c r="Q1767" s="43"/>
    </row>
    <row r="1768" spans="2:17" ht="15.5" x14ac:dyDescent="0.35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  <c r="P1768" s="43"/>
      <c r="Q1768" s="43"/>
    </row>
    <row r="1769" spans="2:17" ht="15.5" x14ac:dyDescent="0.35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  <c r="P1769" s="43"/>
      <c r="Q1769" s="43"/>
    </row>
    <row r="1770" spans="2:17" ht="15.5" x14ac:dyDescent="0.35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  <c r="P1770" s="43"/>
      <c r="Q1770" s="43"/>
    </row>
    <row r="1771" spans="2:17" ht="15.5" x14ac:dyDescent="0.35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  <c r="P1771" s="43"/>
      <c r="Q1771" s="43"/>
    </row>
    <row r="1772" spans="2:17" ht="15.5" x14ac:dyDescent="0.35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  <c r="P1772" s="43"/>
      <c r="Q1772" s="43"/>
    </row>
    <row r="1773" spans="2:17" ht="15.5" x14ac:dyDescent="0.35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  <c r="P1773" s="43"/>
      <c r="Q1773" s="43"/>
    </row>
    <row r="1774" spans="2:17" ht="15.5" x14ac:dyDescent="0.35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  <c r="P1774" s="43"/>
      <c r="Q1774" s="43"/>
    </row>
    <row r="1775" spans="2:17" ht="15.5" x14ac:dyDescent="0.35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  <c r="P1775" s="43"/>
      <c r="Q1775" s="43"/>
    </row>
    <row r="1776" spans="2:17" ht="15.5" x14ac:dyDescent="0.35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  <c r="P1776" s="43"/>
      <c r="Q1776" s="43"/>
    </row>
    <row r="1777" spans="2:17" ht="15.5" x14ac:dyDescent="0.35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  <c r="P1777" s="43"/>
      <c r="Q1777" s="43"/>
    </row>
    <row r="1778" spans="2:17" ht="15.5" x14ac:dyDescent="0.35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  <c r="P1778" s="43"/>
      <c r="Q1778" s="43"/>
    </row>
    <row r="1779" spans="2:17" ht="15.5" x14ac:dyDescent="0.35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  <c r="P1779" s="43"/>
      <c r="Q1779" s="43"/>
    </row>
    <row r="1780" spans="2:17" ht="15.5" x14ac:dyDescent="0.35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  <c r="P1780" s="43"/>
      <c r="Q1780" s="43"/>
    </row>
    <row r="1781" spans="2:17" ht="15.5" x14ac:dyDescent="0.35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  <c r="P1781" s="43"/>
      <c r="Q1781" s="43"/>
    </row>
    <row r="1782" spans="2:17" ht="15.5" x14ac:dyDescent="0.35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  <c r="P1782" s="43"/>
      <c r="Q1782" s="43"/>
    </row>
    <row r="1783" spans="2:17" ht="15.5" x14ac:dyDescent="0.35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  <c r="P1783" s="43"/>
      <c r="Q1783" s="43"/>
    </row>
    <row r="1784" spans="2:17" ht="15.5" x14ac:dyDescent="0.35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  <c r="P1784" s="43"/>
      <c r="Q1784" s="43"/>
    </row>
    <row r="1785" spans="2:17" ht="15.5" x14ac:dyDescent="0.35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  <c r="P1785" s="43"/>
      <c r="Q1785" s="43"/>
    </row>
    <row r="1786" spans="2:17" ht="15.5" x14ac:dyDescent="0.35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  <c r="P1786" s="43"/>
      <c r="Q1786" s="43"/>
    </row>
    <row r="1787" spans="2:17" ht="15.5" x14ac:dyDescent="0.35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  <c r="P1787" s="43"/>
      <c r="Q1787" s="43"/>
    </row>
    <row r="1788" spans="2:17" ht="15.5" x14ac:dyDescent="0.35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  <c r="P1788" s="43"/>
      <c r="Q1788" s="43"/>
    </row>
    <row r="1789" spans="2:17" ht="15.5" x14ac:dyDescent="0.35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  <c r="P1789" s="43"/>
      <c r="Q1789" s="43"/>
    </row>
    <row r="1790" spans="2:17" ht="15.5" x14ac:dyDescent="0.35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  <c r="P1790" s="43"/>
      <c r="Q1790" s="43"/>
    </row>
    <row r="1791" spans="2:17" ht="15.5" x14ac:dyDescent="0.35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  <c r="P1791" s="43"/>
      <c r="Q1791" s="43"/>
    </row>
    <row r="1792" spans="2:17" ht="15.5" x14ac:dyDescent="0.35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  <c r="P1792" s="43"/>
      <c r="Q1792" s="43"/>
    </row>
    <row r="1793" spans="2:17" ht="15.5" x14ac:dyDescent="0.35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  <c r="P1793" s="43"/>
      <c r="Q1793" s="43"/>
    </row>
    <row r="1794" spans="2:17" ht="15.5" x14ac:dyDescent="0.35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  <c r="P1794" s="43"/>
      <c r="Q1794" s="43"/>
    </row>
    <row r="1795" spans="2:17" ht="15.5" x14ac:dyDescent="0.35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  <c r="P1795" s="43"/>
      <c r="Q1795" s="43"/>
    </row>
    <row r="1796" spans="2:17" ht="15.5" x14ac:dyDescent="0.35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  <c r="P1796" s="43"/>
      <c r="Q1796" s="43"/>
    </row>
    <row r="1797" spans="2:17" ht="15.5" x14ac:dyDescent="0.35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  <c r="P1797" s="43"/>
      <c r="Q1797" s="43"/>
    </row>
    <row r="1798" spans="2:17" ht="15.5" x14ac:dyDescent="0.35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  <c r="P1798" s="43"/>
      <c r="Q1798" s="43"/>
    </row>
    <row r="1799" spans="2:17" ht="15.5" x14ac:dyDescent="0.35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  <c r="P1799" s="43"/>
      <c r="Q1799" s="43"/>
    </row>
    <row r="1800" spans="2:17" ht="15.5" x14ac:dyDescent="0.35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  <c r="P1800" s="43"/>
      <c r="Q1800" s="43"/>
    </row>
    <row r="1801" spans="2:17" ht="15.5" x14ac:dyDescent="0.35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  <c r="P1801" s="43"/>
      <c r="Q1801" s="43"/>
    </row>
    <row r="1802" spans="2:17" ht="15.5" x14ac:dyDescent="0.35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  <c r="P1802" s="43"/>
      <c r="Q1802" s="43"/>
    </row>
    <row r="1803" spans="2:17" ht="15.5" x14ac:dyDescent="0.35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  <c r="P1803" s="43"/>
      <c r="Q1803" s="43"/>
    </row>
    <row r="1804" spans="2:17" ht="15.5" x14ac:dyDescent="0.35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  <c r="P1804" s="43"/>
      <c r="Q1804" s="43"/>
    </row>
    <row r="1805" spans="2:17" ht="15.5" x14ac:dyDescent="0.35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  <c r="P1805" s="43"/>
      <c r="Q1805" s="43"/>
    </row>
    <row r="1806" spans="2:17" ht="15.5" x14ac:dyDescent="0.35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  <c r="P1806" s="43"/>
      <c r="Q1806" s="43"/>
    </row>
    <row r="1807" spans="2:17" ht="15.5" x14ac:dyDescent="0.35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  <c r="P1807" s="43"/>
      <c r="Q1807" s="43"/>
    </row>
    <row r="1808" spans="2:17" ht="15.5" x14ac:dyDescent="0.35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  <c r="P1808" s="43"/>
      <c r="Q1808" s="43"/>
    </row>
    <row r="1809" spans="2:17" ht="15.5" x14ac:dyDescent="0.35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  <c r="P1809" s="43"/>
      <c r="Q1809" s="43"/>
    </row>
    <row r="1810" spans="2:17" ht="15.5" x14ac:dyDescent="0.35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  <c r="P1810" s="43"/>
      <c r="Q1810" s="43"/>
    </row>
    <row r="1811" spans="2:17" ht="15.5" x14ac:dyDescent="0.35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  <c r="P1811" s="43"/>
      <c r="Q1811" s="43"/>
    </row>
    <row r="1812" spans="2:17" ht="15.5" x14ac:dyDescent="0.35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  <c r="P1812" s="43"/>
      <c r="Q1812" s="43"/>
    </row>
    <row r="1813" spans="2:17" ht="15.5" x14ac:dyDescent="0.35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  <c r="P1813" s="43"/>
      <c r="Q1813" s="43"/>
    </row>
    <row r="1814" spans="2:17" ht="15.5" x14ac:dyDescent="0.35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  <c r="P1814" s="43"/>
      <c r="Q1814" s="43"/>
    </row>
    <row r="1815" spans="2:17" ht="15.5" x14ac:dyDescent="0.35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  <c r="P1815" s="43"/>
      <c r="Q1815" s="43"/>
    </row>
    <row r="1816" spans="2:17" ht="15.5" x14ac:dyDescent="0.35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  <c r="P1816" s="43"/>
      <c r="Q1816" s="43"/>
    </row>
    <row r="1817" spans="2:17" ht="15.5" x14ac:dyDescent="0.35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  <c r="P1817" s="43"/>
      <c r="Q1817" s="43"/>
    </row>
    <row r="1818" spans="2:17" ht="15.5" x14ac:dyDescent="0.35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  <c r="P1818" s="43"/>
      <c r="Q1818" s="43"/>
    </row>
    <row r="1819" spans="2:17" ht="15.5" x14ac:dyDescent="0.35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  <c r="P1819" s="43"/>
      <c r="Q1819" s="43"/>
    </row>
    <row r="1820" spans="2:17" ht="15.5" x14ac:dyDescent="0.35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  <c r="P1820" s="43"/>
      <c r="Q1820" s="43"/>
    </row>
    <row r="1821" spans="2:17" ht="15.5" x14ac:dyDescent="0.35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  <c r="P1821" s="43"/>
      <c r="Q1821" s="43"/>
    </row>
    <row r="1822" spans="2:17" ht="15.5" x14ac:dyDescent="0.35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  <c r="P1822" s="43"/>
      <c r="Q1822" s="43"/>
    </row>
    <row r="1823" spans="2:17" ht="15.5" x14ac:dyDescent="0.35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  <c r="P1823" s="43"/>
      <c r="Q1823" s="43"/>
    </row>
    <row r="1824" spans="2:17" ht="15.5" x14ac:dyDescent="0.35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  <c r="P1824" s="43"/>
      <c r="Q1824" s="43"/>
    </row>
    <row r="1825" spans="2:17" ht="15.5" x14ac:dyDescent="0.35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  <c r="P1825" s="43"/>
      <c r="Q1825" s="43"/>
    </row>
    <row r="1826" spans="2:17" ht="15.5" x14ac:dyDescent="0.35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  <c r="P1826" s="43"/>
      <c r="Q1826" s="43"/>
    </row>
    <row r="1827" spans="2:17" ht="15.5" x14ac:dyDescent="0.35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  <c r="P1827" s="43"/>
      <c r="Q1827" s="43"/>
    </row>
    <row r="1828" spans="2:17" ht="15.5" x14ac:dyDescent="0.35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  <c r="P1828" s="43"/>
      <c r="Q1828" s="43"/>
    </row>
    <row r="1829" spans="2:17" ht="15.5" x14ac:dyDescent="0.35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  <c r="P1829" s="43"/>
      <c r="Q1829" s="43"/>
    </row>
    <row r="1830" spans="2:17" ht="15.5" x14ac:dyDescent="0.35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  <c r="P1830" s="43"/>
      <c r="Q1830" s="43"/>
    </row>
    <row r="1831" spans="2:17" ht="15.5" x14ac:dyDescent="0.35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  <c r="P1831" s="43"/>
      <c r="Q1831" s="43"/>
    </row>
    <row r="1832" spans="2:17" ht="15.5" x14ac:dyDescent="0.35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  <c r="P1832" s="43"/>
      <c r="Q1832" s="43"/>
    </row>
    <row r="1833" spans="2:17" ht="15.5" x14ac:dyDescent="0.35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  <c r="P1833" s="43"/>
      <c r="Q1833" s="43"/>
    </row>
    <row r="1834" spans="2:17" ht="15.5" x14ac:dyDescent="0.35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  <c r="P1834" s="43"/>
      <c r="Q1834" s="43"/>
    </row>
    <row r="1835" spans="2:17" ht="15.5" x14ac:dyDescent="0.35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  <c r="P1835" s="43"/>
      <c r="Q1835" s="43"/>
    </row>
    <row r="1836" spans="2:17" ht="15.5" x14ac:dyDescent="0.35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  <c r="P1836" s="43"/>
      <c r="Q1836" s="43"/>
    </row>
    <row r="1837" spans="2:17" ht="15.5" x14ac:dyDescent="0.35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  <c r="P1837" s="43"/>
      <c r="Q1837" s="43"/>
    </row>
    <row r="1838" spans="2:17" ht="15.5" x14ac:dyDescent="0.35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  <c r="P1838" s="43"/>
      <c r="Q1838" s="43"/>
    </row>
    <row r="1839" spans="2:17" ht="15.5" x14ac:dyDescent="0.35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  <c r="P1839" s="43"/>
      <c r="Q1839" s="43"/>
    </row>
    <row r="1840" spans="2:17" ht="15.5" x14ac:dyDescent="0.35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  <c r="P1840" s="43"/>
      <c r="Q1840" s="43"/>
    </row>
    <row r="1841" spans="2:17" ht="15.5" x14ac:dyDescent="0.35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  <c r="P1841" s="43"/>
      <c r="Q1841" s="43"/>
    </row>
    <row r="1842" spans="2:17" ht="15.5" x14ac:dyDescent="0.35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  <c r="P1842" s="43"/>
      <c r="Q1842" s="43"/>
    </row>
    <row r="1843" spans="2:17" ht="15.5" x14ac:dyDescent="0.35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  <c r="P1843" s="43"/>
      <c r="Q1843" s="43"/>
    </row>
    <row r="1844" spans="2:17" ht="15.5" x14ac:dyDescent="0.35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  <c r="P1844" s="43"/>
      <c r="Q1844" s="43"/>
    </row>
    <row r="1845" spans="2:17" ht="15.5" x14ac:dyDescent="0.35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  <c r="P1845" s="43"/>
      <c r="Q1845" s="43"/>
    </row>
    <row r="1846" spans="2:17" ht="15.5" x14ac:dyDescent="0.35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  <c r="P1846" s="43"/>
      <c r="Q1846" s="43"/>
    </row>
    <row r="1847" spans="2:17" ht="15.5" x14ac:dyDescent="0.35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  <c r="P1847" s="43"/>
      <c r="Q1847" s="43"/>
    </row>
    <row r="1848" spans="2:17" ht="15.5" x14ac:dyDescent="0.35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  <c r="P1848" s="43"/>
      <c r="Q1848" s="43"/>
    </row>
    <row r="1849" spans="2:17" ht="15.5" x14ac:dyDescent="0.35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  <c r="P1849" s="43"/>
      <c r="Q1849" s="43"/>
    </row>
    <row r="1850" spans="2:17" ht="15.5" x14ac:dyDescent="0.35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  <c r="P1850" s="43"/>
      <c r="Q1850" s="43"/>
    </row>
    <row r="1851" spans="2:17" ht="15.5" x14ac:dyDescent="0.35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  <c r="P1851" s="43"/>
      <c r="Q1851" s="43"/>
    </row>
    <row r="1852" spans="2:17" ht="15.5" x14ac:dyDescent="0.35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  <c r="P1852" s="43"/>
      <c r="Q1852" s="43"/>
    </row>
    <row r="1853" spans="2:17" ht="15.5" x14ac:dyDescent="0.35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  <c r="P1853" s="43"/>
      <c r="Q1853" s="43"/>
    </row>
    <row r="1854" spans="2:17" ht="15.5" x14ac:dyDescent="0.35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  <c r="P1854" s="43"/>
      <c r="Q1854" s="43"/>
    </row>
    <row r="1855" spans="2:17" ht="15.5" x14ac:dyDescent="0.35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  <c r="P1855" s="43"/>
      <c r="Q1855" s="43"/>
    </row>
    <row r="1856" spans="2:17" ht="15.5" x14ac:dyDescent="0.35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  <c r="P1856" s="43"/>
      <c r="Q1856" s="43"/>
    </row>
    <row r="1857" spans="2:17" ht="15.5" x14ac:dyDescent="0.35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  <c r="P1857" s="43"/>
      <c r="Q1857" s="43"/>
    </row>
    <row r="1858" spans="2:17" ht="15.5" x14ac:dyDescent="0.35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  <c r="P1858" s="43"/>
      <c r="Q1858" s="43"/>
    </row>
    <row r="1859" spans="2:17" ht="15.5" x14ac:dyDescent="0.35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  <c r="P1859" s="43"/>
      <c r="Q1859" s="43"/>
    </row>
    <row r="1860" spans="2:17" ht="15.5" x14ac:dyDescent="0.35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  <c r="P1860" s="43"/>
      <c r="Q1860" s="43"/>
    </row>
    <row r="1861" spans="2:17" ht="15.5" x14ac:dyDescent="0.35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  <c r="P1861" s="43"/>
      <c r="Q1861" s="43"/>
    </row>
    <row r="1862" spans="2:17" ht="15.5" x14ac:dyDescent="0.35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  <c r="P1862" s="43"/>
      <c r="Q1862" s="43"/>
    </row>
    <row r="1863" spans="2:17" ht="15.5" x14ac:dyDescent="0.35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  <c r="P1863" s="43"/>
      <c r="Q1863" s="43"/>
    </row>
    <row r="1864" spans="2:17" ht="15.5" x14ac:dyDescent="0.35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  <c r="P1864" s="43"/>
      <c r="Q1864" s="43"/>
    </row>
    <row r="1865" spans="2:17" ht="15.5" x14ac:dyDescent="0.35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  <c r="P1865" s="43"/>
      <c r="Q1865" s="43"/>
    </row>
    <row r="1866" spans="2:17" ht="15.5" x14ac:dyDescent="0.35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  <c r="P1866" s="43"/>
      <c r="Q1866" s="43"/>
    </row>
    <row r="1867" spans="2:17" ht="15.5" x14ac:dyDescent="0.35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  <c r="P1867" s="43"/>
      <c r="Q1867" s="43"/>
    </row>
    <row r="1868" spans="2:17" ht="15.5" x14ac:dyDescent="0.35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  <c r="P1868" s="43"/>
      <c r="Q1868" s="43"/>
    </row>
    <row r="1869" spans="2:17" ht="15.5" x14ac:dyDescent="0.35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  <c r="P1869" s="43"/>
      <c r="Q1869" s="43"/>
    </row>
    <row r="1870" spans="2:17" ht="15.5" x14ac:dyDescent="0.35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  <c r="P1870" s="43"/>
      <c r="Q1870" s="43"/>
    </row>
    <row r="1871" spans="2:17" ht="15.5" x14ac:dyDescent="0.35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  <c r="P1871" s="43"/>
      <c r="Q1871" s="43"/>
    </row>
    <row r="1872" spans="2:17" ht="15.5" x14ac:dyDescent="0.35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  <c r="P1872" s="43"/>
      <c r="Q1872" s="43"/>
    </row>
    <row r="1873" spans="2:17" ht="15.5" x14ac:dyDescent="0.35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  <c r="P1873" s="43"/>
      <c r="Q1873" s="43"/>
    </row>
    <row r="1874" spans="2:17" ht="15.5" x14ac:dyDescent="0.35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  <c r="P1874" s="43"/>
      <c r="Q1874" s="43"/>
    </row>
    <row r="1875" spans="2:17" ht="15.5" x14ac:dyDescent="0.35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  <c r="P1875" s="43"/>
      <c r="Q1875" s="43"/>
    </row>
    <row r="1876" spans="2:17" ht="15.5" x14ac:dyDescent="0.35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  <c r="P1876" s="43"/>
      <c r="Q1876" s="43"/>
    </row>
    <row r="1877" spans="2:17" ht="15.5" x14ac:dyDescent="0.35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  <c r="P1877" s="43"/>
      <c r="Q1877" s="43"/>
    </row>
    <row r="1878" spans="2:17" ht="15.5" x14ac:dyDescent="0.35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  <c r="P1878" s="43"/>
      <c r="Q1878" s="43"/>
    </row>
    <row r="1879" spans="2:17" ht="15.5" x14ac:dyDescent="0.35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  <c r="P1879" s="43"/>
      <c r="Q1879" s="43"/>
    </row>
    <row r="1880" spans="2:17" ht="15.5" x14ac:dyDescent="0.35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  <c r="P1880" s="43"/>
      <c r="Q1880" s="43"/>
    </row>
    <row r="1881" spans="2:17" ht="15.5" x14ac:dyDescent="0.35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  <c r="P1881" s="43"/>
      <c r="Q1881" s="43"/>
    </row>
    <row r="1882" spans="2:17" ht="15.5" x14ac:dyDescent="0.35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  <c r="P1882" s="43"/>
      <c r="Q1882" s="43"/>
    </row>
    <row r="1883" spans="2:17" ht="15.5" x14ac:dyDescent="0.35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  <c r="P1883" s="43"/>
      <c r="Q1883" s="43"/>
    </row>
    <row r="1884" spans="2:17" ht="15.5" x14ac:dyDescent="0.35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  <c r="P1884" s="43"/>
      <c r="Q1884" s="43"/>
    </row>
    <row r="1885" spans="2:17" ht="15.5" x14ac:dyDescent="0.35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  <c r="P1885" s="43"/>
      <c r="Q1885" s="43"/>
    </row>
    <row r="1886" spans="2:17" ht="15.5" x14ac:dyDescent="0.35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  <c r="P1886" s="43"/>
      <c r="Q1886" s="43"/>
    </row>
    <row r="1887" spans="2:17" ht="15.5" x14ac:dyDescent="0.35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  <c r="P1887" s="43"/>
      <c r="Q1887" s="43"/>
    </row>
    <row r="1888" spans="2:17" ht="15.5" x14ac:dyDescent="0.35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  <c r="P1888" s="43"/>
      <c r="Q1888" s="43"/>
    </row>
    <row r="1889" spans="2:17" ht="15.5" x14ac:dyDescent="0.35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  <c r="P1889" s="43"/>
      <c r="Q1889" s="43"/>
    </row>
    <row r="1890" spans="2:17" ht="15.5" x14ac:dyDescent="0.35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  <c r="P1890" s="43"/>
      <c r="Q1890" s="43"/>
    </row>
    <row r="1891" spans="2:17" ht="15.5" x14ac:dyDescent="0.35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  <c r="P1891" s="43"/>
      <c r="Q1891" s="43"/>
    </row>
    <row r="1892" spans="2:17" ht="15.5" x14ac:dyDescent="0.35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  <c r="P1892" s="43"/>
      <c r="Q1892" s="43"/>
    </row>
    <row r="1893" spans="2:17" ht="15.5" x14ac:dyDescent="0.35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  <c r="P1893" s="43"/>
      <c r="Q1893" s="43"/>
    </row>
    <row r="1894" spans="2:17" ht="15.5" x14ac:dyDescent="0.35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  <c r="P1894" s="43"/>
      <c r="Q1894" s="43"/>
    </row>
    <row r="1895" spans="2:17" ht="15.5" x14ac:dyDescent="0.35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  <c r="P1895" s="43"/>
      <c r="Q1895" s="43"/>
    </row>
    <row r="1896" spans="2:17" ht="15.5" x14ac:dyDescent="0.35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  <c r="P1896" s="43"/>
      <c r="Q1896" s="43"/>
    </row>
    <row r="1897" spans="2:17" ht="15.5" x14ac:dyDescent="0.35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  <c r="P1897" s="43"/>
      <c r="Q1897" s="43"/>
    </row>
    <row r="1898" spans="2:17" ht="15.5" x14ac:dyDescent="0.35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  <c r="P1898" s="43"/>
      <c r="Q1898" s="43"/>
    </row>
    <row r="1899" spans="2:17" ht="15.5" x14ac:dyDescent="0.35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  <c r="P1899" s="43"/>
      <c r="Q1899" s="43"/>
    </row>
    <row r="1900" spans="2:17" ht="15.5" x14ac:dyDescent="0.35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  <c r="P1900" s="43"/>
      <c r="Q1900" s="43"/>
    </row>
    <row r="1901" spans="2:17" ht="15.5" x14ac:dyDescent="0.35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  <c r="P1901" s="43"/>
      <c r="Q1901" s="43"/>
    </row>
    <row r="1902" spans="2:17" ht="15.5" x14ac:dyDescent="0.35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  <c r="P1902" s="43"/>
      <c r="Q1902" s="43"/>
    </row>
    <row r="1903" spans="2:17" ht="15.5" x14ac:dyDescent="0.35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  <c r="P1903" s="43"/>
      <c r="Q1903" s="43"/>
    </row>
    <row r="1904" spans="2:17" ht="15.5" x14ac:dyDescent="0.35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  <c r="P1904" s="43"/>
      <c r="Q1904" s="43"/>
    </row>
    <row r="1905" spans="2:17" ht="15.5" x14ac:dyDescent="0.35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  <c r="P1905" s="43"/>
      <c r="Q1905" s="43"/>
    </row>
    <row r="1906" spans="2:17" ht="15.5" x14ac:dyDescent="0.35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  <c r="P1906" s="43"/>
      <c r="Q1906" s="43"/>
    </row>
    <row r="1907" spans="2:17" ht="15.5" x14ac:dyDescent="0.35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  <c r="P1907" s="43"/>
      <c r="Q1907" s="43"/>
    </row>
    <row r="1908" spans="2:17" ht="15.5" x14ac:dyDescent="0.35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  <c r="P1908" s="43"/>
      <c r="Q1908" s="43"/>
    </row>
    <row r="1909" spans="2:17" ht="15.5" x14ac:dyDescent="0.35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  <c r="P1909" s="43"/>
      <c r="Q1909" s="43"/>
    </row>
    <row r="1910" spans="2:17" ht="15.5" x14ac:dyDescent="0.35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  <c r="P1910" s="43"/>
      <c r="Q1910" s="43"/>
    </row>
    <row r="1911" spans="2:17" ht="15.5" x14ac:dyDescent="0.35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  <c r="P1911" s="43"/>
      <c r="Q1911" s="43"/>
    </row>
    <row r="1912" spans="2:17" ht="15.5" x14ac:dyDescent="0.35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  <c r="P1912" s="43"/>
      <c r="Q1912" s="43"/>
    </row>
    <row r="1913" spans="2:17" ht="15.5" x14ac:dyDescent="0.35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  <c r="P1913" s="43"/>
      <c r="Q1913" s="43"/>
    </row>
    <row r="1914" spans="2:17" ht="15.5" x14ac:dyDescent="0.35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  <c r="P1914" s="43"/>
      <c r="Q1914" s="43"/>
    </row>
    <row r="1915" spans="2:17" ht="15.5" x14ac:dyDescent="0.35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  <c r="P1915" s="43"/>
      <c r="Q1915" s="43"/>
    </row>
    <row r="1916" spans="2:17" ht="15.5" x14ac:dyDescent="0.35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  <c r="P1916" s="43"/>
      <c r="Q1916" s="43"/>
    </row>
    <row r="1917" spans="2:17" ht="15.5" x14ac:dyDescent="0.35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  <c r="P1917" s="43"/>
      <c r="Q1917" s="43"/>
    </row>
    <row r="1918" spans="2:17" ht="15.5" x14ac:dyDescent="0.35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  <c r="P1918" s="43"/>
      <c r="Q1918" s="43"/>
    </row>
    <row r="1919" spans="2:17" ht="15.5" x14ac:dyDescent="0.35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  <c r="P1919" s="43"/>
      <c r="Q1919" s="43"/>
    </row>
    <row r="1920" spans="2:17" ht="15.5" x14ac:dyDescent="0.35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  <c r="P1920" s="43"/>
      <c r="Q1920" s="43"/>
    </row>
    <row r="1921" spans="2:17" ht="15.5" x14ac:dyDescent="0.35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  <c r="P1921" s="43"/>
      <c r="Q1921" s="43"/>
    </row>
    <row r="1922" spans="2:17" ht="15.5" x14ac:dyDescent="0.35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  <c r="P1922" s="43"/>
      <c r="Q1922" s="43"/>
    </row>
    <row r="1923" spans="2:17" ht="15.5" x14ac:dyDescent="0.35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  <c r="P1923" s="43"/>
      <c r="Q1923" s="43"/>
    </row>
    <row r="1924" spans="2:17" ht="15.5" x14ac:dyDescent="0.35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  <c r="P1924" s="43"/>
      <c r="Q1924" s="43"/>
    </row>
    <row r="1925" spans="2:17" ht="15.5" x14ac:dyDescent="0.35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  <c r="P1925" s="43"/>
      <c r="Q1925" s="43"/>
    </row>
    <row r="1926" spans="2:17" ht="15.5" x14ac:dyDescent="0.35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  <c r="P1926" s="43"/>
      <c r="Q1926" s="43"/>
    </row>
    <row r="1927" spans="2:17" ht="15.5" x14ac:dyDescent="0.35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  <c r="P1927" s="43"/>
      <c r="Q1927" s="43"/>
    </row>
    <row r="1928" spans="2:17" ht="15.5" x14ac:dyDescent="0.35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  <c r="P1928" s="43"/>
      <c r="Q1928" s="43"/>
    </row>
    <row r="1929" spans="2:17" ht="15.5" x14ac:dyDescent="0.35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  <c r="P1929" s="43"/>
      <c r="Q1929" s="43"/>
    </row>
    <row r="1930" spans="2:17" ht="15.5" x14ac:dyDescent="0.35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  <c r="P1930" s="43"/>
      <c r="Q1930" s="43"/>
    </row>
    <row r="1931" spans="2:17" ht="15.5" x14ac:dyDescent="0.35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  <c r="P1931" s="43"/>
      <c r="Q1931" s="43"/>
    </row>
    <row r="1932" spans="2:17" ht="15.5" x14ac:dyDescent="0.35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  <c r="P1932" s="43"/>
      <c r="Q1932" s="43"/>
    </row>
    <row r="1933" spans="2:17" ht="15.5" x14ac:dyDescent="0.35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  <c r="P1933" s="43"/>
      <c r="Q1933" s="43"/>
    </row>
    <row r="1934" spans="2:17" ht="15.5" x14ac:dyDescent="0.35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  <c r="P1934" s="43"/>
      <c r="Q1934" s="43"/>
    </row>
    <row r="1935" spans="2:17" ht="15.5" x14ac:dyDescent="0.35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  <c r="P1935" s="43"/>
      <c r="Q1935" s="43"/>
    </row>
    <row r="1936" spans="2:17" ht="15.5" x14ac:dyDescent="0.35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  <c r="P1936" s="43"/>
      <c r="Q1936" s="43"/>
    </row>
    <row r="1937" spans="2:17" ht="15.5" x14ac:dyDescent="0.35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  <c r="P1937" s="43"/>
      <c r="Q1937" s="43"/>
    </row>
    <row r="1938" spans="2:17" ht="15.5" x14ac:dyDescent="0.35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  <c r="P1938" s="43"/>
      <c r="Q1938" s="43"/>
    </row>
    <row r="1939" spans="2:17" ht="15.5" x14ac:dyDescent="0.35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  <c r="P1939" s="43"/>
      <c r="Q1939" s="43"/>
    </row>
    <row r="1940" spans="2:17" ht="15.5" x14ac:dyDescent="0.35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  <c r="P1940" s="43"/>
      <c r="Q1940" s="43"/>
    </row>
    <row r="1941" spans="2:17" ht="15.5" x14ac:dyDescent="0.35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  <c r="P1941" s="43"/>
      <c r="Q1941" s="43"/>
    </row>
    <row r="1942" spans="2:17" ht="15.5" x14ac:dyDescent="0.35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  <c r="P1942" s="43"/>
      <c r="Q1942" s="43"/>
    </row>
    <row r="1943" spans="2:17" ht="15.5" x14ac:dyDescent="0.35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  <c r="P1943" s="43"/>
      <c r="Q1943" s="43"/>
    </row>
    <row r="1944" spans="2:17" ht="15.5" x14ac:dyDescent="0.35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  <c r="P1944" s="43"/>
      <c r="Q1944" s="43"/>
    </row>
    <row r="1945" spans="2:17" ht="15.5" x14ac:dyDescent="0.35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  <c r="P1945" s="43"/>
      <c r="Q1945" s="43"/>
    </row>
    <row r="1946" spans="2:17" ht="15.5" x14ac:dyDescent="0.35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  <c r="P1946" s="43"/>
      <c r="Q1946" s="43"/>
    </row>
    <row r="1947" spans="2:17" ht="15.5" x14ac:dyDescent="0.35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  <c r="P1947" s="43"/>
      <c r="Q1947" s="43"/>
    </row>
    <row r="1948" spans="2:17" ht="15.5" x14ac:dyDescent="0.35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  <c r="P1948" s="43"/>
      <c r="Q1948" s="43"/>
    </row>
    <row r="1949" spans="2:17" ht="15.5" x14ac:dyDescent="0.35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  <c r="P1949" s="43"/>
      <c r="Q1949" s="43"/>
    </row>
    <row r="1950" spans="2:17" ht="15.5" x14ac:dyDescent="0.35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  <c r="P1950" s="43"/>
      <c r="Q1950" s="43"/>
    </row>
    <row r="1951" spans="2:17" ht="15.5" x14ac:dyDescent="0.35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  <c r="P1951" s="43"/>
      <c r="Q1951" s="43"/>
    </row>
    <row r="1952" spans="2:17" ht="15.5" x14ac:dyDescent="0.35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  <c r="P1952" s="43"/>
      <c r="Q1952" s="43"/>
    </row>
    <row r="1953" spans="2:17" ht="15.5" x14ac:dyDescent="0.35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  <c r="P1953" s="43"/>
      <c r="Q1953" s="43"/>
    </row>
    <row r="1954" spans="2:17" ht="15.5" x14ac:dyDescent="0.35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  <c r="P1954" s="43"/>
      <c r="Q1954" s="43"/>
    </row>
    <row r="1955" spans="2:17" ht="15.5" x14ac:dyDescent="0.35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  <c r="P1955" s="43"/>
      <c r="Q1955" s="43"/>
    </row>
    <row r="1956" spans="2:17" ht="15.5" x14ac:dyDescent="0.35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  <c r="P1956" s="43"/>
      <c r="Q1956" s="43"/>
    </row>
    <row r="1957" spans="2:17" ht="15.5" x14ac:dyDescent="0.35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  <c r="P1957" s="43"/>
      <c r="Q1957" s="43"/>
    </row>
    <row r="1958" spans="2:17" ht="15.5" x14ac:dyDescent="0.35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  <c r="P1958" s="43"/>
      <c r="Q1958" s="43"/>
    </row>
    <row r="1959" spans="2:17" ht="15.5" x14ac:dyDescent="0.35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  <c r="P1959" s="43"/>
      <c r="Q1959" s="43"/>
    </row>
    <row r="1960" spans="2:17" ht="15.5" x14ac:dyDescent="0.35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  <c r="P1960" s="43"/>
      <c r="Q1960" s="43"/>
    </row>
    <row r="1961" spans="2:17" ht="15.5" x14ac:dyDescent="0.35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  <c r="P1961" s="43"/>
      <c r="Q1961" s="43"/>
    </row>
    <row r="1962" spans="2:17" ht="15.5" x14ac:dyDescent="0.35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  <c r="P1962" s="43"/>
      <c r="Q1962" s="43"/>
    </row>
    <row r="1963" spans="2:17" ht="15.5" x14ac:dyDescent="0.35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  <c r="P1963" s="43"/>
      <c r="Q1963" s="43"/>
    </row>
    <row r="1964" spans="2:17" ht="15.5" x14ac:dyDescent="0.35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  <c r="P1964" s="43"/>
      <c r="Q1964" s="43"/>
    </row>
    <row r="1965" spans="2:17" ht="15.5" x14ac:dyDescent="0.35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  <c r="P1965" s="43"/>
      <c r="Q1965" s="43"/>
    </row>
    <row r="1966" spans="2:17" ht="15.5" x14ac:dyDescent="0.35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  <c r="P1966" s="43"/>
      <c r="Q1966" s="43"/>
    </row>
    <row r="1967" spans="2:17" ht="15.5" x14ac:dyDescent="0.35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  <c r="P1967" s="43"/>
      <c r="Q1967" s="43"/>
    </row>
    <row r="1968" spans="2:17" ht="15.5" x14ac:dyDescent="0.35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  <c r="P1968" s="43"/>
      <c r="Q1968" s="43"/>
    </row>
    <row r="1969" spans="2:17" ht="15.5" x14ac:dyDescent="0.35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  <c r="P1969" s="43"/>
      <c r="Q1969" s="43"/>
    </row>
    <row r="1970" spans="2:17" ht="15.5" x14ac:dyDescent="0.35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  <c r="P1970" s="43"/>
      <c r="Q1970" s="43"/>
    </row>
    <row r="1971" spans="2:17" ht="15.5" x14ac:dyDescent="0.35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  <c r="P1971" s="43"/>
      <c r="Q1971" s="43"/>
    </row>
    <row r="1972" spans="2:17" ht="15.5" x14ac:dyDescent="0.35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  <c r="P1972" s="43"/>
      <c r="Q1972" s="43"/>
    </row>
    <row r="1973" spans="2:17" ht="15.5" x14ac:dyDescent="0.35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  <c r="P1973" s="43"/>
      <c r="Q1973" s="43"/>
    </row>
    <row r="1974" spans="2:17" ht="15.5" x14ac:dyDescent="0.35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  <c r="P1974" s="43"/>
      <c r="Q1974" s="43"/>
    </row>
    <row r="1975" spans="2:17" ht="15.5" x14ac:dyDescent="0.35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  <c r="P1975" s="43"/>
      <c r="Q1975" s="43"/>
    </row>
    <row r="1976" spans="2:17" ht="15.5" x14ac:dyDescent="0.35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  <c r="P1976" s="43"/>
      <c r="Q1976" s="43"/>
    </row>
    <row r="1977" spans="2:17" ht="15.5" x14ac:dyDescent="0.35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  <c r="P1977" s="43"/>
      <c r="Q1977" s="43"/>
    </row>
    <row r="1978" spans="2:17" ht="15.5" x14ac:dyDescent="0.35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  <c r="P1978" s="43"/>
      <c r="Q1978" s="43"/>
    </row>
    <row r="1979" spans="2:17" ht="15.5" x14ac:dyDescent="0.35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  <c r="P1979" s="43"/>
      <c r="Q1979" s="43"/>
    </row>
    <row r="1980" spans="2:17" ht="15.5" x14ac:dyDescent="0.35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  <c r="P1980" s="43"/>
      <c r="Q1980" s="43"/>
    </row>
    <row r="1981" spans="2:17" ht="15.5" x14ac:dyDescent="0.35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  <c r="P1981" s="43"/>
      <c r="Q1981" s="43"/>
    </row>
    <row r="1982" spans="2:17" ht="15.5" x14ac:dyDescent="0.35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  <c r="P1982" s="43"/>
      <c r="Q1982" s="43"/>
    </row>
    <row r="1983" spans="2:17" ht="15.5" x14ac:dyDescent="0.35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  <c r="P1983" s="43"/>
      <c r="Q1983" s="43"/>
    </row>
    <row r="1984" spans="2:17" ht="15.5" x14ac:dyDescent="0.35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  <c r="P1984" s="43"/>
      <c r="Q1984" s="43"/>
    </row>
    <row r="1985" spans="2:17" ht="15.5" x14ac:dyDescent="0.35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  <c r="P1985" s="43"/>
      <c r="Q1985" s="43"/>
    </row>
    <row r="1986" spans="2:17" ht="15.5" x14ac:dyDescent="0.35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  <c r="P1986" s="43"/>
      <c r="Q1986" s="43"/>
    </row>
    <row r="1987" spans="2:17" ht="15.5" x14ac:dyDescent="0.35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  <c r="P1987" s="43"/>
      <c r="Q1987" s="43"/>
    </row>
    <row r="1988" spans="2:17" ht="15.5" x14ac:dyDescent="0.35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  <c r="P1988" s="43"/>
      <c r="Q1988" s="43"/>
    </row>
    <row r="1989" spans="2:17" ht="15.5" x14ac:dyDescent="0.35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  <c r="P1989" s="43"/>
      <c r="Q1989" s="43"/>
    </row>
    <row r="1990" spans="2:17" ht="15.5" x14ac:dyDescent="0.35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  <c r="P1990" s="43"/>
      <c r="Q1990" s="43"/>
    </row>
    <row r="1991" spans="2:17" ht="15.5" x14ac:dyDescent="0.35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  <c r="P1991" s="43"/>
      <c r="Q1991" s="43"/>
    </row>
    <row r="1992" spans="2:17" ht="15.5" x14ac:dyDescent="0.35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  <c r="P1992" s="43"/>
      <c r="Q1992" s="43"/>
    </row>
    <row r="1993" spans="2:17" ht="15.5" x14ac:dyDescent="0.35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  <c r="P1993" s="43"/>
      <c r="Q1993" s="43"/>
    </row>
    <row r="1994" spans="2:17" ht="15.5" x14ac:dyDescent="0.35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  <c r="P1994" s="43"/>
      <c r="Q1994" s="43"/>
    </row>
    <row r="1995" spans="2:17" ht="15.5" x14ac:dyDescent="0.35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  <c r="P1995" s="43"/>
      <c r="Q1995" s="43"/>
    </row>
    <row r="1996" spans="2:17" ht="15.5" x14ac:dyDescent="0.35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  <c r="P1996" s="43"/>
      <c r="Q1996" s="43"/>
    </row>
    <row r="1997" spans="2:17" ht="15.5" x14ac:dyDescent="0.35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  <c r="P1997" s="43"/>
      <c r="Q1997" s="43"/>
    </row>
    <row r="1998" spans="2:17" ht="15.5" x14ac:dyDescent="0.35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  <c r="P1998" s="43"/>
      <c r="Q1998" s="43"/>
    </row>
    <row r="1999" spans="2:17" ht="15.5" x14ac:dyDescent="0.35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  <c r="P1999" s="43"/>
      <c r="Q1999" s="43"/>
    </row>
    <row r="2000" spans="2:17" ht="15.5" x14ac:dyDescent="0.35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  <c r="P2000" s="43"/>
      <c r="Q2000" s="43"/>
    </row>
    <row r="2001" spans="2:17" ht="15.5" x14ac:dyDescent="0.35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  <c r="P2001" s="43"/>
      <c r="Q2001" s="43"/>
    </row>
    <row r="2002" spans="2:17" ht="15.5" x14ac:dyDescent="0.35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  <c r="P2002" s="43"/>
      <c r="Q2002" s="43"/>
    </row>
    <row r="2003" spans="2:17" ht="15.5" x14ac:dyDescent="0.35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  <c r="P2003" s="43"/>
      <c r="Q2003" s="43"/>
    </row>
    <row r="2004" spans="2:17" ht="15.5" x14ac:dyDescent="0.35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  <c r="P2004" s="43"/>
      <c r="Q2004" s="43"/>
    </row>
    <row r="2005" spans="2:17" ht="15.5" x14ac:dyDescent="0.35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  <c r="P2005" s="43"/>
      <c r="Q2005" s="43"/>
    </row>
    <row r="2006" spans="2:17" ht="15.5" x14ac:dyDescent="0.35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  <c r="P2006" s="43"/>
      <c r="Q2006" s="43"/>
    </row>
    <row r="2007" spans="2:17" ht="15.5" x14ac:dyDescent="0.35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  <c r="P2007" s="43"/>
      <c r="Q2007" s="43"/>
    </row>
    <row r="2008" spans="2:17" ht="15.5" x14ac:dyDescent="0.35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  <c r="P2008" s="43"/>
      <c r="Q2008" s="43"/>
    </row>
    <row r="2009" spans="2:17" ht="15.5" x14ac:dyDescent="0.35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  <c r="P2009" s="43"/>
      <c r="Q2009" s="43"/>
    </row>
    <row r="2010" spans="2:17" ht="15.5" x14ac:dyDescent="0.35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  <c r="P2010" s="43"/>
      <c r="Q2010" s="43"/>
    </row>
    <row r="2011" spans="2:17" ht="15.5" x14ac:dyDescent="0.35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  <c r="P2011" s="43"/>
      <c r="Q2011" s="43"/>
    </row>
    <row r="2012" spans="2:17" ht="15.5" x14ac:dyDescent="0.35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  <c r="P2012" s="43"/>
      <c r="Q2012" s="43"/>
    </row>
    <row r="2013" spans="2:17" ht="15.5" x14ac:dyDescent="0.35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  <c r="P2013" s="43"/>
      <c r="Q2013" s="43"/>
    </row>
    <row r="2014" spans="2:17" ht="15.5" x14ac:dyDescent="0.35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  <c r="P2014" s="43"/>
      <c r="Q2014" s="43"/>
    </row>
    <row r="2015" spans="2:17" ht="15.5" x14ac:dyDescent="0.35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  <c r="P2015" s="43"/>
      <c r="Q2015" s="43"/>
    </row>
    <row r="2016" spans="2:17" ht="15.5" x14ac:dyDescent="0.35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  <c r="P2016" s="43"/>
      <c r="Q2016" s="43"/>
    </row>
    <row r="2017" spans="2:17" ht="15.5" x14ac:dyDescent="0.35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  <c r="P2017" s="43"/>
      <c r="Q2017" s="43"/>
    </row>
    <row r="2018" spans="2:17" ht="15.5" x14ac:dyDescent="0.35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  <c r="P2018" s="43"/>
      <c r="Q2018" s="43"/>
    </row>
    <row r="2019" spans="2:17" ht="15.5" x14ac:dyDescent="0.35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  <c r="P2019" s="43"/>
      <c r="Q2019" s="43"/>
    </row>
    <row r="2020" spans="2:17" ht="15.5" x14ac:dyDescent="0.35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  <c r="P2020" s="43"/>
      <c r="Q2020" s="43"/>
    </row>
    <row r="2021" spans="2:17" ht="15.5" x14ac:dyDescent="0.35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  <c r="P2021" s="43"/>
      <c r="Q2021" s="43"/>
    </row>
    <row r="2022" spans="2:17" ht="15.5" x14ac:dyDescent="0.35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  <c r="P2022" s="43"/>
      <c r="Q2022" s="43"/>
    </row>
    <row r="2023" spans="2:17" ht="15.5" x14ac:dyDescent="0.35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  <c r="P2023" s="43"/>
      <c r="Q2023" s="43"/>
    </row>
    <row r="2024" spans="2:17" ht="15.5" x14ac:dyDescent="0.35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  <c r="P2024" s="43"/>
      <c r="Q2024" s="43"/>
    </row>
    <row r="2025" spans="2:17" ht="15.5" x14ac:dyDescent="0.35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  <c r="P2025" s="43"/>
      <c r="Q2025" s="43"/>
    </row>
    <row r="2026" spans="2:17" ht="15.5" x14ac:dyDescent="0.35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  <c r="P2026" s="43"/>
      <c r="Q2026" s="43"/>
    </row>
    <row r="2027" spans="2:17" ht="15.5" x14ac:dyDescent="0.35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  <c r="P2027" s="43"/>
      <c r="Q2027" s="43"/>
    </row>
    <row r="2028" spans="2:17" ht="15.5" x14ac:dyDescent="0.35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  <c r="P2028" s="43"/>
      <c r="Q2028" s="43"/>
    </row>
    <row r="2029" spans="2:17" ht="15.5" x14ac:dyDescent="0.35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  <c r="P2029" s="43"/>
      <c r="Q2029" s="43"/>
    </row>
    <row r="2030" spans="2:17" ht="15.5" x14ac:dyDescent="0.35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  <c r="P2030" s="43"/>
      <c r="Q2030" s="43"/>
    </row>
    <row r="2031" spans="2:17" ht="15.5" x14ac:dyDescent="0.35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  <c r="P2031" s="43"/>
      <c r="Q2031" s="43"/>
    </row>
    <row r="2032" spans="2:17" ht="15.5" x14ac:dyDescent="0.35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  <c r="P2032" s="43"/>
      <c r="Q2032" s="43"/>
    </row>
    <row r="2033" spans="2:17" ht="15.5" x14ac:dyDescent="0.35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  <c r="P2033" s="43"/>
      <c r="Q2033" s="43"/>
    </row>
    <row r="2034" spans="2:17" ht="15.5" x14ac:dyDescent="0.35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  <c r="P2034" s="43"/>
      <c r="Q2034" s="43"/>
    </row>
    <row r="2035" spans="2:17" ht="15.5" x14ac:dyDescent="0.35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  <c r="P2035" s="43"/>
      <c r="Q2035" s="43"/>
    </row>
    <row r="2036" spans="2:17" ht="15.5" x14ac:dyDescent="0.35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  <c r="P2036" s="43"/>
      <c r="Q2036" s="43"/>
    </row>
    <row r="2037" spans="2:17" ht="15.5" x14ac:dyDescent="0.35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  <c r="P2037" s="43"/>
      <c r="Q2037" s="43"/>
    </row>
    <row r="2038" spans="2:17" ht="15.5" x14ac:dyDescent="0.35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  <c r="P2038" s="43"/>
      <c r="Q2038" s="43"/>
    </row>
    <row r="2039" spans="2:17" ht="15.5" x14ac:dyDescent="0.35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  <c r="P2039" s="43"/>
      <c r="Q2039" s="43"/>
    </row>
    <row r="2040" spans="2:17" ht="15.5" x14ac:dyDescent="0.35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  <c r="P2040" s="43"/>
      <c r="Q2040" s="43"/>
    </row>
    <row r="2041" spans="2:17" ht="15.5" x14ac:dyDescent="0.35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  <c r="P2041" s="43"/>
      <c r="Q2041" s="43"/>
    </row>
    <row r="2042" spans="2:17" ht="15.5" x14ac:dyDescent="0.35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  <c r="P2042" s="43"/>
      <c r="Q2042" s="43"/>
    </row>
    <row r="2043" spans="2:17" ht="15.5" x14ac:dyDescent="0.35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  <c r="P2043" s="43"/>
      <c r="Q2043" s="43"/>
    </row>
    <row r="2044" spans="2:17" ht="15.5" x14ac:dyDescent="0.35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  <c r="P2044" s="43"/>
      <c r="Q2044" s="43"/>
    </row>
    <row r="2045" spans="2:17" ht="15.5" x14ac:dyDescent="0.35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  <c r="P2045" s="43"/>
      <c r="Q2045" s="43"/>
    </row>
    <row r="2046" spans="2:17" ht="15.5" x14ac:dyDescent="0.35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  <c r="P2046" s="43"/>
      <c r="Q2046" s="43"/>
    </row>
    <row r="2047" spans="2:17" ht="15.5" x14ac:dyDescent="0.35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  <c r="P2047" s="43"/>
      <c r="Q2047" s="43"/>
    </row>
    <row r="2048" spans="2:17" ht="15.5" x14ac:dyDescent="0.35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  <c r="P2048" s="43"/>
      <c r="Q2048" s="43"/>
    </row>
    <row r="2049" spans="2:17" ht="15.5" x14ac:dyDescent="0.35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  <c r="P2049" s="43"/>
      <c r="Q2049" s="43"/>
    </row>
    <row r="2050" spans="2:17" ht="15.5" x14ac:dyDescent="0.35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  <c r="P2050" s="43"/>
      <c r="Q2050" s="43"/>
    </row>
    <row r="2051" spans="2:17" ht="15.5" x14ac:dyDescent="0.35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  <c r="P2051" s="43"/>
      <c r="Q2051" s="43"/>
    </row>
    <row r="2052" spans="2:17" ht="15.5" x14ac:dyDescent="0.35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  <c r="P2052" s="43"/>
      <c r="Q2052" s="43"/>
    </row>
    <row r="2053" spans="2:17" ht="15.5" x14ac:dyDescent="0.35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  <c r="P2053" s="43"/>
      <c r="Q2053" s="43"/>
    </row>
    <row r="2054" spans="2:17" ht="15.5" x14ac:dyDescent="0.35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  <c r="P2054" s="43"/>
      <c r="Q2054" s="43"/>
    </row>
    <row r="2055" spans="2:17" ht="15.5" x14ac:dyDescent="0.35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  <c r="P2055" s="43"/>
      <c r="Q2055" s="43"/>
    </row>
    <row r="2056" spans="2:17" ht="15.5" x14ac:dyDescent="0.35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  <c r="P2056" s="43"/>
      <c r="Q2056" s="43"/>
    </row>
    <row r="2057" spans="2:17" ht="15.5" x14ac:dyDescent="0.35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  <c r="P2057" s="43"/>
      <c r="Q2057" s="43"/>
    </row>
    <row r="2058" spans="2:17" ht="15.5" x14ac:dyDescent="0.35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  <c r="P2058" s="43"/>
      <c r="Q2058" s="43"/>
    </row>
    <row r="2059" spans="2:17" ht="15.5" x14ac:dyDescent="0.35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  <c r="P2059" s="43"/>
      <c r="Q2059" s="43"/>
    </row>
    <row r="2060" spans="2:17" ht="15.5" x14ac:dyDescent="0.35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  <c r="P2060" s="43"/>
      <c r="Q2060" s="43"/>
    </row>
    <row r="2061" spans="2:17" ht="15.5" x14ac:dyDescent="0.35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  <c r="P2061" s="43"/>
      <c r="Q2061" s="43"/>
    </row>
    <row r="2062" spans="2:17" ht="15.5" x14ac:dyDescent="0.35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  <c r="P2062" s="43"/>
      <c r="Q2062" s="43"/>
    </row>
    <row r="2063" spans="2:17" ht="15.5" x14ac:dyDescent="0.35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  <c r="P2063" s="43"/>
      <c r="Q2063" s="43"/>
    </row>
    <row r="2064" spans="2:17" ht="15.5" x14ac:dyDescent="0.35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  <c r="P2064" s="43"/>
      <c r="Q2064" s="43"/>
    </row>
    <row r="2065" spans="2:17" ht="15.5" x14ac:dyDescent="0.35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  <c r="P2065" s="43"/>
      <c r="Q2065" s="43"/>
    </row>
    <row r="2066" spans="2:17" ht="15.5" x14ac:dyDescent="0.35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  <c r="P2066" s="43"/>
      <c r="Q2066" s="43"/>
    </row>
    <row r="2067" spans="2:17" ht="15.5" x14ac:dyDescent="0.35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  <c r="P2067" s="43"/>
      <c r="Q2067" s="43"/>
    </row>
    <row r="2068" spans="2:17" ht="15.5" x14ac:dyDescent="0.35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  <c r="P2068" s="43"/>
      <c r="Q2068" s="43"/>
    </row>
    <row r="2069" spans="2:17" ht="15.5" x14ac:dyDescent="0.35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  <c r="P2069" s="43"/>
      <c r="Q2069" s="43"/>
    </row>
    <row r="2070" spans="2:17" ht="15.5" x14ac:dyDescent="0.35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  <c r="P2070" s="43"/>
      <c r="Q2070" s="43"/>
    </row>
    <row r="2071" spans="2:17" ht="15.5" x14ac:dyDescent="0.35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  <c r="P2071" s="43"/>
      <c r="Q2071" s="43"/>
    </row>
    <row r="2072" spans="2:17" ht="15.5" x14ac:dyDescent="0.35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  <c r="P2072" s="43"/>
      <c r="Q2072" s="43"/>
    </row>
    <row r="2073" spans="2:17" ht="15.5" x14ac:dyDescent="0.35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  <c r="P2073" s="43"/>
      <c r="Q2073" s="43"/>
    </row>
    <row r="2074" spans="2:17" ht="15.5" x14ac:dyDescent="0.35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  <c r="P2074" s="43"/>
      <c r="Q2074" s="43"/>
    </row>
    <row r="2075" spans="2:17" ht="15.5" x14ac:dyDescent="0.35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  <c r="P2075" s="43"/>
      <c r="Q2075" s="43"/>
    </row>
    <row r="2076" spans="2:17" ht="15.5" x14ac:dyDescent="0.35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  <c r="P2076" s="43"/>
      <c r="Q2076" s="43"/>
    </row>
    <row r="2077" spans="2:17" ht="15.5" x14ac:dyDescent="0.35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  <c r="P2077" s="43"/>
      <c r="Q2077" s="43"/>
    </row>
    <row r="2078" spans="2:17" ht="15.5" x14ac:dyDescent="0.35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  <c r="P2078" s="43"/>
      <c r="Q2078" s="43"/>
    </row>
    <row r="2079" spans="2:17" ht="15.5" x14ac:dyDescent="0.35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  <c r="P2079" s="43"/>
      <c r="Q2079" s="43"/>
    </row>
    <row r="2080" spans="2:17" ht="15.5" x14ac:dyDescent="0.35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  <c r="P2080" s="43"/>
      <c r="Q2080" s="43"/>
    </row>
    <row r="2081" spans="2:17" ht="15.5" x14ac:dyDescent="0.35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  <c r="P2081" s="43"/>
      <c r="Q2081" s="43"/>
    </row>
    <row r="2082" spans="2:17" ht="15.5" x14ac:dyDescent="0.35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  <c r="P2082" s="43"/>
      <c r="Q2082" s="43"/>
    </row>
    <row r="2083" spans="2:17" ht="15.5" x14ac:dyDescent="0.35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  <c r="P2083" s="43"/>
      <c r="Q2083" s="43"/>
    </row>
    <row r="2084" spans="2:17" ht="15.5" x14ac:dyDescent="0.35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  <c r="P2084" s="43"/>
      <c r="Q2084" s="43"/>
    </row>
    <row r="2085" spans="2:17" ht="15.5" x14ac:dyDescent="0.35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  <c r="P2085" s="43"/>
      <c r="Q2085" s="43"/>
    </row>
    <row r="2086" spans="2:17" ht="15.5" x14ac:dyDescent="0.35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  <c r="P2086" s="43"/>
      <c r="Q2086" s="43"/>
    </row>
    <row r="2087" spans="2:17" ht="15.5" x14ac:dyDescent="0.35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  <c r="P2087" s="43"/>
      <c r="Q2087" s="43"/>
    </row>
    <row r="2088" spans="2:17" ht="15.5" x14ac:dyDescent="0.35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  <c r="P2088" s="43"/>
      <c r="Q2088" s="43"/>
    </row>
    <row r="2089" spans="2:17" ht="15.5" x14ac:dyDescent="0.35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  <c r="P2089" s="43"/>
      <c r="Q2089" s="43"/>
    </row>
    <row r="2090" spans="2:17" ht="15.5" x14ac:dyDescent="0.35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  <c r="P2090" s="43"/>
      <c r="Q2090" s="43"/>
    </row>
    <row r="2091" spans="2:17" ht="15.5" x14ac:dyDescent="0.35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  <c r="P2091" s="43"/>
      <c r="Q2091" s="43"/>
    </row>
    <row r="2092" spans="2:17" ht="15.5" x14ac:dyDescent="0.35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  <c r="P2092" s="43"/>
      <c r="Q2092" s="43"/>
    </row>
    <row r="2093" spans="2:17" ht="15.5" x14ac:dyDescent="0.35">
      <c r="B2093" s="43"/>
      <c r="C2093" s="43"/>
      <c r="D2093" s="43"/>
      <c r="E2093" s="43"/>
      <c r="F2093" s="43"/>
      <c r="G2093" s="43"/>
      <c r="H2093" s="43"/>
      <c r="I2093" s="43"/>
      <c r="J2093" s="43"/>
      <c r="K2093" s="43"/>
      <c r="L2093" s="43"/>
      <c r="M2093" s="43"/>
      <c r="N2093" s="43"/>
      <c r="O2093" s="43"/>
      <c r="P2093" s="43"/>
      <c r="Q2093" s="43"/>
    </row>
    <row r="2094" spans="2:17" ht="15.5" x14ac:dyDescent="0.35">
      <c r="B2094" s="43"/>
      <c r="C2094" s="43"/>
      <c r="D2094" s="43"/>
      <c r="E2094" s="43"/>
      <c r="F2094" s="43"/>
      <c r="G2094" s="43"/>
      <c r="H2094" s="43"/>
      <c r="I2094" s="43"/>
      <c r="J2094" s="43"/>
      <c r="K2094" s="43"/>
      <c r="L2094" s="43"/>
      <c r="M2094" s="43"/>
      <c r="N2094" s="43"/>
      <c r="O2094" s="43"/>
      <c r="P2094" s="43"/>
      <c r="Q2094" s="43"/>
    </row>
  </sheetData>
  <mergeCells count="409">
    <mergeCell ref="D92:E92"/>
    <mergeCell ref="F92:G92"/>
    <mergeCell ref="H92:I92"/>
    <mergeCell ref="J92:K92"/>
    <mergeCell ref="L92:M92"/>
    <mergeCell ref="N92:O92"/>
    <mergeCell ref="D94:E94"/>
    <mergeCell ref="F94:G94"/>
    <mergeCell ref="H94:I94"/>
    <mergeCell ref="J94:K94"/>
    <mergeCell ref="L94:M94"/>
    <mergeCell ref="N94:O94"/>
    <mergeCell ref="P94:Q94"/>
    <mergeCell ref="D93:E93"/>
    <mergeCell ref="F93:G93"/>
    <mergeCell ref="H93:I93"/>
    <mergeCell ref="J93:K93"/>
    <mergeCell ref="L93:M93"/>
    <mergeCell ref="N93:O93"/>
    <mergeCell ref="P93:Q93"/>
    <mergeCell ref="B75:C75"/>
    <mergeCell ref="D75:E75"/>
    <mergeCell ref="F75:G75"/>
    <mergeCell ref="H75:I75"/>
    <mergeCell ref="J75:K75"/>
    <mergeCell ref="L75:M75"/>
    <mergeCell ref="N75:O75"/>
    <mergeCell ref="P75:Q75"/>
    <mergeCell ref="P88:Q88"/>
    <mergeCell ref="N87:O87"/>
    <mergeCell ref="F77:G77"/>
    <mergeCell ref="P77:Q77"/>
    <mergeCell ref="P87:Q87"/>
    <mergeCell ref="D77:E77"/>
    <mergeCell ref="D84:E84"/>
    <mergeCell ref="F84:G84"/>
    <mergeCell ref="H78:I78"/>
    <mergeCell ref="J78:K78"/>
    <mergeCell ref="L78:M78"/>
    <mergeCell ref="N78:O78"/>
    <mergeCell ref="P92:Q92"/>
    <mergeCell ref="D30:E30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P85:Q85"/>
    <mergeCell ref="H84:I84"/>
    <mergeCell ref="J84:K84"/>
    <mergeCell ref="L84:M84"/>
    <mergeCell ref="N84:O84"/>
    <mergeCell ref="P84:Q84"/>
    <mergeCell ref="F78:G78"/>
    <mergeCell ref="F88:G88"/>
    <mergeCell ref="H88:I88"/>
    <mergeCell ref="J88:K88"/>
    <mergeCell ref="L88:M88"/>
    <mergeCell ref="N88:O88"/>
    <mergeCell ref="J31:K31"/>
    <mergeCell ref="B1:Q1"/>
    <mergeCell ref="D24:E24"/>
    <mergeCell ref="F24:G24"/>
    <mergeCell ref="H24:I24"/>
    <mergeCell ref="D90:E90"/>
    <mergeCell ref="F90:G90"/>
    <mergeCell ref="H90:I90"/>
    <mergeCell ref="J90:K90"/>
    <mergeCell ref="L90:M90"/>
    <mergeCell ref="N90:O90"/>
    <mergeCell ref="H77:I77"/>
    <mergeCell ref="J77:K77"/>
    <mergeCell ref="F25:G25"/>
    <mergeCell ref="H25:I25"/>
    <mergeCell ref="J25:K25"/>
    <mergeCell ref="L25:M25"/>
    <mergeCell ref="N25:O25"/>
    <mergeCell ref="D13:E13"/>
    <mergeCell ref="F13:G13"/>
    <mergeCell ref="H13:I13"/>
    <mergeCell ref="J13:K13"/>
    <mergeCell ref="L24:M24"/>
    <mergeCell ref="N24:O24"/>
    <mergeCell ref="D88:E88"/>
    <mergeCell ref="P25:Q25"/>
    <mergeCell ref="D28:E28"/>
    <mergeCell ref="F28:G28"/>
    <mergeCell ref="H28:I28"/>
    <mergeCell ref="J28:K28"/>
    <mergeCell ref="L28:M28"/>
    <mergeCell ref="N28:O28"/>
    <mergeCell ref="P28:Q28"/>
    <mergeCell ref="L26:M26"/>
    <mergeCell ref="N26:O26"/>
    <mergeCell ref="D26:E26"/>
    <mergeCell ref="F26:G26"/>
    <mergeCell ref="H26:I26"/>
    <mergeCell ref="J26:K26"/>
    <mergeCell ref="P26:Q26"/>
    <mergeCell ref="D25:E25"/>
    <mergeCell ref="D27:E27"/>
    <mergeCell ref="F27:G27"/>
    <mergeCell ref="H27:I27"/>
    <mergeCell ref="J27:K27"/>
    <mergeCell ref="L27:M27"/>
    <mergeCell ref="N27:O27"/>
    <mergeCell ref="P27:Q27"/>
    <mergeCell ref="J20:K20"/>
    <mergeCell ref="L20:M20"/>
    <mergeCell ref="N20:O20"/>
    <mergeCell ref="P20:Q20"/>
    <mergeCell ref="D81:E81"/>
    <mergeCell ref="F81:G81"/>
    <mergeCell ref="H81:I81"/>
    <mergeCell ref="J81:K81"/>
    <mergeCell ref="L81:M81"/>
    <mergeCell ref="N81:O81"/>
    <mergeCell ref="P81:Q81"/>
    <mergeCell ref="P76:Q76"/>
    <mergeCell ref="D76:E76"/>
    <mergeCell ref="F76:G76"/>
    <mergeCell ref="H76:I76"/>
    <mergeCell ref="J76:K76"/>
    <mergeCell ref="L76:M76"/>
    <mergeCell ref="N76:O76"/>
    <mergeCell ref="D22:E22"/>
    <mergeCell ref="F22:G22"/>
    <mergeCell ref="H22:I22"/>
    <mergeCell ref="P23:Q23"/>
    <mergeCell ref="J24:K24"/>
    <mergeCell ref="P24:Q24"/>
    <mergeCell ref="B13:C13"/>
    <mergeCell ref="B9:C9"/>
    <mergeCell ref="B10:C10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B11:C11"/>
    <mergeCell ref="D11:E11"/>
    <mergeCell ref="F11:G11"/>
    <mergeCell ref="H11:I11"/>
    <mergeCell ref="J11:K11"/>
    <mergeCell ref="L11:M11"/>
    <mergeCell ref="N11:O11"/>
    <mergeCell ref="P11:Q11"/>
    <mergeCell ref="B12:C12"/>
    <mergeCell ref="D12:E12"/>
    <mergeCell ref="F12:G12"/>
    <mergeCell ref="H12:I12"/>
    <mergeCell ref="J12:K12"/>
    <mergeCell ref="L12:M12"/>
    <mergeCell ref="N12:O12"/>
    <mergeCell ref="P12:Q12"/>
    <mergeCell ref="D15:E15"/>
    <mergeCell ref="F15:G15"/>
    <mergeCell ref="H15:I15"/>
    <mergeCell ref="J15:K15"/>
    <mergeCell ref="L15:M15"/>
    <mergeCell ref="N15:O15"/>
    <mergeCell ref="P15:Q15"/>
    <mergeCell ref="L13:M13"/>
    <mergeCell ref="N13:O13"/>
    <mergeCell ref="P13:Q13"/>
    <mergeCell ref="P14:Q14"/>
    <mergeCell ref="D14:E14"/>
    <mergeCell ref="F14:G14"/>
    <mergeCell ref="H14:I14"/>
    <mergeCell ref="J14:K14"/>
    <mergeCell ref="L14:M14"/>
    <mergeCell ref="N14:O14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P18:Q18"/>
    <mergeCell ref="D33:E33"/>
    <mergeCell ref="F33:G33"/>
    <mergeCell ref="H33:I33"/>
    <mergeCell ref="J33:K33"/>
    <mergeCell ref="L33:M33"/>
    <mergeCell ref="N33:O33"/>
    <mergeCell ref="P33:Q33"/>
    <mergeCell ref="D18:E18"/>
    <mergeCell ref="F18:G18"/>
    <mergeCell ref="H18:I18"/>
    <mergeCell ref="J18:K18"/>
    <mergeCell ref="L18:M18"/>
    <mergeCell ref="N18:O18"/>
    <mergeCell ref="D19:E19"/>
    <mergeCell ref="F19:G19"/>
    <mergeCell ref="H19:I19"/>
    <mergeCell ref="J19:K19"/>
    <mergeCell ref="L19:M19"/>
    <mergeCell ref="N19:O19"/>
    <mergeCell ref="P19:Q19"/>
    <mergeCell ref="D20:E20"/>
    <mergeCell ref="F20:G20"/>
    <mergeCell ref="H20:I20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B73:C73"/>
    <mergeCell ref="D73:E73"/>
    <mergeCell ref="F73:G73"/>
    <mergeCell ref="H73:I73"/>
    <mergeCell ref="J73:K73"/>
    <mergeCell ref="L73:M73"/>
    <mergeCell ref="N73:O73"/>
    <mergeCell ref="B71:C71"/>
    <mergeCell ref="B72:C72"/>
    <mergeCell ref="B74:C74"/>
    <mergeCell ref="D74:E74"/>
    <mergeCell ref="F74:G74"/>
    <mergeCell ref="H74:I74"/>
    <mergeCell ref="J74:K74"/>
    <mergeCell ref="L74:M74"/>
    <mergeCell ref="N74:O74"/>
    <mergeCell ref="P74:Q74"/>
    <mergeCell ref="N95:O95"/>
    <mergeCell ref="D86:E86"/>
    <mergeCell ref="F86:G86"/>
    <mergeCell ref="H86:I86"/>
    <mergeCell ref="J86:K86"/>
    <mergeCell ref="L86:M86"/>
    <mergeCell ref="N86:O86"/>
    <mergeCell ref="L85:M85"/>
    <mergeCell ref="N85:O85"/>
    <mergeCell ref="L77:M77"/>
    <mergeCell ref="N77:O77"/>
    <mergeCell ref="D87:E87"/>
    <mergeCell ref="F87:G87"/>
    <mergeCell ref="H87:I87"/>
    <mergeCell ref="J87:K87"/>
    <mergeCell ref="L87:M87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H85:I85"/>
    <mergeCell ref="J85:K85"/>
    <mergeCell ref="P86:Q86"/>
    <mergeCell ref="D95:E95"/>
    <mergeCell ref="F95:G95"/>
    <mergeCell ref="H95:I95"/>
    <mergeCell ref="J95:K95"/>
    <mergeCell ref="L95:M95"/>
    <mergeCell ref="P21:Q21"/>
    <mergeCell ref="D83:E83"/>
    <mergeCell ref="F83:G83"/>
    <mergeCell ref="H83:I83"/>
    <mergeCell ref="J83:K83"/>
    <mergeCell ref="L83:M83"/>
    <mergeCell ref="N83:O83"/>
    <mergeCell ref="P83:Q83"/>
    <mergeCell ref="P80:Q80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  <mergeCell ref="J22:K22"/>
    <mergeCell ref="L22:M22"/>
    <mergeCell ref="N22:O22"/>
    <mergeCell ref="P22:Q22"/>
    <mergeCell ref="D23:E23"/>
    <mergeCell ref="F23:G23"/>
    <mergeCell ref="D21:E21"/>
    <mergeCell ref="F21:G21"/>
    <mergeCell ref="H21:I21"/>
    <mergeCell ref="J21:K21"/>
    <mergeCell ref="L21:M21"/>
    <mergeCell ref="N21:O21"/>
    <mergeCell ref="H23:I23"/>
    <mergeCell ref="J23:K23"/>
    <mergeCell ref="L23:M23"/>
    <mergeCell ref="N23:O23"/>
    <mergeCell ref="D29:E29"/>
    <mergeCell ref="F29:G29"/>
    <mergeCell ref="H29:I29"/>
    <mergeCell ref="J29:K29"/>
    <mergeCell ref="L29:M29"/>
    <mergeCell ref="N29:O29"/>
    <mergeCell ref="P29:Q29"/>
    <mergeCell ref="P73:Q73"/>
    <mergeCell ref="L31:M31"/>
    <mergeCell ref="N31:O31"/>
    <mergeCell ref="P31:Q31"/>
    <mergeCell ref="D32:E32"/>
    <mergeCell ref="F32:G32"/>
    <mergeCell ref="H32:I32"/>
    <mergeCell ref="J32:K32"/>
    <mergeCell ref="L32:M32"/>
    <mergeCell ref="N32:O32"/>
    <mergeCell ref="P32:Q32"/>
    <mergeCell ref="D91:E91"/>
    <mergeCell ref="F91:G91"/>
    <mergeCell ref="H91:I91"/>
    <mergeCell ref="J91:K91"/>
    <mergeCell ref="L91:M91"/>
    <mergeCell ref="N91:O91"/>
    <mergeCell ref="P91:Q91"/>
    <mergeCell ref="P90:Q90"/>
    <mergeCell ref="D89:E89"/>
    <mergeCell ref="F89:G89"/>
    <mergeCell ref="H89:I89"/>
    <mergeCell ref="J89:K89"/>
    <mergeCell ref="L89:M89"/>
    <mergeCell ref="N89:O89"/>
    <mergeCell ref="P89:Q8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</mergeCells>
  <phoneticPr fontId="93" type="noConversion"/>
  <conditionalFormatting sqref="B15:Q32 B77:Q94">
    <cfRule type="expression" dxfId="32" priority="1">
      <formula>$B15&lt;&gt;""</formula>
    </cfRule>
  </conditionalFormatting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Folha27"/>
  <dimension ref="B1:AG154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5" width="11.81640625" style="9" customWidth="1"/>
    <col min="6" max="9" width="10.81640625" style="9" customWidth="1"/>
    <col min="10" max="10" width="9.81640625" style="9" customWidth="1"/>
    <col min="11" max="11" width="10.81640625" style="9" customWidth="1"/>
    <col min="12" max="13" width="11.81640625" style="9" customWidth="1"/>
    <col min="14" max="15" width="10.81640625" style="9" customWidth="1"/>
    <col min="16" max="16" width="7.81640625" style="9" customWidth="1"/>
    <col min="17" max="17" width="8.81640625" style="9" customWidth="1"/>
    <col min="18" max="19" width="10.81640625" style="9" customWidth="1"/>
    <col min="20" max="20" width="9.81640625" style="9" customWidth="1"/>
    <col min="21" max="21" width="10.81640625" style="9" customWidth="1"/>
    <col min="22" max="22" width="9.1796875" style="9"/>
    <col min="23" max="23" width="11" style="9" customWidth="1"/>
    <col min="24" max="24" width="11.1796875" style="9" bestFit="1" customWidth="1"/>
    <col min="25" max="16384" width="9.1796875" style="9"/>
  </cols>
  <sheetData>
    <row r="1" spans="2:24" ht="26.25" customHeight="1" x14ac:dyDescent="0.6">
      <c r="B1" s="1534" t="s">
        <v>8</v>
      </c>
      <c r="C1" s="1534"/>
      <c r="D1" s="1534"/>
      <c r="E1" s="1534"/>
      <c r="F1" s="1534"/>
      <c r="G1" s="1534"/>
      <c r="H1" s="1534"/>
      <c r="I1" s="1534"/>
      <c r="J1" s="1534"/>
      <c r="K1" s="1534"/>
      <c r="L1" s="1534"/>
      <c r="M1" s="1534"/>
      <c r="N1" s="1534"/>
      <c r="O1" s="1534"/>
      <c r="P1" s="1534"/>
      <c r="Q1" s="1534"/>
      <c r="R1" s="1534"/>
      <c r="S1" s="1534"/>
      <c r="T1" s="1534"/>
      <c r="U1" s="1534"/>
    </row>
    <row r="2" spans="2:24" ht="4.25" customHeight="1" x14ac:dyDescent="0.35">
      <c r="U2" s="338"/>
    </row>
    <row r="3" spans="2:24" ht="18" customHeight="1" x14ac:dyDescent="0.25"/>
    <row r="4" spans="2:24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W4" s="806" t="s">
        <v>0</v>
      </c>
    </row>
    <row r="5" spans="2:24" ht="18" customHeight="1" x14ac:dyDescent="0.4">
      <c r="B5" s="39" t="s">
        <v>375</v>
      </c>
      <c r="C5" s="40"/>
    </row>
    <row r="6" spans="2:24" ht="18" customHeight="1" x14ac:dyDescent="0.25">
      <c r="B6" s="119" t="s">
        <v>376</v>
      </c>
      <c r="C6" s="89"/>
      <c r="W6" s="885"/>
    </row>
    <row r="7" spans="2:24" ht="19.25" customHeight="1" x14ac:dyDescent="0.25">
      <c r="B7" s="1664"/>
      <c r="C7" s="1664"/>
      <c r="D7" s="1206" t="s">
        <v>358</v>
      </c>
      <c r="E7" s="1206"/>
      <c r="F7" s="1206"/>
      <c r="G7" s="1206"/>
      <c r="H7" s="1206"/>
      <c r="I7" s="1206"/>
      <c r="J7" s="1206"/>
      <c r="K7" s="1206"/>
      <c r="L7" s="1206" t="s">
        <v>377</v>
      </c>
      <c r="M7" s="1206"/>
      <c r="N7" s="1206"/>
      <c r="O7" s="1206"/>
      <c r="P7" s="1206"/>
      <c r="Q7" s="1206"/>
      <c r="R7" s="1206"/>
      <c r="S7" s="1206"/>
      <c r="T7" s="1206"/>
      <c r="U7" s="1206"/>
      <c r="W7" s="885"/>
    </row>
    <row r="8" spans="2:24" ht="17.149999999999999" customHeight="1" x14ac:dyDescent="0.25">
      <c r="B8" s="1664"/>
      <c r="C8" s="1664"/>
      <c r="D8" s="1153" t="s">
        <v>378</v>
      </c>
      <c r="E8" s="1153"/>
      <c r="F8" s="1153" t="s">
        <v>242</v>
      </c>
      <c r="G8" s="1153"/>
      <c r="H8" s="1153" t="s">
        <v>243</v>
      </c>
      <c r="I8" s="1153"/>
      <c r="J8" s="1153" t="s">
        <v>244</v>
      </c>
      <c r="K8" s="1153"/>
      <c r="L8" s="1153" t="s">
        <v>379</v>
      </c>
      <c r="M8" s="1153"/>
      <c r="N8" s="1153" t="s">
        <v>380</v>
      </c>
      <c r="O8" s="1153"/>
      <c r="P8" s="1153" t="s">
        <v>366</v>
      </c>
      <c r="Q8" s="1153"/>
      <c r="R8" s="1153" t="s">
        <v>378</v>
      </c>
      <c r="S8" s="1153"/>
      <c r="T8" s="1153" t="s">
        <v>381</v>
      </c>
      <c r="U8" s="1153"/>
      <c r="W8" s="885"/>
    </row>
    <row r="9" spans="2:24" ht="17.149999999999999" customHeight="1" x14ac:dyDescent="0.25">
      <c r="B9" s="1664"/>
      <c r="C9" s="1664"/>
      <c r="D9" s="1429"/>
      <c r="E9" s="1429"/>
      <c r="F9" s="1429"/>
      <c r="G9" s="1429"/>
      <c r="H9" s="1429"/>
      <c r="I9" s="1429"/>
      <c r="J9" s="1429"/>
      <c r="K9" s="1429"/>
      <c r="L9" s="1429"/>
      <c r="M9" s="1429"/>
      <c r="N9" s="1429"/>
      <c r="O9" s="1429"/>
      <c r="P9" s="1429"/>
      <c r="Q9" s="1429"/>
      <c r="R9" s="1429"/>
      <c r="S9" s="1429"/>
      <c r="T9" s="1429"/>
      <c r="U9" s="1429"/>
      <c r="W9" s="885"/>
    </row>
    <row r="10" spans="2:24" ht="20.149999999999999" customHeight="1" x14ac:dyDescent="0.25">
      <c r="B10" s="1649" t="s">
        <v>190</v>
      </c>
      <c r="C10" s="1662"/>
      <c r="D10" s="930">
        <v>19.324406007567916</v>
      </c>
      <c r="E10" s="931">
        <v>32540</v>
      </c>
      <c r="F10" s="930">
        <v>41.930015518699662</v>
      </c>
      <c r="G10" s="931">
        <v>32568</v>
      </c>
      <c r="H10" s="930">
        <v>26.50826897084292</v>
      </c>
      <c r="I10" s="931">
        <v>33086</v>
      </c>
      <c r="J10" s="930">
        <v>44.531643447349651</v>
      </c>
      <c r="K10" s="931">
        <v>44652</v>
      </c>
      <c r="L10" s="930">
        <v>49.61856888841605</v>
      </c>
      <c r="M10" s="931">
        <v>32782</v>
      </c>
      <c r="N10" s="930">
        <v>22.56080069603199</v>
      </c>
      <c r="O10" s="931">
        <v>32843</v>
      </c>
      <c r="P10" s="930">
        <v>25.571713915444871</v>
      </c>
      <c r="Q10" s="931">
        <v>35674</v>
      </c>
      <c r="R10" s="930">
        <v>37.567414861796472</v>
      </c>
      <c r="S10" s="932" t="s">
        <v>1080</v>
      </c>
      <c r="T10" s="930">
        <v>44.76442709047295</v>
      </c>
      <c r="U10" s="933">
        <v>44621</v>
      </c>
      <c r="W10" s="885"/>
    </row>
    <row r="11" spans="2:24" ht="20.149999999999999" customHeight="1" x14ac:dyDescent="0.25">
      <c r="B11" s="1650" t="s">
        <v>191</v>
      </c>
      <c r="C11" s="1663"/>
      <c r="D11" s="403">
        <v>-58.012497727038586</v>
      </c>
      <c r="E11" s="398">
        <v>43983</v>
      </c>
      <c r="F11" s="403">
        <v>-26.808084523341666</v>
      </c>
      <c r="G11" s="398">
        <v>43983</v>
      </c>
      <c r="H11" s="403">
        <v>-11.789189607075002</v>
      </c>
      <c r="I11" s="398">
        <v>41244</v>
      </c>
      <c r="J11" s="403">
        <v>-19.584130035128233</v>
      </c>
      <c r="K11" s="398">
        <v>39904</v>
      </c>
      <c r="L11" s="403">
        <v>-50.947570861435679</v>
      </c>
      <c r="M11" s="398">
        <v>43922</v>
      </c>
      <c r="N11" s="403">
        <v>-43.955912554823193</v>
      </c>
      <c r="O11" s="398">
        <v>43922</v>
      </c>
      <c r="P11" s="403">
        <v>-26.391701468025001</v>
      </c>
      <c r="Q11" s="398">
        <v>41244</v>
      </c>
      <c r="R11" s="403">
        <v>-52.756407022738387</v>
      </c>
      <c r="S11" s="398" t="s">
        <v>1081</v>
      </c>
      <c r="T11" s="403">
        <v>-13.790515856680662</v>
      </c>
      <c r="U11" s="397">
        <v>39904</v>
      </c>
      <c r="W11" s="885"/>
    </row>
    <row r="12" spans="2:24" ht="22.25" customHeight="1" x14ac:dyDescent="0.25">
      <c r="B12" s="1660">
        <v>2021</v>
      </c>
      <c r="C12" s="1661"/>
      <c r="D12" s="1653">
        <v>-3.7264977175894427</v>
      </c>
      <c r="E12" s="1653"/>
      <c r="F12" s="1653">
        <v>-7.2588729484118053</v>
      </c>
      <c r="G12" s="1653"/>
      <c r="H12" s="1653">
        <v>-2.0657145672833335</v>
      </c>
      <c r="I12" s="1653"/>
      <c r="J12" s="1653">
        <v>15.286039030480362</v>
      </c>
      <c r="K12" s="1653"/>
      <c r="L12" s="1590">
        <v>0.98241112370253336</v>
      </c>
      <c r="M12" s="1590"/>
      <c r="N12" s="1653">
        <v>-2.8323227292028914</v>
      </c>
      <c r="O12" s="1653"/>
      <c r="P12" s="1653">
        <v>-1.1320518465506944</v>
      </c>
      <c r="Q12" s="1653"/>
      <c r="R12" s="1653">
        <v>3.3189207112291372</v>
      </c>
      <c r="S12" s="1653"/>
      <c r="T12" s="1653">
        <v>14.761034722773635</v>
      </c>
      <c r="U12" s="1171"/>
      <c r="X12" s="885"/>
    </row>
    <row r="13" spans="2:24" ht="22.25" customHeight="1" x14ac:dyDescent="0.25">
      <c r="B13" s="1105">
        <v>2022</v>
      </c>
      <c r="C13" s="1106"/>
      <c r="D13" s="1653">
        <v>8.8373029611131333</v>
      </c>
      <c r="E13" s="1653"/>
      <c r="F13" s="1653">
        <v>3.9010917825000359E-2</v>
      </c>
      <c r="G13" s="1653"/>
      <c r="H13" s="1653">
        <v>0.78732482011388882</v>
      </c>
      <c r="I13" s="1653"/>
      <c r="J13" s="1653">
        <v>30.248935100983434</v>
      </c>
      <c r="K13" s="1653"/>
      <c r="L13" s="1590">
        <v>1.2055969062580381</v>
      </c>
      <c r="M13" s="1590"/>
      <c r="N13" s="1653">
        <v>-4.0897658539939927</v>
      </c>
      <c r="O13" s="1653"/>
      <c r="P13" s="1653">
        <v>1.3140665345888889</v>
      </c>
      <c r="Q13" s="1653"/>
      <c r="R13" s="1653">
        <v>-0.81282070222166847</v>
      </c>
      <c r="S13" s="1653"/>
      <c r="T13" s="1653">
        <v>30.750388544661419</v>
      </c>
      <c r="U13" s="1171"/>
      <c r="X13" s="885"/>
    </row>
    <row r="14" spans="2:24" ht="22.25" customHeight="1" x14ac:dyDescent="0.25">
      <c r="B14" s="1105">
        <v>2023</v>
      </c>
      <c r="C14" s="1106"/>
      <c r="D14" s="1653">
        <v>2.4173408340394866</v>
      </c>
      <c r="E14" s="1653"/>
      <c r="F14" s="1653">
        <v>2.3269666977111112</v>
      </c>
      <c r="G14" s="1653"/>
      <c r="H14" s="1653">
        <v>6.5412490403111114</v>
      </c>
      <c r="I14" s="1653"/>
      <c r="J14" s="1653">
        <v>7.8738803670151833</v>
      </c>
      <c r="K14" s="1653"/>
      <c r="L14" s="1590">
        <v>0.87462849241472529</v>
      </c>
      <c r="M14" s="1590"/>
      <c r="N14" s="1653">
        <v>-6.4300267013734276</v>
      </c>
      <c r="O14" s="1653"/>
      <c r="P14" s="1653">
        <v>0.58760470337222237</v>
      </c>
      <c r="Q14" s="1653"/>
      <c r="R14" s="1653">
        <v>-9.664229881281472E-2</v>
      </c>
      <c r="S14" s="1653"/>
      <c r="T14" s="1653">
        <v>8.6376452284014302</v>
      </c>
      <c r="U14" s="1171"/>
      <c r="X14" s="885"/>
    </row>
    <row r="15" spans="2:24" ht="22.25" customHeight="1" x14ac:dyDescent="0.25">
      <c r="B15" s="1147"/>
      <c r="C15" s="1659"/>
      <c r="D15" s="1651"/>
      <c r="E15" s="1651"/>
      <c r="F15" s="1651"/>
      <c r="G15" s="1651"/>
      <c r="H15" s="1651"/>
      <c r="I15" s="1651"/>
      <c r="J15" s="1651"/>
      <c r="K15" s="1651"/>
      <c r="L15" s="1583"/>
      <c r="M15" s="1583"/>
      <c r="N15" s="1651"/>
      <c r="O15" s="1651"/>
      <c r="P15" s="1651"/>
      <c r="Q15" s="1651"/>
      <c r="R15" s="1651"/>
      <c r="S15" s="1651"/>
      <c r="T15" s="1651"/>
      <c r="U15" s="1148"/>
      <c r="X15" s="885"/>
    </row>
    <row r="16" spans="2:24" ht="24" customHeight="1" x14ac:dyDescent="0.25">
      <c r="B16" s="55" t="s">
        <v>995</v>
      </c>
      <c r="C16" s="81" t="s">
        <v>998</v>
      </c>
      <c r="D16" s="1651">
        <v>4.2948478670887003</v>
      </c>
      <c r="E16" s="1651"/>
      <c r="F16" s="1651">
        <v>4.4950560696000004</v>
      </c>
      <c r="G16" s="1651"/>
      <c r="H16" s="1651">
        <v>3.7946376592666664</v>
      </c>
      <c r="I16" s="1651"/>
      <c r="J16" s="1651">
        <v>25.576211202276447</v>
      </c>
      <c r="K16" s="1651"/>
      <c r="L16" s="1583">
        <v>2.5800468092041569</v>
      </c>
      <c r="M16" s="1583"/>
      <c r="N16" s="1651">
        <v>-2.6173280624553379</v>
      </c>
      <c r="O16" s="1651"/>
      <c r="P16" s="1651">
        <v>1.4310807490333335</v>
      </c>
      <c r="Q16" s="1651"/>
      <c r="R16" s="1651" t="s">
        <v>997</v>
      </c>
      <c r="S16" s="1651"/>
      <c r="T16" s="1651">
        <v>27.361907139165197</v>
      </c>
      <c r="U16" s="1148"/>
      <c r="X16" s="885"/>
    </row>
    <row r="17" spans="2:24" ht="24" customHeight="1" x14ac:dyDescent="0.25">
      <c r="B17" s="55" t="s">
        <v>997</v>
      </c>
      <c r="C17" s="81" t="s">
        <v>999</v>
      </c>
      <c r="D17" s="1651">
        <v>6.7766595387282944</v>
      </c>
      <c r="E17" s="1651"/>
      <c r="F17" s="1651">
        <v>4.1054598861333336</v>
      </c>
      <c r="G17" s="1651"/>
      <c r="H17" s="1651">
        <v>4.7477859408333325</v>
      </c>
      <c r="I17" s="1651"/>
      <c r="J17" s="1651">
        <v>22.472192642559413</v>
      </c>
      <c r="K17" s="1651"/>
      <c r="L17" s="1583">
        <v>0.71831003915270308</v>
      </c>
      <c r="M17" s="1583"/>
      <c r="N17" s="1651">
        <v>-5.3558492957322272</v>
      </c>
      <c r="O17" s="1651"/>
      <c r="P17" s="1651">
        <v>0.75081597886666662</v>
      </c>
      <c r="Q17" s="1651"/>
      <c r="R17" s="1651">
        <v>-1.8086187883722609</v>
      </c>
      <c r="S17" s="1651"/>
      <c r="T17" s="1651">
        <v>24.310498987815166</v>
      </c>
      <c r="U17" s="1148"/>
      <c r="X17" s="885"/>
    </row>
    <row r="18" spans="2:24" ht="24" customHeight="1" x14ac:dyDescent="0.25">
      <c r="B18" s="55" t="s">
        <v>1000</v>
      </c>
      <c r="C18" s="81" t="s">
        <v>1001</v>
      </c>
      <c r="D18" s="1651">
        <v>11.214052634646862</v>
      </c>
      <c r="E18" s="1651"/>
      <c r="F18" s="1651">
        <v>3.6696149768666668</v>
      </c>
      <c r="G18" s="1651"/>
      <c r="H18" s="1651">
        <v>5.4626184497999999</v>
      </c>
      <c r="I18" s="1651"/>
      <c r="J18" s="1651">
        <v>16.779318871947275</v>
      </c>
      <c r="K18" s="1651"/>
      <c r="L18" s="1583">
        <v>1.7704028312995774</v>
      </c>
      <c r="M18" s="1583"/>
      <c r="N18" s="1651">
        <v>-4.4814205703350609</v>
      </c>
      <c r="O18" s="1651"/>
      <c r="P18" s="1651">
        <v>-0.63636837493333331</v>
      </c>
      <c r="Q18" s="1651"/>
      <c r="R18" s="1651" t="s">
        <v>997</v>
      </c>
      <c r="S18" s="1651"/>
      <c r="T18" s="1651">
        <v>18.33897047926077</v>
      </c>
      <c r="U18" s="1148"/>
      <c r="X18" s="885"/>
    </row>
    <row r="19" spans="2:24" ht="24" customHeight="1" x14ac:dyDescent="0.25">
      <c r="B19" s="55" t="s">
        <v>997</v>
      </c>
      <c r="C19" s="81" t="s">
        <v>1002</v>
      </c>
      <c r="D19" s="1651">
        <v>11.982664093571266</v>
      </c>
      <c r="E19" s="1651"/>
      <c r="F19" s="1651">
        <v>2.4337667192999999</v>
      </c>
      <c r="G19" s="1651"/>
      <c r="H19" s="1651">
        <v>5.4764638911666665</v>
      </c>
      <c r="I19" s="1651"/>
      <c r="J19" s="1651">
        <v>16.895563031048027</v>
      </c>
      <c r="K19" s="1651"/>
      <c r="L19" s="1583">
        <v>2.7974480071267749</v>
      </c>
      <c r="M19" s="1583"/>
      <c r="N19" s="1651">
        <v>-6.3434269883812515</v>
      </c>
      <c r="O19" s="1651"/>
      <c r="P19" s="1651">
        <v>-1.0232658649999999</v>
      </c>
      <c r="Q19" s="1651"/>
      <c r="R19" s="1651" t="s">
        <v>997</v>
      </c>
      <c r="S19" s="1651"/>
      <c r="T19" s="1651">
        <v>22.373835460543212</v>
      </c>
      <c r="U19" s="1148"/>
      <c r="X19" s="885"/>
    </row>
    <row r="20" spans="2:24" ht="24" customHeight="1" x14ac:dyDescent="0.25">
      <c r="B20" s="55" t="s">
        <v>997</v>
      </c>
      <c r="C20" s="81" t="s">
        <v>1003</v>
      </c>
      <c r="D20" s="1651">
        <v>8.9228914189678488</v>
      </c>
      <c r="E20" s="1651"/>
      <c r="F20" s="1651">
        <v>2.6746497746333335</v>
      </c>
      <c r="G20" s="1651"/>
      <c r="H20" s="1651">
        <v>5.6081032082333335</v>
      </c>
      <c r="I20" s="1651"/>
      <c r="J20" s="1651">
        <v>15.752276709202267</v>
      </c>
      <c r="K20" s="1651"/>
      <c r="L20" s="1583">
        <v>2.84547555811299</v>
      </c>
      <c r="M20" s="1583"/>
      <c r="N20" s="1651">
        <v>-5.6936315899289909</v>
      </c>
      <c r="O20" s="1651"/>
      <c r="P20" s="1651">
        <v>-6.3473283566666552E-2</v>
      </c>
      <c r="Q20" s="1651"/>
      <c r="R20" s="1651">
        <v>1.272596906571235</v>
      </c>
      <c r="S20" s="1651"/>
      <c r="T20" s="1651">
        <v>14.074084902794688</v>
      </c>
      <c r="U20" s="1148"/>
      <c r="X20" s="885"/>
    </row>
    <row r="21" spans="2:24" ht="24" customHeight="1" x14ac:dyDescent="0.25">
      <c r="B21" s="55" t="s">
        <v>997</v>
      </c>
      <c r="C21" s="81" t="s">
        <v>1004</v>
      </c>
      <c r="D21" s="1651">
        <v>7.5564371568807553</v>
      </c>
      <c r="E21" s="1651"/>
      <c r="F21" s="1651">
        <v>2.6186000428333331</v>
      </c>
      <c r="G21" s="1651"/>
      <c r="H21" s="1651">
        <v>5.5494786160333334</v>
      </c>
      <c r="I21" s="1651"/>
      <c r="J21" s="1651">
        <v>11.213979216751492</v>
      </c>
      <c r="K21" s="1651"/>
      <c r="L21" s="1583">
        <v>0.27787347161777287</v>
      </c>
      <c r="M21" s="1583"/>
      <c r="N21" s="1651">
        <v>-5.3640563705846835</v>
      </c>
      <c r="O21" s="1651"/>
      <c r="P21" s="1651">
        <v>1.3450024631333335</v>
      </c>
      <c r="Q21" s="1651"/>
      <c r="R21" s="1651" t="s">
        <v>997</v>
      </c>
      <c r="S21" s="1651"/>
      <c r="T21" s="1651">
        <v>10.313018594025015</v>
      </c>
      <c r="U21" s="1148"/>
      <c r="X21" s="885"/>
    </row>
    <row r="22" spans="2:24" ht="24" customHeight="1" x14ac:dyDescent="0.25">
      <c r="B22" s="55" t="s">
        <v>997</v>
      </c>
      <c r="C22" s="81" t="s">
        <v>1005</v>
      </c>
      <c r="D22" s="1651">
        <v>0.13552198608432864</v>
      </c>
      <c r="E22" s="1651"/>
      <c r="F22" s="1651">
        <v>3.0293754048666663</v>
      </c>
      <c r="G22" s="1651"/>
      <c r="H22" s="1651">
        <v>6.6353335898666677</v>
      </c>
      <c r="I22" s="1651"/>
      <c r="J22" s="1651">
        <v>1.1328058534147516</v>
      </c>
      <c r="K22" s="1651"/>
      <c r="L22" s="1583">
        <v>2.4792400642744701</v>
      </c>
      <c r="M22" s="1583"/>
      <c r="N22" s="1651">
        <v>-7.8377333523345367</v>
      </c>
      <c r="O22" s="1651"/>
      <c r="P22" s="1651">
        <v>2.8093993227999996</v>
      </c>
      <c r="Q22" s="1651"/>
      <c r="R22" s="1651" t="s">
        <v>997</v>
      </c>
      <c r="S22" s="1651"/>
      <c r="T22" s="1651">
        <v>5.1462468737343485</v>
      </c>
      <c r="U22" s="1148"/>
      <c r="X22" s="885"/>
    </row>
    <row r="23" spans="2:24" ht="24" customHeight="1" x14ac:dyDescent="0.25">
      <c r="B23" s="55" t="s">
        <v>997</v>
      </c>
      <c r="C23" s="81" t="s">
        <v>1006</v>
      </c>
      <c r="D23" s="1651">
        <v>6.2190273973467258</v>
      </c>
      <c r="E23" s="1651"/>
      <c r="F23" s="1651">
        <v>3.7333693036333333</v>
      </c>
      <c r="G23" s="1651"/>
      <c r="H23" s="1651">
        <v>7.9836960555666669</v>
      </c>
      <c r="I23" s="1651"/>
      <c r="J23" s="1651">
        <v>5.260266735357467</v>
      </c>
      <c r="K23" s="1651"/>
      <c r="L23" s="1583">
        <v>-0.36557550563514818</v>
      </c>
      <c r="M23" s="1583"/>
      <c r="N23" s="1651">
        <v>-7.0267913344495518</v>
      </c>
      <c r="O23" s="1651"/>
      <c r="P23" s="1651">
        <v>2.4520310773333334</v>
      </c>
      <c r="Q23" s="1651"/>
      <c r="R23" s="1651">
        <v>-1.4196995731444226</v>
      </c>
      <c r="S23" s="1651"/>
      <c r="T23" s="1651">
        <v>1.7556992324162237</v>
      </c>
      <c r="U23" s="1148"/>
      <c r="X23" s="885"/>
    </row>
    <row r="24" spans="2:24" ht="24" customHeight="1" x14ac:dyDescent="0.25">
      <c r="B24" s="55" t="s">
        <v>997</v>
      </c>
      <c r="C24" s="81" t="s">
        <v>1007</v>
      </c>
      <c r="D24" s="1651">
        <v>3.8117354752783967</v>
      </c>
      <c r="E24" s="1651"/>
      <c r="F24" s="1651">
        <v>4.1705987992666662</v>
      </c>
      <c r="G24" s="1651"/>
      <c r="H24" s="1651">
        <v>8.3019071759333336</v>
      </c>
      <c r="I24" s="1651"/>
      <c r="J24" s="1651">
        <v>2.4315829534804334</v>
      </c>
      <c r="K24" s="1651"/>
      <c r="L24" s="1583">
        <v>-1.2556092882872352</v>
      </c>
      <c r="M24" s="1583"/>
      <c r="N24" s="1651">
        <v>-7.4858071613768526</v>
      </c>
      <c r="O24" s="1651"/>
      <c r="P24" s="1651">
        <v>2.9978831268999997</v>
      </c>
      <c r="Q24" s="1651"/>
      <c r="R24" s="1651" t="s">
        <v>997</v>
      </c>
      <c r="S24" s="1651"/>
      <c r="T24" s="1651">
        <v>4.5519094609837527</v>
      </c>
      <c r="U24" s="1148"/>
      <c r="X24" s="885"/>
    </row>
    <row r="25" spans="2:24" ht="24" customHeight="1" x14ac:dyDescent="0.25">
      <c r="B25" s="55" t="s">
        <v>997</v>
      </c>
      <c r="C25" s="81" t="s">
        <v>1008</v>
      </c>
      <c r="D25" s="1651">
        <v>0.56193410995881266</v>
      </c>
      <c r="E25" s="1651"/>
      <c r="F25" s="1651">
        <v>4.2304160003333324</v>
      </c>
      <c r="G25" s="1651"/>
      <c r="H25" s="1651">
        <v>8.0053915159999995</v>
      </c>
      <c r="I25" s="1651"/>
      <c r="J25" s="1651">
        <v>7.1708678404295831</v>
      </c>
      <c r="K25" s="1651"/>
      <c r="L25" s="1583">
        <v>0.59574736305592668</v>
      </c>
      <c r="M25" s="1583"/>
      <c r="N25" s="1651">
        <v>-3.8201757264493095</v>
      </c>
      <c r="O25" s="1651"/>
      <c r="P25" s="1651">
        <v>1.8627566963666666</v>
      </c>
      <c r="Q25" s="1651"/>
      <c r="R25" s="1651" t="s">
        <v>997</v>
      </c>
      <c r="S25" s="1651"/>
      <c r="T25" s="1651">
        <v>5.927117586594294</v>
      </c>
      <c r="U25" s="1148"/>
      <c r="X25" s="885"/>
    </row>
    <row r="26" spans="2:24" ht="24" customHeight="1" x14ac:dyDescent="0.25">
      <c r="B26" s="55" t="s">
        <v>997</v>
      </c>
      <c r="C26" s="81" t="s">
        <v>1009</v>
      </c>
      <c r="D26" s="1651">
        <v>-7.2734964531658974</v>
      </c>
      <c r="E26" s="1651"/>
      <c r="F26" s="1651">
        <v>3.0729451347333332</v>
      </c>
      <c r="G26" s="1651"/>
      <c r="H26" s="1651">
        <v>7.3429780177333335</v>
      </c>
      <c r="I26" s="1651"/>
      <c r="J26" s="1651">
        <v>5.2795762267020052</v>
      </c>
      <c r="K26" s="1651"/>
      <c r="L26" s="1583">
        <v>-1.8178897567647327</v>
      </c>
      <c r="M26" s="1583"/>
      <c r="N26" s="1651">
        <v>-7.6059121536893608</v>
      </c>
      <c r="O26" s="1651"/>
      <c r="P26" s="1651">
        <v>0.9838417276000001</v>
      </c>
      <c r="Q26" s="1651"/>
      <c r="R26" s="1651">
        <v>-3.6491651769932134</v>
      </c>
      <c r="S26" s="1651"/>
      <c r="T26" s="1651">
        <v>7.0790928348667999</v>
      </c>
      <c r="U26" s="1148"/>
      <c r="X26" s="885"/>
    </row>
    <row r="27" spans="2:24" ht="24" customHeight="1" x14ac:dyDescent="0.25">
      <c r="B27" s="55" t="s">
        <v>997</v>
      </c>
      <c r="C27" s="81" t="s">
        <v>996</v>
      </c>
      <c r="D27" s="1651">
        <v>-12.776443650589572</v>
      </c>
      <c r="E27" s="1651"/>
      <c r="F27" s="1651">
        <v>0.59858644043333331</v>
      </c>
      <c r="G27" s="1651"/>
      <c r="H27" s="1651">
        <v>6.4344264019000006</v>
      </c>
      <c r="I27" s="1651"/>
      <c r="J27" s="1651">
        <v>3.73722096689841</v>
      </c>
      <c r="K27" s="1651"/>
      <c r="L27" s="1583">
        <v>-1.4690505688736548</v>
      </c>
      <c r="M27" s="1583"/>
      <c r="N27" s="1651">
        <v>-8.3261333159318518</v>
      </c>
      <c r="O27" s="1651"/>
      <c r="P27" s="1651">
        <v>-0.50048101173333326</v>
      </c>
      <c r="Q27" s="1651"/>
      <c r="R27" s="1651" t="s">
        <v>997</v>
      </c>
      <c r="S27" s="1651"/>
      <c r="T27" s="1651">
        <v>3.3626274830054088</v>
      </c>
      <c r="U27" s="1148"/>
      <c r="X27" s="885"/>
    </row>
    <row r="28" spans="2:24" ht="24" customHeight="1" x14ac:dyDescent="0.25">
      <c r="B28" s="55" t="s">
        <v>997</v>
      </c>
      <c r="C28" s="81" t="s">
        <v>998</v>
      </c>
      <c r="D28" s="1651">
        <v>-3.7635501498192925</v>
      </c>
      <c r="E28" s="1651"/>
      <c r="F28" s="1651">
        <v>-1.2535116223666667</v>
      </c>
      <c r="G28" s="1651"/>
      <c r="H28" s="1651">
        <v>6.2307248634999999</v>
      </c>
      <c r="I28" s="1651"/>
      <c r="J28" s="1651">
        <v>3.8214534497249968</v>
      </c>
      <c r="K28" s="1651"/>
      <c r="L28" s="1583">
        <v>0.31931162440574745</v>
      </c>
      <c r="M28" s="1583"/>
      <c r="N28" s="1651">
        <v>-7.9974230346001178</v>
      </c>
      <c r="O28" s="1651"/>
      <c r="P28" s="1651">
        <v>-1.2547286768666668</v>
      </c>
      <c r="Q28" s="1651"/>
      <c r="R28" s="1651" t="s">
        <v>997</v>
      </c>
      <c r="S28" s="1651"/>
      <c r="T28" s="1651">
        <v>2.5700977169767207</v>
      </c>
      <c r="U28" s="1148"/>
      <c r="X28" s="885"/>
    </row>
    <row r="29" spans="2:24" ht="24" customHeight="1" x14ac:dyDescent="0.25">
      <c r="B29" s="55" t="s">
        <v>997</v>
      </c>
      <c r="C29" s="81" t="s">
        <v>999</v>
      </c>
      <c r="D29" s="1651">
        <v>2.4173159893136011</v>
      </c>
      <c r="E29" s="1651"/>
      <c r="F29" s="1651">
        <v>-1.0548106020000001</v>
      </c>
      <c r="G29" s="1651"/>
      <c r="H29" s="1651">
        <v>5.4638666980000004</v>
      </c>
      <c r="I29" s="1651"/>
      <c r="J29" s="1651">
        <v>5.0116525492254969</v>
      </c>
      <c r="K29" s="1651"/>
      <c r="L29" s="1583">
        <v>4.3181681086442163</v>
      </c>
      <c r="M29" s="1583"/>
      <c r="N29" s="1651">
        <v>-5.1778088184195461</v>
      </c>
      <c r="O29" s="1651"/>
      <c r="P29" s="1651">
        <v>-1.9213407615666667</v>
      </c>
      <c r="Q29" s="1651"/>
      <c r="R29" s="1651">
        <v>3.4096986483151421</v>
      </c>
      <c r="S29" s="1651"/>
      <c r="T29" s="1651">
        <v>8.1590421156159305</v>
      </c>
      <c r="U29" s="1148"/>
      <c r="X29" s="885"/>
    </row>
    <row r="30" spans="2:24" ht="24" customHeight="1" x14ac:dyDescent="0.25">
      <c r="B30" s="55" t="s">
        <v>1010</v>
      </c>
      <c r="C30" s="81" t="s">
        <v>1001</v>
      </c>
      <c r="D30" s="1651">
        <v>2.4837715784344079</v>
      </c>
      <c r="E30" s="1651"/>
      <c r="F30" s="1651">
        <v>0.64911567153333327</v>
      </c>
      <c r="G30" s="1651"/>
      <c r="H30" s="1651">
        <v>5.3083101766666667</v>
      </c>
      <c r="I30" s="1651"/>
      <c r="J30" s="1651">
        <v>0.54512255520760089</v>
      </c>
      <c r="K30" s="1651"/>
      <c r="L30" s="1583">
        <v>2.6445277638154061</v>
      </c>
      <c r="M30" s="1583"/>
      <c r="N30" s="1651">
        <v>-2.3763391139878349</v>
      </c>
      <c r="O30" s="1651"/>
      <c r="P30" s="1651">
        <v>-1.1449774267666666</v>
      </c>
      <c r="Q30" s="1651"/>
      <c r="R30" s="1651" t="s">
        <v>997</v>
      </c>
      <c r="S30" s="1651"/>
      <c r="T30" s="1651">
        <v>11.347629976688657</v>
      </c>
      <c r="U30" s="1148"/>
      <c r="X30" s="885"/>
    </row>
    <row r="31" spans="2:24" ht="24" customHeight="1" x14ac:dyDescent="0.25">
      <c r="B31" s="55" t="s">
        <v>997</v>
      </c>
      <c r="C31" s="81" t="s">
        <v>1002</v>
      </c>
      <c r="D31" s="1651">
        <v>9.0702830370591538</v>
      </c>
      <c r="E31" s="1651"/>
      <c r="F31" s="1651">
        <v>1.7936241007333333</v>
      </c>
      <c r="G31" s="1651"/>
      <c r="H31" s="1651">
        <v>4.5597735016666663</v>
      </c>
      <c r="I31" s="1651"/>
      <c r="J31" s="1651">
        <v>12.210860616703497</v>
      </c>
      <c r="K31" s="1651"/>
      <c r="L31" s="1583">
        <v>1.5204658825522062</v>
      </c>
      <c r="M31" s="1583"/>
      <c r="N31" s="1651">
        <v>-3.128132496822893</v>
      </c>
      <c r="O31" s="1651"/>
      <c r="P31" s="1651">
        <v>0.43904464556666661</v>
      </c>
      <c r="Q31" s="1651"/>
      <c r="R31" s="1651" t="s">
        <v>997</v>
      </c>
      <c r="S31" s="1651"/>
      <c r="T31" s="1651">
        <v>12.476194104626467</v>
      </c>
      <c r="U31" s="1148"/>
      <c r="X31" s="885"/>
    </row>
    <row r="32" spans="2:24" ht="24" customHeight="1" x14ac:dyDescent="0.25">
      <c r="B32" s="55" t="s">
        <v>997</v>
      </c>
      <c r="C32" s="81" t="s">
        <v>1003</v>
      </c>
      <c r="D32" s="1651">
        <v>6.7346630845760709</v>
      </c>
      <c r="E32" s="1651"/>
      <c r="F32" s="1651">
        <v>1.0579650576999999</v>
      </c>
      <c r="G32" s="1651"/>
      <c r="H32" s="1651">
        <v>3.8493189031666666</v>
      </c>
      <c r="I32" s="1651"/>
      <c r="J32" s="1651">
        <v>1.5771219315221914</v>
      </c>
      <c r="K32" s="1651"/>
      <c r="L32" s="1583">
        <v>3.0983885497367649</v>
      </c>
      <c r="M32" s="1583"/>
      <c r="N32" s="1651">
        <v>1.0526082444738805</v>
      </c>
      <c r="O32" s="1651"/>
      <c r="P32" s="1651">
        <v>2.0625716980333331</v>
      </c>
      <c r="Q32" s="1651"/>
      <c r="R32" s="1651">
        <v>0.2504750643927145</v>
      </c>
      <c r="S32" s="1651"/>
      <c r="T32" s="1651">
        <v>6.8038016682760114</v>
      </c>
      <c r="U32" s="1148"/>
      <c r="X32" s="885"/>
    </row>
    <row r="33" spans="2:24" ht="24" customHeight="1" x14ac:dyDescent="0.25">
      <c r="B33" s="55" t="s">
        <v>997</v>
      </c>
      <c r="C33" s="81" t="s">
        <v>1004</v>
      </c>
      <c r="D33" s="1651">
        <v>-1.6933940663807814</v>
      </c>
      <c r="E33" s="1651"/>
      <c r="F33" s="1651">
        <v>8.0211401766666635E-2</v>
      </c>
      <c r="G33" s="1651"/>
      <c r="H33" s="1651">
        <v>3.3417282528333332</v>
      </c>
      <c r="I33" s="1651"/>
      <c r="J33" s="1651">
        <v>8.5960602466777605</v>
      </c>
      <c r="K33" s="1651"/>
      <c r="L33" s="1583">
        <v>6.4302167786872975</v>
      </c>
      <c r="M33" s="1583"/>
      <c r="N33" s="1651">
        <v>-2.1645157025911126</v>
      </c>
      <c r="O33" s="1651"/>
      <c r="P33" s="1651">
        <v>3.0090961697999998</v>
      </c>
      <c r="Q33" s="1651"/>
      <c r="R33" s="1651" t="s">
        <v>997</v>
      </c>
      <c r="S33" s="1651"/>
      <c r="T33" s="1651">
        <v>9.5207207505717708</v>
      </c>
      <c r="U33" s="1148"/>
      <c r="X33" s="885"/>
    </row>
    <row r="34" spans="2:24" ht="2.15" customHeight="1" x14ac:dyDescent="0.35">
      <c r="B34" s="375"/>
      <c r="C34" s="410"/>
      <c r="D34" s="1656"/>
      <c r="E34" s="1656"/>
      <c r="F34" s="1637"/>
      <c r="G34" s="1637"/>
      <c r="H34" s="1637"/>
      <c r="I34" s="1637"/>
      <c r="J34" s="1657"/>
      <c r="K34" s="1658"/>
      <c r="L34" s="1637"/>
      <c r="M34" s="1637"/>
      <c r="N34" s="1637"/>
      <c r="O34" s="1637"/>
      <c r="P34" s="1637"/>
      <c r="Q34" s="1637"/>
      <c r="R34" s="1637"/>
      <c r="S34" s="1637"/>
      <c r="T34" s="1654"/>
      <c r="U34" s="1654"/>
      <c r="X34" s="885"/>
    </row>
    <row r="35" spans="2:24" s="237" customFormat="1" ht="18" customHeight="1" x14ac:dyDescent="0.3">
      <c r="B35" s="236" t="s">
        <v>247</v>
      </c>
      <c r="C35" s="236"/>
      <c r="X35" s="888"/>
    </row>
    <row r="36" spans="2:24" ht="18" customHeight="1" x14ac:dyDescent="0.25">
      <c r="B36" s="417"/>
      <c r="C36" s="331"/>
      <c r="D36" s="331"/>
      <c r="E36" s="331"/>
      <c r="F36" s="331"/>
      <c r="G36" s="331"/>
      <c r="H36" s="331"/>
      <c r="I36" s="331"/>
      <c r="J36" s="331"/>
      <c r="K36" s="331"/>
      <c r="L36" s="331"/>
      <c r="M36" s="331"/>
      <c r="N36" s="331"/>
      <c r="O36" s="331"/>
      <c r="P36" s="331"/>
      <c r="Q36" s="331"/>
      <c r="R36" s="331"/>
      <c r="S36" s="331"/>
      <c r="T36" s="331"/>
      <c r="U36" s="1655"/>
      <c r="X36" s="885"/>
    </row>
    <row r="37" spans="2:24" ht="18" customHeight="1" x14ac:dyDescent="0.25">
      <c r="B37" s="331"/>
      <c r="C37" s="331"/>
      <c r="D37" s="331"/>
      <c r="E37" s="331"/>
      <c r="F37" s="331"/>
      <c r="G37" s="331"/>
      <c r="H37" s="331"/>
      <c r="I37" s="331"/>
      <c r="J37" s="331"/>
      <c r="K37" s="331"/>
      <c r="L37" s="331"/>
      <c r="M37" s="331"/>
      <c r="N37" s="331"/>
      <c r="O37" s="331"/>
      <c r="P37" s="331"/>
      <c r="Q37" s="331"/>
      <c r="R37" s="331"/>
      <c r="S37" s="331"/>
      <c r="T37" s="331"/>
      <c r="U37" s="1655"/>
      <c r="X37" s="885"/>
    </row>
    <row r="38" spans="2:24" ht="7.25" customHeight="1" x14ac:dyDescent="0.25">
      <c r="B38" s="302"/>
      <c r="C38" s="302"/>
      <c r="D38" s="302"/>
      <c r="E38" s="302"/>
      <c r="F38" s="302"/>
      <c r="G38" s="302"/>
      <c r="H38" s="302"/>
      <c r="I38" s="302"/>
      <c r="J38" s="302"/>
      <c r="K38" s="302"/>
      <c r="L38" s="302"/>
      <c r="M38" s="302"/>
      <c r="N38" s="302"/>
      <c r="O38" s="302"/>
      <c r="P38" s="302"/>
      <c r="Q38" s="302"/>
      <c r="R38" s="302"/>
      <c r="S38" s="302"/>
      <c r="T38" s="302"/>
      <c r="U38" s="302"/>
      <c r="X38" s="885"/>
    </row>
    <row r="39" spans="2:24" ht="18" customHeight="1" x14ac:dyDescent="0.25">
      <c r="B39" s="302"/>
      <c r="C39" s="302"/>
      <c r="D39" s="302"/>
      <c r="E39" s="302"/>
      <c r="F39" s="302"/>
      <c r="G39" s="302"/>
      <c r="H39" s="302"/>
      <c r="I39" s="302"/>
      <c r="J39" s="302"/>
      <c r="K39" s="302"/>
      <c r="L39" s="302"/>
      <c r="M39" s="302"/>
      <c r="N39" s="302"/>
      <c r="O39" s="302"/>
      <c r="P39" s="302"/>
      <c r="Q39" s="302"/>
      <c r="R39" s="302"/>
      <c r="S39" s="302"/>
      <c r="T39" s="302"/>
      <c r="U39" s="302"/>
      <c r="X39" s="885"/>
    </row>
    <row r="40" spans="2:24" ht="18" customHeight="1" x14ac:dyDescent="0.25">
      <c r="B40" s="302"/>
      <c r="C40" s="302"/>
      <c r="D40" s="302"/>
      <c r="E40" s="302"/>
      <c r="F40" s="302"/>
      <c r="G40" s="302"/>
      <c r="H40" s="302"/>
      <c r="I40" s="302"/>
      <c r="J40" s="302"/>
      <c r="K40" s="302"/>
      <c r="L40" s="302"/>
      <c r="M40" s="302"/>
      <c r="N40" s="302"/>
      <c r="O40" s="302"/>
      <c r="P40" s="302"/>
      <c r="Q40" s="302"/>
      <c r="R40" s="418"/>
      <c r="S40" s="302"/>
      <c r="T40" s="302"/>
      <c r="U40" s="302"/>
      <c r="X40" s="885"/>
    </row>
    <row r="41" spans="2:24" ht="18" customHeight="1" x14ac:dyDescent="0.25">
      <c r="R41" s="419"/>
      <c r="X41" s="885"/>
    </row>
    <row r="42" spans="2:24" ht="2.15" customHeight="1" x14ac:dyDescent="0.25">
      <c r="X42" s="885"/>
    </row>
    <row r="43" spans="2:24" ht="1.25" customHeight="1" x14ac:dyDescent="0.25">
      <c r="B43" s="302"/>
      <c r="C43" s="302"/>
      <c r="D43" s="302"/>
      <c r="E43" s="302"/>
      <c r="F43" s="302"/>
      <c r="G43" s="302"/>
      <c r="H43" s="302"/>
      <c r="I43" s="302"/>
      <c r="J43" s="302"/>
      <c r="K43" s="302"/>
      <c r="L43" s="302"/>
      <c r="M43" s="302"/>
      <c r="N43" s="302"/>
      <c r="O43" s="302"/>
      <c r="P43" s="302"/>
      <c r="Q43" s="302"/>
      <c r="R43" s="302"/>
      <c r="S43" s="302"/>
      <c r="T43" s="302"/>
      <c r="U43" s="302"/>
      <c r="X43" s="885"/>
    </row>
    <row r="44" spans="2:24" ht="1.25" customHeight="1" x14ac:dyDescent="0.25">
      <c r="B44" s="302"/>
      <c r="C44" s="302"/>
      <c r="D44" s="302"/>
      <c r="E44" s="302"/>
      <c r="F44" s="302"/>
      <c r="G44" s="302"/>
      <c r="H44" s="302"/>
      <c r="I44" s="302"/>
      <c r="J44" s="302"/>
      <c r="K44" s="302"/>
      <c r="L44" s="302"/>
      <c r="M44" s="302"/>
      <c r="N44" s="302"/>
      <c r="O44" s="302"/>
      <c r="P44" s="302"/>
      <c r="Q44" s="302"/>
      <c r="R44" s="302"/>
      <c r="S44" s="302"/>
      <c r="T44" s="302"/>
      <c r="U44" s="302"/>
      <c r="X44" s="885"/>
    </row>
    <row r="45" spans="2:24" ht="1.25" customHeight="1" x14ac:dyDescent="0.25">
      <c r="B45" s="302"/>
      <c r="C45" s="302"/>
      <c r="D45" s="302"/>
      <c r="E45" s="302"/>
      <c r="F45" s="302"/>
      <c r="G45" s="302"/>
      <c r="H45" s="302"/>
      <c r="I45" s="302"/>
      <c r="J45" s="302"/>
      <c r="K45" s="302"/>
      <c r="L45" s="302"/>
      <c r="M45" s="302"/>
      <c r="N45" s="302"/>
      <c r="O45" s="302"/>
      <c r="P45" s="302"/>
      <c r="Q45" s="302"/>
      <c r="R45" s="302"/>
      <c r="S45" s="302"/>
      <c r="T45" s="302"/>
      <c r="U45" s="302"/>
      <c r="X45" s="885"/>
    </row>
    <row r="46" spans="2:24" ht="1.25" customHeight="1" x14ac:dyDescent="0.25">
      <c r="B46" s="302"/>
      <c r="C46" s="302"/>
      <c r="D46" s="302"/>
      <c r="E46" s="302"/>
      <c r="F46" s="302"/>
      <c r="G46" s="302"/>
      <c r="H46" s="302"/>
      <c r="I46" s="302"/>
      <c r="J46" s="302"/>
      <c r="K46" s="302"/>
      <c r="L46" s="302"/>
      <c r="M46" s="302"/>
      <c r="N46" s="302"/>
      <c r="O46" s="302"/>
      <c r="P46" s="302"/>
      <c r="Q46" s="302"/>
      <c r="R46" s="302"/>
      <c r="S46" s="302"/>
      <c r="T46" s="302"/>
      <c r="U46" s="302"/>
      <c r="X46" s="885"/>
    </row>
    <row r="47" spans="2:24" ht="1.25" customHeight="1" x14ac:dyDescent="0.25">
      <c r="B47" s="302"/>
      <c r="C47" s="302"/>
      <c r="D47" s="302"/>
      <c r="E47" s="302"/>
      <c r="F47" s="302"/>
      <c r="G47" s="302"/>
      <c r="H47" s="302"/>
      <c r="I47" s="302"/>
      <c r="J47" s="302"/>
      <c r="K47" s="302"/>
      <c r="L47" s="302"/>
      <c r="M47" s="302"/>
      <c r="N47" s="302"/>
      <c r="O47" s="302"/>
      <c r="P47" s="302"/>
      <c r="Q47" s="302"/>
      <c r="R47" s="302"/>
      <c r="S47" s="302"/>
      <c r="T47" s="302"/>
      <c r="U47" s="302"/>
      <c r="X47" s="885"/>
    </row>
    <row r="48" spans="2:24" ht="1.25" customHeight="1" x14ac:dyDescent="0.25">
      <c r="B48" s="302"/>
      <c r="C48" s="302"/>
      <c r="D48" s="302"/>
      <c r="E48" s="302"/>
      <c r="F48" s="302"/>
      <c r="G48" s="302"/>
      <c r="H48" s="302"/>
      <c r="I48" s="302"/>
      <c r="J48" s="302"/>
      <c r="K48" s="302"/>
      <c r="L48" s="302"/>
      <c r="M48" s="302"/>
      <c r="N48" s="302"/>
      <c r="O48" s="302"/>
      <c r="P48" s="302"/>
      <c r="Q48" s="302"/>
      <c r="R48" s="302"/>
      <c r="S48" s="302"/>
      <c r="T48" s="302"/>
      <c r="U48" s="302"/>
      <c r="X48" s="885"/>
    </row>
    <row r="49" spans="2:24" ht="1.25" customHeight="1" x14ac:dyDescent="0.25">
      <c r="B49" s="302"/>
      <c r="C49" s="302"/>
      <c r="D49" s="302"/>
      <c r="E49" s="302"/>
      <c r="F49" s="302"/>
      <c r="G49" s="302"/>
      <c r="H49" s="302"/>
      <c r="I49" s="302"/>
      <c r="J49" s="302"/>
      <c r="K49" s="302"/>
      <c r="L49" s="302"/>
      <c r="M49" s="302"/>
      <c r="N49" s="302"/>
      <c r="O49" s="302"/>
      <c r="P49" s="302"/>
      <c r="Q49" s="302"/>
      <c r="R49" s="302"/>
      <c r="S49" s="302"/>
      <c r="T49" s="302"/>
      <c r="U49" s="302"/>
      <c r="X49" s="885"/>
    </row>
    <row r="50" spans="2:24" ht="1.25" customHeight="1" x14ac:dyDescent="0.25">
      <c r="B50" s="302"/>
      <c r="C50" s="302"/>
      <c r="D50" s="302"/>
      <c r="E50" s="302"/>
      <c r="F50" s="302"/>
      <c r="G50" s="302"/>
      <c r="H50" s="302"/>
      <c r="I50" s="302"/>
      <c r="J50" s="302"/>
      <c r="K50" s="302"/>
      <c r="L50" s="302"/>
      <c r="M50" s="302"/>
      <c r="N50" s="302"/>
      <c r="O50" s="302"/>
      <c r="P50" s="302"/>
      <c r="Q50" s="302"/>
      <c r="R50" s="302"/>
      <c r="S50" s="302"/>
      <c r="T50" s="302"/>
      <c r="U50" s="302"/>
      <c r="X50" s="885"/>
    </row>
    <row r="51" spans="2:24" ht="1.25" customHeight="1" x14ac:dyDescent="0.25">
      <c r="B51" s="302"/>
      <c r="C51" s="302"/>
      <c r="D51" s="302"/>
      <c r="E51" s="302"/>
      <c r="F51" s="302"/>
      <c r="G51" s="302"/>
      <c r="H51" s="302"/>
      <c r="I51" s="302"/>
      <c r="J51" s="302"/>
      <c r="K51" s="302"/>
      <c r="L51" s="302"/>
      <c r="M51" s="302"/>
      <c r="N51" s="302"/>
      <c r="O51" s="302"/>
      <c r="P51" s="302"/>
      <c r="Q51" s="302"/>
      <c r="R51" s="302"/>
      <c r="S51" s="302"/>
      <c r="T51" s="302"/>
      <c r="U51" s="302"/>
      <c r="X51" s="885"/>
    </row>
    <row r="52" spans="2:24" ht="1.25" customHeight="1" x14ac:dyDescent="0.25">
      <c r="B52" s="302"/>
      <c r="C52" s="302"/>
      <c r="D52" s="302"/>
      <c r="E52" s="302"/>
      <c r="F52" s="302"/>
      <c r="G52" s="302"/>
      <c r="H52" s="302"/>
      <c r="I52" s="302"/>
      <c r="J52" s="302"/>
      <c r="K52" s="302"/>
      <c r="L52" s="302"/>
      <c r="M52" s="302"/>
      <c r="N52" s="302"/>
      <c r="O52" s="302"/>
      <c r="P52" s="302"/>
      <c r="Q52" s="302"/>
      <c r="R52" s="302"/>
      <c r="S52" s="302"/>
      <c r="T52" s="302"/>
      <c r="U52" s="302"/>
      <c r="X52" s="885"/>
    </row>
    <row r="53" spans="2:24" ht="1.2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X53" s="885"/>
    </row>
    <row r="54" spans="2:24" ht="1.2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X54" s="885"/>
    </row>
    <row r="55" spans="2:24" ht="1.2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X55" s="885"/>
    </row>
    <row r="56" spans="2:24" ht="1.2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X56" s="885"/>
    </row>
    <row r="57" spans="2:24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X57" s="885"/>
    </row>
    <row r="58" spans="2:24" ht="1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X58" s="885"/>
    </row>
    <row r="59" spans="2:24" ht="18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X59" s="885"/>
    </row>
    <row r="60" spans="2:24" ht="30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X60" s="885"/>
    </row>
    <row r="61" spans="2:24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X61" s="885"/>
    </row>
    <row r="62" spans="2:24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X62" s="885"/>
    </row>
    <row r="63" spans="2:24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X63" s="885"/>
    </row>
    <row r="64" spans="2:24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X64" s="885"/>
    </row>
    <row r="65" spans="2:24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X65" s="885"/>
    </row>
    <row r="66" spans="2:24" ht="18" customHeight="1" x14ac:dyDescent="0.4">
      <c r="B66" s="39" t="s">
        <v>382</v>
      </c>
      <c r="C66" s="40"/>
      <c r="X66" s="885"/>
    </row>
    <row r="67" spans="2:24" ht="18" customHeight="1" x14ac:dyDescent="0.25">
      <c r="B67" s="119" t="s">
        <v>383</v>
      </c>
      <c r="C67" s="89"/>
      <c r="X67" s="885"/>
    </row>
    <row r="68" spans="2:24" ht="19.25" customHeight="1" x14ac:dyDescent="0.25">
      <c r="B68" s="1570"/>
      <c r="C68" s="1570"/>
      <c r="D68" s="1206" t="s">
        <v>358</v>
      </c>
      <c r="E68" s="1206"/>
      <c r="F68" s="1206"/>
      <c r="G68" s="1206"/>
      <c r="H68" s="1206"/>
      <c r="I68" s="1206"/>
      <c r="J68" s="1206"/>
      <c r="K68" s="1206"/>
      <c r="L68" s="1206" t="s">
        <v>377</v>
      </c>
      <c r="M68" s="1206"/>
      <c r="N68" s="1206"/>
      <c r="O68" s="1206"/>
      <c r="P68" s="1206"/>
      <c r="Q68" s="1206"/>
      <c r="R68" s="1206"/>
      <c r="S68" s="1206"/>
      <c r="T68" s="1206"/>
      <c r="U68" s="1206"/>
      <c r="X68" s="885"/>
    </row>
    <row r="69" spans="2:24" ht="17.149999999999999" customHeight="1" x14ac:dyDescent="0.25">
      <c r="B69" s="1570"/>
      <c r="C69" s="1570"/>
      <c r="D69" s="1153" t="s">
        <v>241</v>
      </c>
      <c r="E69" s="1153"/>
      <c r="F69" s="1153" t="s">
        <v>242</v>
      </c>
      <c r="G69" s="1153"/>
      <c r="H69" s="1153" t="s">
        <v>243</v>
      </c>
      <c r="I69" s="1153"/>
      <c r="J69" s="1153" t="s">
        <v>244</v>
      </c>
      <c r="K69" s="1153"/>
      <c r="L69" s="1153" t="s">
        <v>379</v>
      </c>
      <c r="M69" s="1153"/>
      <c r="N69" s="1153" t="s">
        <v>380</v>
      </c>
      <c r="O69" s="1153"/>
      <c r="P69" s="1153" t="s">
        <v>366</v>
      </c>
      <c r="Q69" s="1153"/>
      <c r="R69" s="1153" t="s">
        <v>241</v>
      </c>
      <c r="S69" s="1153"/>
      <c r="T69" s="1153" t="s">
        <v>381</v>
      </c>
      <c r="U69" s="1153"/>
      <c r="X69" s="885"/>
    </row>
    <row r="70" spans="2:24" ht="17.149999999999999" customHeight="1" x14ac:dyDescent="0.25">
      <c r="B70" s="1570"/>
      <c r="C70" s="1570"/>
      <c r="D70" s="1429"/>
      <c r="E70" s="1429"/>
      <c r="F70" s="1429"/>
      <c r="G70" s="1429"/>
      <c r="H70" s="1429"/>
      <c r="I70" s="1429"/>
      <c r="J70" s="1429"/>
      <c r="K70" s="1429"/>
      <c r="L70" s="1429"/>
      <c r="M70" s="1429"/>
      <c r="N70" s="1429"/>
      <c r="O70" s="1429"/>
      <c r="P70" s="1429"/>
      <c r="Q70" s="1429"/>
      <c r="R70" s="1429"/>
      <c r="S70" s="1429"/>
      <c r="T70" s="1429" t="s">
        <v>384</v>
      </c>
      <c r="U70" s="1429"/>
      <c r="X70" s="885"/>
    </row>
    <row r="71" spans="2:24" ht="20.149999999999999" customHeight="1" x14ac:dyDescent="0.25">
      <c r="B71" s="1648" t="s">
        <v>190</v>
      </c>
      <c r="C71" s="1649"/>
      <c r="D71" s="930">
        <v>19.158035366310571</v>
      </c>
      <c r="E71" s="931">
        <v>36251</v>
      </c>
      <c r="F71" s="930">
        <v>42.870872557205665</v>
      </c>
      <c r="G71" s="931">
        <v>32568</v>
      </c>
      <c r="H71" s="930">
        <v>25.97205366139713</v>
      </c>
      <c r="I71" s="931">
        <v>33025</v>
      </c>
      <c r="J71" s="930">
        <v>42.769704100027333</v>
      </c>
      <c r="K71" s="931">
        <v>44835</v>
      </c>
      <c r="L71" s="930">
        <v>40.828242253637299</v>
      </c>
      <c r="M71" s="931">
        <v>34516</v>
      </c>
      <c r="N71" s="930">
        <v>31.746229010393233</v>
      </c>
      <c r="O71" s="931">
        <v>36100</v>
      </c>
      <c r="P71" s="930">
        <v>15.45412132483589</v>
      </c>
      <c r="Q71" s="931">
        <v>35704</v>
      </c>
      <c r="R71" s="930">
        <v>20.657697160739502</v>
      </c>
      <c r="S71" s="932" t="s">
        <v>1082</v>
      </c>
      <c r="T71" s="930">
        <v>42.924974205437607</v>
      </c>
      <c r="U71" s="931">
        <v>44835</v>
      </c>
      <c r="X71" s="885"/>
    </row>
    <row r="72" spans="2:24" ht="20.149999999999999" customHeight="1" x14ac:dyDescent="0.25">
      <c r="B72" s="1595" t="s">
        <v>191</v>
      </c>
      <c r="C72" s="1650"/>
      <c r="D72" s="403">
        <v>-58.492804796387155</v>
      </c>
      <c r="E72" s="398">
        <v>41122</v>
      </c>
      <c r="F72" s="403">
        <v>-42.445053386275006</v>
      </c>
      <c r="G72" s="398">
        <v>44013</v>
      </c>
      <c r="H72" s="403">
        <v>-15.446827244816665</v>
      </c>
      <c r="I72" s="398">
        <v>41334</v>
      </c>
      <c r="J72" s="403">
        <v>-6.3601603604812089</v>
      </c>
      <c r="K72" s="398">
        <v>41426</v>
      </c>
      <c r="L72" s="403">
        <v>-56.745748573834923</v>
      </c>
      <c r="M72" s="398">
        <v>43922</v>
      </c>
      <c r="N72" s="403">
        <v>-45.78479846347787</v>
      </c>
      <c r="O72" s="398">
        <v>43922</v>
      </c>
      <c r="P72" s="403">
        <v>-27.42018854865</v>
      </c>
      <c r="Q72" s="398">
        <v>41214</v>
      </c>
      <c r="R72" s="403">
        <v>-59.505782710218938</v>
      </c>
      <c r="S72" s="398" t="s">
        <v>1081</v>
      </c>
      <c r="T72" s="403">
        <v>-22.946540971428949</v>
      </c>
      <c r="U72" s="398">
        <v>37803</v>
      </c>
      <c r="X72" s="885"/>
    </row>
    <row r="73" spans="2:24" ht="22.25" customHeight="1" x14ac:dyDescent="0.25">
      <c r="B73" s="1105">
        <v>2021</v>
      </c>
      <c r="C73" s="1105"/>
      <c r="D73" s="1653">
        <v>-9.9880193425826231</v>
      </c>
      <c r="E73" s="1653"/>
      <c r="F73" s="1653">
        <v>-19.069290455239585</v>
      </c>
      <c r="G73" s="1653"/>
      <c r="H73" s="1653">
        <v>-3.6249420275041664</v>
      </c>
      <c r="I73" s="1653"/>
      <c r="J73" s="1653">
        <v>12.237159621218888</v>
      </c>
      <c r="K73" s="1653"/>
      <c r="L73" s="1653">
        <v>-8.1022495892396559E-2</v>
      </c>
      <c r="M73" s="1653"/>
      <c r="N73" s="1653">
        <v>-4.6558557316830083</v>
      </c>
      <c r="O73" s="1653"/>
      <c r="P73" s="1653">
        <v>-0.51289134178194429</v>
      </c>
      <c r="Q73" s="1653"/>
      <c r="R73" s="1653">
        <v>3.3525966956255946</v>
      </c>
      <c r="S73" s="1653"/>
      <c r="T73" s="1653">
        <v>11.450604762359511</v>
      </c>
      <c r="U73" s="1171"/>
      <c r="X73" s="885"/>
    </row>
    <row r="74" spans="2:24" ht="22.25" customHeight="1" x14ac:dyDescent="0.25">
      <c r="B74" s="1105">
        <v>2022</v>
      </c>
      <c r="C74" s="1105"/>
      <c r="D74" s="1653">
        <v>1.9557848423821209</v>
      </c>
      <c r="E74" s="1653"/>
      <c r="F74" s="1653">
        <v>-3.3449902832277778</v>
      </c>
      <c r="G74" s="1653"/>
      <c r="H74" s="1653">
        <v>-9.1542411540305562</v>
      </c>
      <c r="I74" s="1653"/>
      <c r="J74" s="1653">
        <v>34.64131581103738</v>
      </c>
      <c r="K74" s="1653"/>
      <c r="L74" s="1653">
        <v>-3.2974380500751419</v>
      </c>
      <c r="M74" s="1653"/>
      <c r="N74" s="1653">
        <v>-2.8625884700880806</v>
      </c>
      <c r="O74" s="1653"/>
      <c r="P74" s="1653">
        <v>1.5302887449416664</v>
      </c>
      <c r="Q74" s="1653"/>
      <c r="R74" s="1653">
        <v>-4.7324212268435746</v>
      </c>
      <c r="S74" s="1653"/>
      <c r="T74" s="1653">
        <v>34.845367356949133</v>
      </c>
      <c r="U74" s="1171"/>
      <c r="X74" s="885"/>
    </row>
    <row r="75" spans="2:24" ht="22.25" customHeight="1" x14ac:dyDescent="0.25">
      <c r="B75" s="1105">
        <v>2023</v>
      </c>
      <c r="C75" s="1105"/>
      <c r="D75" s="1653">
        <v>9.9210085956360459</v>
      </c>
      <c r="E75" s="1653"/>
      <c r="F75" s="1653">
        <v>7.0505006504555565</v>
      </c>
      <c r="G75" s="1653"/>
      <c r="H75" s="1653">
        <v>-0.54097102294444432</v>
      </c>
      <c r="I75" s="1653"/>
      <c r="J75" s="1653">
        <v>15.683995044564817</v>
      </c>
      <c r="K75" s="1653"/>
      <c r="L75" s="1653">
        <v>3.635069924752818</v>
      </c>
      <c r="M75" s="1653"/>
      <c r="N75" s="1653">
        <v>-5.8858880112509913E-2</v>
      </c>
      <c r="O75" s="1653"/>
      <c r="P75" s="1653">
        <v>2.7290045965694447</v>
      </c>
      <c r="Q75" s="1653"/>
      <c r="R75" s="1653">
        <v>4.3302194392792366</v>
      </c>
      <c r="S75" s="1653"/>
      <c r="T75" s="1653">
        <v>17.929488482514575</v>
      </c>
      <c r="U75" s="1171"/>
      <c r="X75" s="885"/>
    </row>
    <row r="76" spans="2:24" ht="22.25" customHeight="1" x14ac:dyDescent="0.25">
      <c r="B76" s="1147"/>
      <c r="C76" s="1147"/>
      <c r="D76" s="1651"/>
      <c r="E76" s="1651"/>
      <c r="F76" s="1651"/>
      <c r="G76" s="1651"/>
      <c r="H76" s="1651"/>
      <c r="I76" s="1651"/>
      <c r="J76" s="1651"/>
      <c r="K76" s="1651"/>
      <c r="L76" s="1651"/>
      <c r="M76" s="1651"/>
      <c r="N76" s="1651"/>
      <c r="O76" s="1651"/>
      <c r="P76" s="1651"/>
      <c r="Q76" s="1651"/>
      <c r="R76" s="1651"/>
      <c r="S76" s="1651"/>
      <c r="T76" s="1651"/>
      <c r="U76" s="1148"/>
      <c r="X76" s="885"/>
    </row>
    <row r="77" spans="2:24" ht="24" customHeight="1" x14ac:dyDescent="0.25">
      <c r="B77" s="55" t="s">
        <v>995</v>
      </c>
      <c r="C77" s="56" t="s">
        <v>998</v>
      </c>
      <c r="D77" s="1651">
        <v>0.59722803389895307</v>
      </c>
      <c r="E77" s="1651"/>
      <c r="F77" s="1651">
        <v>-1.0247245083000001</v>
      </c>
      <c r="G77" s="1651"/>
      <c r="H77" s="1651">
        <v>-8.7097758297333332</v>
      </c>
      <c r="I77" s="1651"/>
      <c r="J77" s="1651">
        <v>37.578357432510742</v>
      </c>
      <c r="K77" s="1651"/>
      <c r="L77" s="1651">
        <v>-1.4466434654585503</v>
      </c>
      <c r="M77" s="1651"/>
      <c r="N77" s="1651">
        <v>-4.4570889885336999</v>
      </c>
      <c r="O77" s="1651"/>
      <c r="P77" s="1651">
        <v>-0.55865132613333335</v>
      </c>
      <c r="Q77" s="1651"/>
      <c r="R77" s="1651" t="s">
        <v>997</v>
      </c>
      <c r="S77" s="1651"/>
      <c r="T77" s="1651">
        <v>36.734702965280817</v>
      </c>
      <c r="U77" s="1148"/>
      <c r="X77" s="885"/>
    </row>
    <row r="78" spans="2:24" ht="24" customHeight="1" x14ac:dyDescent="0.25">
      <c r="B78" s="55" t="s">
        <v>997</v>
      </c>
      <c r="C78" s="56" t="s">
        <v>999</v>
      </c>
      <c r="D78" s="1651">
        <v>5.0982226699185231</v>
      </c>
      <c r="E78" s="1651"/>
      <c r="F78" s="1651">
        <v>0.58064286889999994</v>
      </c>
      <c r="G78" s="1651"/>
      <c r="H78" s="1651">
        <v>-6.8841101974333334</v>
      </c>
      <c r="I78" s="1651"/>
      <c r="J78" s="1651">
        <v>30.624116250189456</v>
      </c>
      <c r="K78" s="1651"/>
      <c r="L78" s="1651">
        <v>-2.9550655191329227</v>
      </c>
      <c r="M78" s="1651"/>
      <c r="N78" s="1651">
        <v>-1.6386586857317775</v>
      </c>
      <c r="O78" s="1651"/>
      <c r="P78" s="1651">
        <v>0.27313078216666664</v>
      </c>
      <c r="Q78" s="1651"/>
      <c r="R78" s="1651">
        <v>-4.0086633803714022</v>
      </c>
      <c r="S78" s="1651"/>
      <c r="T78" s="1651">
        <v>28.476005113431142</v>
      </c>
      <c r="U78" s="1148"/>
      <c r="X78" s="885"/>
    </row>
    <row r="79" spans="2:24" ht="24" customHeight="1" x14ac:dyDescent="0.25">
      <c r="B79" s="55" t="s">
        <v>1000</v>
      </c>
      <c r="C79" s="56" t="s">
        <v>1001</v>
      </c>
      <c r="D79" s="1651">
        <v>9.604642502476036</v>
      </c>
      <c r="E79" s="1651"/>
      <c r="F79" s="1651">
        <v>1.8708125528999997</v>
      </c>
      <c r="G79" s="1651"/>
      <c r="H79" s="1651">
        <v>-5.3679969034666675</v>
      </c>
      <c r="I79" s="1651"/>
      <c r="J79" s="1651">
        <v>31.349077559877749</v>
      </c>
      <c r="K79" s="1651"/>
      <c r="L79" s="1651">
        <v>-1.3760789093843728</v>
      </c>
      <c r="M79" s="1651"/>
      <c r="N79" s="1651">
        <v>-3.0095475185238358</v>
      </c>
      <c r="O79" s="1651"/>
      <c r="P79" s="1651">
        <v>1.1991873661666668</v>
      </c>
      <c r="Q79" s="1651"/>
      <c r="R79" s="1651" t="s">
        <v>997</v>
      </c>
      <c r="S79" s="1651"/>
      <c r="T79" s="1651">
        <v>31.777372168045897</v>
      </c>
      <c r="U79" s="1148"/>
      <c r="X79" s="885"/>
    </row>
    <row r="80" spans="2:24" ht="24" customHeight="1" x14ac:dyDescent="0.25">
      <c r="B80" s="55" t="s">
        <v>997</v>
      </c>
      <c r="C80" s="56" t="s">
        <v>1002</v>
      </c>
      <c r="D80" s="1651">
        <v>13.552947424478853</v>
      </c>
      <c r="E80" s="1651"/>
      <c r="F80" s="1651">
        <v>3.2311539645000003</v>
      </c>
      <c r="G80" s="1651"/>
      <c r="H80" s="1651">
        <v>-4.4143127807000004</v>
      </c>
      <c r="I80" s="1651"/>
      <c r="J80" s="1651">
        <v>29.623487965552407</v>
      </c>
      <c r="K80" s="1651"/>
      <c r="L80" s="1651">
        <v>-9.2613039860012597E-2</v>
      </c>
      <c r="M80" s="1651"/>
      <c r="N80" s="1651">
        <v>-0.17015290339770983</v>
      </c>
      <c r="O80" s="1651"/>
      <c r="P80" s="1651">
        <v>1.6345651204666665</v>
      </c>
      <c r="Q80" s="1651"/>
      <c r="R80" s="1651" t="s">
        <v>997</v>
      </c>
      <c r="S80" s="1651"/>
      <c r="T80" s="1651">
        <v>28.283747540236472</v>
      </c>
      <c r="U80" s="1148"/>
      <c r="X80" s="885"/>
    </row>
    <row r="81" spans="2:24" ht="24" customHeight="1" x14ac:dyDescent="0.25">
      <c r="B81" s="55" t="s">
        <v>997</v>
      </c>
      <c r="C81" s="56" t="s">
        <v>1003</v>
      </c>
      <c r="D81" s="1651">
        <v>16.288940929265667</v>
      </c>
      <c r="E81" s="1651"/>
      <c r="F81" s="1651">
        <v>3.4327365252999997</v>
      </c>
      <c r="G81" s="1651"/>
      <c r="H81" s="1651">
        <v>-3.8426208607666665</v>
      </c>
      <c r="I81" s="1651"/>
      <c r="J81" s="1651">
        <v>24.516044098828996</v>
      </c>
      <c r="K81" s="1651"/>
      <c r="L81" s="1651">
        <v>0.95776459578880369</v>
      </c>
      <c r="M81" s="1651"/>
      <c r="N81" s="1651">
        <v>3.8548308013276049</v>
      </c>
      <c r="O81" s="1651"/>
      <c r="P81" s="1651">
        <v>2.2821528329</v>
      </c>
      <c r="Q81" s="1651"/>
      <c r="R81" s="1651">
        <v>4.6709938544886018</v>
      </c>
      <c r="S81" s="1651"/>
      <c r="T81" s="1651">
        <v>27.653458073839268</v>
      </c>
      <c r="U81" s="1148"/>
      <c r="X81" s="885"/>
    </row>
    <row r="82" spans="2:24" ht="24" customHeight="1" x14ac:dyDescent="0.25">
      <c r="B82" s="55" t="s">
        <v>997</v>
      </c>
      <c r="C82" s="56" t="s">
        <v>1004</v>
      </c>
      <c r="D82" s="1651">
        <v>16.306514829776788</v>
      </c>
      <c r="E82" s="1651"/>
      <c r="F82" s="1651">
        <v>5.6373906429999998</v>
      </c>
      <c r="G82" s="1651"/>
      <c r="H82" s="1651">
        <v>-3.0340185843666667</v>
      </c>
      <c r="I82" s="1651"/>
      <c r="J82" s="1651">
        <v>24.589725715929884</v>
      </c>
      <c r="K82" s="1651"/>
      <c r="L82" s="1651">
        <v>1.0778243007989348</v>
      </c>
      <c r="M82" s="1651"/>
      <c r="N82" s="1651">
        <v>4.1979549407465164</v>
      </c>
      <c r="O82" s="1651"/>
      <c r="P82" s="1651">
        <v>1.7271023216000001</v>
      </c>
      <c r="Q82" s="1651"/>
      <c r="R82" s="1651" t="s">
        <v>997</v>
      </c>
      <c r="S82" s="1651"/>
      <c r="T82" s="1651">
        <v>25.729928183169719</v>
      </c>
      <c r="U82" s="1148"/>
      <c r="X82" s="885"/>
    </row>
    <row r="83" spans="2:24" ht="24" customHeight="1" x14ac:dyDescent="0.25">
      <c r="B83" s="55" t="s">
        <v>997</v>
      </c>
      <c r="C83" s="56" t="s">
        <v>1005</v>
      </c>
      <c r="D83" s="1651">
        <v>14.286858944018315</v>
      </c>
      <c r="E83" s="1651"/>
      <c r="F83" s="1651">
        <v>8.7773223633666664</v>
      </c>
      <c r="G83" s="1651"/>
      <c r="H83" s="1651">
        <v>-1.5351260699666665</v>
      </c>
      <c r="I83" s="1651"/>
      <c r="J83" s="1651">
        <v>8.8540726776600618</v>
      </c>
      <c r="K83" s="1651"/>
      <c r="L83" s="1651">
        <v>3.7528686591211677</v>
      </c>
      <c r="M83" s="1651"/>
      <c r="N83" s="1651">
        <v>1.2254604159206677</v>
      </c>
      <c r="O83" s="1651"/>
      <c r="P83" s="1651">
        <v>3.3904215714666663</v>
      </c>
      <c r="Q83" s="1651"/>
      <c r="R83" s="1651" t="s">
        <v>997</v>
      </c>
      <c r="S83" s="1651"/>
      <c r="T83" s="1651">
        <v>17.206099269127051</v>
      </c>
      <c r="U83" s="1148"/>
      <c r="X83" s="885"/>
    </row>
    <row r="84" spans="2:24" ht="24" customHeight="1" x14ac:dyDescent="0.25">
      <c r="B84" s="55" t="s">
        <v>997</v>
      </c>
      <c r="C84" s="56" t="s">
        <v>1006</v>
      </c>
      <c r="D84" s="1651">
        <v>10.510056332370489</v>
      </c>
      <c r="E84" s="1651"/>
      <c r="F84" s="1651">
        <v>9.6919800546333335</v>
      </c>
      <c r="G84" s="1651"/>
      <c r="H84" s="1651">
        <v>0.55084007009999991</v>
      </c>
      <c r="I84" s="1651"/>
      <c r="J84" s="1651">
        <v>10.385737056880794</v>
      </c>
      <c r="K84" s="1651"/>
      <c r="L84" s="1651">
        <v>0.25980543218401131</v>
      </c>
      <c r="M84" s="1651"/>
      <c r="N84" s="1651">
        <v>-0.48629099070812476</v>
      </c>
      <c r="O84" s="1651"/>
      <c r="P84" s="1651">
        <v>4.5139238031666666</v>
      </c>
      <c r="Q84" s="1651"/>
      <c r="R84" s="1651">
        <v>1.3278943321128001</v>
      </c>
      <c r="S84" s="1651"/>
      <c r="T84" s="1651">
        <v>15.458652910207562</v>
      </c>
      <c r="U84" s="1148"/>
      <c r="X84" s="885"/>
    </row>
    <row r="85" spans="2:24" ht="24" customHeight="1" x14ac:dyDescent="0.25">
      <c r="B85" s="55" t="s">
        <v>997</v>
      </c>
      <c r="C85" s="56" t="s">
        <v>1007</v>
      </c>
      <c r="D85" s="1651">
        <v>11.359296756087893</v>
      </c>
      <c r="E85" s="1651"/>
      <c r="F85" s="1651">
        <v>9.0729371878999991</v>
      </c>
      <c r="G85" s="1651"/>
      <c r="H85" s="1651">
        <v>0.9069662656666666</v>
      </c>
      <c r="I85" s="1651"/>
      <c r="J85" s="1651">
        <v>6.330094120836228</v>
      </c>
      <c r="K85" s="1651"/>
      <c r="L85" s="1651">
        <v>6.5987655460368346</v>
      </c>
      <c r="M85" s="1651"/>
      <c r="N85" s="1651">
        <v>-2.9445376501637455</v>
      </c>
      <c r="O85" s="1651"/>
      <c r="P85" s="1651">
        <v>5.9834325170666665</v>
      </c>
      <c r="Q85" s="1651"/>
      <c r="R85" s="1651" t="s">
        <v>997</v>
      </c>
      <c r="S85" s="1651"/>
      <c r="T85" s="1651">
        <v>11.309475383301191</v>
      </c>
      <c r="U85" s="1148"/>
      <c r="X85" s="885"/>
    </row>
    <row r="86" spans="2:24" ht="24" customHeight="1" x14ac:dyDescent="0.25">
      <c r="B86" s="55" t="s">
        <v>997</v>
      </c>
      <c r="C86" s="56" t="s">
        <v>1008</v>
      </c>
      <c r="D86" s="1651">
        <v>6.8318573628269785</v>
      </c>
      <c r="E86" s="1651"/>
      <c r="F86" s="1651">
        <v>8.8009663743666664</v>
      </c>
      <c r="G86" s="1651"/>
      <c r="H86" s="1651">
        <v>1.8467132499999999</v>
      </c>
      <c r="I86" s="1651"/>
      <c r="J86" s="1651">
        <v>15.312738607385945</v>
      </c>
      <c r="K86" s="1651"/>
      <c r="L86" s="1651">
        <v>7.0604643719874431</v>
      </c>
      <c r="M86" s="1651"/>
      <c r="N86" s="1651">
        <v>-0.63520540927811675</v>
      </c>
      <c r="O86" s="1651"/>
      <c r="P86" s="1651">
        <v>4.4476057537000004</v>
      </c>
      <c r="Q86" s="1651"/>
      <c r="R86" s="1651" t="s">
        <v>997</v>
      </c>
      <c r="S86" s="1651"/>
      <c r="T86" s="1651">
        <v>14.587623319165745</v>
      </c>
      <c r="U86" s="1148"/>
      <c r="X86" s="885"/>
    </row>
    <row r="87" spans="2:24" ht="24" customHeight="1" x14ac:dyDescent="0.25">
      <c r="B87" s="55" t="s">
        <v>997</v>
      </c>
      <c r="C87" s="56" t="s">
        <v>1009</v>
      </c>
      <c r="D87" s="1651">
        <v>2.4351018966617382</v>
      </c>
      <c r="E87" s="1651"/>
      <c r="F87" s="1651">
        <v>9.5428533469666661</v>
      </c>
      <c r="G87" s="1651"/>
      <c r="H87" s="1651">
        <v>1.9362843748666669</v>
      </c>
      <c r="I87" s="1651"/>
      <c r="J87" s="1651">
        <v>10.226755176879408</v>
      </c>
      <c r="K87" s="1651"/>
      <c r="L87" s="1651">
        <v>4.4409341407694782</v>
      </c>
      <c r="M87" s="1651"/>
      <c r="N87" s="1651">
        <v>-3.7245957663660247</v>
      </c>
      <c r="O87" s="1651"/>
      <c r="P87" s="1651">
        <v>3.0609744721999999</v>
      </c>
      <c r="Q87" s="1651"/>
      <c r="R87" s="1651">
        <v>7.9800057066967351</v>
      </c>
      <c r="S87" s="1651"/>
      <c r="T87" s="1651">
        <v>12.969359480540644</v>
      </c>
      <c r="U87" s="1148"/>
      <c r="X87" s="885"/>
    </row>
    <row r="88" spans="2:24" ht="24" customHeight="1" x14ac:dyDescent="0.25">
      <c r="B88" s="55" t="s">
        <v>997</v>
      </c>
      <c r="C88" s="56" t="s">
        <v>996</v>
      </c>
      <c r="D88" s="1651">
        <v>2.738220937920028</v>
      </c>
      <c r="E88" s="1651"/>
      <c r="F88" s="1651">
        <v>9.4913754695999994</v>
      </c>
      <c r="G88" s="1651"/>
      <c r="H88" s="1651">
        <v>2.0572874058999999</v>
      </c>
      <c r="I88" s="1651"/>
      <c r="J88" s="1651">
        <v>8.6545630758377285</v>
      </c>
      <c r="K88" s="1651"/>
      <c r="L88" s="1651">
        <v>7.0018460969586265</v>
      </c>
      <c r="M88" s="1651"/>
      <c r="N88" s="1651">
        <v>-1.5320297066404172</v>
      </c>
      <c r="O88" s="1651"/>
      <c r="P88" s="1651">
        <v>1.6220477156666668</v>
      </c>
      <c r="Q88" s="1651"/>
      <c r="R88" s="1651" t="s">
        <v>997</v>
      </c>
      <c r="S88" s="1651"/>
      <c r="T88" s="1651">
        <v>10.192729075828415</v>
      </c>
      <c r="U88" s="1148"/>
      <c r="X88" s="885"/>
    </row>
    <row r="89" spans="2:24" ht="24" customHeight="1" x14ac:dyDescent="0.25">
      <c r="B89" s="55" t="s">
        <v>997</v>
      </c>
      <c r="C89" s="56" t="s">
        <v>998</v>
      </c>
      <c r="D89" s="1651">
        <v>2.9399643352313261</v>
      </c>
      <c r="E89" s="1651"/>
      <c r="F89" s="1651">
        <v>8.4164631200999995</v>
      </c>
      <c r="G89" s="1651"/>
      <c r="H89" s="1651">
        <v>2.1909731934333334</v>
      </c>
      <c r="I89" s="1651"/>
      <c r="J89" s="1651">
        <v>8.9382381848419961</v>
      </c>
      <c r="K89" s="1651"/>
      <c r="L89" s="1651">
        <v>6.8737228954530858</v>
      </c>
      <c r="M89" s="1651"/>
      <c r="N89" s="1651">
        <v>0.98762809064889701</v>
      </c>
      <c r="O89" s="1651"/>
      <c r="P89" s="1651">
        <v>1.5746428227666669</v>
      </c>
      <c r="Q89" s="1651"/>
      <c r="R89" s="1651" t="s">
        <v>997</v>
      </c>
      <c r="S89" s="1651"/>
      <c r="T89" s="1651">
        <v>7.0301343745936586</v>
      </c>
      <c r="U89" s="1148"/>
      <c r="X89" s="885"/>
    </row>
    <row r="90" spans="2:24" ht="24" customHeight="1" x14ac:dyDescent="0.25">
      <c r="B90" s="55" t="s">
        <v>997</v>
      </c>
      <c r="C90" s="56" t="s">
        <v>999</v>
      </c>
      <c r="D90" s="1651">
        <v>12.197700896518407</v>
      </c>
      <c r="E90" s="1651"/>
      <c r="F90" s="1651">
        <v>6.6400162028333334</v>
      </c>
      <c r="G90" s="1651"/>
      <c r="H90" s="1651">
        <v>2.2133583639666665</v>
      </c>
      <c r="I90" s="1651"/>
      <c r="J90" s="1651">
        <v>9.4274062942666035</v>
      </c>
      <c r="K90" s="1651"/>
      <c r="L90" s="1651">
        <v>7.0655350071798138</v>
      </c>
      <c r="M90" s="1651"/>
      <c r="N90" s="1651">
        <v>1.5301791350841691</v>
      </c>
      <c r="O90" s="1651"/>
      <c r="P90" s="1651">
        <v>1.3119988616666667</v>
      </c>
      <c r="Q90" s="1651"/>
      <c r="R90" s="1651">
        <v>3.3419838638188111</v>
      </c>
      <c r="S90" s="1651"/>
      <c r="T90" s="1651">
        <v>12.955282012119239</v>
      </c>
      <c r="U90" s="1148"/>
      <c r="X90" s="885"/>
    </row>
    <row r="91" spans="2:24" ht="24" customHeight="1" x14ac:dyDescent="0.25">
      <c r="B91" s="55" t="s">
        <v>1010</v>
      </c>
      <c r="C91" s="56" t="s">
        <v>1001</v>
      </c>
      <c r="D91" s="1651">
        <v>6.8813044039661309</v>
      </c>
      <c r="E91" s="1651"/>
      <c r="F91" s="1651">
        <v>6.3330717374999992</v>
      </c>
      <c r="G91" s="1651"/>
      <c r="H91" s="1651">
        <v>3.6039463657666668</v>
      </c>
      <c r="I91" s="1651"/>
      <c r="J91" s="1651">
        <v>13.560885412724499</v>
      </c>
      <c r="K91" s="1651"/>
      <c r="L91" s="1651">
        <v>8.1955296130107875</v>
      </c>
      <c r="M91" s="1651"/>
      <c r="N91" s="1651">
        <v>3.166776483845406</v>
      </c>
      <c r="O91" s="1651"/>
      <c r="P91" s="1651">
        <v>1.1200499977666667</v>
      </c>
      <c r="Q91" s="1651"/>
      <c r="R91" s="1651" t="s">
        <v>997</v>
      </c>
      <c r="S91" s="1651"/>
      <c r="T91" s="1651">
        <v>18.555118500158841</v>
      </c>
      <c r="U91" s="1148"/>
      <c r="X91" s="885"/>
    </row>
    <row r="92" spans="2:24" ht="24" customHeight="1" x14ac:dyDescent="0.25">
      <c r="B92" s="55" t="s">
        <v>997</v>
      </c>
      <c r="C92" s="56" t="s">
        <v>1002</v>
      </c>
      <c r="D92" s="1651">
        <v>6.6105186914861696</v>
      </c>
      <c r="E92" s="1651"/>
      <c r="F92" s="1651">
        <v>5.3223287301333331</v>
      </c>
      <c r="G92" s="1651"/>
      <c r="H92" s="1651">
        <v>3.5322132286333332</v>
      </c>
      <c r="I92" s="1651"/>
      <c r="J92" s="1651">
        <v>14.699242537196143</v>
      </c>
      <c r="K92" s="1651"/>
      <c r="L92" s="1651">
        <v>2.9928098153798186</v>
      </c>
      <c r="M92" s="1651"/>
      <c r="N92" s="1651">
        <v>2.5023932085236833</v>
      </c>
      <c r="O92" s="1651"/>
      <c r="P92" s="1651">
        <v>0.78898945683333332</v>
      </c>
      <c r="Q92" s="1651"/>
      <c r="R92" s="1651" t="s">
        <v>997</v>
      </c>
      <c r="S92" s="1651"/>
      <c r="T92" s="1651">
        <v>11.833093038986073</v>
      </c>
      <c r="U92" s="1148"/>
      <c r="X92" s="885"/>
    </row>
    <row r="93" spans="2:24" ht="24" customHeight="1" x14ac:dyDescent="0.25">
      <c r="B93" s="55" t="s">
        <v>997</v>
      </c>
      <c r="C93" s="56" t="s">
        <v>1003</v>
      </c>
      <c r="D93" s="1651">
        <v>9.2262888292892189</v>
      </c>
      <c r="E93" s="1651"/>
      <c r="F93" s="1651">
        <v>4.9382068628999995</v>
      </c>
      <c r="G93" s="1651"/>
      <c r="H93" s="1651">
        <v>4.0887831217999997</v>
      </c>
      <c r="I93" s="1651"/>
      <c r="J93" s="1651">
        <v>8.5713408736732735</v>
      </c>
      <c r="K93" s="1651"/>
      <c r="L93" s="1651">
        <v>4.2092271413931703</v>
      </c>
      <c r="M93" s="1651"/>
      <c r="N93" s="1651">
        <v>2.308862706705038</v>
      </c>
      <c r="O93" s="1651"/>
      <c r="P93" s="1651">
        <v>0.33131928776666669</v>
      </c>
      <c r="Q93" s="1651"/>
      <c r="R93" s="1651">
        <v>4.6749414733808354</v>
      </c>
      <c r="S93" s="1651"/>
      <c r="T93" s="1651">
        <v>10.872805603429297</v>
      </c>
      <c r="U93" s="1148"/>
      <c r="X93" s="885"/>
    </row>
    <row r="94" spans="2:24" ht="24" customHeight="1" x14ac:dyDescent="0.25">
      <c r="B94" s="55" t="s">
        <v>997</v>
      </c>
      <c r="C94" s="56" t="s">
        <v>1004</v>
      </c>
      <c r="D94" s="1651">
        <v>9.6428095026732787</v>
      </c>
      <c r="E94" s="1651"/>
      <c r="F94" s="1651">
        <v>4.3444313876000002</v>
      </c>
      <c r="G94" s="1651"/>
      <c r="H94" s="1651">
        <v>4.2948632085333331</v>
      </c>
      <c r="I94" s="1651"/>
      <c r="J94" s="1651">
        <v>8.6669477133434256</v>
      </c>
      <c r="K94" s="1651"/>
      <c r="L94" s="1651">
        <v>7.6363553852946193</v>
      </c>
      <c r="M94" s="1651"/>
      <c r="N94" s="1651">
        <v>1.2387251000353399</v>
      </c>
      <c r="O94" s="1651"/>
      <c r="P94" s="1651">
        <v>0.99510196619999991</v>
      </c>
      <c r="Q94" s="1651"/>
      <c r="R94" s="1651" t="s">
        <v>997</v>
      </c>
      <c r="S94" s="1651"/>
      <c r="T94" s="1651">
        <v>11.045255484515314</v>
      </c>
      <c r="U94" s="1148"/>
      <c r="X94" s="885"/>
    </row>
    <row r="95" spans="2:24" ht="2.15" customHeight="1" x14ac:dyDescent="0.35">
      <c r="B95" s="375"/>
      <c r="C95" s="376"/>
      <c r="D95" s="1637"/>
      <c r="E95" s="1637"/>
      <c r="F95" s="1637"/>
      <c r="G95" s="1637"/>
      <c r="H95" s="1637"/>
      <c r="I95" s="1637"/>
      <c r="J95" s="1637"/>
      <c r="K95" s="1637"/>
      <c r="L95" s="1637"/>
      <c r="M95" s="1637"/>
      <c r="N95" s="1637"/>
      <c r="O95" s="1637"/>
      <c r="P95" s="1652"/>
      <c r="Q95" s="1652"/>
      <c r="R95" s="1637"/>
      <c r="S95" s="1637"/>
      <c r="T95" s="1652"/>
      <c r="U95" s="1652"/>
      <c r="W95" s="885"/>
    </row>
    <row r="96" spans="2:24" s="237" customFormat="1" ht="18" customHeight="1" x14ac:dyDescent="0.3">
      <c r="B96" s="236" t="s">
        <v>247</v>
      </c>
      <c r="C96" s="236"/>
      <c r="W96" s="888"/>
    </row>
    <row r="97" spans="2:3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W97" s="885"/>
    </row>
    <row r="98" spans="2:3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17"/>
      <c r="P98" s="331"/>
      <c r="Q98" s="331"/>
      <c r="R98" s="331"/>
      <c r="S98" s="331"/>
      <c r="T98" s="331"/>
      <c r="U98" s="331"/>
      <c r="V98" s="331"/>
      <c r="W98" s="929"/>
      <c r="X98" s="331"/>
      <c r="Y98" s="331"/>
      <c r="Z98" s="331"/>
      <c r="AA98" s="331"/>
      <c r="AB98" s="331"/>
      <c r="AC98" s="331"/>
      <c r="AD98" s="331"/>
      <c r="AE98" s="331"/>
      <c r="AF98" s="331"/>
      <c r="AG98" s="331"/>
    </row>
    <row r="99" spans="2:3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331"/>
      <c r="P99" s="331"/>
      <c r="Q99" s="331"/>
      <c r="R99" s="331"/>
      <c r="S99" s="331"/>
      <c r="T99" s="331"/>
      <c r="U99" s="331"/>
      <c r="V99" s="331"/>
      <c r="W99" s="929"/>
      <c r="X99" s="331"/>
      <c r="Y99" s="331"/>
      <c r="Z99" s="331"/>
      <c r="AA99" s="331"/>
      <c r="AB99" s="331"/>
      <c r="AC99" s="331"/>
      <c r="AD99" s="331"/>
      <c r="AE99" s="331"/>
      <c r="AF99" s="331"/>
      <c r="AG99" s="331"/>
    </row>
    <row r="100" spans="2:33" ht="4.25" customHeight="1" x14ac:dyDescent="0.35">
      <c r="B100" s="137"/>
      <c r="C100" s="137"/>
      <c r="D100" s="137"/>
      <c r="E100" s="137"/>
      <c r="F100" s="137"/>
      <c r="G100" s="137"/>
      <c r="H100" s="137"/>
      <c r="I100" s="137"/>
      <c r="J100" s="137"/>
      <c r="K100" s="137"/>
      <c r="L100" s="137"/>
      <c r="M100" s="137"/>
      <c r="N100" s="137"/>
      <c r="O100" s="137"/>
      <c r="P100" s="137"/>
      <c r="Q100" s="137"/>
      <c r="R100" s="137"/>
      <c r="S100" s="137"/>
      <c r="T100" s="137"/>
      <c r="U100" s="137"/>
      <c r="W100" s="885"/>
    </row>
    <row r="101" spans="2:33" ht="18" customHeight="1" x14ac:dyDescent="0.4">
      <c r="B101" s="115" t="s">
        <v>971</v>
      </c>
      <c r="C101" s="151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18" t="s">
        <v>1011</v>
      </c>
      <c r="W101" s="885"/>
    </row>
    <row r="102" spans="2:3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W102" s="885"/>
    </row>
    <row r="103" spans="2:3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W103" s="885"/>
    </row>
    <row r="104" spans="2:3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W104" s="885"/>
    </row>
    <row r="105" spans="2:33" s="499" customFormat="1" ht="18" customHeight="1" x14ac:dyDescent="0.35">
      <c r="B105" s="490"/>
      <c r="C105" s="490"/>
      <c r="D105" s="1147"/>
      <c r="E105" s="1147"/>
      <c r="F105" s="1147"/>
      <c r="G105" s="1147"/>
      <c r="H105" s="1147"/>
      <c r="I105" s="1147"/>
      <c r="J105" s="1147"/>
      <c r="K105" s="1147"/>
      <c r="L105" s="1147"/>
      <c r="M105" s="1147"/>
      <c r="N105" s="1147"/>
      <c r="O105" s="1147"/>
      <c r="P105" s="1147"/>
      <c r="Q105" s="1147"/>
      <c r="R105" s="1147"/>
      <c r="S105" s="1147"/>
      <c r="T105" s="1147"/>
      <c r="U105" s="1147"/>
    </row>
    <row r="106" spans="2:33" s="499" customFormat="1" ht="18" customHeight="1" x14ac:dyDescent="0.35">
      <c r="B106" s="490"/>
      <c r="C106" s="490"/>
      <c r="D106" s="1147"/>
      <c r="E106" s="1147"/>
      <c r="F106" s="1147"/>
      <c r="G106" s="1147"/>
      <c r="H106" s="1147"/>
      <c r="I106" s="1147"/>
      <c r="J106" s="1147"/>
      <c r="K106" s="1147"/>
      <c r="L106" s="1147"/>
      <c r="M106" s="1147"/>
      <c r="N106" s="1147"/>
      <c r="O106" s="1147"/>
      <c r="P106" s="1147"/>
      <c r="Q106" s="1147"/>
      <c r="R106" s="1147"/>
      <c r="S106" s="1147"/>
      <c r="T106" s="1147"/>
      <c r="U106" s="1147"/>
    </row>
    <row r="107" spans="2:33" s="499" customFormat="1" ht="18" customHeight="1" x14ac:dyDescent="0.35">
      <c r="B107" s="490"/>
      <c r="C107" s="490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</row>
    <row r="108" spans="2:33" s="499" customFormat="1" ht="18" customHeight="1" x14ac:dyDescent="0.35">
      <c r="B108" s="490"/>
      <c r="C108" s="490"/>
      <c r="D108" s="1147"/>
      <c r="E108" s="1147"/>
      <c r="F108" s="1147"/>
      <c r="G108" s="1147"/>
      <c r="H108" s="1147"/>
      <c r="I108" s="1147"/>
      <c r="J108" s="1147"/>
      <c r="K108" s="1147"/>
      <c r="L108" s="1147"/>
      <c r="M108" s="1147"/>
      <c r="N108" s="1147"/>
      <c r="O108" s="1147"/>
      <c r="P108" s="1147"/>
      <c r="Q108" s="1147"/>
      <c r="R108" s="1147"/>
      <c r="S108" s="1147"/>
      <c r="T108" s="1147"/>
      <c r="U108" s="1147"/>
    </row>
    <row r="109" spans="2:33" s="499" customFormat="1" ht="18" customHeight="1" x14ac:dyDescent="0.35">
      <c r="B109" s="490"/>
      <c r="C109" s="490"/>
      <c r="D109" s="1147"/>
      <c r="E109" s="1147"/>
      <c r="F109" s="1147"/>
      <c r="G109" s="1147"/>
      <c r="H109" s="1147"/>
      <c r="I109" s="1147"/>
      <c r="J109" s="1147"/>
      <c r="K109" s="1147"/>
      <c r="L109" s="1147"/>
      <c r="M109" s="1147"/>
      <c r="N109" s="1147"/>
      <c r="O109" s="1147"/>
      <c r="P109" s="1147"/>
      <c r="Q109" s="1147"/>
      <c r="R109" s="1147"/>
      <c r="S109" s="1147"/>
      <c r="T109" s="1147"/>
      <c r="U109" s="1147"/>
    </row>
    <row r="110" spans="2:33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  <c r="N110" s="490"/>
      <c r="O110" s="490"/>
      <c r="P110" s="490"/>
      <c r="Q110" s="490"/>
      <c r="R110" s="490"/>
      <c r="S110" s="490"/>
      <c r="T110" s="490"/>
      <c r="U110" s="490"/>
    </row>
    <row r="111" spans="2:33" ht="18" customHeight="1" x14ac:dyDescent="0.35">
      <c r="B111" s="43"/>
      <c r="C111" s="43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W111" s="885"/>
    </row>
    <row r="112" spans="2:33" ht="18" customHeight="1" x14ac:dyDescent="0.35">
      <c r="B112" s="43"/>
      <c r="C112" s="43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W112" s="885"/>
    </row>
    <row r="113" spans="2:23" ht="18" customHeight="1" x14ac:dyDescent="0.35">
      <c r="B113" s="43"/>
      <c r="C113" s="4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W113" s="885"/>
    </row>
    <row r="114" spans="2:23" ht="18" customHeight="1" x14ac:dyDescent="0.35">
      <c r="B114" s="43"/>
      <c r="C114" s="43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W114" s="885"/>
    </row>
    <row r="115" spans="2:23" ht="18" customHeight="1" x14ac:dyDescent="0.35">
      <c r="B115" s="43"/>
      <c r="C115" s="43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W115" s="885"/>
    </row>
    <row r="116" spans="2:23" ht="18" customHeight="1" x14ac:dyDescent="0.35">
      <c r="B116" s="43"/>
      <c r="C116" s="43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W116" s="885"/>
    </row>
    <row r="117" spans="2:23" ht="18" customHeight="1" x14ac:dyDescent="0.35">
      <c r="B117" s="43"/>
      <c r="C117" s="43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W117" s="885"/>
    </row>
    <row r="118" spans="2:2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W118" s="885"/>
    </row>
    <row r="119" spans="2:2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W119" s="885"/>
    </row>
    <row r="120" spans="2:2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W120" s="885"/>
    </row>
    <row r="121" spans="2:2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W121" s="885"/>
    </row>
    <row r="122" spans="2:2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W122" s="885"/>
    </row>
    <row r="123" spans="2:2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W123" s="885"/>
    </row>
    <row r="124" spans="2:2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W124" s="885"/>
    </row>
    <row r="125" spans="2:2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W125" s="885"/>
    </row>
    <row r="126" spans="2:2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W126" s="885"/>
    </row>
    <row r="127" spans="2:2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W127" s="885"/>
    </row>
    <row r="128" spans="2:2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W128" s="885"/>
    </row>
    <row r="129" spans="2:2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W129" s="885"/>
    </row>
    <row r="130" spans="2:2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W130" s="885"/>
    </row>
    <row r="131" spans="2:2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W131" s="885"/>
    </row>
    <row r="132" spans="2:2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W132" s="885"/>
    </row>
    <row r="133" spans="2:2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W133" s="885"/>
    </row>
    <row r="134" spans="2:2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W134" s="885"/>
    </row>
    <row r="135" spans="2:2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W135" s="885"/>
    </row>
    <row r="136" spans="2:2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W136" s="885"/>
    </row>
    <row r="137" spans="2:2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W137" s="885"/>
    </row>
    <row r="138" spans="2:2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W138" s="885"/>
    </row>
    <row r="139" spans="2:2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W139" s="885"/>
    </row>
    <row r="140" spans="2:2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W140" s="885"/>
    </row>
    <row r="141" spans="2:2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W141" s="885"/>
    </row>
    <row r="142" spans="2:2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W142" s="885"/>
    </row>
    <row r="143" spans="2:2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W143" s="885"/>
    </row>
    <row r="144" spans="2:2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W144" s="885"/>
    </row>
    <row r="145" spans="2:2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W145" s="885"/>
    </row>
    <row r="146" spans="2:2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W146" s="885"/>
    </row>
    <row r="147" spans="2:2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W147" s="885"/>
    </row>
    <row r="148" spans="2:2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W148" s="885"/>
    </row>
    <row r="149" spans="2:2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W149" s="885"/>
    </row>
    <row r="150" spans="2:2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W150" s="885"/>
    </row>
    <row r="151" spans="2:2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W151" s="885"/>
    </row>
    <row r="152" spans="2:2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W152" s="885"/>
    </row>
    <row r="153" spans="2:2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W153" s="885"/>
    </row>
    <row r="154" spans="2:2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</row>
  </sheetData>
  <mergeCells count="488"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T108:U108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T105:U105"/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  <mergeCell ref="D33:E33"/>
    <mergeCell ref="F33:G33"/>
    <mergeCell ref="H33:I33"/>
    <mergeCell ref="J33:K33"/>
    <mergeCell ref="L33:M33"/>
    <mergeCell ref="N33:O33"/>
    <mergeCell ref="P33:Q33"/>
    <mergeCell ref="R33:S33"/>
    <mergeCell ref="T33:U33"/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  <mergeCell ref="T14:U14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75:E75"/>
    <mergeCell ref="F75:G75"/>
    <mergeCell ref="H75:I75"/>
    <mergeCell ref="J75:K75"/>
    <mergeCell ref="L75:M75"/>
    <mergeCell ref="N75:O75"/>
    <mergeCell ref="P75:Q75"/>
    <mergeCell ref="R75:S75"/>
    <mergeCell ref="T75:U75"/>
    <mergeCell ref="D32:E32"/>
    <mergeCell ref="F32:G32"/>
    <mergeCell ref="H32:I32"/>
    <mergeCell ref="J32:K32"/>
    <mergeCell ref="L32:M32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R32:S32"/>
    <mergeCell ref="T32:U32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B1:U1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D86:E86"/>
    <mergeCell ref="F86:G86"/>
    <mergeCell ref="H86:I86"/>
    <mergeCell ref="J86:K86"/>
    <mergeCell ref="L86:M86"/>
    <mergeCell ref="N86:O86"/>
    <mergeCell ref="P86:Q86"/>
    <mergeCell ref="R86:S86"/>
    <mergeCell ref="T86:U86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D85:E85"/>
    <mergeCell ref="F85:G85"/>
    <mergeCell ref="H85:I85"/>
    <mergeCell ref="J85:K85"/>
    <mergeCell ref="L85:M85"/>
    <mergeCell ref="N85:O85"/>
    <mergeCell ref="P85:Q85"/>
    <mergeCell ref="R85:S85"/>
    <mergeCell ref="T85:U85"/>
    <mergeCell ref="D84:E84"/>
    <mergeCell ref="F84:G84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T21:U21"/>
    <mergeCell ref="H84:I84"/>
    <mergeCell ref="J84:K84"/>
    <mergeCell ref="L84:M84"/>
    <mergeCell ref="N84:O84"/>
    <mergeCell ref="P84:Q84"/>
    <mergeCell ref="R84:S84"/>
    <mergeCell ref="T84:U84"/>
    <mergeCell ref="L82:M82"/>
    <mergeCell ref="N82:O82"/>
    <mergeCell ref="P82:Q82"/>
    <mergeCell ref="R82:S82"/>
    <mergeCell ref="T82:U82"/>
    <mergeCell ref="T69:U70"/>
    <mergeCell ref="T73:U73"/>
    <mergeCell ref="T74:U74"/>
    <mergeCell ref="L27:M27"/>
    <mergeCell ref="P76:Q76"/>
    <mergeCell ref="R76:S76"/>
    <mergeCell ref="R79:S79"/>
    <mergeCell ref="T78:U78"/>
    <mergeCell ref="T22:U22"/>
    <mergeCell ref="N32:O32"/>
    <mergeCell ref="P32:Q32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D22:E22"/>
    <mergeCell ref="F22:G22"/>
    <mergeCell ref="H22:I22"/>
    <mergeCell ref="J22:K22"/>
    <mergeCell ref="L22:M22"/>
    <mergeCell ref="N22:O22"/>
    <mergeCell ref="P22:Q22"/>
    <mergeCell ref="R22:S22"/>
    <mergeCell ref="D21:E21"/>
    <mergeCell ref="F21:G21"/>
    <mergeCell ref="H21:I21"/>
    <mergeCell ref="J21:K21"/>
    <mergeCell ref="L21:M21"/>
    <mergeCell ref="N21:O21"/>
    <mergeCell ref="P21:Q21"/>
    <mergeCell ref="R21:S21"/>
    <mergeCell ref="R8:S9"/>
    <mergeCell ref="T8:U9"/>
    <mergeCell ref="B10:C10"/>
    <mergeCell ref="B11:C11"/>
    <mergeCell ref="B7:C9"/>
    <mergeCell ref="D7:K7"/>
    <mergeCell ref="L7:U7"/>
    <mergeCell ref="D8:E9"/>
    <mergeCell ref="F8:G9"/>
    <mergeCell ref="H8:I9"/>
    <mergeCell ref="J8:K9"/>
    <mergeCell ref="L8:M9"/>
    <mergeCell ref="N8:O9"/>
    <mergeCell ref="P8:Q9"/>
    <mergeCell ref="T12:U12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5:U15"/>
    <mergeCell ref="B15:C15"/>
    <mergeCell ref="D15:E15"/>
    <mergeCell ref="F15:G15"/>
    <mergeCell ref="H15:I15"/>
    <mergeCell ref="J15:K15"/>
    <mergeCell ref="L15:M15"/>
    <mergeCell ref="N15:O15"/>
    <mergeCell ref="P15:Q15"/>
    <mergeCell ref="R15:S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P18:Q18"/>
    <mergeCell ref="R18:S18"/>
    <mergeCell ref="T18:U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R19:S19"/>
    <mergeCell ref="T19:U19"/>
    <mergeCell ref="B71:C71"/>
    <mergeCell ref="B72:C72"/>
    <mergeCell ref="T34:U34"/>
    <mergeCell ref="U36:U37"/>
    <mergeCell ref="B68:C70"/>
    <mergeCell ref="D68:K68"/>
    <mergeCell ref="L68:U68"/>
    <mergeCell ref="D69:E70"/>
    <mergeCell ref="F69:G70"/>
    <mergeCell ref="H69:I70"/>
    <mergeCell ref="J69:K70"/>
    <mergeCell ref="L69:M70"/>
    <mergeCell ref="D34:E34"/>
    <mergeCell ref="F34:G34"/>
    <mergeCell ref="H34:I34"/>
    <mergeCell ref="J34:K34"/>
    <mergeCell ref="L34:M34"/>
    <mergeCell ref="N34:O34"/>
    <mergeCell ref="P34:Q34"/>
    <mergeCell ref="R34:S34"/>
    <mergeCell ref="N69:O70"/>
    <mergeCell ref="P69:Q70"/>
    <mergeCell ref="R69:S70"/>
    <mergeCell ref="B73:C73"/>
    <mergeCell ref="D73:E73"/>
    <mergeCell ref="F73:G73"/>
    <mergeCell ref="H73:I73"/>
    <mergeCell ref="J73:K73"/>
    <mergeCell ref="L73:M73"/>
    <mergeCell ref="N73:O73"/>
    <mergeCell ref="P73:Q73"/>
    <mergeCell ref="R73:S73"/>
    <mergeCell ref="B75:C75"/>
    <mergeCell ref="T76:U76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B76:C76"/>
    <mergeCell ref="D76:E76"/>
    <mergeCell ref="F76:G76"/>
    <mergeCell ref="H76:I76"/>
    <mergeCell ref="J76:K76"/>
    <mergeCell ref="L76:M76"/>
    <mergeCell ref="N76:O76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D78:E78"/>
    <mergeCell ref="F78:G78"/>
    <mergeCell ref="H78:I78"/>
    <mergeCell ref="J78:K78"/>
    <mergeCell ref="L78:M78"/>
    <mergeCell ref="N78:O78"/>
    <mergeCell ref="P78:Q78"/>
    <mergeCell ref="R78:S78"/>
    <mergeCell ref="L80:M80"/>
    <mergeCell ref="N80:O80"/>
    <mergeCell ref="P80:Q80"/>
    <mergeCell ref="D79:E79"/>
    <mergeCell ref="F79:G79"/>
    <mergeCell ref="H79:I79"/>
    <mergeCell ref="J79:K79"/>
    <mergeCell ref="L79:M79"/>
    <mergeCell ref="N79:O79"/>
    <mergeCell ref="P79:Q79"/>
    <mergeCell ref="J80:K80"/>
    <mergeCell ref="T95:U95"/>
    <mergeCell ref="R80:S80"/>
    <mergeCell ref="T80:U80"/>
    <mergeCell ref="D95:E95"/>
    <mergeCell ref="F95:G95"/>
    <mergeCell ref="H95:I95"/>
    <mergeCell ref="J95:K95"/>
    <mergeCell ref="L95:M95"/>
    <mergeCell ref="N95:O95"/>
    <mergeCell ref="P95:Q95"/>
    <mergeCell ref="R95:S95"/>
    <mergeCell ref="D81:E81"/>
    <mergeCell ref="F81:G81"/>
    <mergeCell ref="H81:I81"/>
    <mergeCell ref="J81:K81"/>
    <mergeCell ref="L81:M81"/>
    <mergeCell ref="N81:O81"/>
    <mergeCell ref="P81:Q81"/>
    <mergeCell ref="R81:S81"/>
    <mergeCell ref="T81:U81"/>
    <mergeCell ref="D82:E82"/>
    <mergeCell ref="F82:G82"/>
    <mergeCell ref="H82:I82"/>
    <mergeCell ref="T87:U87"/>
    <mergeCell ref="D83:E83"/>
    <mergeCell ref="F83:G83"/>
    <mergeCell ref="H83:I83"/>
    <mergeCell ref="J83:K83"/>
    <mergeCell ref="L83:M83"/>
    <mergeCell ref="N83:O83"/>
    <mergeCell ref="P83:Q83"/>
    <mergeCell ref="R83:S83"/>
    <mergeCell ref="T83:U83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D27:E27"/>
    <mergeCell ref="F27:G27"/>
    <mergeCell ref="H27:I27"/>
    <mergeCell ref="J27:K27"/>
    <mergeCell ref="F30:G30"/>
    <mergeCell ref="N27:O27"/>
    <mergeCell ref="P27:Q27"/>
    <mergeCell ref="R27:S27"/>
    <mergeCell ref="T27:U27"/>
    <mergeCell ref="D28:E28"/>
    <mergeCell ref="F28:G28"/>
    <mergeCell ref="H28:I28"/>
    <mergeCell ref="J28:K28"/>
    <mergeCell ref="L28:M28"/>
    <mergeCell ref="N28:O28"/>
    <mergeCell ref="P28:Q28"/>
    <mergeCell ref="R28:S28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87:E87"/>
    <mergeCell ref="F87:G87"/>
    <mergeCell ref="H87:I87"/>
    <mergeCell ref="T91:U91"/>
    <mergeCell ref="T28:U28"/>
    <mergeCell ref="D30:E30"/>
    <mergeCell ref="H30:I30"/>
    <mergeCell ref="J30:K30"/>
    <mergeCell ref="L30:M30"/>
    <mergeCell ref="N30:O30"/>
    <mergeCell ref="P30:Q30"/>
    <mergeCell ref="R30:S30"/>
    <mergeCell ref="T30:U30"/>
    <mergeCell ref="T89:U89"/>
    <mergeCell ref="J87:K87"/>
    <mergeCell ref="L87:M87"/>
    <mergeCell ref="N87:O87"/>
    <mergeCell ref="P87:Q87"/>
    <mergeCell ref="R87:S87"/>
    <mergeCell ref="J82:K82"/>
    <mergeCell ref="T79:U79"/>
    <mergeCell ref="D80:E80"/>
    <mergeCell ref="F80:G80"/>
    <mergeCell ref="H80:I80"/>
    <mergeCell ref="D89:E89"/>
    <mergeCell ref="F89:G89"/>
    <mergeCell ref="H89:I89"/>
    <mergeCell ref="J89:K89"/>
    <mergeCell ref="L89:M89"/>
    <mergeCell ref="N89:O89"/>
    <mergeCell ref="P89:Q89"/>
    <mergeCell ref="R89:S89"/>
    <mergeCell ref="D91:E91"/>
    <mergeCell ref="F91:G91"/>
    <mergeCell ref="H91:I91"/>
    <mergeCell ref="J91:K91"/>
    <mergeCell ref="L91:M91"/>
    <mergeCell ref="N91:O91"/>
    <mergeCell ref="P91:Q91"/>
    <mergeCell ref="R91:S91"/>
  </mergeCells>
  <phoneticPr fontId="93" type="noConversion"/>
  <conditionalFormatting sqref="B16:U33 B77:U94">
    <cfRule type="expression" dxfId="31" priority="1">
      <formula>$B16&lt;&gt;""</formula>
    </cfRule>
  </conditionalFormatting>
  <hyperlinks>
    <hyperlink ref="W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Folha28"/>
  <dimension ref="B1:AJ140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7.81640625" style="9" customWidth="1"/>
    <col min="5" max="5" width="5.81640625" style="9" customWidth="1"/>
    <col min="6" max="7" width="7.81640625" style="9" customWidth="1"/>
    <col min="8" max="8" width="0.1796875" style="9" customWidth="1"/>
    <col min="9" max="9" width="16" style="9" customWidth="1"/>
    <col min="10" max="11" width="6.81640625" style="9" customWidth="1"/>
    <col min="12" max="12" width="7.81640625" style="9" customWidth="1"/>
    <col min="13" max="13" width="5.81640625" style="9" customWidth="1"/>
    <col min="14" max="14" width="10.1796875" style="9" customWidth="1"/>
    <col min="15" max="15" width="9.81640625" style="9" customWidth="1"/>
    <col min="16" max="16" width="5.81640625" style="9" customWidth="1"/>
    <col min="17" max="17" width="7.1796875" style="9" customWidth="1"/>
    <col min="18" max="18" width="13.81640625" style="9" customWidth="1"/>
    <col min="19" max="19" width="10.81640625" style="9" customWidth="1"/>
    <col min="20" max="20" width="9" style="9" customWidth="1"/>
    <col min="21" max="21" width="6.54296875" style="9" customWidth="1"/>
    <col min="22" max="22" width="6.81640625" style="9" customWidth="1"/>
    <col min="23" max="24" width="7.81640625" style="9" customWidth="1"/>
    <col min="25" max="25" width="10.81640625" style="9" customWidth="1"/>
    <col min="26" max="26" width="9.81640625" style="9" customWidth="1"/>
    <col min="27" max="27" width="9.1796875" style="9"/>
    <col min="28" max="28" width="11.1796875" style="9" customWidth="1"/>
    <col min="29" max="29" width="11.1796875" style="9" bestFit="1" customWidth="1"/>
    <col min="30" max="16384" width="9.1796875" style="9"/>
  </cols>
  <sheetData>
    <row r="1" spans="2:36" s="222" customFormat="1" ht="26.25" customHeight="1" x14ac:dyDescent="0.35">
      <c r="B1" s="1121" t="s">
        <v>8</v>
      </c>
      <c r="C1" s="1121"/>
      <c r="D1" s="1121"/>
      <c r="E1" s="1121"/>
      <c r="F1" s="1121"/>
      <c r="G1" s="1121"/>
      <c r="H1" s="1121"/>
      <c r="I1" s="1121"/>
      <c r="J1" s="1121"/>
      <c r="K1" s="1121"/>
      <c r="L1" s="1121"/>
      <c r="M1" s="1121"/>
      <c r="N1" s="1121"/>
      <c r="O1" s="1121"/>
      <c r="P1" s="1121"/>
      <c r="Q1" s="1121"/>
      <c r="R1" s="1121"/>
      <c r="S1" s="1121"/>
      <c r="T1" s="1121"/>
      <c r="U1" s="1121"/>
      <c r="V1" s="1121"/>
      <c r="W1" s="1121"/>
      <c r="X1" s="1121"/>
      <c r="Y1" s="1121"/>
      <c r="Z1" s="1121"/>
      <c r="AA1" s="223"/>
    </row>
    <row r="2" spans="2:36" s="222" customFormat="1" ht="4.25" customHeight="1" x14ac:dyDescent="0.35">
      <c r="B2" s="338"/>
      <c r="C2" s="338"/>
      <c r="D2" s="338"/>
      <c r="E2" s="338"/>
      <c r="F2" s="338"/>
      <c r="G2" s="338"/>
      <c r="H2" s="338"/>
      <c r="I2" s="338"/>
      <c r="J2" s="338"/>
      <c r="K2" s="338"/>
      <c r="L2" s="338"/>
      <c r="M2" s="338"/>
      <c r="N2" s="338"/>
      <c r="O2" s="338"/>
      <c r="P2" s="338"/>
      <c r="Q2" s="338"/>
      <c r="R2" s="338"/>
      <c r="S2" s="338"/>
      <c r="T2" s="338"/>
      <c r="U2" s="338"/>
      <c r="V2" s="223"/>
      <c r="W2" s="223"/>
      <c r="X2" s="223"/>
      <c r="Y2" s="223"/>
      <c r="Z2" s="223"/>
      <c r="AA2" s="223"/>
    </row>
    <row r="3" spans="2:36" s="222" customFormat="1" ht="18" customHeight="1" x14ac:dyDescent="0.35">
      <c r="B3" s="43"/>
      <c r="C3" s="43"/>
      <c r="D3" s="43"/>
      <c r="E3" s="43"/>
      <c r="F3" s="223"/>
      <c r="G3" s="223"/>
      <c r="H3" s="223"/>
      <c r="I3" s="223"/>
      <c r="J3" s="223"/>
      <c r="K3" s="223"/>
      <c r="L3" s="223"/>
      <c r="M3" s="223"/>
      <c r="N3" s="223"/>
      <c r="O3" s="223"/>
      <c r="P3" s="223"/>
      <c r="Q3" s="223"/>
      <c r="R3" s="223"/>
      <c r="S3" s="223"/>
      <c r="T3" s="223"/>
      <c r="U3" s="223"/>
      <c r="V3" s="223"/>
      <c r="W3" s="223"/>
      <c r="X3" s="223"/>
      <c r="Y3" s="223"/>
      <c r="Z3" s="223"/>
      <c r="AA3" s="223"/>
    </row>
    <row r="4" spans="2:36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S4" s="223"/>
      <c r="T4" s="223"/>
      <c r="AB4" s="806" t="s">
        <v>0</v>
      </c>
    </row>
    <row r="5" spans="2:36" ht="18" customHeight="1" x14ac:dyDescent="0.4">
      <c r="B5" s="39" t="s">
        <v>385</v>
      </c>
      <c r="C5" s="40"/>
    </row>
    <row r="6" spans="2:36" ht="18" customHeight="1" x14ac:dyDescent="0.25">
      <c r="B6" s="119" t="s">
        <v>58</v>
      </c>
      <c r="C6" s="89"/>
      <c r="AC6" s="420"/>
      <c r="AD6" s="420"/>
      <c r="AE6" s="420"/>
      <c r="AF6" s="420"/>
      <c r="AG6" s="420"/>
      <c r="AH6" s="420"/>
      <c r="AI6" s="420"/>
      <c r="AJ6" s="420"/>
    </row>
    <row r="7" spans="2:36" ht="25.25" customHeight="1" x14ac:dyDescent="0.25">
      <c r="B7" s="1669"/>
      <c r="C7" s="1697"/>
      <c r="D7" s="1699" t="s">
        <v>358</v>
      </c>
      <c r="E7" s="1700"/>
      <c r="F7" s="1700"/>
      <c r="G7" s="1700"/>
      <c r="H7" s="1700"/>
      <c r="I7" s="1700"/>
      <c r="J7" s="1700"/>
      <c r="K7" s="1700"/>
      <c r="L7" s="1700"/>
      <c r="M7" s="1700"/>
      <c r="N7" s="1700"/>
      <c r="O7" s="1700"/>
      <c r="P7" s="1700"/>
      <c r="Q7" s="1700"/>
      <c r="R7" s="1205"/>
      <c r="S7" s="1699" t="s">
        <v>377</v>
      </c>
      <c r="T7" s="1700"/>
      <c r="U7" s="1700"/>
      <c r="V7" s="1700"/>
      <c r="W7" s="1700"/>
      <c r="X7" s="1700"/>
      <c r="Y7" s="1700"/>
      <c r="Z7" s="1701"/>
      <c r="AC7" s="420"/>
      <c r="AD7" s="420"/>
      <c r="AE7" s="420"/>
      <c r="AF7" s="420"/>
      <c r="AG7" s="420"/>
      <c r="AH7" s="420"/>
      <c r="AI7" s="420"/>
      <c r="AJ7" s="420"/>
    </row>
    <row r="8" spans="2:36" ht="34.5" customHeight="1" x14ac:dyDescent="0.25">
      <c r="B8" s="1671"/>
      <c r="C8" s="1636"/>
      <c r="D8" s="1153" t="s">
        <v>386</v>
      </c>
      <c r="E8" s="1153"/>
      <c r="F8" s="1153"/>
      <c r="G8" s="1153"/>
      <c r="H8" s="1153"/>
      <c r="I8" s="1153" t="s">
        <v>387</v>
      </c>
      <c r="J8" s="1153"/>
      <c r="K8" s="1153"/>
      <c r="L8" s="1153"/>
      <c r="M8" s="1153" t="s">
        <v>388</v>
      </c>
      <c r="N8" s="1153"/>
      <c r="O8" s="1153"/>
      <c r="P8" s="1153" t="s">
        <v>389</v>
      </c>
      <c r="Q8" s="1153"/>
      <c r="R8" s="1153"/>
      <c r="S8" s="1153" t="s">
        <v>390</v>
      </c>
      <c r="T8" s="1153"/>
      <c r="U8" s="1153" t="s">
        <v>366</v>
      </c>
      <c r="V8" s="1153"/>
      <c r="W8" s="1153"/>
      <c r="X8" s="1153"/>
      <c r="Y8" s="1153" t="s">
        <v>391</v>
      </c>
      <c r="Z8" s="1213"/>
      <c r="AC8" s="420"/>
      <c r="AD8" s="420"/>
      <c r="AE8" s="420"/>
      <c r="AF8" s="420"/>
      <c r="AG8" s="420"/>
      <c r="AH8" s="420"/>
      <c r="AI8" s="420"/>
      <c r="AJ8" s="420"/>
    </row>
    <row r="9" spans="2:36" ht="27" customHeight="1" x14ac:dyDescent="0.25">
      <c r="B9" s="1673"/>
      <c r="C9" s="1698"/>
      <c r="D9" s="1688" t="s">
        <v>392</v>
      </c>
      <c r="E9" s="1689"/>
      <c r="F9" s="1689"/>
      <c r="G9" s="1689"/>
      <c r="H9" s="1690"/>
      <c r="I9" s="1688" t="s">
        <v>183</v>
      </c>
      <c r="J9" s="1689"/>
      <c r="K9" s="1689"/>
      <c r="L9" s="1689"/>
      <c r="M9" s="1689"/>
      <c r="N9" s="1689"/>
      <c r="O9" s="1689"/>
      <c r="P9" s="1689"/>
      <c r="Q9" s="1689"/>
      <c r="R9" s="1689"/>
      <c r="S9" s="1689"/>
      <c r="T9" s="1689"/>
      <c r="U9" s="1689"/>
      <c r="V9" s="1689"/>
      <c r="W9" s="1689"/>
      <c r="X9" s="1689"/>
      <c r="Y9" s="1689"/>
      <c r="Z9" s="1690"/>
      <c r="AC9" s="420"/>
      <c r="AD9" s="420"/>
      <c r="AE9" s="420"/>
      <c r="AF9" s="420"/>
      <c r="AG9" s="420"/>
      <c r="AH9" s="420"/>
      <c r="AI9" s="420"/>
      <c r="AJ9" s="420"/>
    </row>
    <row r="10" spans="2:36" ht="20.149999999999999" customHeight="1" x14ac:dyDescent="0.25">
      <c r="B10" s="1649" t="s">
        <v>190</v>
      </c>
      <c r="C10" s="1662"/>
      <c r="D10" s="1691">
        <v>87.336245474949976</v>
      </c>
      <c r="E10" s="1692"/>
      <c r="F10" s="1693" t="s">
        <v>1075</v>
      </c>
      <c r="G10" s="1693"/>
      <c r="H10" s="422"/>
      <c r="I10" s="421">
        <v>11.233353151775002</v>
      </c>
      <c r="J10" s="1693" t="s">
        <v>1076</v>
      </c>
      <c r="K10" s="1694"/>
      <c r="L10" s="1695"/>
      <c r="M10" s="1691">
        <v>26.673897467821796</v>
      </c>
      <c r="N10" s="1692"/>
      <c r="O10" s="423">
        <v>35916</v>
      </c>
      <c r="P10" s="1691">
        <v>23.315936557733338</v>
      </c>
      <c r="Q10" s="1692"/>
      <c r="R10" s="423">
        <v>35674</v>
      </c>
      <c r="S10" s="424">
        <v>40.566386212750004</v>
      </c>
      <c r="T10" s="423" t="s">
        <v>1077</v>
      </c>
      <c r="U10" s="1691">
        <v>35.915889373621155</v>
      </c>
      <c r="V10" s="1692"/>
      <c r="W10" s="1693">
        <v>35582</v>
      </c>
      <c r="X10" s="1696"/>
      <c r="Y10" s="425">
        <v>42.976158233200003</v>
      </c>
      <c r="Z10" s="426">
        <v>44713</v>
      </c>
      <c r="AC10" s="420"/>
      <c r="AD10" s="420"/>
      <c r="AE10" s="420"/>
      <c r="AF10" s="420"/>
      <c r="AG10" s="420"/>
      <c r="AH10" s="420"/>
      <c r="AI10" s="420"/>
      <c r="AJ10" s="420"/>
    </row>
    <row r="11" spans="2:36" ht="20.149999999999999" customHeight="1" x14ac:dyDescent="0.25">
      <c r="B11" s="1650" t="s">
        <v>393</v>
      </c>
      <c r="C11" s="1663"/>
      <c r="D11" s="1682">
        <v>57.766814274249995</v>
      </c>
      <c r="E11" s="1683"/>
      <c r="F11" s="1684" t="s">
        <v>1078</v>
      </c>
      <c r="G11" s="1684"/>
      <c r="H11" s="1685"/>
      <c r="I11" s="425">
        <v>7.0814679581750006</v>
      </c>
      <c r="J11" s="1684" t="s">
        <v>1079</v>
      </c>
      <c r="K11" s="1686"/>
      <c r="L11" s="1687"/>
      <c r="M11" s="1682">
        <v>-65.508846174416661</v>
      </c>
      <c r="N11" s="1683"/>
      <c r="O11" s="427">
        <v>41000</v>
      </c>
      <c r="P11" s="1682">
        <v>-77.497534774708342</v>
      </c>
      <c r="Q11" s="1683"/>
      <c r="R11" s="427">
        <v>41183</v>
      </c>
      <c r="S11" s="428">
        <v>-56.114285830225</v>
      </c>
      <c r="T11" s="427" t="s">
        <v>1074</v>
      </c>
      <c r="U11" s="1682">
        <v>-51.832800266150002</v>
      </c>
      <c r="V11" s="1683"/>
      <c r="W11" s="1684">
        <v>40909</v>
      </c>
      <c r="X11" s="1685"/>
      <c r="Y11" s="425">
        <v>-29.346987536708333</v>
      </c>
      <c r="Z11" s="426">
        <v>41122</v>
      </c>
      <c r="AC11" s="420"/>
      <c r="AD11" s="420"/>
      <c r="AE11" s="420"/>
      <c r="AF11" s="420"/>
      <c r="AG11" s="420"/>
      <c r="AH11" s="420"/>
      <c r="AI11" s="420"/>
      <c r="AJ11" s="420"/>
    </row>
    <row r="12" spans="2:36" ht="24" customHeight="1" x14ac:dyDescent="0.25">
      <c r="B12" s="1105">
        <v>2021</v>
      </c>
      <c r="C12" s="1105"/>
      <c r="D12" s="1590">
        <v>77.351574620962509</v>
      </c>
      <c r="E12" s="1590"/>
      <c r="F12" s="1590"/>
      <c r="G12" s="1590"/>
      <c r="H12" s="1590"/>
      <c r="I12" s="1681">
        <v>9.0698965895687493</v>
      </c>
      <c r="J12" s="1681"/>
      <c r="K12" s="1681"/>
      <c r="L12" s="1681"/>
      <c r="M12" s="1590">
        <v>-2.0403776553805555</v>
      </c>
      <c r="N12" s="1590"/>
      <c r="O12" s="1590"/>
      <c r="P12" s="1590">
        <v>-14.798308592877779</v>
      </c>
      <c r="Q12" s="1590"/>
      <c r="R12" s="1590"/>
      <c r="S12" s="1653">
        <v>15.113004134343752</v>
      </c>
      <c r="T12" s="1171"/>
      <c r="U12" s="1590">
        <v>8.7128945408083336</v>
      </c>
      <c r="V12" s="1590"/>
      <c r="W12" s="1590"/>
      <c r="X12" s="1590"/>
      <c r="Y12" s="1653">
        <v>22.095029437366666</v>
      </c>
      <c r="Z12" s="1171"/>
      <c r="AC12" s="885"/>
      <c r="AD12" s="420"/>
      <c r="AE12" s="420"/>
      <c r="AF12" s="420"/>
      <c r="AG12" s="420"/>
      <c r="AH12" s="420"/>
      <c r="AI12" s="420"/>
      <c r="AJ12" s="420"/>
    </row>
    <row r="13" spans="2:36" ht="24" customHeight="1" x14ac:dyDescent="0.25">
      <c r="B13" s="1105">
        <v>2022</v>
      </c>
      <c r="C13" s="1105"/>
      <c r="D13" s="1590">
        <v>79.876752046999997</v>
      </c>
      <c r="E13" s="1590"/>
      <c r="F13" s="1590"/>
      <c r="G13" s="1590"/>
      <c r="H13" s="1590"/>
      <c r="I13" s="1681">
        <v>8.7727816942750003</v>
      </c>
      <c r="J13" s="1681"/>
      <c r="K13" s="1681"/>
      <c r="L13" s="1681"/>
      <c r="M13" s="1590">
        <v>3.1205870235750002</v>
      </c>
      <c r="N13" s="1590"/>
      <c r="O13" s="1590"/>
      <c r="P13" s="1590">
        <v>-13.082763385483332</v>
      </c>
      <c r="Q13" s="1590"/>
      <c r="R13" s="1590"/>
      <c r="S13" s="1653">
        <v>3.4368708294000005</v>
      </c>
      <c r="T13" s="1171"/>
      <c r="U13" s="1590">
        <v>5.9592777798750012</v>
      </c>
      <c r="V13" s="1590"/>
      <c r="W13" s="1590"/>
      <c r="X13" s="1590"/>
      <c r="Y13" s="1653">
        <v>38.803723673741665</v>
      </c>
      <c r="Z13" s="1171"/>
      <c r="AC13" s="885"/>
      <c r="AD13" s="420"/>
      <c r="AE13" s="420"/>
      <c r="AF13" s="420"/>
      <c r="AG13" s="420"/>
      <c r="AH13" s="420"/>
      <c r="AI13" s="420"/>
      <c r="AJ13" s="420"/>
    </row>
    <row r="14" spans="2:36" ht="24" customHeight="1" x14ac:dyDescent="0.25">
      <c r="B14" s="1105">
        <v>2023</v>
      </c>
      <c r="C14" s="1105"/>
      <c r="D14" s="1590">
        <v>80.568224229899997</v>
      </c>
      <c r="E14" s="1590"/>
      <c r="F14" s="1590"/>
      <c r="G14" s="1590"/>
      <c r="H14" s="1590"/>
      <c r="I14" s="1681">
        <v>8.745880912425001</v>
      </c>
      <c r="J14" s="1681"/>
      <c r="K14" s="1681"/>
      <c r="L14" s="1681"/>
      <c r="M14" s="1590">
        <v>4.2770579453416664</v>
      </c>
      <c r="N14" s="1590"/>
      <c r="O14" s="1590"/>
      <c r="P14" s="1590">
        <v>-9.2753828683666661</v>
      </c>
      <c r="Q14" s="1590"/>
      <c r="R14" s="1590"/>
      <c r="S14" s="1653">
        <v>5.6744982030499997</v>
      </c>
      <c r="T14" s="1171"/>
      <c r="U14" s="1590">
        <v>5.3319237326666675</v>
      </c>
      <c r="V14" s="1590"/>
      <c r="W14" s="1590"/>
      <c r="X14" s="1590"/>
      <c r="Y14" s="1653">
        <v>19.923409190258333</v>
      </c>
      <c r="Z14" s="1171"/>
      <c r="AC14" s="885"/>
      <c r="AD14" s="420"/>
      <c r="AE14" s="420"/>
      <c r="AF14" s="420"/>
      <c r="AG14" s="420"/>
      <c r="AH14" s="420"/>
      <c r="AI14" s="420"/>
      <c r="AJ14" s="420"/>
    </row>
    <row r="15" spans="2:36" ht="24" customHeight="1" x14ac:dyDescent="0.25">
      <c r="B15" s="56"/>
      <c r="C15" s="56"/>
      <c r="D15" s="1583"/>
      <c r="E15" s="1583"/>
      <c r="F15" s="1583"/>
      <c r="G15" s="1583"/>
      <c r="H15" s="1583"/>
      <c r="I15" s="1667"/>
      <c r="J15" s="1667"/>
      <c r="K15" s="1667"/>
      <c r="L15" s="1667"/>
      <c r="M15" s="1583"/>
      <c r="N15" s="1583"/>
      <c r="O15" s="1583"/>
      <c r="P15" s="1583"/>
      <c r="Q15" s="1583"/>
      <c r="R15" s="1583"/>
      <c r="S15" s="1651"/>
      <c r="T15" s="1148"/>
      <c r="U15" s="1583"/>
      <c r="V15" s="1583"/>
      <c r="W15" s="1583"/>
      <c r="X15" s="1583"/>
      <c r="Y15" s="1651"/>
      <c r="Z15" s="1148"/>
      <c r="AC15" s="885"/>
      <c r="AD15" s="420"/>
      <c r="AE15" s="420"/>
      <c r="AF15" s="420"/>
      <c r="AG15" s="420"/>
      <c r="AH15" s="420"/>
      <c r="AI15" s="420"/>
      <c r="AJ15" s="420"/>
    </row>
    <row r="16" spans="2:36" ht="24" customHeight="1" x14ac:dyDescent="0.25">
      <c r="B16" s="55" t="s">
        <v>995</v>
      </c>
      <c r="C16" s="56" t="s">
        <v>998</v>
      </c>
      <c r="D16" s="1583" t="s">
        <v>997</v>
      </c>
      <c r="E16" s="1583"/>
      <c r="F16" s="1583"/>
      <c r="G16" s="1583"/>
      <c r="H16" s="1583"/>
      <c r="I16" s="1667" t="s">
        <v>997</v>
      </c>
      <c r="J16" s="1667"/>
      <c r="K16" s="1667"/>
      <c r="L16" s="1667"/>
      <c r="M16" s="1583">
        <v>-0.3296936103</v>
      </c>
      <c r="N16" s="1583"/>
      <c r="O16" s="1583"/>
      <c r="P16" s="1583">
        <v>-11.214573940299999</v>
      </c>
      <c r="Q16" s="1583"/>
      <c r="R16" s="1583"/>
      <c r="S16" s="1680" t="s">
        <v>997</v>
      </c>
      <c r="T16" s="1148"/>
      <c r="U16" s="1583">
        <v>0.69895215560000001</v>
      </c>
      <c r="V16" s="1583"/>
      <c r="W16" s="1583"/>
      <c r="X16" s="1583"/>
      <c r="Y16" s="1651">
        <v>39.6646802104</v>
      </c>
      <c r="Z16" s="1148"/>
      <c r="AC16" s="885"/>
      <c r="AD16" s="420"/>
      <c r="AE16" s="420"/>
      <c r="AF16" s="420"/>
      <c r="AG16" s="420"/>
      <c r="AH16" s="420"/>
      <c r="AI16" s="420"/>
      <c r="AJ16" s="420"/>
    </row>
    <row r="17" spans="2:36" ht="24" customHeight="1" x14ac:dyDescent="0.25">
      <c r="B17" s="55" t="s">
        <v>997</v>
      </c>
      <c r="C17" s="56" t="s">
        <v>999</v>
      </c>
      <c r="D17" s="1178">
        <v>79.872737056800005</v>
      </c>
      <c r="E17" s="1179"/>
      <c r="F17" s="1179"/>
      <c r="G17" s="1179"/>
      <c r="H17" s="1629"/>
      <c r="I17" s="1667">
        <v>8.6823666962000008</v>
      </c>
      <c r="J17" s="1667"/>
      <c r="K17" s="1667"/>
      <c r="L17" s="1667"/>
      <c r="M17" s="1583">
        <v>-8.5411270900000003E-2</v>
      </c>
      <c r="N17" s="1583"/>
      <c r="O17" s="1583"/>
      <c r="P17" s="1583">
        <v>-14.0951214228</v>
      </c>
      <c r="Q17" s="1583"/>
      <c r="R17" s="1583"/>
      <c r="S17" s="1651">
        <v>1.3903944316000001</v>
      </c>
      <c r="T17" s="1148"/>
      <c r="U17" s="1583">
        <v>1.2274449018</v>
      </c>
      <c r="V17" s="1583"/>
      <c r="W17" s="1583"/>
      <c r="X17" s="1583"/>
      <c r="Y17" s="1651">
        <v>31.294983542299999</v>
      </c>
      <c r="Z17" s="1148"/>
      <c r="AC17" s="885"/>
      <c r="AD17" s="420"/>
      <c r="AE17" s="420"/>
      <c r="AF17" s="420"/>
      <c r="AG17" s="420"/>
      <c r="AH17" s="420"/>
      <c r="AI17" s="420"/>
      <c r="AJ17" s="420"/>
    </row>
    <row r="18" spans="2:36" ht="24" customHeight="1" x14ac:dyDescent="0.25">
      <c r="B18" s="55" t="s">
        <v>1000</v>
      </c>
      <c r="C18" s="56" t="s">
        <v>1001</v>
      </c>
      <c r="D18" s="1583" t="s">
        <v>997</v>
      </c>
      <c r="E18" s="1583"/>
      <c r="F18" s="1583"/>
      <c r="G18" s="1583"/>
      <c r="H18" s="1583"/>
      <c r="I18" s="1667" t="s">
        <v>997</v>
      </c>
      <c r="J18" s="1667"/>
      <c r="K18" s="1667"/>
      <c r="L18" s="1667"/>
      <c r="M18" s="1583">
        <v>4.8154198716999996</v>
      </c>
      <c r="N18" s="1583"/>
      <c r="O18" s="1583"/>
      <c r="P18" s="1583">
        <v>-9.6265374833999999</v>
      </c>
      <c r="Q18" s="1583"/>
      <c r="R18" s="1583"/>
      <c r="S18" s="1651" t="s">
        <v>997</v>
      </c>
      <c r="T18" s="1148"/>
      <c r="U18" s="1583">
        <v>2.4463091432000001</v>
      </c>
      <c r="V18" s="1583"/>
      <c r="W18" s="1583"/>
      <c r="X18" s="1583"/>
      <c r="Y18" s="1651">
        <v>33.508623731699998</v>
      </c>
      <c r="Z18" s="1148"/>
      <c r="AC18" s="885"/>
      <c r="AD18" s="420"/>
      <c r="AE18" s="420"/>
      <c r="AF18" s="420"/>
      <c r="AG18" s="420"/>
      <c r="AH18" s="420"/>
      <c r="AI18" s="420"/>
      <c r="AJ18" s="420"/>
    </row>
    <row r="19" spans="2:36" ht="24" customHeight="1" x14ac:dyDescent="0.25">
      <c r="B19" s="55" t="s">
        <v>997</v>
      </c>
      <c r="C19" s="56" t="s">
        <v>1002</v>
      </c>
      <c r="D19" s="1583" t="s">
        <v>997</v>
      </c>
      <c r="E19" s="1583"/>
      <c r="F19" s="1583"/>
      <c r="G19" s="1583"/>
      <c r="H19" s="1583"/>
      <c r="I19" s="1667" t="s">
        <v>997</v>
      </c>
      <c r="J19" s="1667"/>
      <c r="K19" s="1667"/>
      <c r="L19" s="1667"/>
      <c r="M19" s="1583">
        <v>4.1160168562999999</v>
      </c>
      <c r="N19" s="1583"/>
      <c r="O19" s="1583"/>
      <c r="P19" s="1583">
        <v>-14.637971174700001</v>
      </c>
      <c r="Q19" s="1583"/>
      <c r="R19" s="1583"/>
      <c r="S19" s="1651" t="s">
        <v>997</v>
      </c>
      <c r="T19" s="1148"/>
      <c r="U19" s="1583">
        <v>5.7274340777999999</v>
      </c>
      <c r="V19" s="1583"/>
      <c r="W19" s="1583"/>
      <c r="X19" s="1583"/>
      <c r="Y19" s="1651">
        <v>30.2106472633</v>
      </c>
      <c r="Z19" s="1148"/>
      <c r="AC19" s="885"/>
      <c r="AD19" s="420"/>
      <c r="AE19" s="420"/>
      <c r="AF19" s="420"/>
      <c r="AG19" s="420"/>
      <c r="AH19" s="420"/>
      <c r="AI19" s="420"/>
      <c r="AJ19" s="420"/>
    </row>
    <row r="20" spans="2:36" ht="24" customHeight="1" x14ac:dyDescent="0.25">
      <c r="B20" s="55" t="s">
        <v>997</v>
      </c>
      <c r="C20" s="56" t="s">
        <v>1003</v>
      </c>
      <c r="D20" s="1178">
        <v>80.356999645200005</v>
      </c>
      <c r="E20" s="1179"/>
      <c r="F20" s="1179"/>
      <c r="G20" s="1179"/>
      <c r="H20" s="1629"/>
      <c r="I20" s="1676">
        <v>8.4990418492999993</v>
      </c>
      <c r="J20" s="1677"/>
      <c r="K20" s="1677"/>
      <c r="L20" s="1678"/>
      <c r="M20" s="1178">
        <v>0.29467650350000002</v>
      </c>
      <c r="N20" s="1179"/>
      <c r="O20" s="1629"/>
      <c r="P20" s="1178">
        <v>-13.1240674309</v>
      </c>
      <c r="Q20" s="1179"/>
      <c r="R20" s="1629"/>
      <c r="S20" s="1148">
        <v>12.7555936527</v>
      </c>
      <c r="T20" s="1679"/>
      <c r="U20" s="1178">
        <v>5.8266813395000003</v>
      </c>
      <c r="V20" s="1179"/>
      <c r="W20" s="1179"/>
      <c r="X20" s="1629"/>
      <c r="Y20" s="1148">
        <v>29.1418798598</v>
      </c>
      <c r="Z20" s="1149"/>
      <c r="AC20" s="885"/>
      <c r="AD20" s="420"/>
      <c r="AE20" s="420"/>
      <c r="AF20" s="420"/>
      <c r="AG20" s="420"/>
      <c r="AH20" s="420"/>
      <c r="AI20" s="420"/>
      <c r="AJ20" s="420"/>
    </row>
    <row r="21" spans="2:36" ht="24" customHeight="1" x14ac:dyDescent="0.25">
      <c r="B21" s="55" t="s">
        <v>997</v>
      </c>
      <c r="C21" s="56" t="s">
        <v>1004</v>
      </c>
      <c r="D21" s="1583" t="s">
        <v>997</v>
      </c>
      <c r="E21" s="1583"/>
      <c r="F21" s="1583"/>
      <c r="G21" s="1583"/>
      <c r="H21" s="1583"/>
      <c r="I21" s="1667" t="s">
        <v>997</v>
      </c>
      <c r="J21" s="1667"/>
      <c r="K21" s="1667"/>
      <c r="L21" s="1667"/>
      <c r="M21" s="1583">
        <v>3.6204317607999998</v>
      </c>
      <c r="N21" s="1583"/>
      <c r="O21" s="1583"/>
      <c r="P21" s="1583">
        <v>-10.196320892299999</v>
      </c>
      <c r="Q21" s="1583"/>
      <c r="R21" s="1583"/>
      <c r="S21" s="1651" t="s">
        <v>997</v>
      </c>
      <c r="T21" s="1148"/>
      <c r="U21" s="1583">
        <v>10.95982718</v>
      </c>
      <c r="V21" s="1583"/>
      <c r="W21" s="1583"/>
      <c r="X21" s="1583"/>
      <c r="Y21" s="1651">
        <v>26.6527214511</v>
      </c>
      <c r="Z21" s="1148"/>
      <c r="AC21" s="885"/>
      <c r="AD21" s="420"/>
      <c r="AE21" s="420"/>
      <c r="AF21" s="420"/>
      <c r="AG21" s="420"/>
      <c r="AH21" s="420"/>
      <c r="AI21" s="420"/>
      <c r="AJ21" s="420"/>
    </row>
    <row r="22" spans="2:36" ht="24" customHeight="1" x14ac:dyDescent="0.25">
      <c r="B22" s="55" t="s">
        <v>997</v>
      </c>
      <c r="C22" s="56" t="s">
        <v>1005</v>
      </c>
      <c r="D22" s="1583" t="s">
        <v>997</v>
      </c>
      <c r="E22" s="1583"/>
      <c r="F22" s="1583"/>
      <c r="G22" s="1583"/>
      <c r="H22" s="1583"/>
      <c r="I22" s="1667" t="s">
        <v>997</v>
      </c>
      <c r="J22" s="1667"/>
      <c r="K22" s="1667"/>
      <c r="L22" s="1667"/>
      <c r="M22" s="1583">
        <v>1.8678815074999999</v>
      </c>
      <c r="N22" s="1583"/>
      <c r="O22" s="1583"/>
      <c r="P22" s="1583">
        <v>-8.7237111905999996</v>
      </c>
      <c r="Q22" s="1583"/>
      <c r="R22" s="1583"/>
      <c r="S22" s="1651" t="s">
        <v>997</v>
      </c>
      <c r="T22" s="1148"/>
      <c r="U22" s="1583">
        <v>7.8197693565000002</v>
      </c>
      <c r="V22" s="1583"/>
      <c r="W22" s="1583"/>
      <c r="X22" s="1583"/>
      <c r="Y22" s="1651">
        <v>16.613302597699999</v>
      </c>
      <c r="Z22" s="1148"/>
      <c r="AC22" s="885"/>
      <c r="AD22" s="420"/>
      <c r="AE22" s="420"/>
      <c r="AF22" s="420"/>
      <c r="AG22" s="420"/>
      <c r="AH22" s="420"/>
      <c r="AI22" s="420"/>
      <c r="AJ22" s="420"/>
    </row>
    <row r="23" spans="2:36" ht="24" customHeight="1" x14ac:dyDescent="0.25">
      <c r="B23" s="55" t="s">
        <v>997</v>
      </c>
      <c r="C23" s="56" t="s">
        <v>1006</v>
      </c>
      <c r="D23" s="1583">
        <v>81.606079336500002</v>
      </c>
      <c r="E23" s="1583"/>
      <c r="F23" s="1583"/>
      <c r="G23" s="1583"/>
      <c r="H23" s="1583"/>
      <c r="I23" s="1667">
        <v>9.0057327582000006</v>
      </c>
      <c r="J23" s="1667"/>
      <c r="K23" s="1667"/>
      <c r="L23" s="1667"/>
      <c r="M23" s="1583">
        <v>1.7701760313999999</v>
      </c>
      <c r="N23" s="1583"/>
      <c r="O23" s="1583"/>
      <c r="P23" s="1583">
        <v>-3.6727368327000001</v>
      </c>
      <c r="Q23" s="1583"/>
      <c r="R23" s="1583"/>
      <c r="S23" s="1651">
        <v>6.6854845701999999</v>
      </c>
      <c r="T23" s="1148"/>
      <c r="U23" s="1583">
        <v>9.4023744621999992</v>
      </c>
      <c r="V23" s="1583"/>
      <c r="W23" s="1583"/>
      <c r="X23" s="1583"/>
      <c r="Y23" s="1651">
        <v>14.165761526300001</v>
      </c>
      <c r="Z23" s="1148"/>
      <c r="AC23" s="885"/>
      <c r="AD23" s="420"/>
      <c r="AE23" s="420"/>
      <c r="AF23" s="420"/>
      <c r="AG23" s="420"/>
      <c r="AH23" s="420"/>
      <c r="AI23" s="420"/>
      <c r="AJ23" s="420"/>
    </row>
    <row r="24" spans="2:36" ht="24" customHeight="1" x14ac:dyDescent="0.25">
      <c r="B24" s="55" t="s">
        <v>997</v>
      </c>
      <c r="C24" s="56" t="s">
        <v>1007</v>
      </c>
      <c r="D24" s="1583" t="s">
        <v>997</v>
      </c>
      <c r="E24" s="1583"/>
      <c r="F24" s="1583"/>
      <c r="G24" s="1583"/>
      <c r="H24" s="1583"/>
      <c r="I24" s="1667" t="s">
        <v>997</v>
      </c>
      <c r="J24" s="1667"/>
      <c r="K24" s="1667"/>
      <c r="L24" s="1667"/>
      <c r="M24" s="1583">
        <v>9.9102915103000004</v>
      </c>
      <c r="N24" s="1583"/>
      <c r="O24" s="1583"/>
      <c r="P24" s="1583">
        <v>-5.6888019292000003</v>
      </c>
      <c r="Q24" s="1583"/>
      <c r="R24" s="1583"/>
      <c r="S24" s="1651" t="s">
        <v>997</v>
      </c>
      <c r="T24" s="1148"/>
      <c r="U24" s="1583">
        <v>8.4908775590999994</v>
      </c>
      <c r="V24" s="1583"/>
      <c r="W24" s="1583"/>
      <c r="X24" s="1583"/>
      <c r="Y24" s="1651">
        <v>14.235041667300001</v>
      </c>
      <c r="Z24" s="1148"/>
      <c r="AC24" s="885"/>
      <c r="AD24" s="420"/>
      <c r="AE24" s="420"/>
      <c r="AF24" s="420"/>
      <c r="AG24" s="420"/>
      <c r="AH24" s="420"/>
      <c r="AI24" s="420"/>
      <c r="AJ24" s="420"/>
    </row>
    <row r="25" spans="2:36" ht="24" customHeight="1" x14ac:dyDescent="0.25">
      <c r="B25" s="55" t="s">
        <v>997</v>
      </c>
      <c r="C25" s="56" t="s">
        <v>1008</v>
      </c>
      <c r="D25" s="1583" t="s">
        <v>997</v>
      </c>
      <c r="E25" s="1583"/>
      <c r="F25" s="1583"/>
      <c r="G25" s="1583"/>
      <c r="H25" s="1583"/>
      <c r="I25" s="1667" t="s">
        <v>997</v>
      </c>
      <c r="J25" s="1667"/>
      <c r="K25" s="1667"/>
      <c r="L25" s="1667"/>
      <c r="M25" s="1583">
        <v>6.4029126363</v>
      </c>
      <c r="N25" s="1583"/>
      <c r="O25" s="1583"/>
      <c r="P25" s="1583">
        <v>-8.6647721796999999</v>
      </c>
      <c r="Q25" s="1583"/>
      <c r="R25" s="1583"/>
      <c r="S25" s="1651" t="s">
        <v>997</v>
      </c>
      <c r="T25" s="1148"/>
      <c r="U25" s="1583">
        <v>3.0838803177999998</v>
      </c>
      <c r="V25" s="1583"/>
      <c r="W25" s="1583"/>
      <c r="X25" s="1583"/>
      <c r="Y25" s="1651">
        <v>14.5160392247</v>
      </c>
      <c r="Z25" s="1148"/>
      <c r="AC25" s="885"/>
      <c r="AD25" s="420"/>
      <c r="AE25" s="420"/>
      <c r="AF25" s="420"/>
      <c r="AG25" s="420"/>
      <c r="AH25" s="420"/>
      <c r="AI25" s="420"/>
      <c r="AJ25" s="420"/>
    </row>
    <row r="26" spans="2:36" ht="24" customHeight="1" x14ac:dyDescent="0.25">
      <c r="B26" s="55" t="s">
        <v>997</v>
      </c>
      <c r="C26" s="56" t="s">
        <v>1009</v>
      </c>
      <c r="D26" s="1583">
        <v>79.958694035899995</v>
      </c>
      <c r="E26" s="1583"/>
      <c r="F26" s="1583"/>
      <c r="G26" s="1583"/>
      <c r="H26" s="1583"/>
      <c r="I26" s="1667">
        <v>8.9045129696000007</v>
      </c>
      <c r="J26" s="1667"/>
      <c r="K26" s="1667"/>
      <c r="L26" s="1667"/>
      <c r="M26" s="1583">
        <v>3.9391256633</v>
      </c>
      <c r="N26" s="1583"/>
      <c r="O26" s="1583"/>
      <c r="P26" s="1583">
        <v>-7.8023245027000003</v>
      </c>
      <c r="Q26" s="1583"/>
      <c r="R26" s="1583"/>
      <c r="S26" s="1651">
        <v>1.0484693811000001</v>
      </c>
      <c r="T26" s="1148"/>
      <c r="U26" s="1583">
        <v>2.8448721268999999</v>
      </c>
      <c r="V26" s="1583"/>
      <c r="W26" s="1583"/>
      <c r="X26" s="1583"/>
      <c r="Y26" s="1651">
        <v>15.587199163599999</v>
      </c>
      <c r="Z26" s="1148"/>
      <c r="AC26" s="885"/>
      <c r="AD26" s="420"/>
      <c r="AE26" s="420"/>
      <c r="AF26" s="420"/>
      <c r="AG26" s="420"/>
      <c r="AH26" s="420"/>
      <c r="AI26" s="420"/>
      <c r="AJ26" s="420"/>
    </row>
    <row r="27" spans="2:36" ht="24" customHeight="1" x14ac:dyDescent="0.25">
      <c r="B27" s="55" t="s">
        <v>997</v>
      </c>
      <c r="C27" s="56" t="s">
        <v>996</v>
      </c>
      <c r="D27" s="1583" t="s">
        <v>997</v>
      </c>
      <c r="E27" s="1583"/>
      <c r="F27" s="1583"/>
      <c r="G27" s="1583"/>
      <c r="H27" s="1583"/>
      <c r="I27" s="1667" t="s">
        <v>997</v>
      </c>
      <c r="J27" s="1667"/>
      <c r="K27" s="1667"/>
      <c r="L27" s="1667"/>
      <c r="M27" s="1583">
        <v>5.4775489124999996</v>
      </c>
      <c r="N27" s="1583"/>
      <c r="O27" s="1583"/>
      <c r="P27" s="1583">
        <v>-9.8107953711999993</v>
      </c>
      <c r="Q27" s="1583"/>
      <c r="R27" s="1583"/>
      <c r="S27" s="1651" t="s">
        <v>997</v>
      </c>
      <c r="T27" s="1148"/>
      <c r="U27" s="1583">
        <v>3.9859995443999998</v>
      </c>
      <c r="V27" s="1583"/>
      <c r="W27" s="1583"/>
      <c r="X27" s="1583"/>
      <c r="Y27" s="1651">
        <v>14.1401853109</v>
      </c>
      <c r="Z27" s="1148"/>
      <c r="AC27" s="885"/>
      <c r="AD27" s="420"/>
      <c r="AE27" s="420"/>
      <c r="AF27" s="420"/>
      <c r="AG27" s="420"/>
      <c r="AH27" s="420"/>
      <c r="AI27" s="420"/>
      <c r="AJ27" s="420"/>
    </row>
    <row r="28" spans="2:36" ht="24" customHeight="1" x14ac:dyDescent="0.25">
      <c r="B28" s="55" t="s">
        <v>997</v>
      </c>
      <c r="C28" s="56" t="s">
        <v>998</v>
      </c>
      <c r="D28" s="1583" t="s">
        <v>997</v>
      </c>
      <c r="E28" s="1583"/>
      <c r="F28" s="1583"/>
      <c r="G28" s="1583"/>
      <c r="H28" s="1583"/>
      <c r="I28" s="1667" t="s">
        <v>997</v>
      </c>
      <c r="J28" s="1667"/>
      <c r="K28" s="1667"/>
      <c r="L28" s="1667"/>
      <c r="M28" s="1583">
        <v>6.4434597885000002</v>
      </c>
      <c r="N28" s="1583"/>
      <c r="O28" s="1583"/>
      <c r="P28" s="1583">
        <v>-8.3161555687999993</v>
      </c>
      <c r="Q28" s="1583"/>
      <c r="R28" s="1583"/>
      <c r="S28" s="1651" t="s">
        <v>997</v>
      </c>
      <c r="T28" s="1148"/>
      <c r="U28" s="1583">
        <v>1.7538572494</v>
      </c>
      <c r="V28" s="1583"/>
      <c r="W28" s="1583"/>
      <c r="X28" s="1583"/>
      <c r="Y28" s="1651">
        <v>13.9365248175</v>
      </c>
      <c r="Z28" s="1148"/>
      <c r="AC28" s="885"/>
      <c r="AD28" s="420"/>
      <c r="AE28" s="420"/>
      <c r="AF28" s="420"/>
      <c r="AG28" s="420"/>
      <c r="AH28" s="420"/>
      <c r="AI28" s="420"/>
      <c r="AJ28" s="420"/>
    </row>
    <row r="29" spans="2:36" ht="24" customHeight="1" x14ac:dyDescent="0.25">
      <c r="B29" s="55" t="s">
        <v>997</v>
      </c>
      <c r="C29" s="56" t="s">
        <v>999</v>
      </c>
      <c r="D29" s="1583">
        <v>80.351123901999998</v>
      </c>
      <c r="E29" s="1583"/>
      <c r="F29" s="1583"/>
      <c r="G29" s="1583"/>
      <c r="H29" s="1583"/>
      <c r="I29" s="1667">
        <v>8.5742360725999998</v>
      </c>
      <c r="J29" s="1667"/>
      <c r="K29" s="1667"/>
      <c r="L29" s="1667"/>
      <c r="M29" s="1583">
        <v>2.6667543020000002</v>
      </c>
      <c r="N29" s="1583"/>
      <c r="O29" s="1583"/>
      <c r="P29" s="1583">
        <v>-11.040399864199999</v>
      </c>
      <c r="Q29" s="1583"/>
      <c r="R29" s="1583"/>
      <c r="S29" s="1651">
        <v>2.2084452082000001</v>
      </c>
      <c r="T29" s="1148"/>
      <c r="U29" s="1583">
        <v>1.6412024352000001</v>
      </c>
      <c r="V29" s="1583"/>
      <c r="W29" s="1583"/>
      <c r="X29" s="1583"/>
      <c r="Y29" s="1651">
        <v>16.3729836692</v>
      </c>
      <c r="Z29" s="1148"/>
      <c r="AC29" s="885"/>
      <c r="AD29" s="420"/>
      <c r="AE29" s="420"/>
      <c r="AF29" s="420"/>
      <c r="AG29" s="420"/>
      <c r="AH29" s="420"/>
      <c r="AI29" s="420"/>
      <c r="AJ29" s="420"/>
    </row>
    <row r="30" spans="2:36" ht="24" customHeight="1" x14ac:dyDescent="0.25">
      <c r="B30" s="55" t="s">
        <v>1010</v>
      </c>
      <c r="C30" s="56" t="s">
        <v>1001</v>
      </c>
      <c r="D30" s="1583" t="s">
        <v>997</v>
      </c>
      <c r="E30" s="1583"/>
      <c r="F30" s="1583"/>
      <c r="G30" s="1583"/>
      <c r="H30" s="1583"/>
      <c r="I30" s="1667" t="s">
        <v>997</v>
      </c>
      <c r="J30" s="1667"/>
      <c r="K30" s="1667"/>
      <c r="L30" s="1667"/>
      <c r="M30" s="1583">
        <v>4.6985092117000002</v>
      </c>
      <c r="N30" s="1583"/>
      <c r="O30" s="1583"/>
      <c r="P30" s="1583">
        <v>-10.8238400586</v>
      </c>
      <c r="Q30" s="1583"/>
      <c r="R30" s="1583"/>
      <c r="S30" s="1651" t="s">
        <v>997</v>
      </c>
      <c r="T30" s="1148"/>
      <c r="U30" s="1583">
        <v>2.7688213731000002</v>
      </c>
      <c r="V30" s="1583"/>
      <c r="W30" s="1583"/>
      <c r="X30" s="1583"/>
      <c r="Y30" s="1651">
        <v>16.614571129800002</v>
      </c>
      <c r="Z30" s="1148"/>
      <c r="AC30" s="885"/>
      <c r="AD30" s="420"/>
      <c r="AE30" s="420"/>
      <c r="AF30" s="420"/>
      <c r="AG30" s="420"/>
      <c r="AH30" s="420"/>
      <c r="AI30" s="420"/>
      <c r="AJ30" s="420"/>
    </row>
    <row r="31" spans="2:36" ht="24" customHeight="1" x14ac:dyDescent="0.25">
      <c r="B31" s="55" t="s">
        <v>997</v>
      </c>
      <c r="C31" s="56" t="s">
        <v>1002</v>
      </c>
      <c r="D31" s="1583" t="s">
        <v>997</v>
      </c>
      <c r="E31" s="1583"/>
      <c r="F31" s="1583"/>
      <c r="G31" s="1583"/>
      <c r="H31" s="1583"/>
      <c r="I31" s="1667" t="s">
        <v>997</v>
      </c>
      <c r="J31" s="1667"/>
      <c r="K31" s="1667"/>
      <c r="L31" s="1667"/>
      <c r="M31" s="1583">
        <v>-2.0947338557999999</v>
      </c>
      <c r="N31" s="1583"/>
      <c r="O31" s="1583"/>
      <c r="P31" s="1583">
        <v>-11.199533791</v>
      </c>
      <c r="Q31" s="1583"/>
      <c r="R31" s="1583"/>
      <c r="S31" s="1651" t="s">
        <v>997</v>
      </c>
      <c r="T31" s="1148"/>
      <c r="U31" s="1583">
        <v>4.3007302489999999</v>
      </c>
      <c r="V31" s="1583"/>
      <c r="W31" s="1583"/>
      <c r="X31" s="1583"/>
      <c r="Y31" s="1651">
        <v>18.3847898906</v>
      </c>
      <c r="Z31" s="1148"/>
      <c r="AC31" s="885"/>
      <c r="AD31" s="420"/>
      <c r="AE31" s="420"/>
      <c r="AF31" s="420"/>
      <c r="AG31" s="420"/>
      <c r="AH31" s="420"/>
      <c r="AI31" s="420"/>
      <c r="AJ31" s="420"/>
    </row>
    <row r="32" spans="2:36" ht="24" customHeight="1" x14ac:dyDescent="0.25">
      <c r="B32" s="55" t="s">
        <v>997</v>
      </c>
      <c r="C32" s="56" t="s">
        <v>1003</v>
      </c>
      <c r="D32" s="1583">
        <v>79.673187320799997</v>
      </c>
      <c r="E32" s="1583"/>
      <c r="F32" s="1583"/>
      <c r="G32" s="1583"/>
      <c r="H32" s="1583"/>
      <c r="I32" s="1667">
        <v>8.3699866623000005</v>
      </c>
      <c r="J32" s="1667"/>
      <c r="K32" s="1667"/>
      <c r="L32" s="1667"/>
      <c r="M32" s="1583">
        <v>-2.5062613631000001</v>
      </c>
      <c r="N32" s="1583"/>
      <c r="O32" s="1583"/>
      <c r="P32" s="1583">
        <v>-10.720075552500001</v>
      </c>
      <c r="Q32" s="1583"/>
      <c r="R32" s="1583"/>
      <c r="S32" s="1651">
        <v>6.8765894514000001</v>
      </c>
      <c r="T32" s="1148"/>
      <c r="U32" s="1583">
        <v>1.8562876595</v>
      </c>
      <c r="V32" s="1583"/>
      <c r="W32" s="1583"/>
      <c r="X32" s="1583"/>
      <c r="Y32" s="1651">
        <v>15.2973284322</v>
      </c>
      <c r="Z32" s="1148"/>
      <c r="AC32" s="885"/>
      <c r="AD32" s="420"/>
      <c r="AE32" s="420"/>
      <c r="AF32" s="420"/>
      <c r="AG32" s="420"/>
      <c r="AH32" s="420"/>
      <c r="AI32" s="420"/>
      <c r="AJ32" s="420"/>
    </row>
    <row r="33" spans="2:36" ht="24" customHeight="1" x14ac:dyDescent="0.25">
      <c r="B33" s="55" t="s">
        <v>997</v>
      </c>
      <c r="C33" s="56" t="s">
        <v>1004</v>
      </c>
      <c r="D33" s="1583" t="s">
        <v>997</v>
      </c>
      <c r="E33" s="1583"/>
      <c r="F33" s="1583"/>
      <c r="G33" s="1583"/>
      <c r="H33" s="1583"/>
      <c r="I33" s="1667" t="s">
        <v>997</v>
      </c>
      <c r="J33" s="1667"/>
      <c r="K33" s="1667"/>
      <c r="L33" s="1667"/>
      <c r="M33" s="1583">
        <v>1.7911040954999999</v>
      </c>
      <c r="N33" s="1583"/>
      <c r="O33" s="1583"/>
      <c r="P33" s="1583">
        <v>-8.7993549459999993</v>
      </c>
      <c r="Q33" s="1583"/>
      <c r="R33" s="1583"/>
      <c r="S33" s="1651" t="s">
        <v>997</v>
      </c>
      <c r="T33" s="1148"/>
      <c r="U33" s="1583">
        <v>0.38119213950000003</v>
      </c>
      <c r="V33" s="1583"/>
      <c r="W33" s="1583"/>
      <c r="X33" s="1583"/>
      <c r="Y33" s="1651">
        <v>11.8424611905</v>
      </c>
      <c r="Z33" s="1148"/>
      <c r="AC33" s="885"/>
      <c r="AD33" s="420"/>
      <c r="AE33" s="420"/>
      <c r="AF33" s="420"/>
      <c r="AG33" s="420"/>
      <c r="AH33" s="420"/>
      <c r="AI33" s="420"/>
      <c r="AJ33" s="420"/>
    </row>
    <row r="34" spans="2:36" ht="2.15" customHeight="1" x14ac:dyDescent="0.25">
      <c r="B34" s="429"/>
      <c r="C34" s="429"/>
      <c r="D34" s="1585"/>
      <c r="E34" s="1585"/>
      <c r="F34" s="1585"/>
      <c r="G34" s="1585"/>
      <c r="H34" s="1585"/>
      <c r="I34" s="1702"/>
      <c r="J34" s="1702"/>
      <c r="K34" s="1702"/>
      <c r="L34" s="1702"/>
      <c r="M34" s="1585"/>
      <c r="N34" s="1585"/>
      <c r="O34" s="1585"/>
      <c r="P34" s="1585"/>
      <c r="Q34" s="1585"/>
      <c r="R34" s="1585"/>
      <c r="S34" s="1585"/>
      <c r="T34" s="1585"/>
      <c r="U34" s="1585"/>
      <c r="V34" s="1585"/>
      <c r="W34" s="1585"/>
      <c r="X34" s="1585"/>
      <c r="Y34" s="1585"/>
      <c r="Z34" s="1585"/>
      <c r="AC34" s="885"/>
      <c r="AD34" s="420"/>
      <c r="AE34" s="420"/>
      <c r="AF34" s="420"/>
      <c r="AG34" s="420"/>
      <c r="AH34" s="420"/>
      <c r="AI34" s="420"/>
      <c r="AJ34" s="420"/>
    </row>
    <row r="35" spans="2:36" s="237" customFormat="1" ht="18" customHeight="1" x14ac:dyDescent="0.3">
      <c r="B35" s="236" t="s">
        <v>394</v>
      </c>
      <c r="C35" s="236"/>
      <c r="AC35" s="888"/>
      <c r="AD35" s="420"/>
      <c r="AE35" s="420"/>
      <c r="AF35" s="420"/>
      <c r="AG35" s="420"/>
      <c r="AH35" s="420"/>
      <c r="AI35" s="420"/>
      <c r="AJ35" s="420"/>
    </row>
    <row r="36" spans="2:36" ht="18" customHeight="1" x14ac:dyDescent="0.35">
      <c r="B36" s="89"/>
      <c r="C36" s="89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AC36" s="885"/>
    </row>
    <row r="37" spans="2:36" ht="2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AC37" s="885"/>
    </row>
    <row r="38" spans="2:36" ht="2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AC38" s="885"/>
    </row>
    <row r="39" spans="2:36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AC39" s="885"/>
    </row>
    <row r="40" spans="2:3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AC40" s="885"/>
    </row>
    <row r="41" spans="2:36" ht="4.2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AC41" s="885"/>
    </row>
    <row r="42" spans="2:36" ht="4.2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AC42" s="885"/>
    </row>
    <row r="43" spans="2:36" ht="4.2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AC43" s="885"/>
    </row>
    <row r="44" spans="2:36" ht="4.2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AC44" s="885"/>
    </row>
    <row r="45" spans="2:36" ht="4.2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AC45" s="885"/>
    </row>
    <row r="46" spans="2:36" ht="4.2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AC46" s="885"/>
    </row>
    <row r="47" spans="2:36" ht="4.2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AC47" s="885"/>
    </row>
    <row r="48" spans="2:36" ht="4.2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AC48" s="885"/>
    </row>
    <row r="49" spans="2:29" ht="4.2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AC49" s="885"/>
    </row>
    <row r="50" spans="2:29" ht="4.2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AC50" s="885"/>
    </row>
    <row r="51" spans="2:29" ht="4.2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AC51" s="885"/>
    </row>
    <row r="52" spans="2:29" ht="4.2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AC52" s="885"/>
    </row>
    <row r="53" spans="2:29" ht="4.2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AC53" s="885"/>
    </row>
    <row r="54" spans="2:29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AC54" s="885"/>
    </row>
    <row r="55" spans="2:29" ht="2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AC55" s="885"/>
    </row>
    <row r="56" spans="2:29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AC56" s="885"/>
    </row>
    <row r="57" spans="2:29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AC57" s="885"/>
    </row>
    <row r="58" spans="2:29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AC58" s="885"/>
    </row>
    <row r="59" spans="2:29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AC59" s="885"/>
    </row>
    <row r="60" spans="2:29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AC60" s="885"/>
    </row>
    <row r="61" spans="2:29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AC61" s="885"/>
    </row>
    <row r="62" spans="2:29" ht="4.2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AC62" s="885"/>
    </row>
    <row r="63" spans="2:29" ht="20.149999999999999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AC63" s="885"/>
    </row>
    <row r="64" spans="2:29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AC64" s="885"/>
    </row>
    <row r="65" spans="2:2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AC65" s="885"/>
    </row>
    <row r="66" spans="2:29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AC66" s="885"/>
    </row>
    <row r="67" spans="2:2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AC67" s="885"/>
    </row>
    <row r="68" spans="2:29" ht="18" customHeight="1" x14ac:dyDescent="0.4">
      <c r="B68" s="39" t="s">
        <v>395</v>
      </c>
      <c r="C68" s="40"/>
      <c r="AC68" s="885"/>
    </row>
    <row r="69" spans="2:29" ht="29.15" customHeight="1" x14ac:dyDescent="0.25">
      <c r="B69" s="1669"/>
      <c r="C69" s="1670"/>
      <c r="D69" s="1206" t="s">
        <v>388</v>
      </c>
      <c r="E69" s="1206"/>
      <c r="F69" s="1206"/>
      <c r="G69" s="1206"/>
      <c r="H69" s="1206"/>
      <c r="I69" s="1206"/>
      <c r="J69" s="1206" t="s">
        <v>389</v>
      </c>
      <c r="K69" s="1206"/>
      <c r="L69" s="1206"/>
      <c r="M69" s="1206"/>
      <c r="N69" s="1206"/>
      <c r="O69" s="1206"/>
      <c r="P69" s="1206" t="s">
        <v>396</v>
      </c>
      <c r="Q69" s="1206"/>
      <c r="R69" s="1206"/>
      <c r="S69" s="1206"/>
      <c r="T69" s="1206"/>
      <c r="U69" s="1206" t="s">
        <v>397</v>
      </c>
      <c r="V69" s="1206"/>
      <c r="W69" s="1206"/>
      <c r="X69" s="1206"/>
      <c r="Y69" s="1206"/>
      <c r="Z69" s="1206"/>
      <c r="AC69" s="885"/>
    </row>
    <row r="70" spans="2:29" ht="26.15" customHeight="1" x14ac:dyDescent="0.25">
      <c r="B70" s="1671"/>
      <c r="C70" s="1672"/>
      <c r="D70" s="1153" t="s">
        <v>398</v>
      </c>
      <c r="E70" s="1153"/>
      <c r="F70" s="1153" t="s">
        <v>399</v>
      </c>
      <c r="G70" s="1153"/>
      <c r="H70" s="1153" t="s">
        <v>400</v>
      </c>
      <c r="I70" s="1153"/>
      <c r="J70" s="1153" t="s">
        <v>401</v>
      </c>
      <c r="K70" s="1153"/>
      <c r="L70" s="1153" t="s">
        <v>399</v>
      </c>
      <c r="M70" s="1153"/>
      <c r="N70" s="1153" t="s">
        <v>400</v>
      </c>
      <c r="O70" s="1153"/>
      <c r="P70" s="1153" t="s">
        <v>401</v>
      </c>
      <c r="Q70" s="1153"/>
      <c r="R70" s="1153" t="s">
        <v>399</v>
      </c>
      <c r="S70" s="1153" t="s">
        <v>400</v>
      </c>
      <c r="T70" s="1153"/>
      <c r="U70" s="1153" t="s">
        <v>401</v>
      </c>
      <c r="V70" s="1153"/>
      <c r="W70" s="1703" t="s">
        <v>399</v>
      </c>
      <c r="X70" s="1704"/>
      <c r="Y70" s="1153" t="s">
        <v>400</v>
      </c>
      <c r="Z70" s="1153"/>
      <c r="AC70" s="885"/>
    </row>
    <row r="71" spans="2:29" ht="22.25" customHeight="1" x14ac:dyDescent="0.25">
      <c r="B71" s="1671"/>
      <c r="C71" s="1672"/>
      <c r="D71" s="1675"/>
      <c r="E71" s="1675"/>
      <c r="F71" s="1675"/>
      <c r="G71" s="1675"/>
      <c r="H71" s="1675"/>
      <c r="I71" s="1675"/>
      <c r="J71" s="1675"/>
      <c r="K71" s="1675"/>
      <c r="L71" s="1675"/>
      <c r="M71" s="1675"/>
      <c r="N71" s="1675"/>
      <c r="O71" s="1675"/>
      <c r="P71" s="1675"/>
      <c r="Q71" s="1675"/>
      <c r="R71" s="1675"/>
      <c r="S71" s="1675"/>
      <c r="T71" s="1675"/>
      <c r="U71" s="1675"/>
      <c r="V71" s="1675"/>
      <c r="W71" s="1705"/>
      <c r="X71" s="1706"/>
      <c r="Y71" s="1675"/>
      <c r="Z71" s="1675"/>
      <c r="AC71" s="885"/>
    </row>
    <row r="72" spans="2:29" ht="26.15" customHeight="1" x14ac:dyDescent="0.25">
      <c r="B72" s="1673"/>
      <c r="C72" s="1674"/>
      <c r="D72" s="1429"/>
      <c r="E72" s="1429"/>
      <c r="F72" s="1429"/>
      <c r="G72" s="1429"/>
      <c r="H72" s="1429"/>
      <c r="I72" s="1429"/>
      <c r="J72" s="1429"/>
      <c r="K72" s="1429"/>
      <c r="L72" s="1429"/>
      <c r="M72" s="1429"/>
      <c r="N72" s="1429"/>
      <c r="O72" s="1429"/>
      <c r="P72" s="1429"/>
      <c r="Q72" s="1429"/>
      <c r="R72" s="1429"/>
      <c r="S72" s="1429"/>
      <c r="T72" s="1429"/>
      <c r="U72" s="1429"/>
      <c r="V72" s="1429"/>
      <c r="W72" s="1707"/>
      <c r="X72" s="1708"/>
      <c r="Y72" s="1429"/>
      <c r="Z72" s="1429"/>
      <c r="AC72" s="885"/>
    </row>
    <row r="73" spans="2:29" ht="24" customHeight="1" x14ac:dyDescent="0.25">
      <c r="B73" s="1105">
        <v>2021</v>
      </c>
      <c r="C73" s="1105"/>
      <c r="D73" s="1665">
        <v>-4.1756001233638882</v>
      </c>
      <c r="E73" s="1665"/>
      <c r="F73" s="1665">
        <v>2.9527322151138886</v>
      </c>
      <c r="G73" s="1665"/>
      <c r="H73" s="1665">
        <v>-4.3779037473916675</v>
      </c>
      <c r="I73" s="1665"/>
      <c r="J73" s="1665">
        <v>-14.254550153791667</v>
      </c>
      <c r="K73" s="1665"/>
      <c r="L73" s="1665">
        <v>-14.134625776694444</v>
      </c>
      <c r="M73" s="1665"/>
      <c r="N73" s="1653">
        <v>-18.180214401805554</v>
      </c>
      <c r="O73" s="1653"/>
      <c r="P73" s="1665">
        <v>7.1829352765277781</v>
      </c>
      <c r="Q73" s="1665"/>
      <c r="R73" s="47">
        <v>15.797899820177781</v>
      </c>
      <c r="S73" s="1653">
        <v>4.4515154578416665</v>
      </c>
      <c r="T73" s="1653"/>
      <c r="U73" s="1665">
        <v>14.457872197253202</v>
      </c>
      <c r="V73" s="1665"/>
      <c r="W73" s="1665">
        <v>19.995707646844441</v>
      </c>
      <c r="X73" s="1665"/>
      <c r="Y73" s="1653">
        <v>25.007668262102772</v>
      </c>
      <c r="Z73" s="1171"/>
      <c r="AC73" s="885"/>
    </row>
    <row r="74" spans="2:29" ht="24" customHeight="1" x14ac:dyDescent="0.25">
      <c r="B74" s="1105">
        <v>2022</v>
      </c>
      <c r="C74" s="1105"/>
      <c r="D74" s="1665">
        <v>1.9157111510666658</v>
      </c>
      <c r="E74" s="1665"/>
      <c r="F74" s="1665">
        <v>6.7703689983833328</v>
      </c>
      <c r="G74" s="1665"/>
      <c r="H74" s="1665">
        <v>2.3487144159333329</v>
      </c>
      <c r="I74" s="1665"/>
      <c r="J74" s="1665">
        <v>-8.7023468122833325</v>
      </c>
      <c r="K74" s="1665"/>
      <c r="L74" s="1665">
        <v>-23.775538314091666</v>
      </c>
      <c r="M74" s="1665"/>
      <c r="N74" s="1653">
        <v>-12.242526080399999</v>
      </c>
      <c r="O74" s="1653"/>
      <c r="P74" s="1665">
        <v>6.5348960147083339</v>
      </c>
      <c r="Q74" s="1665"/>
      <c r="R74" s="47">
        <v>6.2574286506666672</v>
      </c>
      <c r="S74" s="1653">
        <v>4.7699323295250009</v>
      </c>
      <c r="T74" s="1653"/>
      <c r="U74" s="1665">
        <v>14.457872197253202</v>
      </c>
      <c r="V74" s="1665"/>
      <c r="W74" s="1665">
        <v>31.459150159566665</v>
      </c>
      <c r="X74" s="1665"/>
      <c r="Y74" s="1653">
        <v>47.109037468366665</v>
      </c>
      <c r="Z74" s="1171"/>
      <c r="AC74" s="885"/>
    </row>
    <row r="75" spans="2:29" ht="24" customHeight="1" x14ac:dyDescent="0.25">
      <c r="B75" s="1105">
        <v>2023</v>
      </c>
      <c r="C75" s="1105"/>
      <c r="D75" s="1665">
        <v>0.63765243156666684</v>
      </c>
      <c r="E75" s="1665"/>
      <c r="F75" s="1665">
        <v>7.6237890186083321</v>
      </c>
      <c r="G75" s="1665"/>
      <c r="H75" s="1665">
        <v>8.2617712671583341</v>
      </c>
      <c r="I75" s="1665"/>
      <c r="J75" s="1665">
        <v>-8.4664195524999979</v>
      </c>
      <c r="K75" s="1665"/>
      <c r="L75" s="1665">
        <v>-16.156208434666667</v>
      </c>
      <c r="M75" s="1665"/>
      <c r="N75" s="1653">
        <v>-5.513009471558334</v>
      </c>
      <c r="O75" s="1653"/>
      <c r="P75" s="1665">
        <v>3.4163907640416671</v>
      </c>
      <c r="Q75" s="1665"/>
      <c r="R75" s="47">
        <v>10.792638243091666</v>
      </c>
      <c r="S75" s="1653">
        <v>4.5964954989166671</v>
      </c>
      <c r="T75" s="1653"/>
      <c r="U75" s="1665">
        <v>14.457872197253202</v>
      </c>
      <c r="V75" s="1665"/>
      <c r="W75" s="1665">
        <v>16.500468659491663</v>
      </c>
      <c r="X75" s="1665"/>
      <c r="Y75" s="1653">
        <v>22.180212619149998</v>
      </c>
      <c r="Z75" s="1171"/>
      <c r="AC75" s="885"/>
    </row>
    <row r="76" spans="2:29" ht="24" customHeight="1" x14ac:dyDescent="0.25">
      <c r="B76" s="56"/>
      <c r="C76" s="56"/>
      <c r="D76" s="1666"/>
      <c r="E76" s="1666"/>
      <c r="F76" s="1666"/>
      <c r="G76" s="1666"/>
      <c r="H76" s="1666"/>
      <c r="I76" s="1666"/>
      <c r="J76" s="1666"/>
      <c r="K76" s="1666"/>
      <c r="L76" s="1666"/>
      <c r="M76" s="1666"/>
      <c r="N76" s="1651"/>
      <c r="O76" s="1651"/>
      <c r="P76" s="1666"/>
      <c r="Q76" s="1666"/>
      <c r="R76" s="57"/>
      <c r="S76" s="1651"/>
      <c r="T76" s="1651"/>
      <c r="U76" s="1666"/>
      <c r="V76" s="1666"/>
      <c r="W76" s="1666"/>
      <c r="X76" s="1666"/>
      <c r="Y76" s="1651"/>
      <c r="Z76" s="1148"/>
      <c r="AC76" s="885"/>
    </row>
    <row r="77" spans="2:29" ht="24" customHeight="1" x14ac:dyDescent="0.25">
      <c r="B77" s="55" t="s">
        <v>995</v>
      </c>
      <c r="C77" s="56" t="s">
        <v>998</v>
      </c>
      <c r="D77" s="1666">
        <v>-4.9028534204999996</v>
      </c>
      <c r="E77" s="1666"/>
      <c r="F77" s="1666">
        <v>8.3232779400000005</v>
      </c>
      <c r="G77" s="1666"/>
      <c r="H77" s="1666">
        <v>0.70870893599999996</v>
      </c>
      <c r="I77" s="1666"/>
      <c r="J77" s="1666">
        <v>-10.119478516499999</v>
      </c>
      <c r="K77" s="1666"/>
      <c r="L77" s="1666">
        <v>-13.189348364300001</v>
      </c>
      <c r="M77" s="1666"/>
      <c r="N77" s="1651">
        <v>-11.537464721399999</v>
      </c>
      <c r="O77" s="1651"/>
      <c r="P77" s="1666">
        <v>0.5033072569</v>
      </c>
      <c r="Q77" s="1666"/>
      <c r="R77" s="57">
        <v>-0.99055722089999998</v>
      </c>
      <c r="S77" s="1651">
        <v>2.3151307169000002</v>
      </c>
      <c r="T77" s="1651"/>
      <c r="U77" s="1666">
        <v>14.4578721972532</v>
      </c>
      <c r="V77" s="1666"/>
      <c r="W77" s="1666">
        <v>23.8112503352</v>
      </c>
      <c r="X77" s="1666"/>
      <c r="Y77" s="1651">
        <v>50.010018512000002</v>
      </c>
      <c r="Z77" s="1148"/>
      <c r="AC77" s="885"/>
    </row>
    <row r="78" spans="2:29" ht="24" customHeight="1" x14ac:dyDescent="0.25">
      <c r="B78" s="55" t="s">
        <v>997</v>
      </c>
      <c r="C78" s="56" t="s">
        <v>999</v>
      </c>
      <c r="D78" s="1666">
        <v>-6.5238362500999996</v>
      </c>
      <c r="E78" s="1666"/>
      <c r="F78" s="1666">
        <v>11.972841923800001</v>
      </c>
      <c r="G78" s="1666"/>
      <c r="H78" s="1666">
        <v>1.471171062</v>
      </c>
      <c r="I78" s="1666"/>
      <c r="J78" s="1666">
        <v>-13.603367323900001</v>
      </c>
      <c r="K78" s="1666"/>
      <c r="L78" s="1666">
        <v>-21.4585685666</v>
      </c>
      <c r="M78" s="1666"/>
      <c r="N78" s="1651">
        <v>-9.2977592022</v>
      </c>
      <c r="O78" s="1651"/>
      <c r="P78" s="1666">
        <v>-1.377069884</v>
      </c>
      <c r="Q78" s="1666"/>
      <c r="R78" s="57">
        <v>5.3491597812</v>
      </c>
      <c r="S78" s="1651">
        <v>2.4341586570999998</v>
      </c>
      <c r="T78" s="1651"/>
      <c r="U78" s="1666">
        <v>14.4578721972532</v>
      </c>
      <c r="V78" s="1666"/>
      <c r="W78" s="1666">
        <v>22.624326267299999</v>
      </c>
      <c r="X78" s="1666"/>
      <c r="Y78" s="1651">
        <v>39.296894299100003</v>
      </c>
      <c r="Z78" s="1148"/>
      <c r="AC78" s="885"/>
    </row>
    <row r="79" spans="2:29" ht="24" customHeight="1" x14ac:dyDescent="0.25">
      <c r="B79" s="55" t="s">
        <v>1000</v>
      </c>
      <c r="C79" s="56" t="s">
        <v>1001</v>
      </c>
      <c r="D79" s="1666">
        <v>0.78293298379999998</v>
      </c>
      <c r="E79" s="1666"/>
      <c r="F79" s="1666">
        <v>13.517029774299999</v>
      </c>
      <c r="G79" s="1666"/>
      <c r="H79" s="1666">
        <v>4.9132719718000004</v>
      </c>
      <c r="I79" s="1666"/>
      <c r="J79" s="1666">
        <v>-10.0195446646</v>
      </c>
      <c r="K79" s="1666"/>
      <c r="L79" s="1666">
        <v>-12.0388865191</v>
      </c>
      <c r="M79" s="1666"/>
      <c r="N79" s="1651">
        <v>-7.1289776188999996</v>
      </c>
      <c r="O79" s="1651"/>
      <c r="P79" s="1666">
        <v>-1.6775955113000001</v>
      </c>
      <c r="Q79" s="1666"/>
      <c r="R79" s="57">
        <v>13.55761135</v>
      </c>
      <c r="S79" s="1651">
        <v>0.85807594620000005</v>
      </c>
      <c r="T79" s="1651"/>
      <c r="U79" s="1666">
        <v>14.4578721972532</v>
      </c>
      <c r="V79" s="1666"/>
      <c r="W79" s="1666">
        <v>25.444622394</v>
      </c>
      <c r="X79" s="1666"/>
      <c r="Y79" s="1651">
        <v>39.648143934399997</v>
      </c>
      <c r="Z79" s="1148"/>
      <c r="AC79" s="885"/>
    </row>
    <row r="80" spans="2:29" ht="24" customHeight="1" x14ac:dyDescent="0.25">
      <c r="B80" s="55" t="s">
        <v>997</v>
      </c>
      <c r="C80" s="56" t="s">
        <v>1002</v>
      </c>
      <c r="D80" s="1666">
        <v>-4.9717778266000003</v>
      </c>
      <c r="E80" s="1666"/>
      <c r="F80" s="1666">
        <v>18.054621666500001</v>
      </c>
      <c r="G80" s="1666"/>
      <c r="H80" s="1666">
        <v>8.6646502291999994</v>
      </c>
      <c r="I80" s="1666"/>
      <c r="J80" s="1666">
        <v>-17.525561594999999</v>
      </c>
      <c r="K80" s="1666"/>
      <c r="L80" s="1666">
        <v>-11.4105982807</v>
      </c>
      <c r="M80" s="1666"/>
      <c r="N80" s="1651">
        <v>-12.275780213399999</v>
      </c>
      <c r="O80" s="1651"/>
      <c r="P80" s="1666">
        <v>2.5545453196999999</v>
      </c>
      <c r="Q80" s="1666"/>
      <c r="R80" s="57">
        <v>9.7256598446000009</v>
      </c>
      <c r="S80" s="1651">
        <v>7.9781039091999997</v>
      </c>
      <c r="T80" s="1651"/>
      <c r="U80" s="1666">
        <v>14.4578721972532</v>
      </c>
      <c r="V80" s="1666"/>
      <c r="W80" s="1666">
        <v>22.5074242914</v>
      </c>
      <c r="X80" s="1666"/>
      <c r="Y80" s="1651">
        <v>32.261860699499998</v>
      </c>
      <c r="Z80" s="1148"/>
      <c r="AC80" s="885"/>
    </row>
    <row r="81" spans="2:29" ht="24" customHeight="1" x14ac:dyDescent="0.25">
      <c r="B81" s="55" t="s">
        <v>997</v>
      </c>
      <c r="C81" s="56" t="s">
        <v>1003</v>
      </c>
      <c r="D81" s="1666">
        <v>-1.9683366198000001</v>
      </c>
      <c r="E81" s="1666"/>
      <c r="F81" s="1666">
        <v>-5.1402850519000003</v>
      </c>
      <c r="G81" s="1666"/>
      <c r="H81" s="1666">
        <v>8.2234720727999999</v>
      </c>
      <c r="I81" s="1666"/>
      <c r="J81" s="1666">
        <v>-10.806974950400001</v>
      </c>
      <c r="K81" s="1666"/>
      <c r="L81" s="1666">
        <v>-16.152582891200002</v>
      </c>
      <c r="M81" s="1666"/>
      <c r="N81" s="1651">
        <v>-14.6847363504</v>
      </c>
      <c r="O81" s="1651"/>
      <c r="P81" s="1666">
        <v>3.1734378121</v>
      </c>
      <c r="Q81" s="1666"/>
      <c r="R81" s="57">
        <v>10.6569099746</v>
      </c>
      <c r="S81" s="1651">
        <v>6.5741503553999996</v>
      </c>
      <c r="T81" s="1651"/>
      <c r="U81" s="1666">
        <v>14.4578721972532</v>
      </c>
      <c r="V81" s="1666"/>
      <c r="W81" s="1666">
        <v>20.5343781688</v>
      </c>
      <c r="X81" s="1666"/>
      <c r="Y81" s="1651">
        <v>31.082778600699999</v>
      </c>
      <c r="Z81" s="1148"/>
      <c r="AC81" s="885"/>
    </row>
    <row r="82" spans="2:29" ht="24" customHeight="1" x14ac:dyDescent="0.25">
      <c r="B82" s="55" t="s">
        <v>997</v>
      </c>
      <c r="C82" s="56" t="s">
        <v>1004</v>
      </c>
      <c r="D82" s="1666">
        <v>6.8463612990999998</v>
      </c>
      <c r="E82" s="1666"/>
      <c r="F82" s="1666">
        <v>-11.715783916399999</v>
      </c>
      <c r="G82" s="1666"/>
      <c r="H82" s="1666">
        <v>9.9331684906</v>
      </c>
      <c r="I82" s="1666"/>
      <c r="J82" s="1666">
        <v>-5.1656942368000003</v>
      </c>
      <c r="K82" s="1666"/>
      <c r="L82" s="1666">
        <v>-23.9282075574</v>
      </c>
      <c r="M82" s="1666"/>
      <c r="N82" s="1651">
        <v>-8.1233984650999993</v>
      </c>
      <c r="O82" s="1651"/>
      <c r="P82" s="1666">
        <v>12.058449634900001</v>
      </c>
      <c r="Q82" s="1666"/>
      <c r="R82" s="57">
        <v>11.2699745189</v>
      </c>
      <c r="S82" s="1651">
        <v>8.8874161736000001</v>
      </c>
      <c r="T82" s="1651"/>
      <c r="U82" s="1666">
        <v>14.4578721972532</v>
      </c>
      <c r="V82" s="1666"/>
      <c r="W82" s="1666">
        <v>17.964729633699999</v>
      </c>
      <c r="X82" s="1666"/>
      <c r="Y82" s="1651">
        <v>26.678720238099999</v>
      </c>
      <c r="Z82" s="1148"/>
      <c r="AC82" s="885"/>
    </row>
    <row r="83" spans="2:29" ht="24" customHeight="1" x14ac:dyDescent="0.25">
      <c r="B83" s="55" t="s">
        <v>997</v>
      </c>
      <c r="C83" s="56" t="s">
        <v>1005</v>
      </c>
      <c r="D83" s="1666">
        <v>1.5257408473</v>
      </c>
      <c r="E83" s="1666"/>
      <c r="F83" s="1666">
        <v>-10.3693048</v>
      </c>
      <c r="G83" s="1666"/>
      <c r="H83" s="1666">
        <v>11.698157050100001</v>
      </c>
      <c r="I83" s="1666"/>
      <c r="J83" s="1666">
        <v>-4.2811547723999999</v>
      </c>
      <c r="K83" s="1666"/>
      <c r="L83" s="1666">
        <v>-21.075038856199999</v>
      </c>
      <c r="M83" s="1666"/>
      <c r="N83" s="1651">
        <v>-7.5718339358</v>
      </c>
      <c r="O83" s="1651"/>
      <c r="P83" s="1666">
        <v>9.5929701855000005</v>
      </c>
      <c r="Q83" s="1666"/>
      <c r="R83" s="57">
        <v>5.0499268592000002</v>
      </c>
      <c r="S83" s="1651">
        <v>6.6549492125</v>
      </c>
      <c r="T83" s="1651"/>
      <c r="U83" s="1666">
        <v>14.4578721972532</v>
      </c>
      <c r="V83" s="1666"/>
      <c r="W83" s="1666">
        <v>17.382385130599999</v>
      </c>
      <c r="X83" s="1666"/>
      <c r="Y83" s="1651">
        <v>13.4773860556</v>
      </c>
      <c r="Z83" s="1148"/>
      <c r="AC83" s="885"/>
    </row>
    <row r="84" spans="2:29" ht="24" customHeight="1" x14ac:dyDescent="0.25">
      <c r="B84" s="55" t="s">
        <v>997</v>
      </c>
      <c r="C84" s="56" t="s">
        <v>1006</v>
      </c>
      <c r="D84" s="1666">
        <v>4.0762982217000001</v>
      </c>
      <c r="E84" s="1666"/>
      <c r="F84" s="1666">
        <v>-12.1243431361</v>
      </c>
      <c r="G84" s="1666"/>
      <c r="H84" s="1666">
        <v>7.9960427162999999</v>
      </c>
      <c r="I84" s="1666"/>
      <c r="J84" s="1666">
        <v>-4.2989294408000003</v>
      </c>
      <c r="K84" s="1666"/>
      <c r="L84" s="1666">
        <v>4.4459878046999997</v>
      </c>
      <c r="M84" s="1666"/>
      <c r="N84" s="1651">
        <v>-8.6318047570999994</v>
      </c>
      <c r="O84" s="1651"/>
      <c r="P84" s="1666">
        <v>6.1342425793000004</v>
      </c>
      <c r="Q84" s="1666"/>
      <c r="R84" s="57">
        <v>17.4162632968</v>
      </c>
      <c r="S84" s="1651">
        <v>9.3614565955</v>
      </c>
      <c r="T84" s="1651"/>
      <c r="U84" s="1666">
        <v>14.4578721972532</v>
      </c>
      <c r="V84" s="1666"/>
      <c r="W84" s="1666">
        <v>11.852374473499999</v>
      </c>
      <c r="X84" s="1666"/>
      <c r="Y84" s="1651">
        <v>15.1144325055</v>
      </c>
      <c r="Z84" s="1148"/>
      <c r="AC84" s="885"/>
    </row>
    <row r="85" spans="2:29" ht="24" customHeight="1" x14ac:dyDescent="0.25">
      <c r="B85" s="55" t="s">
        <v>997</v>
      </c>
      <c r="C85" s="56" t="s">
        <v>1007</v>
      </c>
      <c r="D85" s="1666">
        <v>3.9772243594000001</v>
      </c>
      <c r="E85" s="1666"/>
      <c r="F85" s="1666">
        <v>20.351651897499998</v>
      </c>
      <c r="G85" s="1666"/>
      <c r="H85" s="1666">
        <v>12.925101682299999</v>
      </c>
      <c r="I85" s="1666"/>
      <c r="J85" s="1666">
        <v>-7.7638882767000004</v>
      </c>
      <c r="K85" s="1666"/>
      <c r="L85" s="1666">
        <v>-3.7271172780000001</v>
      </c>
      <c r="M85" s="1666"/>
      <c r="N85" s="1651">
        <v>-3.3631966477000002</v>
      </c>
      <c r="O85" s="1651"/>
      <c r="P85" s="1666">
        <v>5.1440468607999996</v>
      </c>
      <c r="Q85" s="1666"/>
      <c r="R85" s="57">
        <v>19.837429073500001</v>
      </c>
      <c r="S85" s="1651">
        <v>6.0876238975000003</v>
      </c>
      <c r="T85" s="1651"/>
      <c r="U85" s="1666">
        <v>14.4578721972532</v>
      </c>
      <c r="V85" s="1666"/>
      <c r="W85" s="1666">
        <v>12.624085495999999</v>
      </c>
      <c r="X85" s="1666"/>
      <c r="Y85" s="1651">
        <v>15.1173888096</v>
      </c>
      <c r="Z85" s="1148"/>
      <c r="AC85" s="885"/>
    </row>
    <row r="86" spans="2:29" ht="24" customHeight="1" x14ac:dyDescent="0.25">
      <c r="B86" s="55" t="s">
        <v>997</v>
      </c>
      <c r="C86" s="56" t="s">
        <v>1008</v>
      </c>
      <c r="D86" s="1666">
        <v>1.1239244936999999</v>
      </c>
      <c r="E86" s="1666"/>
      <c r="F86" s="1666">
        <v>14.3491633577</v>
      </c>
      <c r="G86" s="1666"/>
      <c r="H86" s="1666">
        <v>10.096198685099999</v>
      </c>
      <c r="I86" s="1666"/>
      <c r="J86" s="1666">
        <v>-8.1457646803999992</v>
      </c>
      <c r="K86" s="1666"/>
      <c r="L86" s="1666">
        <v>-14.2514941345</v>
      </c>
      <c r="M86" s="1666"/>
      <c r="N86" s="1651">
        <v>-5.4136859182999997</v>
      </c>
      <c r="O86" s="1651"/>
      <c r="P86" s="1666">
        <v>4.0069156811999997</v>
      </c>
      <c r="Q86" s="1666"/>
      <c r="R86" s="57">
        <v>1.611641095</v>
      </c>
      <c r="S86" s="1651">
        <v>2.5004031897000001</v>
      </c>
      <c r="T86" s="1651"/>
      <c r="U86" s="1666">
        <v>14.4578721972532</v>
      </c>
      <c r="V86" s="1666"/>
      <c r="W86" s="1666">
        <v>11.587739283199999</v>
      </c>
      <c r="X86" s="1666"/>
      <c r="Y86" s="1651">
        <v>20.727623990200001</v>
      </c>
      <c r="Z86" s="1148"/>
      <c r="AC86" s="885"/>
    </row>
    <row r="87" spans="2:29" ht="24" customHeight="1" x14ac:dyDescent="0.25">
      <c r="B87" s="55" t="s">
        <v>997</v>
      </c>
      <c r="C87" s="56" t="s">
        <v>1009</v>
      </c>
      <c r="D87" s="1666">
        <v>-1.1062139367999999</v>
      </c>
      <c r="E87" s="1666"/>
      <c r="F87" s="1666">
        <v>17.9579092448</v>
      </c>
      <c r="G87" s="1666"/>
      <c r="H87" s="1666">
        <v>2.6372898093999999</v>
      </c>
      <c r="I87" s="1666"/>
      <c r="J87" s="1666">
        <v>-6.1592944938</v>
      </c>
      <c r="K87" s="1666"/>
      <c r="L87" s="1666">
        <v>-23.538844811600001</v>
      </c>
      <c r="M87" s="1666"/>
      <c r="N87" s="1651">
        <v>1.0235100794000001</v>
      </c>
      <c r="O87" s="1651"/>
      <c r="P87" s="1666">
        <v>2.086231808</v>
      </c>
      <c r="Q87" s="1666"/>
      <c r="R87" s="57">
        <v>7.0412300199000004</v>
      </c>
      <c r="S87" s="1651">
        <v>1.0784176158000001</v>
      </c>
      <c r="T87" s="1651"/>
      <c r="U87" s="1666">
        <v>14.4578721972532</v>
      </c>
      <c r="V87" s="1666"/>
      <c r="W87" s="1666">
        <v>13.355546547599999</v>
      </c>
      <c r="X87" s="1666"/>
      <c r="Y87" s="1651">
        <v>17.373845889399998</v>
      </c>
      <c r="Z87" s="1148"/>
      <c r="AC87" s="885"/>
    </row>
    <row r="88" spans="2:29" ht="24" customHeight="1" x14ac:dyDescent="0.25">
      <c r="B88" s="55" t="s">
        <v>997</v>
      </c>
      <c r="C88" s="56" t="s">
        <v>996</v>
      </c>
      <c r="D88" s="1666">
        <v>0.99994394980000001</v>
      </c>
      <c r="E88" s="1666"/>
      <c r="F88" s="1666">
        <v>13.3980386023</v>
      </c>
      <c r="G88" s="1666"/>
      <c r="H88" s="1666">
        <v>7.7222970974000003</v>
      </c>
      <c r="I88" s="1666"/>
      <c r="J88" s="1666">
        <v>-6.9677331959000002</v>
      </c>
      <c r="K88" s="1666"/>
      <c r="L88" s="1666">
        <v>-27.010367514999999</v>
      </c>
      <c r="M88" s="1666"/>
      <c r="N88" s="1651">
        <v>-2.0827293912</v>
      </c>
      <c r="O88" s="1651"/>
      <c r="P88" s="1666">
        <v>-2.3050430801999999</v>
      </c>
      <c r="Q88" s="1666"/>
      <c r="R88" s="57">
        <v>22.196674420099999</v>
      </c>
      <c r="S88" s="1651">
        <v>1.8132328826999999</v>
      </c>
      <c r="T88" s="1651"/>
      <c r="U88" s="1666">
        <v>14.4578721972532</v>
      </c>
      <c r="V88" s="1666"/>
      <c r="W88" s="1666">
        <v>16.457894443000001</v>
      </c>
      <c r="X88" s="1666"/>
      <c r="Y88" s="1651">
        <v>15.799518197099999</v>
      </c>
      <c r="Z88" s="1148"/>
      <c r="AC88" s="885"/>
    </row>
    <row r="89" spans="2:29" ht="24" customHeight="1" x14ac:dyDescent="0.25">
      <c r="B89" s="55" t="s">
        <v>997</v>
      </c>
      <c r="C89" s="56" t="s">
        <v>998</v>
      </c>
      <c r="D89" s="1666">
        <v>1.4189616285</v>
      </c>
      <c r="E89" s="1666"/>
      <c r="F89" s="1666">
        <v>17.148139520899999</v>
      </c>
      <c r="G89" s="1666"/>
      <c r="H89" s="1666">
        <v>7.5959803977</v>
      </c>
      <c r="I89" s="1666"/>
      <c r="J89" s="1666">
        <v>-8.3706694006000006</v>
      </c>
      <c r="K89" s="1666"/>
      <c r="L89" s="1666">
        <v>-21.069565741200002</v>
      </c>
      <c r="M89" s="1666"/>
      <c r="N89" s="1651">
        <v>1.3755181944999999</v>
      </c>
      <c r="O89" s="1651"/>
      <c r="P89" s="1666">
        <v>-9.0409002200000005E-2</v>
      </c>
      <c r="Q89" s="1666"/>
      <c r="R89" s="57">
        <v>3.0504947241</v>
      </c>
      <c r="S89" s="1651">
        <v>4.1568447750999997</v>
      </c>
      <c r="T89" s="1651"/>
      <c r="U89" s="1666">
        <v>14.4578721972532</v>
      </c>
      <c r="V89" s="1666"/>
      <c r="W89" s="1666">
        <v>12.8493590508</v>
      </c>
      <c r="X89" s="1666"/>
      <c r="Y89" s="1651">
        <v>19.507481481100001</v>
      </c>
      <c r="Z89" s="1148"/>
      <c r="AC89" s="885"/>
    </row>
    <row r="90" spans="2:29" ht="24" customHeight="1" x14ac:dyDescent="0.25">
      <c r="B90" s="55" t="s">
        <v>997</v>
      </c>
      <c r="C90" s="56" t="s">
        <v>999</v>
      </c>
      <c r="D90" s="1666">
        <v>-5.0532302212999998</v>
      </c>
      <c r="E90" s="1666"/>
      <c r="F90" s="1666">
        <v>16.058631063699998</v>
      </c>
      <c r="G90" s="1666"/>
      <c r="H90" s="1666">
        <v>6.7356250032</v>
      </c>
      <c r="I90" s="1666"/>
      <c r="J90" s="1666">
        <v>-12.091824922600001</v>
      </c>
      <c r="K90" s="1666"/>
      <c r="L90" s="1666">
        <v>-24.117785435799998</v>
      </c>
      <c r="M90" s="1666"/>
      <c r="N90" s="1651">
        <v>0.72100136530000003</v>
      </c>
      <c r="O90" s="1651"/>
      <c r="P90" s="1666">
        <v>0.3188968807</v>
      </c>
      <c r="Q90" s="1666"/>
      <c r="R90" s="57">
        <v>8.0978437404000001</v>
      </c>
      <c r="S90" s="1651">
        <v>-0.79272856619999998</v>
      </c>
      <c r="T90" s="1651"/>
      <c r="U90" s="1666">
        <v>14.4578721972532</v>
      </c>
      <c r="V90" s="1666"/>
      <c r="W90" s="1666">
        <v>15.445085001300001</v>
      </c>
      <c r="X90" s="1666"/>
      <c r="Y90" s="1651">
        <v>19.373371028600001</v>
      </c>
      <c r="Z90" s="1148"/>
      <c r="AC90" s="885"/>
    </row>
    <row r="91" spans="2:29" ht="24" customHeight="1" x14ac:dyDescent="0.25">
      <c r="B91" s="55" t="s">
        <v>1010</v>
      </c>
      <c r="C91" s="56" t="s">
        <v>1001</v>
      </c>
      <c r="D91" s="1666">
        <v>-3.8880553300999998</v>
      </c>
      <c r="E91" s="1666"/>
      <c r="F91" s="1666">
        <v>16.6166111147</v>
      </c>
      <c r="G91" s="1666"/>
      <c r="H91" s="1666">
        <v>11.4631389367</v>
      </c>
      <c r="I91" s="1666"/>
      <c r="J91" s="1666">
        <v>-10.1940690822</v>
      </c>
      <c r="K91" s="1666"/>
      <c r="L91" s="1666">
        <v>-20.895795615200001</v>
      </c>
      <c r="M91" s="1666"/>
      <c r="N91" s="1651">
        <v>-4.4023048536999996</v>
      </c>
      <c r="O91" s="1651"/>
      <c r="P91" s="1666">
        <v>-0.22102608330000001</v>
      </c>
      <c r="Q91" s="1666"/>
      <c r="R91" s="57">
        <v>4.8322352041999999</v>
      </c>
      <c r="S91" s="1651">
        <v>6.6935060538000002</v>
      </c>
      <c r="T91" s="1651"/>
      <c r="U91" s="1666">
        <v>14.4578721972532</v>
      </c>
      <c r="V91" s="1666"/>
      <c r="W91" s="1666">
        <v>19.391593777899999</v>
      </c>
      <c r="X91" s="1666"/>
      <c r="Y91" s="1651">
        <v>26.4845349711</v>
      </c>
      <c r="Z91" s="1148"/>
      <c r="AC91" s="885"/>
    </row>
    <row r="92" spans="2:29" ht="24" customHeight="1" x14ac:dyDescent="0.25">
      <c r="B92" s="55" t="s">
        <v>997</v>
      </c>
      <c r="C92" s="56" t="s">
        <v>1002</v>
      </c>
      <c r="D92" s="1666">
        <v>-5.8252015014999996</v>
      </c>
      <c r="E92" s="1666"/>
      <c r="F92" s="1666">
        <v>1.1709841634</v>
      </c>
      <c r="G92" s="1666"/>
      <c r="H92" s="1666">
        <v>2.2823114347</v>
      </c>
      <c r="I92" s="1666"/>
      <c r="J92" s="1666">
        <v>-11.0793543635</v>
      </c>
      <c r="K92" s="1666"/>
      <c r="L92" s="1666">
        <v>-19.2039449621</v>
      </c>
      <c r="M92" s="1666"/>
      <c r="N92" s="1651">
        <v>-5.3995644242000003</v>
      </c>
      <c r="O92" s="1651"/>
      <c r="P92" s="1666">
        <v>1.0311651515</v>
      </c>
      <c r="Q92" s="1666"/>
      <c r="R92" s="57">
        <v>9.1735261116999993</v>
      </c>
      <c r="S92" s="1651">
        <v>6.6248486568000002</v>
      </c>
      <c r="T92" s="1651"/>
      <c r="U92" s="1666">
        <v>14.4578721972532</v>
      </c>
      <c r="V92" s="1666"/>
      <c r="W92" s="1666">
        <v>15.046387053</v>
      </c>
      <c r="X92" s="1666"/>
      <c r="Y92" s="1651">
        <v>19.672432298099999</v>
      </c>
      <c r="Z92" s="1148"/>
      <c r="AC92" s="885"/>
    </row>
    <row r="93" spans="2:29" ht="24" customHeight="1" x14ac:dyDescent="0.25">
      <c r="B93" s="55" t="s">
        <v>997</v>
      </c>
      <c r="C93" s="56" t="s">
        <v>1003</v>
      </c>
      <c r="D93" s="1666">
        <v>-0.6873495731</v>
      </c>
      <c r="E93" s="1666"/>
      <c r="F93" s="1666">
        <v>-7.6663323476</v>
      </c>
      <c r="G93" s="1666"/>
      <c r="H93" s="1666">
        <v>-1.9571243274000001</v>
      </c>
      <c r="I93" s="1666"/>
      <c r="J93" s="1666">
        <v>-11.120251266</v>
      </c>
      <c r="K93" s="1666"/>
      <c r="L93" s="1666">
        <v>-16.8004775737</v>
      </c>
      <c r="M93" s="1666"/>
      <c r="N93" s="1651">
        <v>-5.4140034732000002</v>
      </c>
      <c r="O93" s="1651"/>
      <c r="P93" s="1666">
        <v>2.4201379242000001</v>
      </c>
      <c r="Q93" s="1666"/>
      <c r="R93" s="57">
        <v>-5.8614557242999998</v>
      </c>
      <c r="S93" s="1651">
        <v>6.6279721799000004</v>
      </c>
      <c r="T93" s="1651"/>
      <c r="U93" s="1666">
        <v>14.4578721972532</v>
      </c>
      <c r="V93" s="1666"/>
      <c r="W93" s="1666">
        <v>12.315310782999999</v>
      </c>
      <c r="X93" s="1666"/>
      <c r="Y93" s="1651">
        <v>17.966952038500001</v>
      </c>
      <c r="Z93" s="1148"/>
      <c r="AC93" s="885"/>
    </row>
    <row r="94" spans="2:29" ht="24" customHeight="1" x14ac:dyDescent="0.25">
      <c r="B94" s="55" t="s">
        <v>997</v>
      </c>
      <c r="C94" s="56" t="s">
        <v>1004</v>
      </c>
      <c r="D94" s="1666">
        <v>-3.3307610258999998</v>
      </c>
      <c r="E94" s="1666"/>
      <c r="F94" s="1666">
        <v>11.427298497600001</v>
      </c>
      <c r="G94" s="1666"/>
      <c r="H94" s="1666">
        <v>3.9255802066999999</v>
      </c>
      <c r="I94" s="1666"/>
      <c r="J94" s="1666">
        <v>-8.6932099905999998</v>
      </c>
      <c r="K94" s="1666"/>
      <c r="L94" s="1666">
        <v>-19.398253310699999</v>
      </c>
      <c r="M94" s="1666"/>
      <c r="N94" s="1651">
        <v>-1.0223686158</v>
      </c>
      <c r="O94" s="1651"/>
      <c r="P94" s="1666">
        <v>-1.5789106026999999</v>
      </c>
      <c r="Q94" s="1666"/>
      <c r="R94" s="57">
        <v>-5.0311963604000001</v>
      </c>
      <c r="S94" s="1651">
        <v>8.0422078787999993</v>
      </c>
      <c r="T94" s="1651"/>
      <c r="U94" s="1666">
        <v>14.4578721972532</v>
      </c>
      <c r="V94" s="1666"/>
      <c r="W94" s="1666">
        <v>10.3299226004</v>
      </c>
      <c r="X94" s="1666"/>
      <c r="Y94" s="1651">
        <v>14.1612246739</v>
      </c>
      <c r="Z94" s="1148"/>
      <c r="AC94" s="885"/>
    </row>
    <row r="95" spans="2:29" ht="2.15" customHeight="1" x14ac:dyDescent="0.35">
      <c r="B95" s="382"/>
      <c r="C95" s="382"/>
      <c r="D95" s="1586"/>
      <c r="E95" s="1586"/>
      <c r="F95" s="1668"/>
      <c r="G95" s="1668"/>
      <c r="H95" s="1668"/>
      <c r="I95" s="1668"/>
      <c r="J95" s="1668"/>
      <c r="K95" s="1668"/>
      <c r="L95" s="1668"/>
      <c r="M95" s="1668"/>
      <c r="N95" s="1668"/>
      <c r="O95" s="1668"/>
      <c r="P95" s="1585"/>
      <c r="Q95" s="1585"/>
      <c r="R95" s="429"/>
      <c r="S95" s="1585"/>
      <c r="T95" s="1585"/>
      <c r="U95" s="1585"/>
      <c r="V95" s="1585"/>
      <c r="W95" s="1585"/>
      <c r="X95" s="1585"/>
      <c r="Y95" s="1585"/>
      <c r="Z95" s="1585"/>
      <c r="AB95" s="885"/>
    </row>
    <row r="96" spans="2:29" s="237" customFormat="1" ht="18" customHeight="1" x14ac:dyDescent="0.3">
      <c r="B96" s="236" t="s">
        <v>394</v>
      </c>
      <c r="C96" s="236"/>
      <c r="AB96" s="888"/>
    </row>
    <row r="97" spans="2:28" ht="18" customHeight="1" x14ac:dyDescent="0.35">
      <c r="B97" s="281"/>
      <c r="C97" s="281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AB97" s="885"/>
    </row>
    <row r="98" spans="2:28" ht="18" customHeight="1" x14ac:dyDescent="0.35">
      <c r="B98" s="281"/>
      <c r="C98" s="281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AB98" s="885"/>
    </row>
    <row r="99" spans="2:28" ht="18" customHeight="1" x14ac:dyDescent="0.35">
      <c r="B99" s="281"/>
      <c r="C99" s="281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AB99" s="885"/>
    </row>
    <row r="100" spans="2:28" s="20" customFormat="1" ht="4.25" customHeight="1" x14ac:dyDescent="0.35">
      <c r="B100" s="137"/>
      <c r="C100" s="137"/>
      <c r="D100" s="137"/>
      <c r="E100" s="137"/>
      <c r="F100" s="137"/>
      <c r="G100" s="137"/>
      <c r="H100" s="137"/>
      <c r="I100" s="137"/>
      <c r="J100" s="137"/>
      <c r="K100" s="137"/>
      <c r="L100" s="137"/>
      <c r="M100" s="137"/>
      <c r="N100" s="137"/>
      <c r="O100" s="137"/>
      <c r="P100" s="137"/>
      <c r="Q100" s="137"/>
      <c r="R100" s="137"/>
      <c r="S100" s="137"/>
      <c r="T100" s="137"/>
      <c r="U100" s="137"/>
      <c r="V100" s="137"/>
      <c r="W100" s="137"/>
      <c r="X100" s="137"/>
      <c r="Y100" s="137"/>
      <c r="Z100" s="137"/>
      <c r="AB100" s="934"/>
    </row>
    <row r="101" spans="2:28" ht="18" customHeight="1" x14ac:dyDescent="0.4">
      <c r="B101" s="616" t="s">
        <v>1011</v>
      </c>
      <c r="C101" s="134"/>
      <c r="D101" s="43"/>
      <c r="E101" s="43"/>
      <c r="F101" s="43"/>
      <c r="G101" s="43"/>
      <c r="H101" s="43"/>
      <c r="I101" s="43"/>
      <c r="J101" s="43"/>
      <c r="K101" s="43"/>
      <c r="L101" s="43"/>
      <c r="Z101" s="135" t="s">
        <v>972</v>
      </c>
      <c r="AB101" s="885"/>
    </row>
    <row r="102" spans="2:2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AB102" s="885"/>
    </row>
    <row r="103" spans="2:2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AB103" s="885"/>
    </row>
    <row r="104" spans="2:2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AB104" s="885"/>
    </row>
    <row r="105" spans="2:28" s="499" customFormat="1" ht="18" customHeight="1" x14ac:dyDescent="0.35">
      <c r="B105" s="490"/>
      <c r="C105" s="490"/>
      <c r="D105" s="1216"/>
      <c r="E105" s="1216"/>
      <c r="F105" s="1216"/>
      <c r="G105" s="1216"/>
      <c r="H105" s="490"/>
      <c r="I105" s="1216"/>
      <c r="J105" s="1216"/>
      <c r="K105" s="1216"/>
      <c r="L105" s="1216"/>
      <c r="M105" s="1216"/>
      <c r="N105" s="1216"/>
      <c r="O105" s="1216"/>
      <c r="P105" s="1216"/>
      <c r="Q105" s="1216"/>
      <c r="R105" s="1216"/>
      <c r="S105" s="1216"/>
      <c r="T105" s="1216"/>
      <c r="U105" s="1216"/>
      <c r="V105" s="1216"/>
      <c r="W105" s="1216"/>
      <c r="X105" s="1216"/>
      <c r="Y105" s="1216"/>
      <c r="Z105" s="1216"/>
    </row>
    <row r="106" spans="2:28" s="499" customFormat="1" ht="18" customHeight="1" x14ac:dyDescent="0.35">
      <c r="B106" s="490"/>
      <c r="C106" s="490"/>
      <c r="D106" s="1216"/>
      <c r="E106" s="1216"/>
      <c r="F106" s="1216"/>
      <c r="G106" s="1216"/>
      <c r="H106" s="490"/>
      <c r="I106" s="1216"/>
      <c r="J106" s="1216"/>
      <c r="K106" s="1216"/>
      <c r="L106" s="1216"/>
      <c r="M106" s="1216"/>
      <c r="N106" s="1216"/>
      <c r="O106" s="1216"/>
      <c r="P106" s="1216"/>
      <c r="Q106" s="1216"/>
      <c r="R106" s="1216"/>
      <c r="S106" s="1216"/>
      <c r="T106" s="1216"/>
      <c r="U106" s="1216"/>
      <c r="V106" s="1216"/>
      <c r="W106" s="1216"/>
      <c r="X106" s="1216"/>
      <c r="Y106" s="1216"/>
      <c r="Z106" s="1216"/>
    </row>
    <row r="107" spans="2:28" s="499" customFormat="1" ht="18" customHeight="1" x14ac:dyDescent="0.35">
      <c r="B107" s="490"/>
      <c r="C107" s="490"/>
      <c r="D107" s="490"/>
      <c r="E107" s="490"/>
      <c r="F107" s="490"/>
      <c r="G107" s="490"/>
      <c r="H107" s="490"/>
      <c r="I107" s="490"/>
      <c r="J107" s="490"/>
      <c r="K107" s="490"/>
      <c r="L107" s="490"/>
      <c r="M107" s="490"/>
      <c r="N107" s="490"/>
      <c r="O107" s="490"/>
      <c r="P107" s="490"/>
      <c r="Q107" s="490"/>
      <c r="S107" s="490"/>
      <c r="T107" s="490"/>
      <c r="U107" s="490"/>
      <c r="V107" s="490"/>
      <c r="W107" s="490"/>
      <c r="X107" s="490"/>
      <c r="Y107" s="490"/>
      <c r="Z107" s="490"/>
    </row>
    <row r="108" spans="2:28" s="499" customFormat="1" ht="18" customHeight="1" x14ac:dyDescent="0.35">
      <c r="B108" s="490"/>
      <c r="C108" s="490"/>
      <c r="D108" s="1147"/>
      <c r="E108" s="1147"/>
      <c r="F108" s="1147"/>
      <c r="G108" s="1147"/>
      <c r="H108" s="1147"/>
      <c r="I108" s="1147"/>
      <c r="J108" s="1147"/>
      <c r="K108" s="1147"/>
      <c r="L108" s="1147"/>
      <c r="M108" s="1147"/>
      <c r="N108" s="1147"/>
      <c r="O108" s="1147"/>
      <c r="P108" s="1147"/>
      <c r="Q108" s="1147"/>
      <c r="R108" s="56"/>
      <c r="S108" s="1147"/>
      <c r="T108" s="1147"/>
      <c r="U108" s="1147"/>
      <c r="V108" s="1147"/>
      <c r="W108" s="1147"/>
      <c r="X108" s="1147"/>
      <c r="Y108" s="1147"/>
      <c r="Z108" s="1147"/>
    </row>
    <row r="109" spans="2:28" s="499" customFormat="1" ht="18" customHeight="1" x14ac:dyDescent="0.35">
      <c r="B109" s="490"/>
      <c r="C109" s="490"/>
      <c r="D109" s="1216"/>
      <c r="E109" s="1216"/>
      <c r="F109" s="1216"/>
      <c r="G109" s="1216"/>
      <c r="H109" s="1216"/>
      <c r="I109" s="1216"/>
      <c r="J109" s="1216"/>
      <c r="K109" s="1216"/>
      <c r="L109" s="1216"/>
      <c r="M109" s="1216"/>
      <c r="N109" s="1216"/>
      <c r="O109" s="1216"/>
      <c r="P109" s="1216"/>
      <c r="Q109" s="1216"/>
      <c r="S109" s="1216"/>
      <c r="T109" s="1216"/>
      <c r="U109" s="1216"/>
      <c r="V109" s="1216"/>
      <c r="W109" s="1216"/>
      <c r="X109" s="1216"/>
      <c r="Y109" s="1216"/>
      <c r="Z109" s="1216"/>
    </row>
    <row r="110" spans="2:28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  <c r="N110" s="490"/>
      <c r="O110" s="490"/>
    </row>
    <row r="111" spans="2:2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AB111" s="885"/>
    </row>
    <row r="112" spans="2:28" customFormat="1" ht="18" customHeight="1" x14ac:dyDescent="0.25">
      <c r="AB112" s="905"/>
    </row>
    <row r="113" spans="2:28" customFormat="1" ht="18" customHeight="1" x14ac:dyDescent="0.25">
      <c r="AB113" s="905"/>
    </row>
    <row r="114" spans="2:28" customFormat="1" ht="18" customHeight="1" x14ac:dyDescent="0.25">
      <c r="AB114" s="905"/>
    </row>
    <row r="115" spans="2:28" customFormat="1" ht="18" customHeight="1" x14ac:dyDescent="0.25">
      <c r="AB115" s="905"/>
    </row>
    <row r="116" spans="2:28" customFormat="1" ht="18" customHeight="1" x14ac:dyDescent="0.25">
      <c r="AB116" s="905"/>
    </row>
    <row r="117" spans="2:28" customFormat="1" ht="18" customHeight="1" x14ac:dyDescent="0.25">
      <c r="AB117" s="905"/>
    </row>
    <row r="118" spans="2:28" customFormat="1" ht="18" customHeight="1" x14ac:dyDescent="0.25">
      <c r="AB118" s="905"/>
    </row>
    <row r="119" spans="2:2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AB119" s="885"/>
    </row>
    <row r="120" spans="2:2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AB120" s="885"/>
    </row>
    <row r="121" spans="2:2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AB121" s="885"/>
    </row>
    <row r="122" spans="2:2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AB122" s="885"/>
    </row>
    <row r="123" spans="2:2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AB123" s="885"/>
    </row>
    <row r="124" spans="2:2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AB124" s="885"/>
    </row>
    <row r="125" spans="2:2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AB125" s="885"/>
    </row>
    <row r="126" spans="2:2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AB126" s="885"/>
    </row>
    <row r="127" spans="2:2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AB127" s="885"/>
    </row>
    <row r="128" spans="2:2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AB128" s="885"/>
    </row>
    <row r="129" spans="2:2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AB129" s="885"/>
    </row>
    <row r="130" spans="2:2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AB130" s="885"/>
    </row>
    <row r="131" spans="2:2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AB131" s="885"/>
    </row>
    <row r="132" spans="2:2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AB132" s="885"/>
    </row>
    <row r="133" spans="2:2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AB133" s="885"/>
    </row>
    <row r="134" spans="2:2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AB134" s="885"/>
    </row>
    <row r="135" spans="2:2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2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2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2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2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2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</sheetData>
  <mergeCells count="502">
    <mergeCell ref="D105:G105"/>
    <mergeCell ref="D106:G106"/>
    <mergeCell ref="H108:I108"/>
    <mergeCell ref="H109:I109"/>
    <mergeCell ref="I105:L105"/>
    <mergeCell ref="M105:O105"/>
    <mergeCell ref="I106:L106"/>
    <mergeCell ref="M106:O106"/>
    <mergeCell ref="J109:K109"/>
    <mergeCell ref="L109:M109"/>
    <mergeCell ref="N109:O109"/>
    <mergeCell ref="J108:K108"/>
    <mergeCell ref="L108:M108"/>
    <mergeCell ref="N108:O108"/>
    <mergeCell ref="D108:E108"/>
    <mergeCell ref="D109:E109"/>
    <mergeCell ref="F108:G108"/>
    <mergeCell ref="F109:G109"/>
    <mergeCell ref="P109:Q109"/>
    <mergeCell ref="S105:T105"/>
    <mergeCell ref="Y105:Z105"/>
    <mergeCell ref="S106:T106"/>
    <mergeCell ref="Y106:Z106"/>
    <mergeCell ref="S108:T108"/>
    <mergeCell ref="U108:V108"/>
    <mergeCell ref="W108:X108"/>
    <mergeCell ref="Y108:Z108"/>
    <mergeCell ref="S109:T109"/>
    <mergeCell ref="U109:V109"/>
    <mergeCell ref="W109:X109"/>
    <mergeCell ref="Y109:Z109"/>
    <mergeCell ref="P105:R105"/>
    <mergeCell ref="U105:X105"/>
    <mergeCell ref="P106:R106"/>
    <mergeCell ref="U106:X106"/>
    <mergeCell ref="P108:Q108"/>
    <mergeCell ref="N94:O94"/>
    <mergeCell ref="P94:Q94"/>
    <mergeCell ref="S94:T94"/>
    <mergeCell ref="U94:V94"/>
    <mergeCell ref="W94:X94"/>
    <mergeCell ref="Y94:Z94"/>
    <mergeCell ref="W93:X93"/>
    <mergeCell ref="Y93:Z93"/>
    <mergeCell ref="D93:E93"/>
    <mergeCell ref="F93:G93"/>
    <mergeCell ref="H93:I93"/>
    <mergeCell ref="J93:K93"/>
    <mergeCell ref="L93:M93"/>
    <mergeCell ref="N93:O93"/>
    <mergeCell ref="P93:Q93"/>
    <mergeCell ref="S93:T93"/>
    <mergeCell ref="U93:V93"/>
    <mergeCell ref="W92:X92"/>
    <mergeCell ref="Y92:Z92"/>
    <mergeCell ref="D31:H31"/>
    <mergeCell ref="I31:L31"/>
    <mergeCell ref="D32:H32"/>
    <mergeCell ref="I32:L32"/>
    <mergeCell ref="D86:E86"/>
    <mergeCell ref="F86:G86"/>
    <mergeCell ref="H86:I86"/>
    <mergeCell ref="P85:Q85"/>
    <mergeCell ref="S85:T85"/>
    <mergeCell ref="U85:V85"/>
    <mergeCell ref="D92:E92"/>
    <mergeCell ref="F92:G92"/>
    <mergeCell ref="H92:I92"/>
    <mergeCell ref="J92:K92"/>
    <mergeCell ref="L92:M92"/>
    <mergeCell ref="N92:O92"/>
    <mergeCell ref="P92:Q92"/>
    <mergeCell ref="S92:T92"/>
    <mergeCell ref="U92:V92"/>
    <mergeCell ref="P90:Q90"/>
    <mergeCell ref="P84:Q84"/>
    <mergeCell ref="L84:M84"/>
    <mergeCell ref="B14:C14"/>
    <mergeCell ref="D14:H14"/>
    <mergeCell ref="I14:L14"/>
    <mergeCell ref="M14:O14"/>
    <mergeCell ref="P14:R14"/>
    <mergeCell ref="Y74:Z74"/>
    <mergeCell ref="U76:V76"/>
    <mergeCell ref="S84:T84"/>
    <mergeCell ref="W70:X72"/>
    <mergeCell ref="D79:E79"/>
    <mergeCell ref="F78:G78"/>
    <mergeCell ref="Y70:Z72"/>
    <mergeCell ref="U74:V74"/>
    <mergeCell ref="J73:K73"/>
    <mergeCell ref="P73:Q73"/>
    <mergeCell ref="J70:K72"/>
    <mergeCell ref="P76:Q76"/>
    <mergeCell ref="S76:T76"/>
    <mergeCell ref="N76:O76"/>
    <mergeCell ref="Y23:Z23"/>
    <mergeCell ref="Y24:Z24"/>
    <mergeCell ref="S14:T14"/>
    <mergeCell ref="U14:X14"/>
    <mergeCell ref="Y14:Z14"/>
    <mergeCell ref="B1:Z1"/>
    <mergeCell ref="S90:T90"/>
    <mergeCell ref="U90:V90"/>
    <mergeCell ref="W90:X90"/>
    <mergeCell ref="Y90:Z90"/>
    <mergeCell ref="Y34:Z34"/>
    <mergeCell ref="W85:X85"/>
    <mergeCell ref="Y85:Z85"/>
    <mergeCell ref="U34:X34"/>
    <mergeCell ref="S73:T73"/>
    <mergeCell ref="U73:V73"/>
    <mergeCell ref="W73:X73"/>
    <mergeCell ref="Y73:Z73"/>
    <mergeCell ref="U84:V84"/>
    <mergeCell ref="W84:X84"/>
    <mergeCell ref="Y84:Z84"/>
    <mergeCell ref="W76:X76"/>
    <mergeCell ref="Y76:Z76"/>
    <mergeCell ref="W74:X74"/>
    <mergeCell ref="F79:G79"/>
    <mergeCell ref="H79:I79"/>
    <mergeCell ref="J79:K79"/>
    <mergeCell ref="L79:M79"/>
    <mergeCell ref="D78:E78"/>
    <mergeCell ref="U70:V72"/>
    <mergeCell ref="U69:Z69"/>
    <mergeCell ref="M31:O31"/>
    <mergeCell ref="P31:R31"/>
    <mergeCell ref="N84:O84"/>
    <mergeCell ref="D87:E87"/>
    <mergeCell ref="F87:G87"/>
    <mergeCell ref="H87:I87"/>
    <mergeCell ref="J87:K87"/>
    <mergeCell ref="L87:M87"/>
    <mergeCell ref="N87:O87"/>
    <mergeCell ref="D85:E85"/>
    <mergeCell ref="F85:G85"/>
    <mergeCell ref="H85:I85"/>
    <mergeCell ref="J85:K85"/>
    <mergeCell ref="L85:M85"/>
    <mergeCell ref="N85:O85"/>
    <mergeCell ref="D33:H33"/>
    <mergeCell ref="I33:L33"/>
    <mergeCell ref="M33:O33"/>
    <mergeCell ref="P33:R33"/>
    <mergeCell ref="S33:T33"/>
    <mergeCell ref="U33:X33"/>
    <mergeCell ref="Y33:Z33"/>
    <mergeCell ref="D25:H25"/>
    <mergeCell ref="I25:L25"/>
    <mergeCell ref="M25:O25"/>
    <mergeCell ref="P25:R25"/>
    <mergeCell ref="S25:T25"/>
    <mergeCell ref="U25:X25"/>
    <mergeCell ref="Y25:Z25"/>
    <mergeCell ref="D29:H29"/>
    <mergeCell ref="D30:H30"/>
    <mergeCell ref="I30:L30"/>
    <mergeCell ref="M30:O30"/>
    <mergeCell ref="P30:R30"/>
    <mergeCell ref="I28:L28"/>
    <mergeCell ref="U30:X30"/>
    <mergeCell ref="S27:T27"/>
    <mergeCell ref="I27:L27"/>
    <mergeCell ref="P24:R24"/>
    <mergeCell ref="S24:T24"/>
    <mergeCell ref="U29:X29"/>
    <mergeCell ref="Y29:Z29"/>
    <mergeCell ref="S28:T28"/>
    <mergeCell ref="M29:O29"/>
    <mergeCell ref="P29:R29"/>
    <mergeCell ref="S29:T29"/>
    <mergeCell ref="M27:O27"/>
    <mergeCell ref="P27:R27"/>
    <mergeCell ref="Y27:Z27"/>
    <mergeCell ref="U28:X28"/>
    <mergeCell ref="Y28:Z28"/>
    <mergeCell ref="U31:X31"/>
    <mergeCell ref="Y31:Z31"/>
    <mergeCell ref="M32:O32"/>
    <mergeCell ref="P32:R32"/>
    <mergeCell ref="S32:T32"/>
    <mergeCell ref="U32:X32"/>
    <mergeCell ref="Y32:Z32"/>
    <mergeCell ref="Y26:Z26"/>
    <mergeCell ref="U27:X27"/>
    <mergeCell ref="M28:O28"/>
    <mergeCell ref="P28:R28"/>
    <mergeCell ref="Y30:Z30"/>
    <mergeCell ref="N74:O74"/>
    <mergeCell ref="P74:Q74"/>
    <mergeCell ref="S74:T74"/>
    <mergeCell ref="L70:M72"/>
    <mergeCell ref="N70:O72"/>
    <mergeCell ref="P70:Q72"/>
    <mergeCell ref="L73:M73"/>
    <mergeCell ref="N73:O73"/>
    <mergeCell ref="I29:L29"/>
    <mergeCell ref="R70:R72"/>
    <mergeCell ref="S70:T72"/>
    <mergeCell ref="L74:M74"/>
    <mergeCell ref="S31:T31"/>
    <mergeCell ref="D34:H34"/>
    <mergeCell ref="I34:L34"/>
    <mergeCell ref="M34:O34"/>
    <mergeCell ref="P34:R34"/>
    <mergeCell ref="S34:T34"/>
    <mergeCell ref="D23:H23"/>
    <mergeCell ref="I23:L23"/>
    <mergeCell ref="S23:T23"/>
    <mergeCell ref="U24:X24"/>
    <mergeCell ref="D26:H26"/>
    <mergeCell ref="I26:L26"/>
    <mergeCell ref="M26:O26"/>
    <mergeCell ref="P26:R26"/>
    <mergeCell ref="S26:T26"/>
    <mergeCell ref="U26:X26"/>
    <mergeCell ref="D27:H27"/>
    <mergeCell ref="D28:H28"/>
    <mergeCell ref="D24:H24"/>
    <mergeCell ref="I24:L24"/>
    <mergeCell ref="M24:O24"/>
    <mergeCell ref="S30:T30"/>
    <mergeCell ref="M23:O23"/>
    <mergeCell ref="P23:R23"/>
    <mergeCell ref="U23:X23"/>
    <mergeCell ref="D9:H9"/>
    <mergeCell ref="I9:Z9"/>
    <mergeCell ref="B10:C10"/>
    <mergeCell ref="D10:E10"/>
    <mergeCell ref="F10:G10"/>
    <mergeCell ref="J10:L10"/>
    <mergeCell ref="M10:N10"/>
    <mergeCell ref="P10:Q10"/>
    <mergeCell ref="U10:V10"/>
    <mergeCell ref="W10:X10"/>
    <mergeCell ref="B7:C9"/>
    <mergeCell ref="D7:R7"/>
    <mergeCell ref="S7:Z7"/>
    <mergeCell ref="D8:H8"/>
    <mergeCell ref="I8:L8"/>
    <mergeCell ref="M8:O8"/>
    <mergeCell ref="P8:R8"/>
    <mergeCell ref="S8:T8"/>
    <mergeCell ref="U8:X8"/>
    <mergeCell ref="Y8:Z8"/>
    <mergeCell ref="U11:V11"/>
    <mergeCell ref="W11:X11"/>
    <mergeCell ref="B11:C11"/>
    <mergeCell ref="D11:E11"/>
    <mergeCell ref="F11:H11"/>
    <mergeCell ref="J11:L11"/>
    <mergeCell ref="M11:N11"/>
    <mergeCell ref="P11:Q11"/>
    <mergeCell ref="B13:C13"/>
    <mergeCell ref="D13:H13"/>
    <mergeCell ref="I13:L13"/>
    <mergeCell ref="M13:O13"/>
    <mergeCell ref="P13:R13"/>
    <mergeCell ref="S13:T13"/>
    <mergeCell ref="U13:X13"/>
    <mergeCell ref="Y13:Z13"/>
    <mergeCell ref="B12:C12"/>
    <mergeCell ref="D12:H12"/>
    <mergeCell ref="I12:L12"/>
    <mergeCell ref="M12:O12"/>
    <mergeCell ref="P12:R12"/>
    <mergeCell ref="S12:T12"/>
    <mergeCell ref="U12:X12"/>
    <mergeCell ref="Y12:Z12"/>
    <mergeCell ref="D15:H15"/>
    <mergeCell ref="I15:L15"/>
    <mergeCell ref="M15:O15"/>
    <mergeCell ref="P15:R15"/>
    <mergeCell ref="S15:T15"/>
    <mergeCell ref="U15:X15"/>
    <mergeCell ref="Y15:Z15"/>
    <mergeCell ref="Y16:Z16"/>
    <mergeCell ref="D17:H17"/>
    <mergeCell ref="I17:L17"/>
    <mergeCell ref="M17:O17"/>
    <mergeCell ref="P17:R17"/>
    <mergeCell ref="S17:T17"/>
    <mergeCell ref="U17:X17"/>
    <mergeCell ref="Y17:Z17"/>
    <mergeCell ref="D16:H16"/>
    <mergeCell ref="I16:L16"/>
    <mergeCell ref="M16:O16"/>
    <mergeCell ref="P16:R16"/>
    <mergeCell ref="S16:T16"/>
    <mergeCell ref="U16:X16"/>
    <mergeCell ref="Y18:Z18"/>
    <mergeCell ref="D19:H19"/>
    <mergeCell ref="I19:L19"/>
    <mergeCell ref="M19:O19"/>
    <mergeCell ref="P19:R19"/>
    <mergeCell ref="S19:T19"/>
    <mergeCell ref="U19:X19"/>
    <mergeCell ref="Y19:Z19"/>
    <mergeCell ref="D18:H18"/>
    <mergeCell ref="I18:L18"/>
    <mergeCell ref="M18:O18"/>
    <mergeCell ref="P18:R18"/>
    <mergeCell ref="S18:T18"/>
    <mergeCell ref="U18:X18"/>
    <mergeCell ref="D20:H20"/>
    <mergeCell ref="I20:L20"/>
    <mergeCell ref="M20:O20"/>
    <mergeCell ref="P20:R20"/>
    <mergeCell ref="S20:T20"/>
    <mergeCell ref="U20:X20"/>
    <mergeCell ref="Y20:Z20"/>
    <mergeCell ref="D21:H21"/>
    <mergeCell ref="I21:L21"/>
    <mergeCell ref="M21:O21"/>
    <mergeCell ref="P21:R21"/>
    <mergeCell ref="S21:T21"/>
    <mergeCell ref="U21:X21"/>
    <mergeCell ref="Y21:Z21"/>
    <mergeCell ref="B69:C72"/>
    <mergeCell ref="D69:I69"/>
    <mergeCell ref="J69:O69"/>
    <mergeCell ref="P69:T69"/>
    <mergeCell ref="D70:E72"/>
    <mergeCell ref="F70:G72"/>
    <mergeCell ref="H70:I72"/>
    <mergeCell ref="D76:E76"/>
    <mergeCell ref="F76:G76"/>
    <mergeCell ref="H76:I76"/>
    <mergeCell ref="J76:K76"/>
    <mergeCell ref="L76:M76"/>
    <mergeCell ref="B73:C73"/>
    <mergeCell ref="D73:E73"/>
    <mergeCell ref="F73:G73"/>
    <mergeCell ref="H73:I73"/>
    <mergeCell ref="N75:O75"/>
    <mergeCell ref="P75:Q75"/>
    <mergeCell ref="S75:T75"/>
    <mergeCell ref="B74:C74"/>
    <mergeCell ref="D74:E74"/>
    <mergeCell ref="F74:G74"/>
    <mergeCell ref="H74:I74"/>
    <mergeCell ref="J74:K74"/>
    <mergeCell ref="D77:E77"/>
    <mergeCell ref="F77:G77"/>
    <mergeCell ref="H77:I77"/>
    <mergeCell ref="J77:K77"/>
    <mergeCell ref="L77:M77"/>
    <mergeCell ref="B75:C75"/>
    <mergeCell ref="D75:E75"/>
    <mergeCell ref="F75:G75"/>
    <mergeCell ref="H75:I75"/>
    <mergeCell ref="J75:K75"/>
    <mergeCell ref="L75:M75"/>
    <mergeCell ref="J95:K95"/>
    <mergeCell ref="L95:M95"/>
    <mergeCell ref="D80:E80"/>
    <mergeCell ref="F80:G80"/>
    <mergeCell ref="H80:I80"/>
    <mergeCell ref="J80:K80"/>
    <mergeCell ref="L80:M80"/>
    <mergeCell ref="D81:E81"/>
    <mergeCell ref="F81:G81"/>
    <mergeCell ref="H81:I81"/>
    <mergeCell ref="J81:K81"/>
    <mergeCell ref="L81:M81"/>
    <mergeCell ref="D82:E82"/>
    <mergeCell ref="F82:G82"/>
    <mergeCell ref="H82:I82"/>
    <mergeCell ref="J82:K82"/>
    <mergeCell ref="L82:M82"/>
    <mergeCell ref="D84:E84"/>
    <mergeCell ref="F84:G84"/>
    <mergeCell ref="H84:I84"/>
    <mergeCell ref="D88:E88"/>
    <mergeCell ref="H94:I94"/>
    <mergeCell ref="J94:K94"/>
    <mergeCell ref="L94:M94"/>
    <mergeCell ref="N95:O95"/>
    <mergeCell ref="P95:Q95"/>
    <mergeCell ref="S95:T95"/>
    <mergeCell ref="J84:K84"/>
    <mergeCell ref="P86:Q86"/>
    <mergeCell ref="S86:T86"/>
    <mergeCell ref="D91:E91"/>
    <mergeCell ref="F91:G91"/>
    <mergeCell ref="H91:I91"/>
    <mergeCell ref="J91:K91"/>
    <mergeCell ref="L91:M91"/>
    <mergeCell ref="N91:O91"/>
    <mergeCell ref="P91:Q91"/>
    <mergeCell ref="S91:T91"/>
    <mergeCell ref="P87:Q87"/>
    <mergeCell ref="D89:E89"/>
    <mergeCell ref="D94:E94"/>
    <mergeCell ref="F94:G94"/>
    <mergeCell ref="F88:G88"/>
    <mergeCell ref="H88:I88"/>
    <mergeCell ref="S89:T89"/>
    <mergeCell ref="D95:E95"/>
    <mergeCell ref="F95:G95"/>
    <mergeCell ref="H95:I95"/>
    <mergeCell ref="U95:V95"/>
    <mergeCell ref="W95:X95"/>
    <mergeCell ref="Y95:Z95"/>
    <mergeCell ref="P80:Q80"/>
    <mergeCell ref="S80:T80"/>
    <mergeCell ref="U80:V80"/>
    <mergeCell ref="W80:X80"/>
    <mergeCell ref="Y80:Z80"/>
    <mergeCell ref="N80:O80"/>
    <mergeCell ref="N81:O81"/>
    <mergeCell ref="P81:Q81"/>
    <mergeCell ref="S81:T81"/>
    <mergeCell ref="U81:V81"/>
    <mergeCell ref="W81:X81"/>
    <mergeCell ref="Y81:Z81"/>
    <mergeCell ref="N82:O82"/>
    <mergeCell ref="P82:Q82"/>
    <mergeCell ref="S82:T82"/>
    <mergeCell ref="U82:V82"/>
    <mergeCell ref="W82:X82"/>
    <mergeCell ref="N86:O86"/>
    <mergeCell ref="W91:X91"/>
    <mergeCell ref="Y91:Z91"/>
    <mergeCell ref="U87:V87"/>
    <mergeCell ref="D22:H22"/>
    <mergeCell ref="I22:L22"/>
    <mergeCell ref="M22:O22"/>
    <mergeCell ref="P22:R22"/>
    <mergeCell ref="S22:T22"/>
    <mergeCell ref="U22:X22"/>
    <mergeCell ref="Y22:Z22"/>
    <mergeCell ref="D83:E83"/>
    <mergeCell ref="F83:G83"/>
    <mergeCell ref="H83:I83"/>
    <mergeCell ref="J83:K83"/>
    <mergeCell ref="L83:M83"/>
    <mergeCell ref="N83:O83"/>
    <mergeCell ref="P83:Q83"/>
    <mergeCell ref="S83:T83"/>
    <mergeCell ref="U83:V83"/>
    <mergeCell ref="W83:X83"/>
    <mergeCell ref="Y83:Z83"/>
    <mergeCell ref="N79:O79"/>
    <mergeCell ref="P79:Q79"/>
    <mergeCell ref="S79:T79"/>
    <mergeCell ref="U79:V79"/>
    <mergeCell ref="W79:X79"/>
    <mergeCell ref="N77:O77"/>
    <mergeCell ref="N78:O78"/>
    <mergeCell ref="Y79:Z79"/>
    <mergeCell ref="U78:V78"/>
    <mergeCell ref="W78:X78"/>
    <mergeCell ref="J78:K78"/>
    <mergeCell ref="L78:M78"/>
    <mergeCell ref="W86:X86"/>
    <mergeCell ref="Y86:Z86"/>
    <mergeCell ref="H78:I78"/>
    <mergeCell ref="Y78:Z78"/>
    <mergeCell ref="Y82:Z82"/>
    <mergeCell ref="W89:X89"/>
    <mergeCell ref="Y89:Z89"/>
    <mergeCell ref="J88:K88"/>
    <mergeCell ref="L88:M88"/>
    <mergeCell ref="N89:O89"/>
    <mergeCell ref="P89:Q89"/>
    <mergeCell ref="S87:T87"/>
    <mergeCell ref="U86:V86"/>
    <mergeCell ref="W88:X88"/>
    <mergeCell ref="Y88:Z88"/>
    <mergeCell ref="N88:O88"/>
    <mergeCell ref="J86:K86"/>
    <mergeCell ref="L86:M86"/>
    <mergeCell ref="U91:V91"/>
    <mergeCell ref="F89:G89"/>
    <mergeCell ref="H89:I89"/>
    <mergeCell ref="J89:K89"/>
    <mergeCell ref="L89:M89"/>
    <mergeCell ref="D90:E90"/>
    <mergeCell ref="F90:G90"/>
    <mergeCell ref="H90:I90"/>
    <mergeCell ref="J90:K90"/>
    <mergeCell ref="L90:M90"/>
    <mergeCell ref="N90:O90"/>
    <mergeCell ref="U89:V89"/>
    <mergeCell ref="U75:V75"/>
    <mergeCell ref="W75:X75"/>
    <mergeCell ref="Y75:Z75"/>
    <mergeCell ref="P88:Q88"/>
    <mergeCell ref="S88:T88"/>
    <mergeCell ref="U88:V88"/>
    <mergeCell ref="W87:X87"/>
    <mergeCell ref="Y87:Z87"/>
    <mergeCell ref="P78:Q78"/>
    <mergeCell ref="S78:T78"/>
    <mergeCell ref="P77:Q77"/>
    <mergeCell ref="S77:T77"/>
    <mergeCell ref="U77:V77"/>
    <mergeCell ref="W77:X77"/>
    <mergeCell ref="Y77:Z77"/>
  </mergeCells>
  <phoneticPr fontId="93" type="noConversion"/>
  <conditionalFormatting sqref="B16:Z33 B77:Z94">
    <cfRule type="expression" dxfId="30" priority="1">
      <formula>$B16&lt;&gt;""</formula>
    </cfRule>
  </conditionalFormatting>
  <hyperlinks>
    <hyperlink ref="AB4" location="Índice!A1" display="Índice" xr:uid="{00000000-0004-0000-1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Folha29"/>
  <dimension ref="B1:R146"/>
  <sheetViews>
    <sheetView showGridLines="0" view="pageBreakPreview" topLeftCell="A67" zoomScale="70" zoomScaleNormal="75" zoomScaleSheetLayoutView="70" workbookViewId="0">
      <selection activeCell="J81" sqref="J81:K81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54296875" style="9" customWidth="1"/>
    <col min="5" max="15" width="15.81640625" style="9" customWidth="1"/>
    <col min="16" max="16" width="9.1796875" style="9"/>
    <col min="17" max="17" width="12.1796875" style="9" bestFit="1" customWidth="1"/>
    <col min="18" max="18" width="12.81640625" style="9" bestFit="1" customWidth="1"/>
    <col min="19" max="16384" width="9.1796875" style="9"/>
  </cols>
  <sheetData>
    <row r="1" spans="2:18" ht="26.25" customHeight="1" x14ac:dyDescent="0.6">
      <c r="B1" s="1534" t="s">
        <v>8</v>
      </c>
      <c r="C1" s="1534"/>
      <c r="D1" s="1534"/>
      <c r="E1" s="1534"/>
      <c r="F1" s="1534"/>
      <c r="G1" s="1534"/>
      <c r="H1" s="1534"/>
      <c r="I1" s="1534"/>
      <c r="J1" s="1534"/>
      <c r="K1" s="1534"/>
      <c r="L1" s="1534"/>
      <c r="M1" s="1534"/>
      <c r="N1" s="1534"/>
      <c r="O1" s="1534"/>
      <c r="P1" s="43"/>
      <c r="Q1" s="43"/>
      <c r="R1" s="43"/>
    </row>
    <row r="2" spans="2:18" s="20" customFormat="1" ht="4.25" customHeight="1" x14ac:dyDescent="0.35"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338"/>
      <c r="P2" s="137"/>
      <c r="Q2" s="137"/>
      <c r="R2" s="137"/>
    </row>
    <row r="3" spans="2:18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806" t="s">
        <v>0</v>
      </c>
      <c r="R4" s="43"/>
    </row>
    <row r="5" spans="2:18" ht="18" customHeight="1" x14ac:dyDescent="0.4">
      <c r="B5" s="39" t="s">
        <v>402</v>
      </c>
      <c r="C5" s="40"/>
    </row>
    <row r="6" spans="2:18" ht="18" customHeight="1" x14ac:dyDescent="0.25">
      <c r="B6" s="119" t="s">
        <v>403</v>
      </c>
      <c r="C6" s="89"/>
    </row>
    <row r="7" spans="2:18" ht="36" customHeight="1" x14ac:dyDescent="0.35">
      <c r="B7" s="1713"/>
      <c r="C7" s="1713"/>
      <c r="D7" s="1113" t="s">
        <v>404</v>
      </c>
      <c r="E7" s="1113"/>
      <c r="F7" s="1113"/>
      <c r="G7" s="1113"/>
      <c r="H7" s="1113" t="s">
        <v>405</v>
      </c>
      <c r="I7" s="1113"/>
      <c r="J7" s="1113"/>
      <c r="K7" s="1113"/>
      <c r="L7" s="1113" t="s">
        <v>406</v>
      </c>
      <c r="M7" s="1113"/>
      <c r="N7" s="1113"/>
      <c r="O7" s="1113"/>
      <c r="P7" s="43"/>
      <c r="Q7" s="43"/>
      <c r="R7" s="43"/>
    </row>
    <row r="8" spans="2:18" ht="32.15" customHeight="1" x14ac:dyDescent="0.35">
      <c r="B8" s="1713"/>
      <c r="C8" s="1713"/>
      <c r="D8" s="1113" t="s">
        <v>0</v>
      </c>
      <c r="E8" s="1113"/>
      <c r="F8" s="78" t="s">
        <v>59</v>
      </c>
      <c r="G8" s="78" t="s">
        <v>116</v>
      </c>
      <c r="H8" s="1113" t="s">
        <v>0</v>
      </c>
      <c r="I8" s="1113"/>
      <c r="J8" s="78" t="s">
        <v>59</v>
      </c>
      <c r="K8" s="78" t="s">
        <v>116</v>
      </c>
      <c r="L8" s="1113" t="s">
        <v>0</v>
      </c>
      <c r="M8" s="1113"/>
      <c r="N8" s="78" t="s">
        <v>59</v>
      </c>
      <c r="O8" s="78" t="s">
        <v>116</v>
      </c>
      <c r="P8" s="43"/>
      <c r="Q8" s="43"/>
      <c r="R8" s="43"/>
    </row>
    <row r="9" spans="2:18" ht="24" customHeight="1" x14ac:dyDescent="0.35">
      <c r="B9" s="1105">
        <v>2021</v>
      </c>
      <c r="C9" s="1106"/>
      <c r="D9" s="1184">
        <v>100.00166666666667</v>
      </c>
      <c r="E9" s="1185"/>
      <c r="F9" s="121">
        <v>2.7625539494416707</v>
      </c>
      <c r="G9" s="430"/>
      <c r="H9" s="1184">
        <v>100.00250000000001</v>
      </c>
      <c r="I9" s="1185"/>
      <c r="J9" s="121">
        <v>1.768177886327793</v>
      </c>
      <c r="K9" s="430"/>
      <c r="L9" s="2250">
        <v>100.00083333333332</v>
      </c>
      <c r="M9" s="2251"/>
      <c r="N9" s="121">
        <v>4.3559551968832544</v>
      </c>
      <c r="O9" s="431"/>
      <c r="P9" s="43"/>
      <c r="R9" s="885"/>
    </row>
    <row r="10" spans="2:18" ht="24" customHeight="1" x14ac:dyDescent="0.35">
      <c r="B10" s="1105">
        <v>2022</v>
      </c>
      <c r="C10" s="1106"/>
      <c r="D10" s="1184">
        <v>102.25749999999999</v>
      </c>
      <c r="E10" s="1185"/>
      <c r="F10" s="121">
        <v>2.2557957367377091</v>
      </c>
      <c r="G10" s="430"/>
      <c r="H10" s="1184">
        <v>102.73166666666667</v>
      </c>
      <c r="I10" s="1185"/>
      <c r="J10" s="121">
        <v>2.7290984392056794</v>
      </c>
      <c r="K10" s="430"/>
      <c r="L10" s="1184">
        <v>101.51333333333332</v>
      </c>
      <c r="M10" s="2252"/>
      <c r="N10" s="121">
        <v>1.5124873959383667</v>
      </c>
      <c r="O10" s="431"/>
      <c r="P10" s="43"/>
      <c r="R10" s="885"/>
    </row>
    <row r="11" spans="2:18" ht="24" customHeight="1" x14ac:dyDescent="0.35">
      <c r="B11" s="1105">
        <v>2023</v>
      </c>
      <c r="C11" s="1106"/>
      <c r="D11" s="1184">
        <v>108.17333333333335</v>
      </c>
      <c r="E11" s="1185"/>
      <c r="F11" s="121">
        <v>5.7852317270941978</v>
      </c>
      <c r="G11" s="430"/>
      <c r="H11" s="1184">
        <v>107.22166666666665</v>
      </c>
      <c r="I11" s="1185"/>
      <c r="J11" s="121">
        <v>4.3706095167020731</v>
      </c>
      <c r="K11" s="430"/>
      <c r="L11" s="1184">
        <v>109.65916666666668</v>
      </c>
      <c r="M11" s="2252"/>
      <c r="N11" s="121">
        <v>8.0243974518946928</v>
      </c>
      <c r="O11" s="431"/>
      <c r="P11" s="43"/>
      <c r="R11" s="885"/>
    </row>
    <row r="12" spans="2:18" ht="24" customHeight="1" x14ac:dyDescent="0.35">
      <c r="B12" s="56"/>
      <c r="C12" s="81"/>
      <c r="D12" s="1714"/>
      <c r="E12" s="1715"/>
      <c r="F12" s="925"/>
      <c r="G12" s="926"/>
      <c r="H12" s="1714"/>
      <c r="I12" s="1715"/>
      <c r="J12" s="925"/>
      <c r="K12" s="926"/>
      <c r="L12" s="1714"/>
      <c r="M12" s="2254"/>
      <c r="N12" s="925"/>
      <c r="O12" s="927"/>
      <c r="P12" s="43"/>
      <c r="R12" s="885"/>
    </row>
    <row r="13" spans="2:18" ht="24" customHeight="1" x14ac:dyDescent="0.35">
      <c r="B13" s="55" t="s">
        <v>995</v>
      </c>
      <c r="C13" s="81" t="s">
        <v>1009</v>
      </c>
      <c r="D13" s="1178">
        <v>102.49</v>
      </c>
      <c r="E13" s="1179"/>
      <c r="F13" s="124">
        <v>-0.26274815103154436</v>
      </c>
      <c r="G13" s="203">
        <v>1.8403337969401967</v>
      </c>
      <c r="H13" s="1178">
        <v>102.89</v>
      </c>
      <c r="I13" s="1179"/>
      <c r="J13" s="124">
        <v>1.7403342232769736</v>
      </c>
      <c r="K13" s="203">
        <v>2.7173549293889154</v>
      </c>
      <c r="L13" s="1178">
        <v>101.86</v>
      </c>
      <c r="M13" s="2255"/>
      <c r="N13" s="124">
        <v>-3.2760421612382462</v>
      </c>
      <c r="O13" s="93">
        <v>0.47543054724383804</v>
      </c>
      <c r="P13" s="43"/>
      <c r="R13" s="885"/>
    </row>
    <row r="14" spans="2:18" ht="24" customHeight="1" x14ac:dyDescent="0.35">
      <c r="B14" s="55" t="s">
        <v>997</v>
      </c>
      <c r="C14" s="81" t="s">
        <v>996</v>
      </c>
      <c r="D14" s="1178">
        <v>103.07</v>
      </c>
      <c r="E14" s="1179"/>
      <c r="F14" s="124">
        <v>3.1009302790837134</v>
      </c>
      <c r="G14" s="203">
        <v>1.9665171419416705</v>
      </c>
      <c r="H14" s="1178">
        <v>103.2</v>
      </c>
      <c r="I14" s="1179"/>
      <c r="J14" s="124">
        <v>2.482621648460781</v>
      </c>
      <c r="K14" s="203">
        <v>2.6936499659031554</v>
      </c>
      <c r="L14" s="1178">
        <v>102.86</v>
      </c>
      <c r="M14" s="2255"/>
      <c r="N14" s="124">
        <v>4.0882412467111884</v>
      </c>
      <c r="O14" s="93">
        <v>0.83203483958609326</v>
      </c>
      <c r="P14" s="43"/>
      <c r="R14" s="885"/>
    </row>
    <row r="15" spans="2:18" ht="24" customHeight="1" x14ac:dyDescent="0.35">
      <c r="B15" s="55" t="s">
        <v>997</v>
      </c>
      <c r="C15" s="81" t="s">
        <v>998</v>
      </c>
      <c r="D15" s="1178">
        <v>104.2</v>
      </c>
      <c r="E15" s="1179"/>
      <c r="F15" s="124">
        <v>3.0560775393136286</v>
      </c>
      <c r="G15" s="203">
        <v>2.0666830328323504</v>
      </c>
      <c r="H15" s="1178">
        <v>104.18</v>
      </c>
      <c r="I15" s="1179"/>
      <c r="J15" s="124">
        <v>1.987273617229568</v>
      </c>
      <c r="K15" s="203">
        <v>2.6280121166913695</v>
      </c>
      <c r="L15" s="1178">
        <v>104.23</v>
      </c>
      <c r="M15" s="2255"/>
      <c r="N15" s="124">
        <v>4.7748291113791641</v>
      </c>
      <c r="O15" s="93">
        <v>1.1883994766681116</v>
      </c>
      <c r="P15" s="43"/>
      <c r="R15" s="885"/>
    </row>
    <row r="16" spans="2:18" ht="24" customHeight="1" x14ac:dyDescent="0.35">
      <c r="B16" s="55" t="s">
        <v>997</v>
      </c>
      <c r="C16" s="81" t="s">
        <v>999</v>
      </c>
      <c r="D16" s="1178">
        <v>104.53</v>
      </c>
      <c r="E16" s="1179"/>
      <c r="F16" s="124">
        <v>4.3317696376883985</v>
      </c>
      <c r="G16" s="203">
        <v>2.2557957367377091</v>
      </c>
      <c r="H16" s="1178">
        <v>104.58</v>
      </c>
      <c r="I16" s="1179"/>
      <c r="J16" s="124">
        <v>3.8324066719618743</v>
      </c>
      <c r="K16" s="203">
        <v>2.7290984392056572</v>
      </c>
      <c r="L16" s="1178">
        <v>104.44</v>
      </c>
      <c r="M16" s="2255"/>
      <c r="N16" s="124">
        <v>5.1021435040756735</v>
      </c>
      <c r="O16" s="93">
        <v>1.5124873959383667</v>
      </c>
      <c r="P16" s="43"/>
      <c r="R16" s="885"/>
    </row>
    <row r="17" spans="2:18" ht="24" customHeight="1" x14ac:dyDescent="0.35">
      <c r="B17" s="55" t="s">
        <v>1000</v>
      </c>
      <c r="C17" s="81" t="s">
        <v>1001</v>
      </c>
      <c r="D17" s="1178">
        <v>107.22</v>
      </c>
      <c r="E17" s="1179"/>
      <c r="F17" s="124">
        <v>8.1610007061434509</v>
      </c>
      <c r="G17" s="203">
        <v>8.1610007061434509</v>
      </c>
      <c r="H17" s="1178">
        <v>106.94</v>
      </c>
      <c r="I17" s="1179"/>
      <c r="J17" s="124">
        <v>7.6071644194002808</v>
      </c>
      <c r="K17" s="203">
        <v>7.6071644194002808</v>
      </c>
      <c r="L17" s="1178">
        <v>107.66</v>
      </c>
      <c r="M17" s="2255"/>
      <c r="N17" s="124">
        <v>9.044869847057635</v>
      </c>
      <c r="O17" s="93">
        <v>9.044869847057635</v>
      </c>
      <c r="P17" s="43"/>
      <c r="R17" s="885"/>
    </row>
    <row r="18" spans="2:18" ht="24" customHeight="1" x14ac:dyDescent="0.35">
      <c r="B18" s="55" t="s">
        <v>997</v>
      </c>
      <c r="C18" s="81" t="s">
        <v>1002</v>
      </c>
      <c r="D18" s="1178">
        <v>106.33</v>
      </c>
      <c r="E18" s="1179"/>
      <c r="F18" s="124">
        <v>4.7895929831477169</v>
      </c>
      <c r="G18" s="203">
        <v>6.4556331006979217</v>
      </c>
      <c r="H18" s="1178">
        <v>105.44</v>
      </c>
      <c r="I18" s="1179"/>
      <c r="J18" s="124">
        <v>3.0291186241938606</v>
      </c>
      <c r="K18" s="203">
        <v>5.2845528455284452</v>
      </c>
      <c r="L18" s="1178">
        <v>107.71</v>
      </c>
      <c r="M18" s="2255"/>
      <c r="N18" s="124">
        <v>7.5916491858954993</v>
      </c>
      <c r="O18" s="93">
        <v>8.3132166566083363</v>
      </c>
      <c r="P18" s="43"/>
      <c r="R18" s="885"/>
    </row>
    <row r="19" spans="2:18" ht="24" customHeight="1" x14ac:dyDescent="0.35">
      <c r="B19" s="55" t="s">
        <v>997</v>
      </c>
      <c r="C19" s="81" t="s">
        <v>1003</v>
      </c>
      <c r="D19" s="1178">
        <v>107.79</v>
      </c>
      <c r="E19" s="1179"/>
      <c r="F19" s="124">
        <v>5.7594191522762905</v>
      </c>
      <c r="G19" s="203">
        <v>6.2210762924765461</v>
      </c>
      <c r="H19" s="1178">
        <v>106.79</v>
      </c>
      <c r="I19" s="1179"/>
      <c r="J19" s="124">
        <v>3.8308215848323002</v>
      </c>
      <c r="K19" s="203">
        <v>4.7936434973897768</v>
      </c>
      <c r="L19" s="1178">
        <v>109.36</v>
      </c>
      <c r="M19" s="2255"/>
      <c r="N19" s="124">
        <v>8.8592474616763006</v>
      </c>
      <c r="O19" s="93">
        <v>8.4964918142332202</v>
      </c>
      <c r="P19" s="43"/>
      <c r="R19" s="885"/>
    </row>
    <row r="20" spans="2:18" ht="24" customHeight="1" x14ac:dyDescent="0.35">
      <c r="B20" s="55" t="s">
        <v>997</v>
      </c>
      <c r="C20" s="81" t="s">
        <v>1004</v>
      </c>
      <c r="D20" s="1178">
        <v>106.44</v>
      </c>
      <c r="E20" s="1179"/>
      <c r="F20" s="124">
        <v>4.794722851235611</v>
      </c>
      <c r="G20" s="203">
        <v>5.8625553713281819</v>
      </c>
      <c r="H20" s="1178">
        <v>105.16</v>
      </c>
      <c r="I20" s="1179"/>
      <c r="J20" s="124">
        <v>2.6852846401718589</v>
      </c>
      <c r="K20" s="203">
        <v>4.2631087522728484</v>
      </c>
      <c r="L20" s="1178">
        <v>108.44</v>
      </c>
      <c r="M20" s="2255"/>
      <c r="N20" s="124">
        <v>8.1480003989229175</v>
      </c>
      <c r="O20" s="93">
        <v>8.4090397176965315</v>
      </c>
      <c r="P20" s="43"/>
      <c r="R20" s="885"/>
    </row>
    <row r="21" spans="2:18" ht="24" customHeight="1" x14ac:dyDescent="0.35">
      <c r="B21" s="55" t="s">
        <v>997</v>
      </c>
      <c r="C21" s="81" t="s">
        <v>1005</v>
      </c>
      <c r="D21" s="1178">
        <v>107.38</v>
      </c>
      <c r="E21" s="1179"/>
      <c r="F21" s="124">
        <v>5.2435558169165786</v>
      </c>
      <c r="G21" s="203">
        <v>5.7377696988856641</v>
      </c>
      <c r="H21" s="1178">
        <v>106.26</v>
      </c>
      <c r="I21" s="1179"/>
      <c r="J21" s="124">
        <v>3.0549898167006262</v>
      </c>
      <c r="K21" s="203">
        <v>4.0188986257327031</v>
      </c>
      <c r="L21" s="1178">
        <v>109.12</v>
      </c>
      <c r="M21" s="2255"/>
      <c r="N21" s="124">
        <v>8.7502491528802082</v>
      </c>
      <c r="O21" s="93">
        <v>8.4775259546718384</v>
      </c>
      <c r="P21" s="43"/>
      <c r="R21" s="885"/>
    </row>
    <row r="22" spans="2:18" ht="24" customHeight="1" x14ac:dyDescent="0.35">
      <c r="B22" s="55" t="s">
        <v>997</v>
      </c>
      <c r="C22" s="81" t="s">
        <v>1006</v>
      </c>
      <c r="D22" s="1178">
        <v>109.21</v>
      </c>
      <c r="E22" s="1179"/>
      <c r="F22" s="124">
        <v>7.2789783889980253</v>
      </c>
      <c r="G22" s="203">
        <v>5.9958547177260346</v>
      </c>
      <c r="H22" s="1178">
        <v>107.9</v>
      </c>
      <c r="I22" s="1179"/>
      <c r="J22" s="124">
        <v>5.6496621952413673</v>
      </c>
      <c r="K22" s="203">
        <v>4.2909411649407092</v>
      </c>
      <c r="L22" s="1178">
        <v>111.26</v>
      </c>
      <c r="M22" s="2255"/>
      <c r="N22" s="124">
        <v>9.8430249777865519</v>
      </c>
      <c r="O22" s="93">
        <v>8.7075848303393322</v>
      </c>
      <c r="P22" s="43"/>
      <c r="R22" s="885"/>
    </row>
    <row r="23" spans="2:18" ht="24" customHeight="1" x14ac:dyDescent="0.35">
      <c r="B23" s="55" t="s">
        <v>997</v>
      </c>
      <c r="C23" s="81" t="s">
        <v>1007</v>
      </c>
      <c r="D23" s="1178">
        <v>108.4</v>
      </c>
      <c r="E23" s="1179"/>
      <c r="F23" s="124">
        <v>6.3162024323264232</v>
      </c>
      <c r="G23" s="203">
        <v>6.0418662309122739</v>
      </c>
      <c r="H23" s="1178">
        <v>107.38</v>
      </c>
      <c r="I23" s="1179"/>
      <c r="J23" s="124">
        <v>4.7098976109215096</v>
      </c>
      <c r="K23" s="203">
        <v>4.3510499881080689</v>
      </c>
      <c r="L23" s="1178">
        <v>109.99</v>
      </c>
      <c r="M23" s="2255"/>
      <c r="N23" s="124">
        <v>8.8686528753835425</v>
      </c>
      <c r="O23" s="93">
        <v>8.7307577289492233</v>
      </c>
      <c r="P23" s="43"/>
      <c r="R23" s="885"/>
    </row>
    <row r="24" spans="2:18" ht="24" customHeight="1" x14ac:dyDescent="0.35">
      <c r="B24" s="55" t="s">
        <v>997</v>
      </c>
      <c r="C24" s="81" t="s">
        <v>1008</v>
      </c>
      <c r="D24" s="1178">
        <v>108.67</v>
      </c>
      <c r="E24" s="1179"/>
      <c r="F24" s="124">
        <v>5.586863583365731</v>
      </c>
      <c r="G24" s="203">
        <v>5.9842519685039397</v>
      </c>
      <c r="H24" s="1178">
        <v>108.42</v>
      </c>
      <c r="I24" s="1179"/>
      <c r="J24" s="124">
        <v>5.0988755331523805</v>
      </c>
      <c r="K24" s="203">
        <v>4.4453681855415539</v>
      </c>
      <c r="L24" s="1178">
        <v>109.05</v>
      </c>
      <c r="M24" s="2255"/>
      <c r="N24" s="124">
        <v>6.3487419543592605</v>
      </c>
      <c r="O24" s="93">
        <v>8.4272525069274629</v>
      </c>
      <c r="P24" s="43"/>
      <c r="R24" s="885"/>
    </row>
    <row r="25" spans="2:18" ht="24" customHeight="1" x14ac:dyDescent="0.35">
      <c r="B25" s="55" t="s">
        <v>997</v>
      </c>
      <c r="C25" s="81" t="s">
        <v>1009</v>
      </c>
      <c r="D25" s="1178">
        <v>107.84</v>
      </c>
      <c r="E25" s="1179"/>
      <c r="F25" s="124">
        <v>5.2200214655088395</v>
      </c>
      <c r="G25" s="203">
        <v>5.8986769220684243</v>
      </c>
      <c r="H25" s="1178">
        <v>106.66</v>
      </c>
      <c r="I25" s="1179"/>
      <c r="J25" s="124">
        <v>3.6641072990572399</v>
      </c>
      <c r="K25" s="203">
        <v>4.3580721530809496</v>
      </c>
      <c r="L25" s="1178">
        <v>109.69</v>
      </c>
      <c r="M25" s="2255"/>
      <c r="N25" s="124">
        <v>7.68702140192421</v>
      </c>
      <c r="O25" s="93">
        <v>8.3440874447128444</v>
      </c>
      <c r="P25" s="43"/>
      <c r="R25" s="885"/>
    </row>
    <row r="26" spans="2:18" ht="24" customHeight="1" x14ac:dyDescent="0.35">
      <c r="B26" s="55" t="s">
        <v>997</v>
      </c>
      <c r="C26" s="81" t="s">
        <v>996</v>
      </c>
      <c r="D26" s="1178">
        <v>109</v>
      </c>
      <c r="E26" s="1179"/>
      <c r="F26" s="124">
        <v>5.7533714951004233</v>
      </c>
      <c r="G26" s="203">
        <v>5.8839703051966286</v>
      </c>
      <c r="H26" s="1178">
        <v>107.9</v>
      </c>
      <c r="I26" s="1179"/>
      <c r="J26" s="124">
        <v>4.554263565891481</v>
      </c>
      <c r="K26" s="203">
        <v>4.3778441827307946</v>
      </c>
      <c r="L26" s="1178">
        <v>110.72</v>
      </c>
      <c r="M26" s="2255"/>
      <c r="N26" s="124">
        <v>7.6414544040443344</v>
      </c>
      <c r="O26" s="93">
        <v>8.2724940316397433</v>
      </c>
      <c r="P26" s="43"/>
      <c r="R26" s="885"/>
    </row>
    <row r="27" spans="2:18" ht="24" customHeight="1" x14ac:dyDescent="0.35">
      <c r="B27" s="55" t="s">
        <v>997</v>
      </c>
      <c r="C27" s="81" t="s">
        <v>998</v>
      </c>
      <c r="D27" s="1178">
        <v>109.5</v>
      </c>
      <c r="E27" s="1179"/>
      <c r="F27" s="124">
        <v>5.0863723608445266</v>
      </c>
      <c r="G27" s="203">
        <v>5.8099344355758475</v>
      </c>
      <c r="H27" s="1178">
        <v>108.44</v>
      </c>
      <c r="I27" s="1179"/>
      <c r="J27" s="124">
        <v>4.089076598195418</v>
      </c>
      <c r="K27" s="203">
        <v>4.3511788689948538</v>
      </c>
      <c r="L27" s="1178">
        <v>111.15</v>
      </c>
      <c r="M27" s="2255"/>
      <c r="N27" s="124">
        <v>6.6391633886596857</v>
      </c>
      <c r="O27" s="93">
        <v>8.1196350967927664</v>
      </c>
      <c r="P27" s="43"/>
      <c r="R27" s="885"/>
    </row>
    <row r="28" spans="2:18" ht="24" customHeight="1" x14ac:dyDescent="0.35">
      <c r="B28" s="55" t="s">
        <v>997</v>
      </c>
      <c r="C28" s="81" t="s">
        <v>999</v>
      </c>
      <c r="D28" s="1178">
        <v>110.3</v>
      </c>
      <c r="E28" s="1179"/>
      <c r="F28" s="124">
        <v>5.5199464268630871</v>
      </c>
      <c r="G28" s="203">
        <v>5.7852317270941978</v>
      </c>
      <c r="H28" s="1178">
        <v>109.37</v>
      </c>
      <c r="I28" s="1179"/>
      <c r="J28" s="124">
        <v>4.5802256645630202</v>
      </c>
      <c r="K28" s="203">
        <v>4.3706095167020731</v>
      </c>
      <c r="L28" s="1178">
        <v>111.76</v>
      </c>
      <c r="M28" s="2255"/>
      <c r="N28" s="124">
        <v>7.0088088854844965</v>
      </c>
      <c r="O28" s="93">
        <v>8.0243974518946715</v>
      </c>
      <c r="P28" s="43"/>
      <c r="R28" s="885"/>
    </row>
    <row r="29" spans="2:18" ht="24" customHeight="1" x14ac:dyDescent="0.35">
      <c r="B29" s="55" t="s">
        <v>1010</v>
      </c>
      <c r="C29" s="81" t="s">
        <v>1001</v>
      </c>
      <c r="D29" s="1178">
        <v>111.66</v>
      </c>
      <c r="E29" s="1179"/>
      <c r="F29" s="124">
        <v>4.1410184667039607</v>
      </c>
      <c r="G29" s="203">
        <v>4.1410184667039607</v>
      </c>
      <c r="H29" s="1178">
        <v>110.07</v>
      </c>
      <c r="I29" s="1179"/>
      <c r="J29" s="124">
        <v>2.9268748831120295</v>
      </c>
      <c r="K29" s="203">
        <v>2.9268748831120295</v>
      </c>
      <c r="L29" s="1178">
        <v>114.13</v>
      </c>
      <c r="M29" s="2255"/>
      <c r="N29" s="124">
        <v>6.0096600408694023</v>
      </c>
      <c r="O29" s="93">
        <v>6.0096600408694023</v>
      </c>
      <c r="P29" s="43"/>
      <c r="R29" s="885"/>
    </row>
    <row r="30" spans="2:18" ht="24" customHeight="1" x14ac:dyDescent="0.35">
      <c r="B30" s="55" t="s">
        <v>997</v>
      </c>
      <c r="C30" s="81" t="s">
        <v>1002</v>
      </c>
      <c r="D30" s="1178">
        <v>111.06</v>
      </c>
      <c r="E30" s="1179"/>
      <c r="F30" s="124">
        <v>4.4484153108248048</v>
      </c>
      <c r="G30" s="203">
        <v>4.2940763287286243</v>
      </c>
      <c r="H30" s="1178">
        <v>109.4</v>
      </c>
      <c r="I30" s="1179"/>
      <c r="J30" s="124">
        <v>3.7556904400606994</v>
      </c>
      <c r="K30" s="203">
        <v>3.3383557773801753</v>
      </c>
      <c r="L30" s="1178">
        <v>113.65</v>
      </c>
      <c r="M30" s="2255"/>
      <c r="N30" s="124">
        <v>5.5148082814966193</v>
      </c>
      <c r="O30" s="93">
        <v>5.7621767191345041</v>
      </c>
      <c r="P30" s="43"/>
      <c r="R30" s="885"/>
    </row>
    <row r="31" spans="2:18" ht="2.15" customHeight="1" x14ac:dyDescent="0.35">
      <c r="B31" s="1573"/>
      <c r="C31" s="1710"/>
      <c r="D31" s="1711"/>
      <c r="E31" s="1712"/>
      <c r="F31" s="432"/>
      <c r="G31" s="433"/>
      <c r="H31" s="1711"/>
      <c r="I31" s="1712"/>
      <c r="J31" s="434"/>
      <c r="K31" s="435"/>
      <c r="L31" s="1711"/>
      <c r="M31" s="1712"/>
      <c r="N31" s="432"/>
      <c r="O31" s="433"/>
      <c r="P31" s="43"/>
      <c r="R31" s="43"/>
    </row>
    <row r="32" spans="2:18" s="237" customFormat="1" ht="18" customHeight="1" x14ac:dyDescent="0.3">
      <c r="B32" s="236" t="s">
        <v>407</v>
      </c>
      <c r="C32" s="236"/>
    </row>
    <row r="33" spans="2:18" ht="24" customHeight="1" x14ac:dyDescent="0.35">
      <c r="B33" s="89"/>
      <c r="C33" s="89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R33" s="43"/>
    </row>
    <row r="34" spans="2:18" ht="18" customHeight="1" x14ac:dyDescent="0.35">
      <c r="B34" s="89"/>
      <c r="C34" s="89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R34" s="43"/>
    </row>
    <row r="35" spans="2:18" ht="24" customHeight="1" x14ac:dyDescent="0.35">
      <c r="B35" s="89"/>
      <c r="C35" s="89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R35" s="43"/>
    </row>
    <row r="36" spans="2:18" ht="24" customHeight="1" x14ac:dyDescent="0.35">
      <c r="B36" s="89"/>
      <c r="C36" s="89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R36" s="43"/>
    </row>
    <row r="37" spans="2:18" ht="24" customHeight="1" x14ac:dyDescent="0.35">
      <c r="B37" s="89"/>
      <c r="C37" s="89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R37" s="43"/>
    </row>
    <row r="38" spans="2:18" ht="8.15" customHeight="1" x14ac:dyDescent="0.35">
      <c r="B38" s="89"/>
      <c r="C38" s="89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R38" s="43"/>
    </row>
    <row r="39" spans="2:18" ht="4.25" customHeight="1" x14ac:dyDescent="0.35">
      <c r="B39" s="89"/>
      <c r="C39" s="89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R39" s="43"/>
    </row>
    <row r="40" spans="2:18" ht="2.15" customHeight="1" x14ac:dyDescent="0.35">
      <c r="B40" s="89"/>
      <c r="C40" s="89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R40" s="43"/>
    </row>
    <row r="41" spans="2:1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R41" s="43"/>
    </row>
    <row r="42" spans="2:1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R42" s="43"/>
    </row>
    <row r="43" spans="2:1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R43" s="43"/>
    </row>
    <row r="44" spans="2:1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R44" s="43"/>
    </row>
    <row r="45" spans="2:1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R45" s="43"/>
    </row>
    <row r="46" spans="2:1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R46" s="43"/>
    </row>
    <row r="47" spans="2:1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R47" s="43"/>
    </row>
    <row r="48" spans="2:1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R48" s="43"/>
    </row>
    <row r="49" spans="2:18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R49" s="43"/>
    </row>
    <row r="50" spans="2:18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R50" s="43"/>
    </row>
    <row r="51" spans="2:18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R51" s="43"/>
    </row>
    <row r="52" spans="2:18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R52" s="43"/>
    </row>
    <row r="53" spans="2:18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R53" s="43"/>
    </row>
    <row r="54" spans="2:18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R54" s="43"/>
    </row>
    <row r="55" spans="2:18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R55" s="43"/>
    </row>
    <row r="56" spans="2:18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R56" s="43"/>
    </row>
    <row r="57" spans="2:18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R57" s="43"/>
    </row>
    <row r="58" spans="2:18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R58" s="43"/>
    </row>
    <row r="59" spans="2:18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R59" s="43"/>
    </row>
    <row r="60" spans="2:18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R60" s="43"/>
    </row>
    <row r="61" spans="2:18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R61" s="43"/>
    </row>
    <row r="62" spans="2:18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R62" s="43"/>
    </row>
    <row r="63" spans="2:18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R63" s="43"/>
    </row>
    <row r="64" spans="2:18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R64" s="43"/>
    </row>
    <row r="65" spans="2:18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R65" s="43"/>
    </row>
    <row r="66" spans="2:18" ht="8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R66" s="43"/>
    </row>
    <row r="67" spans="2:18" ht="18" customHeight="1" x14ac:dyDescent="0.4">
      <c r="B67" s="39" t="s">
        <v>408</v>
      </c>
      <c r="C67" s="40"/>
    </row>
    <row r="68" spans="2:18" ht="18" customHeight="1" x14ac:dyDescent="0.25">
      <c r="B68" s="119" t="s">
        <v>409</v>
      </c>
      <c r="C68" s="89"/>
    </row>
    <row r="69" spans="2:18" ht="24" customHeight="1" x14ac:dyDescent="0.35">
      <c r="B69" s="1570"/>
      <c r="C69" s="1570"/>
      <c r="D69" s="1206" t="s">
        <v>410</v>
      </c>
      <c r="E69" s="1206"/>
      <c r="F69" s="1206" t="s">
        <v>411</v>
      </c>
      <c r="G69" s="1206"/>
      <c r="H69" s="1206" t="s">
        <v>412</v>
      </c>
      <c r="I69" s="1206"/>
      <c r="J69" s="1206" t="s">
        <v>413</v>
      </c>
      <c r="K69" s="1206"/>
      <c r="L69" s="1206" t="s">
        <v>389</v>
      </c>
      <c r="M69" s="1206"/>
      <c r="N69" s="1206" t="s">
        <v>414</v>
      </c>
      <c r="O69" s="1206"/>
      <c r="P69" s="43"/>
      <c r="R69" s="43"/>
    </row>
    <row r="70" spans="2:18" ht="24" customHeight="1" x14ac:dyDescent="0.35">
      <c r="B70" s="2257"/>
      <c r="C70" s="2257"/>
      <c r="D70" s="1675"/>
      <c r="E70" s="1675"/>
      <c r="F70" s="1675"/>
      <c r="G70" s="1675"/>
      <c r="H70" s="1675"/>
      <c r="I70" s="1675"/>
      <c r="J70" s="1675"/>
      <c r="K70" s="1675"/>
      <c r="L70" s="1675"/>
      <c r="M70" s="1675"/>
      <c r="N70" s="1675"/>
      <c r="O70" s="1675"/>
      <c r="P70" s="43"/>
      <c r="R70" s="43"/>
    </row>
    <row r="71" spans="2:18" ht="24" customHeight="1" x14ac:dyDescent="0.35">
      <c r="B71" s="1663" t="s">
        <v>190</v>
      </c>
      <c r="C71" s="1663"/>
      <c r="D71" s="2258">
        <v>33.436642623666671</v>
      </c>
      <c r="E71" s="398">
        <v>37043</v>
      </c>
      <c r="F71" s="2258">
        <v>15.660594455666665</v>
      </c>
      <c r="G71" s="398">
        <v>43678</v>
      </c>
      <c r="H71" s="2258">
        <v>19.445699558666668</v>
      </c>
      <c r="I71" s="398">
        <v>43678</v>
      </c>
      <c r="J71" s="2258">
        <v>26.488694378333324</v>
      </c>
      <c r="K71" s="398">
        <v>36982</v>
      </c>
      <c r="L71" s="2258">
        <v>29.113155765999998</v>
      </c>
      <c r="M71" s="398">
        <v>36982</v>
      </c>
      <c r="N71" s="2258">
        <v>34.583680770000001</v>
      </c>
      <c r="O71" s="398">
        <v>37257</v>
      </c>
      <c r="P71" s="43"/>
      <c r="R71" s="43"/>
    </row>
    <row r="72" spans="2:18" ht="24" customHeight="1" x14ac:dyDescent="0.35">
      <c r="B72" s="1663" t="s">
        <v>191</v>
      </c>
      <c r="C72" s="1663"/>
      <c r="D72" s="2258">
        <v>-72.386814343666671</v>
      </c>
      <c r="E72" s="398">
        <v>43952</v>
      </c>
      <c r="F72" s="2258">
        <v>-33.987921344666667</v>
      </c>
      <c r="G72" s="398">
        <v>37773</v>
      </c>
      <c r="H72" s="2258">
        <v>-29.659121321333334</v>
      </c>
      <c r="I72" s="398">
        <v>43922</v>
      </c>
      <c r="J72" s="2258">
        <v>-67.582527186999997</v>
      </c>
      <c r="K72" s="398">
        <v>43922</v>
      </c>
      <c r="L72" s="2258">
        <v>-71.733611066999998</v>
      </c>
      <c r="M72" s="398">
        <v>43952</v>
      </c>
      <c r="N72" s="2258">
        <v>-55.202745833333331</v>
      </c>
      <c r="O72" s="398">
        <v>43922</v>
      </c>
      <c r="P72" s="43"/>
      <c r="R72" s="43"/>
    </row>
    <row r="73" spans="2:18" ht="24" customHeight="1" x14ac:dyDescent="0.35">
      <c r="B73" s="1105">
        <v>2021</v>
      </c>
      <c r="C73" s="1106"/>
      <c r="D73" s="1709">
        <v>-2.0799284395555557</v>
      </c>
      <c r="E73" s="1709"/>
      <c r="F73" s="1709">
        <v>-0.89643421827777814</v>
      </c>
      <c r="G73" s="1709"/>
      <c r="H73" s="1709">
        <v>5.4430744813888881</v>
      </c>
      <c r="I73" s="1709"/>
      <c r="J73" s="2259">
        <v>7.3625309664166672</v>
      </c>
      <c r="K73" s="2259"/>
      <c r="L73" s="2259">
        <v>-2.2081877853333309</v>
      </c>
      <c r="M73" s="2259"/>
      <c r="N73" s="1709">
        <v>12.388153062638887</v>
      </c>
      <c r="O73" s="1173"/>
      <c r="P73" s="43"/>
      <c r="R73" s="918"/>
    </row>
    <row r="74" spans="2:18" ht="24" customHeight="1" x14ac:dyDescent="0.35">
      <c r="B74" s="1105">
        <v>2022</v>
      </c>
      <c r="C74" s="1106"/>
      <c r="D74" s="1709">
        <v>15.689537225583335</v>
      </c>
      <c r="E74" s="1709"/>
      <c r="F74" s="1709">
        <v>9.2611647931666656</v>
      </c>
      <c r="G74" s="1709"/>
      <c r="H74" s="1709">
        <v>9.665331726749999</v>
      </c>
      <c r="I74" s="1709"/>
      <c r="J74" s="1709">
        <v>10.382713548583334</v>
      </c>
      <c r="K74" s="1709"/>
      <c r="L74" s="1709">
        <v>14.093433238750002</v>
      </c>
      <c r="M74" s="1709"/>
      <c r="N74" s="1709">
        <v>13.268040156166668</v>
      </c>
      <c r="O74" s="1173"/>
      <c r="P74" s="43"/>
      <c r="R74" s="918"/>
    </row>
    <row r="75" spans="2:18" ht="24" customHeight="1" x14ac:dyDescent="0.35">
      <c r="B75" s="1105">
        <v>2023</v>
      </c>
      <c r="C75" s="1106"/>
      <c r="D75" s="1709">
        <v>6.1243713615833322</v>
      </c>
      <c r="E75" s="1709"/>
      <c r="F75" s="1709">
        <v>5.823756794416667</v>
      </c>
      <c r="G75" s="1709"/>
      <c r="H75" s="1709">
        <v>4.691391172166667</v>
      </c>
      <c r="I75" s="1709"/>
      <c r="J75" s="1709">
        <v>7.6975720366666671</v>
      </c>
      <c r="K75" s="1709"/>
      <c r="L75" s="1709">
        <v>4.0534907650000012</v>
      </c>
      <c r="M75" s="1709"/>
      <c r="N75" s="1709">
        <v>11.540558659666665</v>
      </c>
      <c r="O75" s="1173"/>
      <c r="P75" s="43"/>
      <c r="R75" s="918"/>
    </row>
    <row r="76" spans="2:18" ht="24" customHeight="1" x14ac:dyDescent="0.35">
      <c r="B76" s="56"/>
      <c r="C76" s="81"/>
      <c r="D76" s="1156"/>
      <c r="E76" s="1156"/>
      <c r="F76" s="1156"/>
      <c r="G76" s="1156"/>
      <c r="H76" s="1156"/>
      <c r="I76" s="1156"/>
      <c r="J76" s="1156"/>
      <c r="K76" s="1156"/>
      <c r="L76" s="1156"/>
      <c r="M76" s="1156"/>
      <c r="N76" s="1156"/>
      <c r="O76" s="1150"/>
      <c r="P76" s="43"/>
      <c r="R76" s="918"/>
    </row>
    <row r="77" spans="2:18" ht="24" customHeight="1" x14ac:dyDescent="0.35">
      <c r="B77" s="55" t="s">
        <v>995</v>
      </c>
      <c r="C77" s="81" t="s">
        <v>998</v>
      </c>
      <c r="D77" s="1156">
        <v>11.828196359000001</v>
      </c>
      <c r="E77" s="1156"/>
      <c r="F77" s="1156">
        <v>10.136577061000001</v>
      </c>
      <c r="G77" s="1156"/>
      <c r="H77" s="1156">
        <v>7.8735825740000003</v>
      </c>
      <c r="I77" s="1156"/>
      <c r="J77" s="1156">
        <v>5.331623228999999</v>
      </c>
      <c r="K77" s="1156"/>
      <c r="L77" s="1156">
        <v>8.1794576019999994</v>
      </c>
      <c r="M77" s="1156"/>
      <c r="N77" s="1156">
        <v>9.3054937819999992</v>
      </c>
      <c r="O77" s="1150"/>
      <c r="P77" s="43"/>
      <c r="R77" s="918"/>
    </row>
    <row r="78" spans="2:18" ht="24" customHeight="1" x14ac:dyDescent="0.35">
      <c r="B78" s="55" t="s">
        <v>997</v>
      </c>
      <c r="C78" s="81" t="s">
        <v>999</v>
      </c>
      <c r="D78" s="1156">
        <v>4.8293177629999997</v>
      </c>
      <c r="E78" s="1156"/>
      <c r="F78" s="1156">
        <v>8.020108402</v>
      </c>
      <c r="G78" s="1156"/>
      <c r="H78" s="1156">
        <v>2.2342846180000002</v>
      </c>
      <c r="I78" s="1156"/>
      <c r="J78" s="1156">
        <v>6.9783804019999991</v>
      </c>
      <c r="K78" s="1156"/>
      <c r="L78" s="1156">
        <v>5.7783210990000002</v>
      </c>
      <c r="M78" s="1156"/>
      <c r="N78" s="1156">
        <v>10.313952587999999</v>
      </c>
      <c r="O78" s="1150"/>
      <c r="P78" s="43"/>
      <c r="R78" s="918"/>
    </row>
    <row r="79" spans="2:18" ht="24" customHeight="1" x14ac:dyDescent="0.35">
      <c r="B79" s="55" t="s">
        <v>1000</v>
      </c>
      <c r="C79" s="81" t="s">
        <v>1001</v>
      </c>
      <c r="D79" s="1156">
        <v>4.8806049310000006</v>
      </c>
      <c r="E79" s="1156"/>
      <c r="F79" s="1156">
        <v>-3.5162455470000005</v>
      </c>
      <c r="G79" s="1156"/>
      <c r="H79" s="1156">
        <v>9.0433543739999998</v>
      </c>
      <c r="I79" s="1156"/>
      <c r="J79" s="1156">
        <v>8.0061199189999996</v>
      </c>
      <c r="K79" s="1156"/>
      <c r="L79" s="1156">
        <v>6.5212923959999998</v>
      </c>
      <c r="M79" s="1156"/>
      <c r="N79" s="1156">
        <v>17.134246173000001</v>
      </c>
      <c r="O79" s="1150"/>
      <c r="P79" s="43"/>
      <c r="R79" s="918"/>
    </row>
    <row r="80" spans="2:18" ht="24" customHeight="1" x14ac:dyDescent="0.35">
      <c r="B80" s="55" t="s">
        <v>997</v>
      </c>
      <c r="C80" s="81" t="s">
        <v>1002</v>
      </c>
      <c r="D80" s="1156">
        <v>20.402415712</v>
      </c>
      <c r="E80" s="1156"/>
      <c r="F80" s="1156">
        <v>12.530403736</v>
      </c>
      <c r="G80" s="1156"/>
      <c r="H80" s="1156">
        <v>7.2856677499999991</v>
      </c>
      <c r="I80" s="1156"/>
      <c r="J80" s="1156">
        <v>11.873861016999999</v>
      </c>
      <c r="K80" s="1156"/>
      <c r="L80" s="1156">
        <v>15.186973074999999</v>
      </c>
      <c r="M80" s="1156"/>
      <c r="N80" s="1156">
        <v>16.073657777000001</v>
      </c>
      <c r="O80" s="1150"/>
      <c r="P80" s="43"/>
      <c r="R80" s="918"/>
    </row>
    <row r="81" spans="2:18" ht="24" customHeight="1" x14ac:dyDescent="0.35">
      <c r="B81" s="55" t="s">
        <v>997</v>
      </c>
      <c r="C81" s="81" t="s">
        <v>1003</v>
      </c>
      <c r="D81" s="1156">
        <v>12.564787825</v>
      </c>
      <c r="E81" s="1156"/>
      <c r="F81" s="1156">
        <v>7.5231852259999998</v>
      </c>
      <c r="G81" s="1156"/>
      <c r="H81" s="1156">
        <v>5.7122080010000005</v>
      </c>
      <c r="I81" s="1156"/>
      <c r="J81" s="1156">
        <v>12.959305235999999</v>
      </c>
      <c r="K81" s="1156"/>
      <c r="L81" s="1156">
        <v>15.123361150000001</v>
      </c>
      <c r="M81" s="1156"/>
      <c r="N81" s="1156">
        <v>11.657385059999999</v>
      </c>
      <c r="O81" s="1150"/>
      <c r="P81" s="43"/>
      <c r="R81" s="918"/>
    </row>
    <row r="82" spans="2:18" ht="24" customHeight="1" x14ac:dyDescent="0.35">
      <c r="B82" s="55" t="s">
        <v>997</v>
      </c>
      <c r="C82" s="81" t="s">
        <v>1004</v>
      </c>
      <c r="D82" s="1156">
        <v>16.343639523</v>
      </c>
      <c r="E82" s="1156"/>
      <c r="F82" s="1156">
        <v>14.940459480000001</v>
      </c>
      <c r="G82" s="1156"/>
      <c r="H82" s="1156">
        <v>7.5431835889999999</v>
      </c>
      <c r="I82" s="1156"/>
      <c r="J82" s="1156">
        <v>12.305155536999999</v>
      </c>
      <c r="K82" s="1156"/>
      <c r="L82" s="1156">
        <v>17.828201382</v>
      </c>
      <c r="M82" s="1156"/>
      <c r="N82" s="1156">
        <v>18.302530058000002</v>
      </c>
      <c r="O82" s="1150"/>
      <c r="P82" s="43"/>
      <c r="R82" s="918"/>
    </row>
    <row r="83" spans="2:18" ht="24" customHeight="1" x14ac:dyDescent="0.35">
      <c r="B83" s="55" t="s">
        <v>997</v>
      </c>
      <c r="C83" s="81" t="s">
        <v>1005</v>
      </c>
      <c r="D83" s="1156">
        <v>6.7437920600000005</v>
      </c>
      <c r="E83" s="1156"/>
      <c r="F83" s="1156">
        <v>8.0674962130000001</v>
      </c>
      <c r="G83" s="1156"/>
      <c r="H83" s="1156">
        <v>3.787362087</v>
      </c>
      <c r="I83" s="1156"/>
      <c r="J83" s="1156">
        <v>9.9781422089999996</v>
      </c>
      <c r="K83" s="1156"/>
      <c r="L83" s="1156">
        <v>10.859694980999999</v>
      </c>
      <c r="M83" s="1156"/>
      <c r="N83" s="1156">
        <v>4.9730635479999989</v>
      </c>
      <c r="O83" s="1150"/>
      <c r="P83" s="43"/>
      <c r="R83" s="918"/>
    </row>
    <row r="84" spans="2:18" ht="24" customHeight="1" x14ac:dyDescent="0.35">
      <c r="B84" s="55" t="s">
        <v>997</v>
      </c>
      <c r="C84" s="81" t="s">
        <v>1006</v>
      </c>
      <c r="D84" s="1156">
        <v>16.801284023000001</v>
      </c>
      <c r="E84" s="1156"/>
      <c r="F84" s="1156">
        <v>11.128692343999999</v>
      </c>
      <c r="G84" s="1156"/>
      <c r="H84" s="1156">
        <v>-1.1650538560000001</v>
      </c>
      <c r="I84" s="1156"/>
      <c r="J84" s="1156">
        <v>7.6801796919999994</v>
      </c>
      <c r="K84" s="1156"/>
      <c r="L84" s="1156">
        <v>10.857647360999998</v>
      </c>
      <c r="M84" s="1156"/>
      <c r="N84" s="1156">
        <v>2.4996190459999994</v>
      </c>
      <c r="O84" s="1150"/>
      <c r="P84" s="43"/>
      <c r="R84" s="918"/>
    </row>
    <row r="85" spans="2:18" ht="24" customHeight="1" x14ac:dyDescent="0.35">
      <c r="B85" s="55" t="s">
        <v>997</v>
      </c>
      <c r="C85" s="81" t="s">
        <v>1007</v>
      </c>
      <c r="D85" s="1156">
        <v>10.443656475000001</v>
      </c>
      <c r="E85" s="1156"/>
      <c r="F85" s="1156">
        <v>5.6162062070000012</v>
      </c>
      <c r="G85" s="1156"/>
      <c r="H85" s="1156">
        <v>-0.82393698200000021</v>
      </c>
      <c r="I85" s="1156"/>
      <c r="J85" s="1156">
        <v>-2.2883672500000003</v>
      </c>
      <c r="K85" s="1156"/>
      <c r="L85" s="1156">
        <v>6.1727474269999991</v>
      </c>
      <c r="M85" s="1156"/>
      <c r="N85" s="1156">
        <v>4.213856054999999</v>
      </c>
      <c r="O85" s="1150"/>
      <c r="P85" s="43"/>
      <c r="R85" s="918"/>
    </row>
    <row r="86" spans="2:18" ht="24" customHeight="1" x14ac:dyDescent="0.35">
      <c r="B86" s="55" t="s">
        <v>997</v>
      </c>
      <c r="C86" s="81" t="s">
        <v>1008</v>
      </c>
      <c r="D86" s="1156">
        <v>6.2259279440000004</v>
      </c>
      <c r="E86" s="1156"/>
      <c r="F86" s="1156">
        <v>3.1954856990000002</v>
      </c>
      <c r="G86" s="1156"/>
      <c r="H86" s="1156">
        <v>9.0358978370000003</v>
      </c>
      <c r="I86" s="1156"/>
      <c r="J86" s="1156">
        <v>0.5926931660000001</v>
      </c>
      <c r="K86" s="1156"/>
      <c r="L86" s="1156">
        <v>-4.2552423319999999</v>
      </c>
      <c r="M86" s="1156"/>
      <c r="N86" s="1156">
        <v>3.6536449260000001</v>
      </c>
      <c r="O86" s="1150"/>
      <c r="P86" s="43"/>
      <c r="R86" s="918"/>
    </row>
    <row r="87" spans="2:18" ht="24" customHeight="1" x14ac:dyDescent="0.35">
      <c r="B87" s="55" t="s">
        <v>997</v>
      </c>
      <c r="C87" s="81" t="s">
        <v>1009</v>
      </c>
      <c r="D87" s="1156">
        <v>-2.8692104320000009</v>
      </c>
      <c r="E87" s="1156"/>
      <c r="F87" s="1156">
        <v>2.0871879040000003</v>
      </c>
      <c r="G87" s="1156"/>
      <c r="H87" s="1156">
        <v>3.7002634519999997</v>
      </c>
      <c r="I87" s="1156"/>
      <c r="J87" s="1156">
        <v>7.4253616319999995</v>
      </c>
      <c r="K87" s="1156"/>
      <c r="L87" s="1156">
        <v>-7.4256437189999991</v>
      </c>
      <c r="M87" s="1156"/>
      <c r="N87" s="1156">
        <v>9.4548504930000004</v>
      </c>
      <c r="O87" s="1150"/>
      <c r="P87" s="43"/>
      <c r="R87" s="918"/>
    </row>
    <row r="88" spans="2:18" ht="24" customHeight="1" x14ac:dyDescent="0.35">
      <c r="B88" s="55" t="s">
        <v>997</v>
      </c>
      <c r="C88" s="81" t="s">
        <v>996</v>
      </c>
      <c r="D88" s="1156">
        <v>-8.9859736049999999</v>
      </c>
      <c r="E88" s="1156"/>
      <c r="F88" s="1156">
        <v>-1.1943616059999997</v>
      </c>
      <c r="G88" s="1156"/>
      <c r="H88" s="1156">
        <v>6.5069191059999998</v>
      </c>
      <c r="I88" s="1156"/>
      <c r="J88" s="1156">
        <v>-3.160203417</v>
      </c>
      <c r="K88" s="1156"/>
      <c r="L88" s="1156">
        <v>-15.457020604</v>
      </c>
      <c r="M88" s="1156"/>
      <c r="N88" s="1156">
        <v>12.451464699999999</v>
      </c>
      <c r="O88" s="1150"/>
      <c r="P88" s="43"/>
      <c r="R88" s="918"/>
    </row>
    <row r="89" spans="2:18" ht="24" customHeight="1" x14ac:dyDescent="0.35">
      <c r="B89" s="55" t="s">
        <v>997</v>
      </c>
      <c r="C89" s="81" t="s">
        <v>998</v>
      </c>
      <c r="D89" s="1156">
        <v>-9.9748946639999989</v>
      </c>
      <c r="E89" s="1156"/>
      <c r="F89" s="1156">
        <v>8.3584056830000009</v>
      </c>
      <c r="G89" s="1156"/>
      <c r="H89" s="1156">
        <v>4.8029059780000001</v>
      </c>
      <c r="I89" s="1156"/>
      <c r="J89" s="1156">
        <v>9.8730564419999993</v>
      </c>
      <c r="K89" s="1156"/>
      <c r="L89" s="1156">
        <v>-6.6615739599999992</v>
      </c>
      <c r="M89" s="1156"/>
      <c r="N89" s="1156">
        <v>20.510630879000001</v>
      </c>
      <c r="O89" s="1150"/>
      <c r="P89" s="43"/>
      <c r="R89" s="918"/>
    </row>
    <row r="90" spans="2:18" ht="24" customHeight="1" x14ac:dyDescent="0.35">
      <c r="B90" s="55" t="s">
        <v>997</v>
      </c>
      <c r="C90" s="81" t="s">
        <v>999</v>
      </c>
      <c r="D90" s="1156">
        <v>0.91642654700000037</v>
      </c>
      <c r="E90" s="1156"/>
      <c r="F90" s="1156">
        <v>1.1481661940000003</v>
      </c>
      <c r="G90" s="1156"/>
      <c r="H90" s="1156">
        <v>0.86792273000000009</v>
      </c>
      <c r="I90" s="1156"/>
      <c r="J90" s="1156">
        <v>17.125560257</v>
      </c>
      <c r="K90" s="1156"/>
      <c r="L90" s="1156">
        <v>-0.10854797700000063</v>
      </c>
      <c r="M90" s="1156"/>
      <c r="N90" s="1156">
        <v>17.561755201</v>
      </c>
      <c r="O90" s="1150"/>
      <c r="P90" s="43"/>
      <c r="R90" s="918"/>
    </row>
    <row r="91" spans="2:18" ht="24" customHeight="1" x14ac:dyDescent="0.35">
      <c r="B91" s="55" t="s">
        <v>1010</v>
      </c>
      <c r="C91" s="81" t="s">
        <v>1001</v>
      </c>
      <c r="D91" s="1156">
        <v>1.2919387059999998</v>
      </c>
      <c r="E91" s="1156"/>
      <c r="F91" s="1156">
        <v>2.4015500370000007</v>
      </c>
      <c r="G91" s="1156"/>
      <c r="H91" s="1156">
        <v>0.58852003200000036</v>
      </c>
      <c r="I91" s="1156"/>
      <c r="J91" s="1156">
        <v>14.480681739000001</v>
      </c>
      <c r="K91" s="1156"/>
      <c r="L91" s="1156">
        <v>3.2053641180000012</v>
      </c>
      <c r="M91" s="1156"/>
      <c r="N91" s="1156">
        <v>18.771730599999998</v>
      </c>
      <c r="O91" s="1150"/>
      <c r="P91" s="43"/>
      <c r="R91" s="918"/>
    </row>
    <row r="92" spans="2:18" ht="24" customHeight="1" x14ac:dyDescent="0.35">
      <c r="B92" s="55" t="s">
        <v>997</v>
      </c>
      <c r="C92" s="81" t="s">
        <v>1002</v>
      </c>
      <c r="D92" s="1156">
        <v>4.3242177220000002</v>
      </c>
      <c r="E92" s="1156"/>
      <c r="F92" s="1156">
        <v>12.884051148999999</v>
      </c>
      <c r="G92" s="1156"/>
      <c r="H92" s="1156">
        <v>13.043786412999999</v>
      </c>
      <c r="I92" s="1156"/>
      <c r="J92" s="1156">
        <v>18.031447366000002</v>
      </c>
      <c r="K92" s="1156"/>
      <c r="L92" s="1156">
        <v>0.14179849100000119</v>
      </c>
      <c r="M92" s="1156"/>
      <c r="N92" s="1156">
        <v>17.721320851000002</v>
      </c>
      <c r="O92" s="1150"/>
      <c r="P92" s="43"/>
      <c r="R92" s="918"/>
    </row>
    <row r="93" spans="2:18" ht="24" customHeight="1" x14ac:dyDescent="0.35">
      <c r="B93" s="55" t="s">
        <v>997</v>
      </c>
      <c r="C93" s="81" t="s">
        <v>1003</v>
      </c>
      <c r="D93" s="1156">
        <v>9.9744454709999992</v>
      </c>
      <c r="E93" s="1156"/>
      <c r="F93" s="1156">
        <v>12.708539722000001</v>
      </c>
      <c r="G93" s="1156"/>
      <c r="H93" s="1156">
        <v>12.709370095000001</v>
      </c>
      <c r="I93" s="1156"/>
      <c r="J93" s="1156">
        <v>8.8337429150000002</v>
      </c>
      <c r="K93" s="1156"/>
      <c r="L93" s="1156">
        <v>6.8156554849999988</v>
      </c>
      <c r="M93" s="1156"/>
      <c r="N93" s="1156">
        <v>15.819039648999999</v>
      </c>
      <c r="O93" s="1150"/>
      <c r="P93" s="43"/>
      <c r="R93" s="918"/>
    </row>
    <row r="94" spans="2:18" ht="24" customHeight="1" x14ac:dyDescent="0.35">
      <c r="B94" s="55" t="s">
        <v>997</v>
      </c>
      <c r="C94" s="81" t="s">
        <v>1004</v>
      </c>
      <c r="D94" s="1156">
        <v>5.7567754620000002</v>
      </c>
      <c r="E94" s="1156"/>
      <c r="F94" s="1156">
        <v>6.9722946640000005</v>
      </c>
      <c r="G94" s="1156"/>
      <c r="H94" s="1156">
        <v>11.352924114</v>
      </c>
      <c r="I94" s="1156"/>
      <c r="J94" s="1156">
        <v>-0.75277328199999971</v>
      </c>
      <c r="K94" s="1156"/>
      <c r="L94" s="1156">
        <v>2.7909410689999996</v>
      </c>
      <c r="M94" s="1156"/>
      <c r="N94" s="1156">
        <v>12.538006166000001</v>
      </c>
      <c r="O94" s="1150"/>
      <c r="P94" s="43"/>
      <c r="R94" s="918"/>
    </row>
    <row r="95" spans="2:18" ht="2.15" customHeight="1" x14ac:dyDescent="0.35">
      <c r="B95" s="375"/>
      <c r="C95" s="410"/>
      <c r="D95" s="1637"/>
      <c r="E95" s="1637"/>
      <c r="F95" s="1637"/>
      <c r="G95" s="1637"/>
      <c r="H95" s="1637"/>
      <c r="I95" s="1637"/>
      <c r="J95" s="1637"/>
      <c r="K95" s="1637"/>
      <c r="L95" s="1637"/>
      <c r="M95" s="1637"/>
      <c r="N95" s="1637"/>
      <c r="O95" s="1637"/>
      <c r="P95" s="43"/>
      <c r="Q95" s="918"/>
      <c r="R95" s="43"/>
    </row>
    <row r="96" spans="2:18" s="237" customFormat="1" ht="18" customHeight="1" x14ac:dyDescent="0.3">
      <c r="B96" s="236" t="s">
        <v>415</v>
      </c>
      <c r="C96" s="236"/>
      <c r="Q96" s="888"/>
    </row>
    <row r="97" spans="2:18" ht="18" customHeight="1" x14ac:dyDescent="0.35">
      <c r="B97" s="281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918"/>
      <c r="R97" s="43"/>
    </row>
    <row r="98" spans="2:1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918"/>
      <c r="R98" s="43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918"/>
      <c r="R99" s="43"/>
    </row>
    <row r="100" spans="2:18" ht="4.25" customHeight="1" x14ac:dyDescent="0.35">
      <c r="B100" s="137"/>
      <c r="C100" s="137"/>
      <c r="D100" s="137"/>
      <c r="E100" s="137"/>
      <c r="F100" s="137"/>
      <c r="G100" s="137"/>
      <c r="H100" s="137"/>
      <c r="I100" s="137"/>
      <c r="J100" s="137"/>
      <c r="K100" s="137"/>
      <c r="L100" s="137"/>
      <c r="M100" s="137"/>
      <c r="N100" s="137"/>
      <c r="O100" s="137"/>
      <c r="P100" s="43"/>
      <c r="Q100" s="918"/>
      <c r="R100" s="43"/>
    </row>
    <row r="101" spans="2:18" ht="18" customHeight="1" x14ac:dyDescent="0.4">
      <c r="B101" s="115" t="s">
        <v>973</v>
      </c>
      <c r="C101" s="151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18" t="s">
        <v>1011</v>
      </c>
      <c r="P101" s="43"/>
      <c r="Q101" s="918"/>
      <c r="R101" s="43"/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918"/>
      <c r="R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918"/>
      <c r="R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918"/>
      <c r="R104" s="43"/>
    </row>
    <row r="105" spans="2:18" s="499" customFormat="1" ht="18" customHeight="1" x14ac:dyDescent="0.35">
      <c r="B105" s="490"/>
      <c r="C105" s="490"/>
      <c r="D105" s="1147"/>
      <c r="E105" s="1147"/>
      <c r="F105" s="56"/>
      <c r="G105" s="56"/>
      <c r="H105" s="1147"/>
      <c r="I105" s="1147"/>
      <c r="J105" s="56"/>
      <c r="K105" s="56"/>
      <c r="L105" s="1147"/>
      <c r="M105" s="1147"/>
      <c r="N105" s="56"/>
      <c r="O105" s="56"/>
      <c r="P105" s="490"/>
      <c r="Q105" s="490"/>
      <c r="R105" s="490"/>
    </row>
    <row r="106" spans="2:18" s="499" customFormat="1" ht="18" customHeight="1" x14ac:dyDescent="0.35">
      <c r="B106" s="490"/>
      <c r="C106" s="490"/>
      <c r="D106" s="1147"/>
      <c r="E106" s="1147"/>
      <c r="F106" s="56"/>
      <c r="G106" s="56"/>
      <c r="H106" s="1147"/>
      <c r="I106" s="1147"/>
      <c r="J106" s="56"/>
      <c r="K106" s="56"/>
      <c r="L106" s="1147"/>
      <c r="M106" s="1147"/>
      <c r="N106" s="56"/>
      <c r="O106" s="56"/>
      <c r="P106" s="490"/>
      <c r="Q106" s="490"/>
      <c r="R106" s="490"/>
    </row>
    <row r="107" spans="2:18" s="499" customFormat="1" ht="18" customHeight="1" x14ac:dyDescent="0.35">
      <c r="B107" s="490"/>
      <c r="C107" s="490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490"/>
      <c r="Q107" s="490"/>
      <c r="R107" s="490"/>
    </row>
    <row r="108" spans="2:18" s="499" customFormat="1" ht="18" customHeight="1" x14ac:dyDescent="0.35">
      <c r="B108" s="490"/>
      <c r="C108" s="490"/>
      <c r="D108" s="1147"/>
      <c r="E108" s="1147"/>
      <c r="F108" s="1147"/>
      <c r="G108" s="1147"/>
      <c r="H108" s="1147"/>
      <c r="I108" s="1147"/>
      <c r="J108" s="1147"/>
      <c r="K108" s="1147"/>
      <c r="L108" s="1147"/>
      <c r="M108" s="1147"/>
      <c r="N108" s="1147"/>
      <c r="O108" s="1147"/>
      <c r="P108" s="490"/>
      <c r="Q108" s="490"/>
      <c r="R108" s="490"/>
    </row>
    <row r="109" spans="2:18" s="499" customFormat="1" ht="18" customHeight="1" x14ac:dyDescent="0.35">
      <c r="B109" s="490"/>
      <c r="C109" s="490"/>
      <c r="D109" s="1147"/>
      <c r="E109" s="1147"/>
      <c r="F109" s="1147"/>
      <c r="G109" s="1147"/>
      <c r="H109" s="1147"/>
      <c r="I109" s="1147"/>
      <c r="J109" s="1147"/>
      <c r="K109" s="1147"/>
      <c r="L109" s="1147"/>
      <c r="M109" s="1147"/>
      <c r="N109" s="1147"/>
      <c r="O109" s="1147"/>
      <c r="P109" s="490"/>
      <c r="Q109" s="490"/>
      <c r="R109" s="490"/>
    </row>
    <row r="110" spans="2:18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  <c r="N110" s="490"/>
      <c r="O110" s="490"/>
      <c r="P110" s="490"/>
      <c r="Q110" s="490"/>
      <c r="R110" s="490"/>
    </row>
    <row r="111" spans="2:18" customFormat="1" ht="18" customHeight="1" x14ac:dyDescent="0.25">
      <c r="Q111" s="905"/>
    </row>
    <row r="112" spans="2:18" customFormat="1" ht="18" customHeight="1" x14ac:dyDescent="0.25">
      <c r="Q112" s="905"/>
    </row>
    <row r="113" spans="2:18" customFormat="1" ht="18" customHeight="1" x14ac:dyDescent="0.25">
      <c r="Q113" s="905"/>
    </row>
    <row r="114" spans="2:18" customFormat="1" ht="18" customHeight="1" x14ac:dyDescent="0.25">
      <c r="Q114" s="905"/>
    </row>
    <row r="115" spans="2:18" customFormat="1" ht="18" customHeight="1" x14ac:dyDescent="0.25">
      <c r="Q115" s="905"/>
    </row>
    <row r="116" spans="2:18" customFormat="1" ht="18" customHeight="1" x14ac:dyDescent="0.25">
      <c r="Q116" s="905"/>
    </row>
    <row r="117" spans="2:18" customFormat="1" ht="18" customHeight="1" x14ac:dyDescent="0.25">
      <c r="Q117" s="905"/>
    </row>
    <row r="118" spans="2:18" customFormat="1" ht="18" customHeight="1" x14ac:dyDescent="0.25">
      <c r="Q118" s="905"/>
    </row>
    <row r="119" spans="2:18" customFormat="1" ht="18" customHeight="1" x14ac:dyDescent="0.25">
      <c r="Q119" s="905"/>
    </row>
    <row r="120" spans="2:18" customFormat="1" ht="18" customHeight="1" x14ac:dyDescent="0.25">
      <c r="Q120" s="905"/>
    </row>
    <row r="121" spans="2:18" customFormat="1" ht="18" customHeight="1" x14ac:dyDescent="0.25">
      <c r="Q121" s="905"/>
    </row>
    <row r="122" spans="2:18" customFormat="1" ht="18" customHeight="1" x14ac:dyDescent="0.25">
      <c r="Q122" s="905"/>
    </row>
    <row r="123" spans="2:1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  <row r="146" spans="2:18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</row>
  </sheetData>
  <mergeCells count="249">
    <mergeCell ref="N108:O108"/>
    <mergeCell ref="D109:E109"/>
    <mergeCell ref="F109:G109"/>
    <mergeCell ref="H109:I109"/>
    <mergeCell ref="J109:K109"/>
    <mergeCell ref="L109:M109"/>
    <mergeCell ref="N109:O109"/>
    <mergeCell ref="D105:E105"/>
    <mergeCell ref="H105:I105"/>
    <mergeCell ref="L105:M105"/>
    <mergeCell ref="D106:E106"/>
    <mergeCell ref="H106:I106"/>
    <mergeCell ref="L106:M106"/>
    <mergeCell ref="D108:E108"/>
    <mergeCell ref="F108:G108"/>
    <mergeCell ref="H108:I108"/>
    <mergeCell ref="J108:K108"/>
    <mergeCell ref="L108:M108"/>
    <mergeCell ref="D94:E94"/>
    <mergeCell ref="F94:G94"/>
    <mergeCell ref="H94:I94"/>
    <mergeCell ref="J94:K94"/>
    <mergeCell ref="L94:M94"/>
    <mergeCell ref="N94:O94"/>
    <mergeCell ref="N92:O92"/>
    <mergeCell ref="N83:O83"/>
    <mergeCell ref="D77:E77"/>
    <mergeCell ref="F77:G77"/>
    <mergeCell ref="H77:I77"/>
    <mergeCell ref="J77:K77"/>
    <mergeCell ref="L77:M77"/>
    <mergeCell ref="N77:O77"/>
    <mergeCell ref="D79:E79"/>
    <mergeCell ref="F79:G79"/>
    <mergeCell ref="H79:I79"/>
    <mergeCell ref="J79:K79"/>
    <mergeCell ref="N93:O93"/>
    <mergeCell ref="N88:O88"/>
    <mergeCell ref="N85:O85"/>
    <mergeCell ref="B1:O1"/>
    <mergeCell ref="J78:K78"/>
    <mergeCell ref="L78:M78"/>
    <mergeCell ref="N78:O78"/>
    <mergeCell ref="D20:E20"/>
    <mergeCell ref="H20:I20"/>
    <mergeCell ref="L20:M20"/>
    <mergeCell ref="D76:E76"/>
    <mergeCell ref="F76:G76"/>
    <mergeCell ref="H76:I76"/>
    <mergeCell ref="J76:K76"/>
    <mergeCell ref="D21:E21"/>
    <mergeCell ref="H21:I21"/>
    <mergeCell ref="D26:E26"/>
    <mergeCell ref="H26:I26"/>
    <mergeCell ref="L26:M26"/>
    <mergeCell ref="L21:M21"/>
    <mergeCell ref="B75:C75"/>
    <mergeCell ref="D75:E75"/>
    <mergeCell ref="F75:G75"/>
    <mergeCell ref="H75:I75"/>
    <mergeCell ref="J75:K75"/>
    <mergeCell ref="D22:E22"/>
    <mergeCell ref="H22:I22"/>
    <mergeCell ref="L22:M22"/>
    <mergeCell ref="D16:E16"/>
    <mergeCell ref="H16:I16"/>
    <mergeCell ref="L16:M16"/>
    <mergeCell ref="D13:E13"/>
    <mergeCell ref="D93:E93"/>
    <mergeCell ref="F93:G93"/>
    <mergeCell ref="H93:I93"/>
    <mergeCell ref="J93:K93"/>
    <mergeCell ref="L93:M93"/>
    <mergeCell ref="L75:M75"/>
    <mergeCell ref="D92:E92"/>
    <mergeCell ref="F92:G92"/>
    <mergeCell ref="H92:I92"/>
    <mergeCell ref="J92:K92"/>
    <mergeCell ref="L92:M92"/>
    <mergeCell ref="D28:E28"/>
    <mergeCell ref="H28:I28"/>
    <mergeCell ref="L28:M28"/>
    <mergeCell ref="L76:M76"/>
    <mergeCell ref="D29:E29"/>
    <mergeCell ref="H29:I29"/>
    <mergeCell ref="L29:M29"/>
    <mergeCell ref="D30:E30"/>
    <mergeCell ref="D12:E12"/>
    <mergeCell ref="H12:I12"/>
    <mergeCell ref="L12:M12"/>
    <mergeCell ref="B10:C10"/>
    <mergeCell ref="D10:E10"/>
    <mergeCell ref="H10:I10"/>
    <mergeCell ref="L10:M10"/>
    <mergeCell ref="D19:E19"/>
    <mergeCell ref="H19:I19"/>
    <mergeCell ref="L19:M19"/>
    <mergeCell ref="D18:E18"/>
    <mergeCell ref="H18:I18"/>
    <mergeCell ref="L18:M18"/>
    <mergeCell ref="H13:I13"/>
    <mergeCell ref="L13:M13"/>
    <mergeCell ref="D17:E17"/>
    <mergeCell ref="H17:I17"/>
    <mergeCell ref="L17:M17"/>
    <mergeCell ref="D14:E14"/>
    <mergeCell ref="H14:I14"/>
    <mergeCell ref="L14:M14"/>
    <mergeCell ref="D15:E15"/>
    <mergeCell ref="H15:I15"/>
    <mergeCell ref="L15:M15"/>
    <mergeCell ref="B7:C8"/>
    <mergeCell ref="D7:G7"/>
    <mergeCell ref="H7:K7"/>
    <mergeCell ref="L7:O7"/>
    <mergeCell ref="D8:E8"/>
    <mergeCell ref="H8:I8"/>
    <mergeCell ref="L8:M8"/>
    <mergeCell ref="B9:C9"/>
    <mergeCell ref="D9:E9"/>
    <mergeCell ref="H9:I9"/>
    <mergeCell ref="L9:M9"/>
    <mergeCell ref="B31:C31"/>
    <mergeCell ref="D31:E31"/>
    <mergeCell ref="H31:I31"/>
    <mergeCell ref="L31:M31"/>
    <mergeCell ref="B69:C70"/>
    <mergeCell ref="D69:E70"/>
    <mergeCell ref="F69:G70"/>
    <mergeCell ref="H69:I70"/>
    <mergeCell ref="J69:K70"/>
    <mergeCell ref="L69:M70"/>
    <mergeCell ref="B71:C71"/>
    <mergeCell ref="B72:C72"/>
    <mergeCell ref="B74:C74"/>
    <mergeCell ref="D74:E74"/>
    <mergeCell ref="F74:G74"/>
    <mergeCell ref="H74:I74"/>
    <mergeCell ref="J74:K74"/>
    <mergeCell ref="L74:M74"/>
    <mergeCell ref="N74:O74"/>
    <mergeCell ref="B73:C73"/>
    <mergeCell ref="D73:E73"/>
    <mergeCell ref="F73:G73"/>
    <mergeCell ref="H73:I73"/>
    <mergeCell ref="J73:K73"/>
    <mergeCell ref="L73:M73"/>
    <mergeCell ref="N73:O73"/>
    <mergeCell ref="N95:O95"/>
    <mergeCell ref="D80:E80"/>
    <mergeCell ref="F80:G80"/>
    <mergeCell ref="H80:I80"/>
    <mergeCell ref="J80:K80"/>
    <mergeCell ref="L80:M80"/>
    <mergeCell ref="N80:O80"/>
    <mergeCell ref="N81:O81"/>
    <mergeCell ref="D82:E82"/>
    <mergeCell ref="F82:G82"/>
    <mergeCell ref="H82:I82"/>
    <mergeCell ref="J82:K82"/>
    <mergeCell ref="L82:M82"/>
    <mergeCell ref="N82:O82"/>
    <mergeCell ref="D83:E83"/>
    <mergeCell ref="F83:G83"/>
    <mergeCell ref="H83:I83"/>
    <mergeCell ref="J83:K83"/>
    <mergeCell ref="L83:M83"/>
    <mergeCell ref="D81:E81"/>
    <mergeCell ref="F81:G81"/>
    <mergeCell ref="H81:I81"/>
    <mergeCell ref="J81:K81"/>
    <mergeCell ref="L81:M81"/>
    <mergeCell ref="D95:E95"/>
    <mergeCell ref="F95:G95"/>
    <mergeCell ref="H95:I95"/>
    <mergeCell ref="J95:K95"/>
    <mergeCell ref="L95:M95"/>
    <mergeCell ref="H78:I78"/>
    <mergeCell ref="H85:I85"/>
    <mergeCell ref="J85:K85"/>
    <mergeCell ref="L85:M85"/>
    <mergeCell ref="D84:E84"/>
    <mergeCell ref="F84:G84"/>
    <mergeCell ref="D85:E85"/>
    <mergeCell ref="F85:G85"/>
    <mergeCell ref="L84:M84"/>
    <mergeCell ref="D90:E90"/>
    <mergeCell ref="F90:G90"/>
    <mergeCell ref="H90:I90"/>
    <mergeCell ref="J90:K90"/>
    <mergeCell ref="L90:M90"/>
    <mergeCell ref="D88:E88"/>
    <mergeCell ref="F88:G88"/>
    <mergeCell ref="H88:I88"/>
    <mergeCell ref="J88:K88"/>
    <mergeCell ref="L88:M88"/>
    <mergeCell ref="H30:I30"/>
    <mergeCell ref="L30:M30"/>
    <mergeCell ref="H24:I24"/>
    <mergeCell ref="L24:M24"/>
    <mergeCell ref="D25:E25"/>
    <mergeCell ref="H25:I25"/>
    <mergeCell ref="L25:M25"/>
    <mergeCell ref="D23:E23"/>
    <mergeCell ref="H23:I23"/>
    <mergeCell ref="L23:M23"/>
    <mergeCell ref="D27:E27"/>
    <mergeCell ref="H27:I27"/>
    <mergeCell ref="L27:M27"/>
    <mergeCell ref="N69:O70"/>
    <mergeCell ref="N76:O76"/>
    <mergeCell ref="N75:O75"/>
    <mergeCell ref="D91:E91"/>
    <mergeCell ref="F91:G91"/>
    <mergeCell ref="H91:I91"/>
    <mergeCell ref="J91:K91"/>
    <mergeCell ref="L91:M91"/>
    <mergeCell ref="N91:O91"/>
    <mergeCell ref="D89:E89"/>
    <mergeCell ref="F89:G89"/>
    <mergeCell ref="H89:I89"/>
    <mergeCell ref="J89:K89"/>
    <mergeCell ref="L89:M89"/>
    <mergeCell ref="N89:O89"/>
    <mergeCell ref="N90:O90"/>
    <mergeCell ref="B11:C11"/>
    <mergeCell ref="D11:E11"/>
    <mergeCell ref="H11:I11"/>
    <mergeCell ref="L11:M11"/>
    <mergeCell ref="H84:I84"/>
    <mergeCell ref="J84:K84"/>
    <mergeCell ref="N84:O84"/>
    <mergeCell ref="D87:E87"/>
    <mergeCell ref="F87:G87"/>
    <mergeCell ref="H87:I87"/>
    <mergeCell ref="J87:K87"/>
    <mergeCell ref="L87:M87"/>
    <mergeCell ref="N87:O87"/>
    <mergeCell ref="D86:E86"/>
    <mergeCell ref="F86:G86"/>
    <mergeCell ref="H86:I86"/>
    <mergeCell ref="J86:K86"/>
    <mergeCell ref="L86:M86"/>
    <mergeCell ref="N86:O86"/>
    <mergeCell ref="L79:M79"/>
    <mergeCell ref="N79:O79"/>
    <mergeCell ref="D78:E78"/>
    <mergeCell ref="F78:G78"/>
    <mergeCell ref="D24:E24"/>
  </mergeCells>
  <phoneticPr fontId="93" type="noConversion"/>
  <conditionalFormatting sqref="B13:O30 B77:O94">
    <cfRule type="expression" dxfId="29" priority="1">
      <formula>$B13&lt;&gt;""</formula>
    </cfRule>
  </conditionalFormatting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Folha30"/>
  <dimension ref="B1:DX142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" width="9.1796875" style="9"/>
    <col min="17" max="17" width="10.81640625" style="9" bestFit="1" customWidth="1"/>
    <col min="18" max="18" width="11.1796875" style="9" bestFit="1" customWidth="1"/>
    <col min="19" max="16384" width="9.1796875" style="9"/>
  </cols>
  <sheetData>
    <row r="1" spans="2:27" s="222" customFormat="1" ht="26.25" customHeight="1" x14ac:dyDescent="0.35">
      <c r="B1" s="1121" t="s">
        <v>8</v>
      </c>
      <c r="C1" s="1121"/>
      <c r="D1" s="1121"/>
      <c r="E1" s="1121"/>
      <c r="F1" s="1121"/>
      <c r="G1" s="1121"/>
      <c r="H1" s="1121"/>
      <c r="I1" s="1121"/>
      <c r="J1" s="1121"/>
      <c r="K1" s="1121"/>
      <c r="L1" s="1121"/>
      <c r="M1" s="1121"/>
      <c r="N1" s="1121"/>
      <c r="O1" s="1121"/>
      <c r="P1" s="162"/>
      <c r="Q1" s="162"/>
      <c r="R1" s="162"/>
      <c r="S1" s="162"/>
      <c r="T1" s="162"/>
      <c r="U1" s="162"/>
      <c r="V1" s="223"/>
      <c r="W1" s="223"/>
      <c r="X1" s="223"/>
      <c r="Y1" s="223"/>
      <c r="Z1" s="223"/>
      <c r="AA1" s="223"/>
    </row>
    <row r="2" spans="2:27" s="222" customFormat="1" ht="4.25" customHeight="1" x14ac:dyDescent="0.35">
      <c r="B2" s="338"/>
      <c r="C2" s="338"/>
      <c r="D2" s="338"/>
      <c r="E2" s="338"/>
      <c r="F2" s="338"/>
      <c r="G2" s="338"/>
      <c r="H2" s="338"/>
      <c r="I2" s="338"/>
      <c r="J2" s="338"/>
      <c r="K2" s="338"/>
      <c r="L2" s="338"/>
      <c r="M2" s="338"/>
      <c r="N2" s="338"/>
      <c r="O2" s="338"/>
      <c r="P2" s="338"/>
      <c r="Q2" s="338"/>
      <c r="R2" s="338"/>
      <c r="S2" s="338"/>
      <c r="T2" s="338"/>
      <c r="U2" s="338"/>
      <c r="V2" s="223"/>
      <c r="W2" s="223"/>
      <c r="X2" s="223"/>
      <c r="Y2" s="223"/>
      <c r="Z2" s="223"/>
      <c r="AA2" s="223"/>
    </row>
    <row r="3" spans="2:27" s="222" customFormat="1" ht="18" customHeight="1" x14ac:dyDescent="0.35">
      <c r="B3" s="43"/>
      <c r="C3" s="43"/>
      <c r="D3" s="43"/>
      <c r="E3" s="43"/>
      <c r="F3" s="223"/>
      <c r="G3" s="223"/>
      <c r="H3" s="223"/>
      <c r="I3" s="223"/>
      <c r="J3" s="223"/>
      <c r="K3" s="223"/>
      <c r="L3" s="223"/>
      <c r="M3" s="223"/>
      <c r="N3" s="223"/>
      <c r="O3" s="223"/>
      <c r="P3" s="223"/>
      <c r="Q3" s="223"/>
      <c r="R3" s="223"/>
      <c r="S3" s="223"/>
      <c r="T3" s="223"/>
      <c r="U3" s="223"/>
      <c r="V3" s="223"/>
      <c r="W3" s="223"/>
      <c r="X3" s="223"/>
      <c r="Y3" s="223"/>
      <c r="Z3" s="223"/>
      <c r="AA3" s="223"/>
    </row>
    <row r="4" spans="2:2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806" t="s">
        <v>0</v>
      </c>
    </row>
    <row r="5" spans="2:27" ht="18" customHeight="1" x14ac:dyDescent="0.4">
      <c r="B5" s="39" t="s">
        <v>416</v>
      </c>
      <c r="C5" s="40"/>
    </row>
    <row r="6" spans="2:27" ht="18" customHeight="1" x14ac:dyDescent="0.25">
      <c r="B6" s="119" t="s">
        <v>417</v>
      </c>
      <c r="C6" s="89"/>
    </row>
    <row r="7" spans="2:27" ht="34.25" customHeight="1" x14ac:dyDescent="0.35">
      <c r="B7" s="1570"/>
      <c r="C7" s="1721"/>
      <c r="D7" s="1722" t="s">
        <v>337</v>
      </c>
      <c r="E7" s="1722"/>
      <c r="F7" s="1722"/>
      <c r="G7" s="1722"/>
      <c r="H7" s="1722" t="s">
        <v>418</v>
      </c>
      <c r="I7" s="1722"/>
      <c r="J7" s="1722"/>
      <c r="K7" s="1722"/>
      <c r="L7" s="1722" t="s">
        <v>419</v>
      </c>
      <c r="M7" s="1722"/>
      <c r="N7" s="1722"/>
      <c r="O7" s="1724"/>
      <c r="P7" s="43"/>
    </row>
    <row r="8" spans="2:27" ht="34.25" customHeight="1" x14ac:dyDescent="0.35">
      <c r="B8" s="1570"/>
      <c r="C8" s="1721"/>
      <c r="D8" s="1630"/>
      <c r="E8" s="1630"/>
      <c r="F8" s="1630"/>
      <c r="G8" s="1630"/>
      <c r="H8" s="1630"/>
      <c r="I8" s="1630"/>
      <c r="J8" s="1630"/>
      <c r="K8" s="1630"/>
      <c r="L8" s="1630"/>
      <c r="M8" s="1630"/>
      <c r="N8" s="1630"/>
      <c r="O8" s="1725"/>
      <c r="P8" s="43"/>
    </row>
    <row r="9" spans="2:27" ht="22.25" customHeight="1" x14ac:dyDescent="0.35">
      <c r="B9" s="1570"/>
      <c r="C9" s="1570"/>
      <c r="D9" s="1727" t="s">
        <v>0</v>
      </c>
      <c r="E9" s="1706"/>
      <c r="F9" s="1729" t="s">
        <v>59</v>
      </c>
      <c r="G9" s="1730" t="s">
        <v>116</v>
      </c>
      <c r="H9" s="1727" t="s">
        <v>0</v>
      </c>
      <c r="I9" s="1706"/>
      <c r="J9" s="1729" t="s">
        <v>59</v>
      </c>
      <c r="K9" s="1729" t="s">
        <v>116</v>
      </c>
      <c r="L9" s="1727" t="s">
        <v>0</v>
      </c>
      <c r="M9" s="1706"/>
      <c r="N9" s="1729" t="s">
        <v>59</v>
      </c>
      <c r="O9" s="1720" t="s">
        <v>116</v>
      </c>
      <c r="P9" s="43"/>
    </row>
    <row r="10" spans="2:27" ht="22.25" customHeight="1" x14ac:dyDescent="0.35">
      <c r="B10" s="1570"/>
      <c r="C10" s="1570"/>
      <c r="D10" s="1728"/>
      <c r="E10" s="1708"/>
      <c r="F10" s="1492"/>
      <c r="G10" s="1720"/>
      <c r="H10" s="1728"/>
      <c r="I10" s="1708"/>
      <c r="J10" s="1492"/>
      <c r="K10" s="1492"/>
      <c r="L10" s="1728"/>
      <c r="M10" s="1708"/>
      <c r="N10" s="1492"/>
      <c r="O10" s="1492"/>
      <c r="P10" s="43"/>
    </row>
    <row r="11" spans="2:27" ht="24" customHeight="1" x14ac:dyDescent="0.35">
      <c r="B11" s="1105">
        <v>2021</v>
      </c>
      <c r="C11" s="1105"/>
      <c r="D11" s="1184">
        <v>109.56249999999999</v>
      </c>
      <c r="E11" s="1185"/>
      <c r="F11" s="121">
        <v>9.9353641099395151</v>
      </c>
      <c r="G11" s="48"/>
      <c r="H11" s="1184">
        <v>116.70666666666666</v>
      </c>
      <c r="I11" s="1185"/>
      <c r="J11" s="121">
        <v>10.454047147713208</v>
      </c>
      <c r="K11" s="48"/>
      <c r="L11" s="1184">
        <v>101.46333333333332</v>
      </c>
      <c r="M11" s="1185"/>
      <c r="N11" s="121">
        <v>12.030621727808889</v>
      </c>
      <c r="O11" s="124"/>
      <c r="P11" s="43"/>
      <c r="R11" s="885"/>
    </row>
    <row r="12" spans="2:27" ht="24" customHeight="1" x14ac:dyDescent="0.35">
      <c r="B12" s="1105">
        <v>2022</v>
      </c>
      <c r="C12" s="1105"/>
      <c r="D12" s="1184">
        <v>133.9383333333333</v>
      </c>
      <c r="E12" s="1185"/>
      <c r="F12" s="121">
        <v>22.248336185586592</v>
      </c>
      <c r="G12" s="48"/>
      <c r="H12" s="1184">
        <v>138.23416666666665</v>
      </c>
      <c r="I12" s="1185"/>
      <c r="J12" s="121">
        <v>18.445818576488058</v>
      </c>
      <c r="K12" s="48"/>
      <c r="L12" s="1184">
        <v>134.595</v>
      </c>
      <c r="M12" s="1185"/>
      <c r="N12" s="121">
        <v>32.65383225467329</v>
      </c>
      <c r="O12" s="124"/>
      <c r="P12" s="43"/>
      <c r="R12" s="885"/>
    </row>
    <row r="13" spans="2:27" ht="24" customHeight="1" x14ac:dyDescent="0.35">
      <c r="B13" s="1105">
        <v>2023</v>
      </c>
      <c r="C13" s="1105"/>
      <c r="D13" s="1184">
        <v>139.88750000000002</v>
      </c>
      <c r="E13" s="1185"/>
      <c r="F13" s="121">
        <v>4.441720692358464</v>
      </c>
      <c r="G13" s="48"/>
      <c r="H13" s="1184">
        <v>140.08583333333334</v>
      </c>
      <c r="I13" s="1185"/>
      <c r="J13" s="121">
        <v>1.3395144712173401</v>
      </c>
      <c r="K13" s="48"/>
      <c r="L13" s="1184">
        <v>141.12750000000003</v>
      </c>
      <c r="M13" s="1185"/>
      <c r="N13" s="121">
        <v>4.8534492365986948</v>
      </c>
      <c r="O13" s="124"/>
      <c r="P13" s="43"/>
      <c r="R13" s="885"/>
    </row>
    <row r="14" spans="2:27" ht="24" customHeight="1" x14ac:dyDescent="0.35">
      <c r="B14" s="55"/>
      <c r="C14" s="56"/>
      <c r="D14" s="1178"/>
      <c r="E14" s="1179"/>
      <c r="F14" s="124"/>
      <c r="G14" s="94"/>
      <c r="H14" s="1178"/>
      <c r="I14" s="1179"/>
      <c r="J14" s="124"/>
      <c r="K14" s="94"/>
      <c r="L14" s="1178"/>
      <c r="M14" s="1179"/>
      <c r="N14" s="124"/>
      <c r="O14" s="124"/>
      <c r="P14" s="43"/>
      <c r="R14" s="885"/>
    </row>
    <row r="15" spans="2:27" ht="24" customHeight="1" x14ac:dyDescent="0.35">
      <c r="B15" s="55" t="s">
        <v>995</v>
      </c>
      <c r="C15" s="56" t="s">
        <v>1009</v>
      </c>
      <c r="D15" s="1178">
        <v>140.71</v>
      </c>
      <c r="E15" s="1179"/>
      <c r="F15" s="124">
        <v>21.753050099506808</v>
      </c>
      <c r="G15" s="94">
        <v>24.613564008042886</v>
      </c>
      <c r="H15" s="1178">
        <v>145.03</v>
      </c>
      <c r="I15" s="1179"/>
      <c r="J15" s="124">
        <v>19.869410695098779</v>
      </c>
      <c r="K15" s="94">
        <v>19.899412756555602</v>
      </c>
      <c r="L15" s="1178">
        <v>140.4</v>
      </c>
      <c r="M15" s="1179"/>
      <c r="N15" s="124">
        <v>31.386861313868607</v>
      </c>
      <c r="O15" s="124">
        <v>39.131705378330018</v>
      </c>
      <c r="P15" s="43"/>
      <c r="R15" s="885"/>
    </row>
    <row r="16" spans="2:27" ht="24" customHeight="1" x14ac:dyDescent="0.35">
      <c r="B16" s="55" t="s">
        <v>997</v>
      </c>
      <c r="C16" s="56" t="s">
        <v>996</v>
      </c>
      <c r="D16" s="1178">
        <v>139.25</v>
      </c>
      <c r="E16" s="1179"/>
      <c r="F16" s="124">
        <v>16.478460895023005</v>
      </c>
      <c r="G16" s="94">
        <v>23.708384911069125</v>
      </c>
      <c r="H16" s="1178">
        <v>140.94</v>
      </c>
      <c r="I16" s="1179"/>
      <c r="J16" s="124">
        <v>14.149186037094029</v>
      </c>
      <c r="K16" s="94">
        <v>19.284929159346031</v>
      </c>
      <c r="L16" s="1178">
        <v>139.5</v>
      </c>
      <c r="M16" s="1179"/>
      <c r="N16" s="124">
        <v>19.200205075621636</v>
      </c>
      <c r="O16" s="124">
        <v>36.733161953727489</v>
      </c>
      <c r="P16" s="43"/>
      <c r="R16" s="885"/>
    </row>
    <row r="17" spans="2:18" ht="24" customHeight="1" x14ac:dyDescent="0.35">
      <c r="B17" s="55" t="s">
        <v>997</v>
      </c>
      <c r="C17" s="56" t="s">
        <v>998</v>
      </c>
      <c r="D17" s="1178">
        <v>138.37</v>
      </c>
      <c r="E17" s="1179"/>
      <c r="F17" s="124">
        <v>12.614958899650031</v>
      </c>
      <c r="G17" s="94">
        <v>22.569949052033756</v>
      </c>
      <c r="H17" s="1178">
        <v>138.94</v>
      </c>
      <c r="I17" s="1179"/>
      <c r="J17" s="124">
        <v>10.173657917690893</v>
      </c>
      <c r="K17" s="94">
        <v>18.388320119857671</v>
      </c>
      <c r="L17" s="1178">
        <v>140.18</v>
      </c>
      <c r="M17" s="1179"/>
      <c r="N17" s="124">
        <v>15.165954650016445</v>
      </c>
      <c r="O17" s="124">
        <v>34.334046169874433</v>
      </c>
      <c r="P17" s="43"/>
      <c r="R17" s="885"/>
    </row>
    <row r="18" spans="2:18" ht="24" customHeight="1" x14ac:dyDescent="0.35">
      <c r="B18" s="55" t="s">
        <v>997</v>
      </c>
      <c r="C18" s="56" t="s">
        <v>999</v>
      </c>
      <c r="D18" s="1178">
        <v>139.72999999999999</v>
      </c>
      <c r="E18" s="1179"/>
      <c r="F18" s="124">
        <v>18.969774372073211</v>
      </c>
      <c r="G18" s="94">
        <v>22.248336185586616</v>
      </c>
      <c r="H18" s="1178">
        <v>141.63999999999999</v>
      </c>
      <c r="I18" s="1179"/>
      <c r="J18" s="124">
        <v>19.065232010759914</v>
      </c>
      <c r="K18" s="94">
        <v>18.445818576488058</v>
      </c>
      <c r="L18" s="1178">
        <v>145.22999999999999</v>
      </c>
      <c r="M18" s="1179"/>
      <c r="N18" s="124">
        <v>17.747689314091119</v>
      </c>
      <c r="O18" s="124">
        <v>32.65383225467329</v>
      </c>
      <c r="P18" s="43"/>
      <c r="R18" s="885"/>
    </row>
    <row r="19" spans="2:18" ht="24" customHeight="1" x14ac:dyDescent="0.35">
      <c r="B19" s="55" t="s">
        <v>1000</v>
      </c>
      <c r="C19" s="56" t="s">
        <v>1001</v>
      </c>
      <c r="D19" s="1178">
        <v>137.33000000000001</v>
      </c>
      <c r="E19" s="1179"/>
      <c r="F19" s="124">
        <v>13.336634480481969</v>
      </c>
      <c r="G19" s="94">
        <v>13.336634480481969</v>
      </c>
      <c r="H19" s="1178">
        <v>138.05000000000001</v>
      </c>
      <c r="I19" s="1179"/>
      <c r="J19" s="124">
        <v>8.5810917099260706</v>
      </c>
      <c r="K19" s="94">
        <v>8.5810917099260706</v>
      </c>
      <c r="L19" s="1178">
        <v>138.82</v>
      </c>
      <c r="M19" s="1179"/>
      <c r="N19" s="124">
        <v>20.107284997404395</v>
      </c>
      <c r="O19" s="124">
        <v>20.107284997404395</v>
      </c>
      <c r="P19" s="43"/>
      <c r="R19" s="885"/>
    </row>
    <row r="20" spans="2:18" ht="24" customHeight="1" x14ac:dyDescent="0.35">
      <c r="B20" s="55" t="s">
        <v>997</v>
      </c>
      <c r="C20" s="56" t="s">
        <v>1002</v>
      </c>
      <c r="D20" s="1178">
        <v>140.13</v>
      </c>
      <c r="E20" s="1179"/>
      <c r="F20" s="124">
        <v>13.539134662129303</v>
      </c>
      <c r="G20" s="94">
        <v>13.438815977758711</v>
      </c>
      <c r="H20" s="1178">
        <v>143.4</v>
      </c>
      <c r="I20" s="1179"/>
      <c r="J20" s="124">
        <v>11.430569585826401</v>
      </c>
      <c r="K20" s="94">
        <v>10.014462729156115</v>
      </c>
      <c r="L20" s="1178">
        <v>141.22999999999999</v>
      </c>
      <c r="M20" s="1179"/>
      <c r="N20" s="124">
        <v>16.497566608925162</v>
      </c>
      <c r="O20" s="124">
        <v>18.259364047126358</v>
      </c>
      <c r="P20" s="43"/>
      <c r="R20" s="885"/>
    </row>
    <row r="21" spans="2:18" ht="24" customHeight="1" x14ac:dyDescent="0.35">
      <c r="B21" s="55" t="s">
        <v>997</v>
      </c>
      <c r="C21" s="56" t="s">
        <v>1003</v>
      </c>
      <c r="D21" s="1178">
        <v>140.28</v>
      </c>
      <c r="E21" s="1179"/>
      <c r="F21" s="124">
        <v>6.9288817745255082</v>
      </c>
      <c r="G21" s="94">
        <v>11.166107829048922</v>
      </c>
      <c r="H21" s="1178">
        <v>139.84</v>
      </c>
      <c r="I21" s="1179"/>
      <c r="J21" s="124">
        <v>0.31563845050215367</v>
      </c>
      <c r="K21" s="94">
        <v>6.5936290261366937</v>
      </c>
      <c r="L21" s="1178">
        <v>143.93</v>
      </c>
      <c r="M21" s="1179"/>
      <c r="N21" s="124">
        <v>15.171641193886543</v>
      </c>
      <c r="O21" s="124">
        <v>17.192769086184967</v>
      </c>
      <c r="P21" s="43"/>
      <c r="R21" s="885"/>
    </row>
    <row r="22" spans="2:18" ht="24" customHeight="1" x14ac:dyDescent="0.35">
      <c r="B22" s="55" t="s">
        <v>997</v>
      </c>
      <c r="C22" s="56" t="s">
        <v>1004</v>
      </c>
      <c r="D22" s="1178">
        <v>139.19</v>
      </c>
      <c r="E22" s="1179"/>
      <c r="F22" s="124">
        <v>5.5989682118200435</v>
      </c>
      <c r="G22" s="94">
        <v>9.720443665162847</v>
      </c>
      <c r="H22" s="1178">
        <v>139.84</v>
      </c>
      <c r="I22" s="1179"/>
      <c r="J22" s="124">
        <v>2.2895179577207214</v>
      </c>
      <c r="K22" s="94">
        <v>5.4874609918411865</v>
      </c>
      <c r="L22" s="1178">
        <v>142.22999999999999</v>
      </c>
      <c r="M22" s="1179"/>
      <c r="N22" s="124">
        <v>6.8996617812852046</v>
      </c>
      <c r="O22" s="124">
        <v>14.425156114221039</v>
      </c>
      <c r="P22" s="43"/>
      <c r="R22" s="885"/>
    </row>
    <row r="23" spans="2:18" ht="24" customHeight="1" x14ac:dyDescent="0.35">
      <c r="B23" s="55" t="s">
        <v>997</v>
      </c>
      <c r="C23" s="56" t="s">
        <v>1005</v>
      </c>
      <c r="D23" s="1178">
        <v>143.18</v>
      </c>
      <c r="E23" s="1179"/>
      <c r="F23" s="124">
        <v>7.8162650602409567</v>
      </c>
      <c r="G23" s="94">
        <v>9.3255672324677352</v>
      </c>
      <c r="H23" s="1178">
        <v>141.71</v>
      </c>
      <c r="I23" s="1179"/>
      <c r="J23" s="124">
        <v>3.1969123215846329</v>
      </c>
      <c r="K23" s="94">
        <v>5.0174819950393301</v>
      </c>
      <c r="L23" s="1178">
        <v>149.21</v>
      </c>
      <c r="M23" s="1179"/>
      <c r="N23" s="124">
        <v>11.317517159057001</v>
      </c>
      <c r="O23" s="124">
        <v>13.762780860909253</v>
      </c>
      <c r="P23" s="43"/>
      <c r="R23" s="885"/>
    </row>
    <row r="24" spans="2:18" ht="24" customHeight="1" x14ac:dyDescent="0.35">
      <c r="B24" s="55" t="s">
        <v>997</v>
      </c>
      <c r="C24" s="56" t="s">
        <v>1006</v>
      </c>
      <c r="D24" s="1178">
        <v>139.19</v>
      </c>
      <c r="E24" s="1179"/>
      <c r="F24" s="124">
        <v>4.3012364181341356</v>
      </c>
      <c r="G24" s="94">
        <v>8.4591129949343813</v>
      </c>
      <c r="H24" s="1178">
        <v>139.06</v>
      </c>
      <c r="I24" s="1179"/>
      <c r="J24" s="124">
        <v>0.44059227157819958</v>
      </c>
      <c r="K24" s="94">
        <v>4.2329548971784536</v>
      </c>
      <c r="L24" s="1178">
        <v>142.41</v>
      </c>
      <c r="M24" s="1179"/>
      <c r="N24" s="124">
        <v>2.3648648648648685</v>
      </c>
      <c r="O24" s="124">
        <v>11.698068985273235</v>
      </c>
      <c r="P24" s="43"/>
      <c r="R24" s="885"/>
    </row>
    <row r="25" spans="2:18" ht="24" customHeight="1" x14ac:dyDescent="0.35">
      <c r="B25" s="55" t="s">
        <v>997</v>
      </c>
      <c r="C25" s="56" t="s">
        <v>1007</v>
      </c>
      <c r="D25" s="1178">
        <v>140.61000000000001</v>
      </c>
      <c r="E25" s="1179"/>
      <c r="F25" s="124">
        <v>3.9630314232902197</v>
      </c>
      <c r="G25" s="94">
        <v>7.7902077902078259</v>
      </c>
      <c r="H25" s="1178">
        <v>141.24</v>
      </c>
      <c r="I25" s="1179"/>
      <c r="J25" s="124">
        <v>1.9488956258120416</v>
      </c>
      <c r="K25" s="94">
        <v>3.8985468956406866</v>
      </c>
      <c r="L25" s="1178">
        <v>141.69999999999999</v>
      </c>
      <c r="M25" s="1179"/>
      <c r="N25" s="124">
        <v>0.86127126485868732</v>
      </c>
      <c r="O25" s="124">
        <v>10.022234941880948</v>
      </c>
      <c r="P25" s="43"/>
      <c r="R25" s="885"/>
    </row>
    <row r="26" spans="2:18" ht="24" customHeight="1" x14ac:dyDescent="0.35">
      <c r="B26" s="55" t="s">
        <v>997</v>
      </c>
      <c r="C26" s="56" t="s">
        <v>1008</v>
      </c>
      <c r="D26" s="1178">
        <v>140.54</v>
      </c>
      <c r="E26" s="1179"/>
      <c r="F26" s="124">
        <v>0.3069017200770574</v>
      </c>
      <c r="G26" s="94">
        <v>6.7908882958444883</v>
      </c>
      <c r="H26" s="1178">
        <v>140.09</v>
      </c>
      <c r="I26" s="1179"/>
      <c r="J26" s="124">
        <v>-4.0545168139168419</v>
      </c>
      <c r="K26" s="94">
        <v>2.8354054895354697</v>
      </c>
      <c r="L26" s="1178">
        <v>141.03</v>
      </c>
      <c r="M26" s="1179"/>
      <c r="N26" s="124">
        <v>-0.22638839759462348</v>
      </c>
      <c r="O26" s="124">
        <v>8.6423516188335334</v>
      </c>
      <c r="P26" s="43"/>
      <c r="R26" s="885"/>
    </row>
    <row r="27" spans="2:18" ht="24" customHeight="1" x14ac:dyDescent="0.35">
      <c r="B27" s="55" t="s">
        <v>997</v>
      </c>
      <c r="C27" s="56" t="s">
        <v>1009</v>
      </c>
      <c r="D27" s="1178">
        <v>140.51</v>
      </c>
      <c r="E27" s="1179"/>
      <c r="F27" s="124">
        <v>-0.14213630872007554</v>
      </c>
      <c r="G27" s="94">
        <v>5.9710398265415465</v>
      </c>
      <c r="H27" s="1178">
        <v>141.07</v>
      </c>
      <c r="I27" s="1179"/>
      <c r="J27" s="124">
        <v>-2.7304695580224858</v>
      </c>
      <c r="K27" s="94">
        <v>2.1829967105529091</v>
      </c>
      <c r="L27" s="1178">
        <v>139.16</v>
      </c>
      <c r="M27" s="1179"/>
      <c r="N27" s="124">
        <v>-0.88319088319088745</v>
      </c>
      <c r="O27" s="124">
        <v>7.5187148702351658</v>
      </c>
      <c r="P27" s="43"/>
      <c r="R27" s="885"/>
    </row>
    <row r="28" spans="2:18" ht="24" customHeight="1" x14ac:dyDescent="0.35">
      <c r="B28" s="55" t="s">
        <v>997</v>
      </c>
      <c r="C28" s="56" t="s">
        <v>996</v>
      </c>
      <c r="D28" s="1178">
        <v>139.51</v>
      </c>
      <c r="E28" s="1179"/>
      <c r="F28" s="124">
        <v>0.1867145421903027</v>
      </c>
      <c r="G28" s="94">
        <v>5.3650425832857174</v>
      </c>
      <c r="H28" s="1178">
        <v>138.49</v>
      </c>
      <c r="I28" s="1179"/>
      <c r="J28" s="124">
        <v>-1.7383283666808524</v>
      </c>
      <c r="K28" s="94">
        <v>1.7819957481697513</v>
      </c>
      <c r="L28" s="1178">
        <v>141.21</v>
      </c>
      <c r="M28" s="1179"/>
      <c r="N28" s="124">
        <v>1.2258064516128986</v>
      </c>
      <c r="O28" s="124">
        <v>6.8585351913546422</v>
      </c>
      <c r="P28" s="43"/>
      <c r="R28" s="885"/>
    </row>
    <row r="29" spans="2:18" ht="24" customHeight="1" x14ac:dyDescent="0.35">
      <c r="B29" s="55" t="s">
        <v>997</v>
      </c>
      <c r="C29" s="56" t="s">
        <v>998</v>
      </c>
      <c r="D29" s="1178">
        <v>139.04</v>
      </c>
      <c r="E29" s="1179"/>
      <c r="F29" s="124">
        <v>0.4842090048420733</v>
      </c>
      <c r="G29" s="94">
        <v>4.904840105483399</v>
      </c>
      <c r="H29" s="1178">
        <v>136.03</v>
      </c>
      <c r="I29" s="1179"/>
      <c r="J29" s="124">
        <v>-2.0944292500359896</v>
      </c>
      <c r="K29" s="94">
        <v>1.426998951996139</v>
      </c>
      <c r="L29" s="1178">
        <v>138.91</v>
      </c>
      <c r="M29" s="1179"/>
      <c r="N29" s="124">
        <v>-0.90597802824939899</v>
      </c>
      <c r="O29" s="124">
        <v>6.118061650032991</v>
      </c>
      <c r="P29" s="43"/>
      <c r="R29" s="885"/>
    </row>
    <row r="30" spans="2:18" ht="24" customHeight="1" x14ac:dyDescent="0.35">
      <c r="B30" s="55" t="s">
        <v>997</v>
      </c>
      <c r="C30" s="56" t="s">
        <v>999</v>
      </c>
      <c r="D30" s="1178">
        <v>139.13999999999999</v>
      </c>
      <c r="E30" s="1179"/>
      <c r="F30" s="124">
        <v>-0.42224289701567885</v>
      </c>
      <c r="G30" s="94">
        <v>4.4417206923584418</v>
      </c>
      <c r="H30" s="1178">
        <v>142.21</v>
      </c>
      <c r="I30" s="1179"/>
      <c r="J30" s="124">
        <v>0.40242869245976642</v>
      </c>
      <c r="K30" s="94">
        <v>1.3395144712173179</v>
      </c>
      <c r="L30" s="1178">
        <v>133.69</v>
      </c>
      <c r="M30" s="1179"/>
      <c r="N30" s="124">
        <v>-7.9460166632238423</v>
      </c>
      <c r="O30" s="124">
        <v>4.8534492365986948</v>
      </c>
      <c r="P30" s="43"/>
      <c r="R30" s="885"/>
    </row>
    <row r="31" spans="2:18" ht="24" customHeight="1" x14ac:dyDescent="0.35">
      <c r="B31" s="55" t="s">
        <v>1010</v>
      </c>
      <c r="C31" s="56" t="s">
        <v>1001</v>
      </c>
      <c r="D31" s="1178">
        <v>140.12</v>
      </c>
      <c r="E31" s="1179"/>
      <c r="F31" s="124">
        <v>2.0316027088036037</v>
      </c>
      <c r="G31" s="94">
        <v>2.0316027088036037</v>
      </c>
      <c r="H31" s="1178">
        <v>138.37</v>
      </c>
      <c r="I31" s="1179"/>
      <c r="J31" s="124">
        <v>0.23180007243752687</v>
      </c>
      <c r="K31" s="94">
        <v>0.23180007243752687</v>
      </c>
      <c r="L31" s="1178">
        <v>141.75</v>
      </c>
      <c r="M31" s="1179"/>
      <c r="N31" s="124">
        <v>2.1106468808529177</v>
      </c>
      <c r="O31" s="124">
        <v>2.1106468808529177</v>
      </c>
      <c r="P31" s="43"/>
      <c r="R31" s="885"/>
    </row>
    <row r="32" spans="2:18" ht="24" customHeight="1" x14ac:dyDescent="0.35">
      <c r="B32" s="55" t="s">
        <v>997</v>
      </c>
      <c r="C32" s="56" t="s">
        <v>1002</v>
      </c>
      <c r="D32" s="1178">
        <v>142.66</v>
      </c>
      <c r="E32" s="1179"/>
      <c r="F32" s="124">
        <v>1.8054663526725134</v>
      </c>
      <c r="G32" s="94">
        <v>1.9173934981618679</v>
      </c>
      <c r="H32" s="1178">
        <v>142.02000000000001</v>
      </c>
      <c r="I32" s="1179"/>
      <c r="J32" s="124">
        <v>-0.96234309623430825</v>
      </c>
      <c r="K32" s="94">
        <v>-0.37662106946173557</v>
      </c>
      <c r="L32" s="1178">
        <v>142.34</v>
      </c>
      <c r="M32" s="1179"/>
      <c r="N32" s="124">
        <v>0.78595199320259379</v>
      </c>
      <c r="O32" s="124">
        <v>1.4425995357972177</v>
      </c>
      <c r="P32" s="43"/>
      <c r="R32" s="885"/>
    </row>
    <row r="33" spans="2:16" ht="2.15" customHeight="1" x14ac:dyDescent="0.35">
      <c r="B33" s="436"/>
      <c r="C33" s="437"/>
      <c r="D33" s="1726"/>
      <c r="E33" s="1717"/>
      <c r="F33" s="438"/>
      <c r="G33" s="439"/>
      <c r="H33" s="1726"/>
      <c r="I33" s="1717"/>
      <c r="J33" s="438"/>
      <c r="K33" s="439"/>
      <c r="L33" s="1726"/>
      <c r="M33" s="1717"/>
      <c r="N33" s="438"/>
      <c r="O33" s="439"/>
      <c r="P33" s="43"/>
    </row>
    <row r="34" spans="2:16" s="237" customFormat="1" ht="18" customHeight="1" x14ac:dyDescent="0.3">
      <c r="B34" s="236" t="s">
        <v>420</v>
      </c>
      <c r="C34" s="236"/>
    </row>
    <row r="35" spans="2:16" s="237" customFormat="1" ht="18" customHeight="1" x14ac:dyDescent="0.3">
      <c r="B35" s="236" t="s">
        <v>421</v>
      </c>
      <c r="C35" s="236"/>
    </row>
    <row r="36" spans="2:16" ht="24" customHeight="1" x14ac:dyDescent="0.35">
      <c r="B36" s="68"/>
      <c r="C36" s="68"/>
      <c r="D36" s="43"/>
      <c r="E36" s="43"/>
      <c r="F36" s="43"/>
      <c r="G36" s="43"/>
      <c r="H36" s="43"/>
      <c r="I36" s="43"/>
      <c r="J36" s="43"/>
      <c r="K36" s="44"/>
      <c r="L36" s="43"/>
      <c r="M36" s="43"/>
      <c r="N36" s="43"/>
      <c r="O36" s="44"/>
      <c r="P36" s="43"/>
    </row>
    <row r="37" spans="2:16" ht="4.2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2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4.2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6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6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6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6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6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6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6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4.2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4.2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28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28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28" ht="18" customHeight="1" x14ac:dyDescent="0.4">
      <c r="B67" s="39" t="s">
        <v>422</v>
      </c>
      <c r="C67" s="40"/>
    </row>
    <row r="68" spans="2:128" ht="18" customHeight="1" x14ac:dyDescent="0.25">
      <c r="B68" s="119" t="s">
        <v>423</v>
      </c>
      <c r="C68" s="89"/>
    </row>
    <row r="69" spans="2:128" ht="34.25" customHeight="1" x14ac:dyDescent="0.35">
      <c r="B69" s="1570"/>
      <c r="C69" s="1721"/>
      <c r="D69" s="1722" t="s">
        <v>424</v>
      </c>
      <c r="E69" s="1722"/>
      <c r="F69" s="1722"/>
      <c r="G69" s="1722"/>
      <c r="H69" s="1722" t="s">
        <v>425</v>
      </c>
      <c r="I69" s="1722"/>
      <c r="J69" s="1722"/>
      <c r="K69" s="1722"/>
      <c r="L69" s="1722" t="s">
        <v>426</v>
      </c>
      <c r="M69" s="1722"/>
      <c r="N69" s="1722"/>
      <c r="O69" s="1724"/>
      <c r="P69" s="43"/>
    </row>
    <row r="70" spans="2:128" ht="34.25" customHeight="1" x14ac:dyDescent="0.35">
      <c r="B70" s="1570"/>
      <c r="C70" s="1721"/>
      <c r="D70" s="1723"/>
      <c r="E70" s="1723"/>
      <c r="F70" s="1723"/>
      <c r="G70" s="1723"/>
      <c r="H70" s="1630"/>
      <c r="I70" s="1630"/>
      <c r="J70" s="1630"/>
      <c r="K70" s="1630"/>
      <c r="L70" s="1630"/>
      <c r="M70" s="1630"/>
      <c r="N70" s="1630"/>
      <c r="O70" s="1725"/>
      <c r="P70" s="43"/>
    </row>
    <row r="71" spans="2:128" ht="22.25" customHeight="1" x14ac:dyDescent="0.35">
      <c r="B71" s="1570"/>
      <c r="C71" s="1570"/>
      <c r="D71" s="1632" t="s">
        <v>0</v>
      </c>
      <c r="E71" s="1632"/>
      <c r="F71" s="1632" t="s">
        <v>59</v>
      </c>
      <c r="G71" s="1632" t="s">
        <v>116</v>
      </c>
      <c r="H71" s="1632" t="s">
        <v>0</v>
      </c>
      <c r="I71" s="1632"/>
      <c r="J71" s="1632" t="s">
        <v>59</v>
      </c>
      <c r="K71" s="1632" t="s">
        <v>116</v>
      </c>
      <c r="L71" s="1632" t="s">
        <v>0</v>
      </c>
      <c r="M71" s="1632"/>
      <c r="N71" s="1632" t="s">
        <v>59</v>
      </c>
      <c r="O71" s="1632" t="s">
        <v>116</v>
      </c>
      <c r="P71" s="43"/>
    </row>
    <row r="72" spans="2:128" ht="22.25" customHeight="1" x14ac:dyDescent="0.35">
      <c r="B72" s="1570"/>
      <c r="C72" s="1570"/>
      <c r="D72" s="1720"/>
      <c r="E72" s="1720"/>
      <c r="F72" s="1720"/>
      <c r="G72" s="1720"/>
      <c r="H72" s="1720"/>
      <c r="I72" s="1720"/>
      <c r="J72" s="1720"/>
      <c r="K72" s="1720"/>
      <c r="L72" s="1720"/>
      <c r="M72" s="1720"/>
      <c r="N72" s="1720"/>
      <c r="O72" s="1720"/>
      <c r="P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</row>
    <row r="73" spans="2:128" ht="24" customHeight="1" x14ac:dyDescent="0.35">
      <c r="B73" s="1105">
        <v>2021</v>
      </c>
      <c r="C73" s="1105"/>
      <c r="D73" s="1184">
        <v>122.38333333333333</v>
      </c>
      <c r="E73" s="1185"/>
      <c r="F73" s="121">
        <v>10.101509903588092</v>
      </c>
      <c r="G73" s="48"/>
      <c r="H73" s="1184">
        <v>103.90166666666669</v>
      </c>
      <c r="I73" s="1185"/>
      <c r="J73" s="121">
        <v>2.7144587146893828</v>
      </c>
      <c r="K73" s="48"/>
      <c r="L73" s="1184">
        <v>91.722499999999982</v>
      </c>
      <c r="M73" s="1185"/>
      <c r="N73" s="121">
        <v>8.3741950729603545</v>
      </c>
      <c r="O73" s="124"/>
      <c r="P73" s="43"/>
      <c r="R73" s="885"/>
      <c r="S73" s="43"/>
      <c r="T73" s="43"/>
      <c r="U73" s="43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</row>
    <row r="74" spans="2:128" ht="24" customHeight="1" x14ac:dyDescent="0.35">
      <c r="B74" s="1105">
        <v>2022</v>
      </c>
      <c r="C74" s="1105"/>
      <c r="D74" s="1184">
        <v>131.8475</v>
      </c>
      <c r="E74" s="1185"/>
      <c r="F74" s="121">
        <v>7.733215307095187</v>
      </c>
      <c r="G74" s="48"/>
      <c r="H74" s="1184">
        <v>120.52750000000002</v>
      </c>
      <c r="I74" s="1185"/>
      <c r="J74" s="121">
        <v>16.001507835934614</v>
      </c>
      <c r="K74" s="48"/>
      <c r="L74" s="1184">
        <v>117.33083333333332</v>
      </c>
      <c r="M74" s="1185"/>
      <c r="N74" s="121">
        <v>27.919358209090838</v>
      </c>
      <c r="O74" s="121"/>
      <c r="P74" s="43"/>
      <c r="R74" s="885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</row>
    <row r="75" spans="2:128" ht="24" customHeight="1" x14ac:dyDescent="0.35">
      <c r="B75" s="1105">
        <v>2023</v>
      </c>
      <c r="C75" s="1105"/>
      <c r="D75" s="1184">
        <v>139.6</v>
      </c>
      <c r="E75" s="1185"/>
      <c r="F75" s="121">
        <v>5.8798991258840694</v>
      </c>
      <c r="G75" s="48"/>
      <c r="H75" s="1184">
        <v>128.42250000000001</v>
      </c>
      <c r="I75" s="1185"/>
      <c r="J75" s="121">
        <v>6.5503723216693288</v>
      </c>
      <c r="K75" s="48"/>
      <c r="L75" s="1184">
        <v>133.11500000000001</v>
      </c>
      <c r="M75" s="1185"/>
      <c r="N75" s="121">
        <v>13.452701406990219</v>
      </c>
      <c r="O75" s="121"/>
      <c r="P75" s="43"/>
      <c r="R75" s="885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</row>
    <row r="76" spans="2:128" ht="24" customHeight="1" x14ac:dyDescent="0.35">
      <c r="B76" s="55"/>
      <c r="C76" s="56"/>
      <c r="D76" s="1178"/>
      <c r="E76" s="1179"/>
      <c r="F76" s="124"/>
      <c r="G76" s="94"/>
      <c r="H76" s="1178"/>
      <c r="I76" s="1179"/>
      <c r="J76" s="124"/>
      <c r="K76" s="94"/>
      <c r="L76" s="1178"/>
      <c r="M76" s="1179"/>
      <c r="N76" s="124"/>
      <c r="O76" s="124"/>
      <c r="P76" s="43"/>
      <c r="R76" s="885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</row>
    <row r="77" spans="2:128" ht="24" customHeight="1" x14ac:dyDescent="0.35">
      <c r="B77" s="55" t="s">
        <v>995</v>
      </c>
      <c r="C77" s="56" t="s">
        <v>1009</v>
      </c>
      <c r="D77" s="1178">
        <v>135.16999999999999</v>
      </c>
      <c r="E77" s="1179"/>
      <c r="F77" s="124">
        <v>9.1577162238552834</v>
      </c>
      <c r="G77" s="94">
        <v>8.1891886934351241</v>
      </c>
      <c r="H77" s="1178">
        <v>139.88999999999999</v>
      </c>
      <c r="I77" s="1179"/>
      <c r="J77" s="124">
        <v>20.834413060378321</v>
      </c>
      <c r="K77" s="94">
        <v>12.836857940648084</v>
      </c>
      <c r="L77" s="1178">
        <v>117.53</v>
      </c>
      <c r="M77" s="1179"/>
      <c r="N77" s="124">
        <v>23.274596182085162</v>
      </c>
      <c r="O77" s="124">
        <v>31.907107670654455</v>
      </c>
      <c r="P77" s="43"/>
      <c r="R77" s="885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</row>
    <row r="78" spans="2:128" ht="24" customHeight="1" x14ac:dyDescent="0.35">
      <c r="B78" s="55" t="s">
        <v>997</v>
      </c>
      <c r="C78" s="56" t="s">
        <v>996</v>
      </c>
      <c r="D78" s="1178">
        <v>136.11000000000001</v>
      </c>
      <c r="E78" s="1179"/>
      <c r="F78" s="124">
        <v>7.9552664974619436</v>
      </c>
      <c r="G78" s="94">
        <v>8.164943029545757</v>
      </c>
      <c r="H78" s="1178">
        <v>140</v>
      </c>
      <c r="I78" s="1179"/>
      <c r="J78" s="124">
        <v>30.329547570284852</v>
      </c>
      <c r="K78" s="94">
        <v>14.658716307930963</v>
      </c>
      <c r="L78" s="1178">
        <v>123.07</v>
      </c>
      <c r="M78" s="1179"/>
      <c r="N78" s="124">
        <v>20.503280133163603</v>
      </c>
      <c r="O78" s="124">
        <v>30.589127285895334</v>
      </c>
      <c r="P78" s="43"/>
      <c r="R78" s="885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</row>
    <row r="79" spans="2:128" ht="24" customHeight="1" x14ac:dyDescent="0.35">
      <c r="B79" s="55" t="s">
        <v>997</v>
      </c>
      <c r="C79" s="56" t="s">
        <v>998</v>
      </c>
      <c r="D79" s="1178">
        <v>136.54</v>
      </c>
      <c r="E79" s="1179"/>
      <c r="F79" s="124">
        <v>6.8889932675747501</v>
      </c>
      <c r="G79" s="94">
        <v>8.0436852755624511</v>
      </c>
      <c r="H79" s="1178">
        <v>137.25</v>
      </c>
      <c r="I79" s="1179"/>
      <c r="J79" s="124">
        <v>23.326444424476577</v>
      </c>
      <c r="K79" s="94">
        <v>15.502892297998594</v>
      </c>
      <c r="L79" s="1178">
        <v>126.69</v>
      </c>
      <c r="M79" s="1179"/>
      <c r="N79" s="124">
        <v>16.86191310764691</v>
      </c>
      <c r="O79" s="124">
        <v>29.089094739388564</v>
      </c>
      <c r="P79" s="43"/>
      <c r="R79" s="885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</row>
    <row r="80" spans="2:128" ht="24" customHeight="1" x14ac:dyDescent="0.35">
      <c r="B80" s="55" t="s">
        <v>997</v>
      </c>
      <c r="C80" s="56" t="s">
        <v>999</v>
      </c>
      <c r="D80" s="1178">
        <v>129.88999999999999</v>
      </c>
      <c r="E80" s="1179"/>
      <c r="F80" s="124">
        <v>4.3796207007392951</v>
      </c>
      <c r="G80" s="94">
        <v>7.7332153070952092</v>
      </c>
      <c r="H80" s="1178">
        <v>126.49</v>
      </c>
      <c r="I80" s="1179"/>
      <c r="J80" s="124">
        <v>21.473158551810243</v>
      </c>
      <c r="K80" s="94">
        <v>16.001507835934614</v>
      </c>
      <c r="L80" s="1178">
        <v>127.29</v>
      </c>
      <c r="M80" s="1179"/>
      <c r="N80" s="124">
        <v>17.231534352551115</v>
      </c>
      <c r="O80" s="124">
        <v>27.919358209090817</v>
      </c>
      <c r="P80" s="43"/>
      <c r="R80" s="885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</row>
    <row r="81" spans="2:128" ht="24" customHeight="1" x14ac:dyDescent="0.35">
      <c r="B81" s="55" t="s">
        <v>1000</v>
      </c>
      <c r="C81" s="56" t="s">
        <v>1001</v>
      </c>
      <c r="D81" s="1178">
        <v>138.46</v>
      </c>
      <c r="E81" s="1179"/>
      <c r="F81" s="124">
        <v>2.3582464700229178</v>
      </c>
      <c r="G81" s="94">
        <v>2.3582464700229178</v>
      </c>
      <c r="H81" s="1178">
        <v>131.99</v>
      </c>
      <c r="I81" s="1179"/>
      <c r="J81" s="124">
        <v>17.858737387266732</v>
      </c>
      <c r="K81" s="94">
        <v>17.858737387266732</v>
      </c>
      <c r="L81" s="1178">
        <v>127.49</v>
      </c>
      <c r="M81" s="1179"/>
      <c r="N81" s="124">
        <v>21.953319303615835</v>
      </c>
      <c r="O81" s="124">
        <v>21.953319303615835</v>
      </c>
      <c r="P81" s="43"/>
      <c r="R81" s="885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</row>
    <row r="82" spans="2:128" ht="24" customHeight="1" x14ac:dyDescent="0.35">
      <c r="B82" s="55" t="s">
        <v>997</v>
      </c>
      <c r="C82" s="56" t="s">
        <v>1002</v>
      </c>
      <c r="D82" s="1178">
        <v>145.15</v>
      </c>
      <c r="E82" s="1179"/>
      <c r="F82" s="124">
        <v>9.7708538153218107</v>
      </c>
      <c r="G82" s="94">
        <v>6.0224299065420706</v>
      </c>
      <c r="H82" s="1178">
        <v>118.53</v>
      </c>
      <c r="I82" s="1179"/>
      <c r="J82" s="124">
        <v>9.8822656901826242</v>
      </c>
      <c r="K82" s="94">
        <v>13.945237878650051</v>
      </c>
      <c r="L82" s="1178">
        <v>127.95</v>
      </c>
      <c r="M82" s="1179"/>
      <c r="N82" s="124">
        <v>20.673394322361595</v>
      </c>
      <c r="O82" s="124">
        <v>21.308828418103243</v>
      </c>
      <c r="P82" s="43"/>
      <c r="R82" s="885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</row>
    <row r="83" spans="2:128" ht="24" customHeight="1" x14ac:dyDescent="0.35">
      <c r="B83" s="55" t="s">
        <v>997</v>
      </c>
      <c r="C83" s="56" t="s">
        <v>1003</v>
      </c>
      <c r="D83" s="1178">
        <v>144.41999999999999</v>
      </c>
      <c r="E83" s="1179"/>
      <c r="F83" s="124">
        <v>10.176991150442461</v>
      </c>
      <c r="G83" s="94">
        <v>7.3887299914696891</v>
      </c>
      <c r="H83" s="1178">
        <v>130.27000000000001</v>
      </c>
      <c r="I83" s="1179"/>
      <c r="J83" s="124">
        <v>14.171779141104302</v>
      </c>
      <c r="K83" s="94">
        <v>14.022637441609763</v>
      </c>
      <c r="L83" s="1178">
        <v>132.36000000000001</v>
      </c>
      <c r="M83" s="1179"/>
      <c r="N83" s="124">
        <v>17.810413885180253</v>
      </c>
      <c r="O83" s="124">
        <v>20.091663569924467</v>
      </c>
      <c r="P83" s="43"/>
      <c r="R83" s="885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</row>
    <row r="84" spans="2:128" ht="24" customHeight="1" x14ac:dyDescent="0.35">
      <c r="B84" s="55" t="s">
        <v>997</v>
      </c>
      <c r="C84" s="56" t="s">
        <v>1004</v>
      </c>
      <c r="D84" s="1178">
        <v>138.29</v>
      </c>
      <c r="E84" s="1179"/>
      <c r="F84" s="124">
        <v>5.9206495098039102</v>
      </c>
      <c r="G84" s="94">
        <v>7.0264958234115493</v>
      </c>
      <c r="H84" s="1178">
        <v>123.8</v>
      </c>
      <c r="I84" s="1179"/>
      <c r="J84" s="124">
        <v>11.672379577845927</v>
      </c>
      <c r="K84" s="94">
        <v>13.436895823029538</v>
      </c>
      <c r="L84" s="1178">
        <v>130.22</v>
      </c>
      <c r="M84" s="1179"/>
      <c r="N84" s="124">
        <v>12.36517387177496</v>
      </c>
      <c r="O84" s="124">
        <v>18.051092728059981</v>
      </c>
      <c r="P84" s="43"/>
      <c r="R84" s="885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</row>
    <row r="85" spans="2:128" ht="24" customHeight="1" x14ac:dyDescent="0.35">
      <c r="B85" s="55" t="s">
        <v>997</v>
      </c>
      <c r="C85" s="56" t="s">
        <v>1005</v>
      </c>
      <c r="D85" s="1178">
        <v>138.11000000000001</v>
      </c>
      <c r="E85" s="1179"/>
      <c r="F85" s="124">
        <v>5.1465550057099518</v>
      </c>
      <c r="G85" s="94">
        <v>6.6526366788293156</v>
      </c>
      <c r="H85" s="1178">
        <v>143.27000000000001</v>
      </c>
      <c r="I85" s="1179"/>
      <c r="J85" s="124">
        <v>28.677923477636071</v>
      </c>
      <c r="K85" s="94">
        <v>16.488060989643259</v>
      </c>
      <c r="L85" s="1178">
        <v>134.87</v>
      </c>
      <c r="M85" s="1179"/>
      <c r="N85" s="124">
        <v>13.345659299100765</v>
      </c>
      <c r="O85" s="124">
        <v>17.047328791681604</v>
      </c>
      <c r="P85" s="43"/>
      <c r="R85" s="885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</row>
    <row r="86" spans="2:128" ht="24" customHeight="1" x14ac:dyDescent="0.35">
      <c r="B86" s="55" t="s">
        <v>997</v>
      </c>
      <c r="C86" s="56" t="s">
        <v>1006</v>
      </c>
      <c r="D86" s="1178">
        <v>132.22</v>
      </c>
      <c r="E86" s="1179"/>
      <c r="F86" s="124">
        <v>8.5371860121490784</v>
      </c>
      <c r="G86" s="94">
        <v>6.9460955375745925</v>
      </c>
      <c r="H86" s="1178">
        <v>125.47</v>
      </c>
      <c r="I86" s="1179"/>
      <c r="J86" s="124">
        <v>15.555350893350518</v>
      </c>
      <c r="K86" s="94">
        <v>16.335710202485167</v>
      </c>
      <c r="L86" s="1178">
        <v>133.68</v>
      </c>
      <c r="M86" s="1179"/>
      <c r="N86" s="124">
        <v>12.553675170497613</v>
      </c>
      <c r="O86" s="124">
        <v>16.258480275507338</v>
      </c>
      <c r="P86" s="43"/>
      <c r="R86" s="885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</row>
    <row r="87" spans="2:128" ht="24" customHeight="1" x14ac:dyDescent="0.35">
      <c r="B87" s="55" t="s">
        <v>997</v>
      </c>
      <c r="C87" s="56" t="s">
        <v>1007</v>
      </c>
      <c r="D87" s="1178">
        <v>139.69</v>
      </c>
      <c r="E87" s="1179"/>
      <c r="F87" s="124">
        <v>7.3547494620350484</v>
      </c>
      <c r="G87" s="94">
        <v>7.004372938197978</v>
      </c>
      <c r="H87" s="1178">
        <v>122.62</v>
      </c>
      <c r="I87" s="1179"/>
      <c r="J87" s="124">
        <v>5.9993084370677741</v>
      </c>
      <c r="K87" s="94">
        <v>14.803567309910036</v>
      </c>
      <c r="L87" s="1178">
        <v>133.72999999999999</v>
      </c>
      <c r="M87" s="1179"/>
      <c r="N87" s="124">
        <v>11.898585892393921</v>
      </c>
      <c r="O87" s="124">
        <v>15.603959401065225</v>
      </c>
      <c r="P87" s="43"/>
      <c r="R87" s="885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</row>
    <row r="88" spans="2:128" ht="24" customHeight="1" x14ac:dyDescent="0.35">
      <c r="B88" s="55" t="s">
        <v>997</v>
      </c>
      <c r="C88" s="56" t="s">
        <v>1008</v>
      </c>
      <c r="D88" s="1178">
        <v>141.88999999999999</v>
      </c>
      <c r="E88" s="1179"/>
      <c r="F88" s="124">
        <v>7.4679996970385298</v>
      </c>
      <c r="G88" s="94">
        <v>7.0629799130651039</v>
      </c>
      <c r="H88" s="1178">
        <v>128.35</v>
      </c>
      <c r="I88" s="1179"/>
      <c r="J88" s="124">
        <v>4.9640170101406644</v>
      </c>
      <c r="K88" s="94">
        <v>13.470699014068899</v>
      </c>
      <c r="L88" s="1178">
        <v>133.30000000000001</v>
      </c>
      <c r="M88" s="1179"/>
      <c r="N88" s="124">
        <v>13.63055153013384</v>
      </c>
      <c r="O88" s="124">
        <v>15.350507450267692</v>
      </c>
      <c r="P88" s="43"/>
      <c r="R88" s="885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</row>
    <row r="89" spans="2:128" ht="24" customHeight="1" x14ac:dyDescent="0.35">
      <c r="B89" s="55" t="s">
        <v>997</v>
      </c>
      <c r="C89" s="56" t="s">
        <v>1009</v>
      </c>
      <c r="D89" s="1178">
        <v>140.9</v>
      </c>
      <c r="E89" s="1179"/>
      <c r="F89" s="124">
        <v>4.239106310571894</v>
      </c>
      <c r="G89" s="94">
        <v>6.7394013377075623</v>
      </c>
      <c r="H89" s="1178">
        <v>135.88999999999999</v>
      </c>
      <c r="I89" s="1179"/>
      <c r="J89" s="124">
        <v>-2.8593895203374076</v>
      </c>
      <c r="K89" s="94">
        <v>11.279601760999046</v>
      </c>
      <c r="L89" s="1178">
        <v>130.41999999999999</v>
      </c>
      <c r="M89" s="1179"/>
      <c r="N89" s="124">
        <v>10.967412575512615</v>
      </c>
      <c r="O89" s="124">
        <v>14.850812866177797</v>
      </c>
      <c r="P89" s="43"/>
      <c r="R89" s="885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</row>
    <row r="90" spans="2:128" ht="24" customHeight="1" x14ac:dyDescent="0.35">
      <c r="B90" s="55" t="s">
        <v>997</v>
      </c>
      <c r="C90" s="56" t="s">
        <v>996</v>
      </c>
      <c r="D90" s="1178">
        <v>142.99</v>
      </c>
      <c r="E90" s="1179"/>
      <c r="F90" s="124">
        <v>5.0547351406950325</v>
      </c>
      <c r="G90" s="94">
        <v>6.5651268487695091</v>
      </c>
      <c r="H90" s="1178">
        <v>128.33000000000001</v>
      </c>
      <c r="I90" s="1179"/>
      <c r="J90" s="124">
        <v>-8.3357142857142801</v>
      </c>
      <c r="K90" s="94">
        <v>8.9574577833399402</v>
      </c>
      <c r="L90" s="1178">
        <v>135.13</v>
      </c>
      <c r="M90" s="1179"/>
      <c r="N90" s="124">
        <v>9.7993012106931019</v>
      </c>
      <c r="O90" s="124">
        <v>14.31208242705746</v>
      </c>
      <c r="P90" s="43"/>
      <c r="R90" s="885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</row>
    <row r="91" spans="2:128" ht="24" customHeight="1" x14ac:dyDescent="0.35">
      <c r="B91" s="55" t="s">
        <v>997</v>
      </c>
      <c r="C91" s="56" t="s">
        <v>998</v>
      </c>
      <c r="D91" s="1178">
        <v>141.30000000000001</v>
      </c>
      <c r="E91" s="1179"/>
      <c r="F91" s="124">
        <v>3.4861579024461742</v>
      </c>
      <c r="G91" s="94">
        <v>6.2756493238218525</v>
      </c>
      <c r="H91" s="1178">
        <v>140.15</v>
      </c>
      <c r="I91" s="1179"/>
      <c r="J91" s="124">
        <v>2.1129326047358843</v>
      </c>
      <c r="K91" s="94">
        <v>8.2456964480543071</v>
      </c>
      <c r="L91" s="1178">
        <v>141.1</v>
      </c>
      <c r="M91" s="1179"/>
      <c r="N91" s="124">
        <v>11.37422053832189</v>
      </c>
      <c r="O91" s="124">
        <v>14.021457350782418</v>
      </c>
      <c r="P91" s="43"/>
      <c r="R91" s="885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</row>
    <row r="92" spans="2:128" ht="24" customHeight="1" x14ac:dyDescent="0.35">
      <c r="B92" s="55" t="s">
        <v>997</v>
      </c>
      <c r="C92" s="56" t="s">
        <v>999</v>
      </c>
      <c r="D92" s="1178">
        <v>131.78</v>
      </c>
      <c r="E92" s="1179"/>
      <c r="F92" s="124">
        <v>1.4550773731619282</v>
      </c>
      <c r="G92" s="94">
        <v>5.8798991258840694</v>
      </c>
      <c r="H92" s="1178">
        <v>112.4</v>
      </c>
      <c r="I92" s="1179"/>
      <c r="J92" s="124">
        <v>-11.139220491738467</v>
      </c>
      <c r="K92" s="94">
        <v>6.5503723216693288</v>
      </c>
      <c r="L92" s="1178">
        <v>137.13</v>
      </c>
      <c r="M92" s="1179"/>
      <c r="N92" s="124">
        <v>7.7303794485034105</v>
      </c>
      <c r="O92" s="124">
        <v>13.452701406990219</v>
      </c>
      <c r="P92" s="43"/>
      <c r="R92" s="885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</row>
    <row r="93" spans="2:128" ht="24" customHeight="1" x14ac:dyDescent="0.35">
      <c r="B93" s="55" t="s">
        <v>1010</v>
      </c>
      <c r="C93" s="56" t="s">
        <v>1001</v>
      </c>
      <c r="D93" s="1178">
        <v>139.65</v>
      </c>
      <c r="E93" s="1179"/>
      <c r="F93" s="124">
        <v>0.85945399393325683</v>
      </c>
      <c r="G93" s="94">
        <v>0.85945399393325683</v>
      </c>
      <c r="H93" s="1178">
        <v>143.76</v>
      </c>
      <c r="I93" s="1179"/>
      <c r="J93" s="124">
        <v>8.9173422228956625</v>
      </c>
      <c r="K93" s="94">
        <v>8.9173422228956625</v>
      </c>
      <c r="L93" s="1178">
        <v>129.01</v>
      </c>
      <c r="M93" s="1179"/>
      <c r="N93" s="124">
        <v>1.1922503725782407</v>
      </c>
      <c r="O93" s="124">
        <v>1.1922503725782407</v>
      </c>
      <c r="P93" s="43"/>
      <c r="R93" s="885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</row>
    <row r="94" spans="2:128" ht="24" customHeight="1" x14ac:dyDescent="0.35">
      <c r="B94" s="55" t="s">
        <v>997</v>
      </c>
      <c r="C94" s="56" t="s">
        <v>1002</v>
      </c>
      <c r="D94" s="1178">
        <v>142.80000000000001</v>
      </c>
      <c r="E94" s="1179"/>
      <c r="F94" s="124">
        <v>-1.6190148122631753</v>
      </c>
      <c r="G94" s="94">
        <v>-0.40901237615033059</v>
      </c>
      <c r="H94" s="1178">
        <v>140.99</v>
      </c>
      <c r="I94" s="1179"/>
      <c r="J94" s="124">
        <v>18.94878933603308</v>
      </c>
      <c r="K94" s="94">
        <v>13.663579754111455</v>
      </c>
      <c r="L94" s="1178">
        <v>136.82</v>
      </c>
      <c r="M94" s="1179"/>
      <c r="N94" s="124">
        <v>6.9323954669792798</v>
      </c>
      <c r="O94" s="124">
        <v>4.0674913874099605</v>
      </c>
      <c r="P94" s="43"/>
      <c r="R94" s="885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</row>
    <row r="95" spans="2:128" ht="2.15" customHeight="1" x14ac:dyDescent="0.35">
      <c r="B95" s="436"/>
      <c r="C95" s="440"/>
      <c r="D95" s="1716"/>
      <c r="E95" s="1717"/>
      <c r="F95" s="1717"/>
      <c r="G95" s="1717"/>
      <c r="H95" s="1585"/>
      <c r="I95" s="1585"/>
      <c r="J95" s="1585"/>
      <c r="K95" s="1585"/>
      <c r="L95" s="1718"/>
      <c r="M95" s="1718"/>
      <c r="N95" s="1718"/>
      <c r="O95" s="1719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</row>
    <row r="96" spans="2:128" s="237" customFormat="1" ht="18" customHeight="1" x14ac:dyDescent="0.3">
      <c r="B96" s="236" t="s">
        <v>420</v>
      </c>
      <c r="C96" s="236"/>
    </row>
    <row r="97" spans="2:128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</row>
    <row r="98" spans="2:12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</row>
    <row r="99" spans="2:12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</row>
    <row r="100" spans="2:128" s="20" customFormat="1" ht="4.25" customHeight="1" x14ac:dyDescent="0.35">
      <c r="B100" s="137"/>
      <c r="C100" s="137"/>
      <c r="D100" s="137"/>
      <c r="E100" s="137"/>
      <c r="F100" s="137"/>
      <c r="G100" s="137"/>
      <c r="H100" s="137"/>
      <c r="I100" s="137"/>
      <c r="J100" s="137"/>
      <c r="K100" s="137"/>
      <c r="L100" s="137"/>
      <c r="M100" s="137"/>
      <c r="N100" s="137"/>
      <c r="O100" s="137"/>
      <c r="P100" s="137"/>
      <c r="Q100" s="137"/>
      <c r="R100" s="137"/>
      <c r="S100" s="137"/>
      <c r="T100" s="137"/>
      <c r="U100" s="137"/>
      <c r="V100" s="137"/>
      <c r="W100" s="137"/>
      <c r="X100" s="137"/>
      <c r="Y100" s="137"/>
      <c r="Z100" s="137"/>
      <c r="AA100" s="137"/>
      <c r="AB100" s="137"/>
      <c r="AC100" s="137"/>
      <c r="AD100" s="137"/>
      <c r="AE100" s="137"/>
      <c r="AF100" s="137"/>
      <c r="AG100" s="137"/>
      <c r="AH100" s="137"/>
      <c r="AI100" s="137"/>
      <c r="AJ100" s="137"/>
      <c r="AK100" s="137"/>
      <c r="AL100" s="137"/>
      <c r="AM100" s="137"/>
      <c r="AN100" s="137"/>
      <c r="AO100" s="137"/>
      <c r="AP100" s="137"/>
      <c r="AQ100" s="137"/>
      <c r="AR100" s="137"/>
      <c r="AS100" s="137"/>
      <c r="AT100" s="137"/>
      <c r="AU100" s="137"/>
      <c r="AV100" s="137"/>
      <c r="AW100" s="137"/>
      <c r="AX100" s="137"/>
      <c r="AY100" s="137"/>
      <c r="AZ100" s="137"/>
      <c r="BA100" s="137"/>
      <c r="BB100" s="137"/>
      <c r="BC100" s="137"/>
      <c r="BD100" s="137"/>
      <c r="BE100" s="137"/>
      <c r="BF100" s="137"/>
      <c r="BG100" s="137"/>
      <c r="BH100" s="137"/>
      <c r="BI100" s="137"/>
      <c r="BJ100" s="137"/>
      <c r="BK100" s="137"/>
      <c r="BL100" s="137"/>
      <c r="BM100" s="137"/>
      <c r="BN100" s="137"/>
      <c r="BO100" s="137"/>
      <c r="BP100" s="137"/>
      <c r="BQ100" s="137"/>
      <c r="BR100" s="137"/>
      <c r="BS100" s="137"/>
      <c r="BT100" s="137"/>
      <c r="BU100" s="137"/>
      <c r="BV100" s="137"/>
      <c r="BW100" s="137"/>
      <c r="BX100" s="137"/>
      <c r="BY100" s="137"/>
      <c r="BZ100" s="137"/>
      <c r="CA100" s="137"/>
      <c r="CB100" s="137"/>
      <c r="CC100" s="137"/>
      <c r="CD100" s="137"/>
      <c r="CE100" s="137"/>
      <c r="CF100" s="137"/>
      <c r="CG100" s="137"/>
      <c r="CH100" s="137"/>
      <c r="CI100" s="137"/>
      <c r="CJ100" s="137"/>
      <c r="CK100" s="137"/>
      <c r="CL100" s="137"/>
      <c r="CM100" s="137"/>
      <c r="CN100" s="137"/>
      <c r="CO100" s="137"/>
      <c r="CP100" s="137"/>
      <c r="CQ100" s="137"/>
      <c r="CR100" s="137"/>
      <c r="CS100" s="137"/>
      <c r="CT100" s="137"/>
      <c r="CU100" s="137"/>
      <c r="CV100" s="137"/>
      <c r="CW100" s="137"/>
      <c r="CX100" s="137"/>
      <c r="CY100" s="137"/>
      <c r="CZ100" s="137"/>
      <c r="DA100" s="137"/>
      <c r="DB100" s="137"/>
      <c r="DC100" s="137"/>
      <c r="DD100" s="137"/>
      <c r="DE100" s="137"/>
      <c r="DF100" s="137"/>
      <c r="DG100" s="137"/>
      <c r="DH100" s="137"/>
      <c r="DI100" s="137"/>
      <c r="DJ100" s="137"/>
      <c r="DK100" s="137"/>
      <c r="DL100" s="137"/>
      <c r="DM100" s="137"/>
      <c r="DN100" s="137"/>
      <c r="DO100" s="137"/>
      <c r="DP100" s="137"/>
      <c r="DQ100" s="137"/>
      <c r="DR100" s="137"/>
      <c r="DS100" s="137"/>
      <c r="DT100" s="137"/>
      <c r="DU100" s="137"/>
      <c r="DV100" s="137"/>
      <c r="DW100" s="137"/>
      <c r="DX100" s="137"/>
    </row>
    <row r="101" spans="2:128" ht="18" customHeight="1" x14ac:dyDescent="0.4">
      <c r="B101" s="616" t="s">
        <v>1011</v>
      </c>
      <c r="C101" s="134"/>
      <c r="D101" s="43"/>
      <c r="E101" s="43"/>
      <c r="F101" s="43"/>
      <c r="G101" s="43"/>
      <c r="H101" s="43"/>
      <c r="I101" s="43"/>
      <c r="J101" s="43"/>
      <c r="K101" s="43"/>
      <c r="L101" s="43"/>
      <c r="O101" s="135" t="s">
        <v>964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</row>
    <row r="102" spans="2:12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</row>
    <row r="103" spans="2:12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</row>
    <row r="104" spans="2:12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</row>
    <row r="105" spans="2:128" s="499" customFormat="1" ht="18" customHeight="1" x14ac:dyDescent="0.35">
      <c r="B105" s="490"/>
      <c r="C105" s="490"/>
      <c r="D105" s="1147"/>
      <c r="E105" s="1147"/>
      <c r="F105" s="56"/>
      <c r="G105" s="56"/>
      <c r="H105" s="1147"/>
      <c r="I105" s="1147"/>
      <c r="J105" s="56"/>
      <c r="K105" s="56"/>
      <c r="L105" s="1147"/>
      <c r="M105" s="1147"/>
      <c r="N105" s="56"/>
      <c r="O105" s="56"/>
      <c r="P105" s="490"/>
      <c r="Q105" s="490"/>
      <c r="R105" s="490"/>
      <c r="S105" s="490"/>
      <c r="T105" s="490"/>
      <c r="U105" s="490"/>
      <c r="V105" s="490"/>
      <c r="W105" s="490"/>
      <c r="X105" s="490"/>
      <c r="Y105" s="490"/>
      <c r="Z105" s="490"/>
      <c r="AA105" s="490"/>
      <c r="AB105" s="490"/>
      <c r="AC105" s="490"/>
      <c r="AD105" s="490"/>
      <c r="AE105" s="490"/>
      <c r="AF105" s="490"/>
      <c r="AG105" s="490"/>
      <c r="AH105" s="490"/>
      <c r="AI105" s="490"/>
      <c r="AJ105" s="490"/>
      <c r="AK105" s="490"/>
      <c r="AL105" s="490"/>
      <c r="AM105" s="490"/>
      <c r="AN105" s="490"/>
      <c r="AO105" s="490"/>
      <c r="AP105" s="490"/>
      <c r="AQ105" s="490"/>
      <c r="AR105" s="490"/>
      <c r="AS105" s="490"/>
      <c r="AT105" s="490"/>
      <c r="AU105" s="490"/>
      <c r="AV105" s="490"/>
      <c r="AW105" s="490"/>
      <c r="AX105" s="490"/>
      <c r="AY105" s="490"/>
      <c r="AZ105" s="490"/>
      <c r="BA105" s="490"/>
      <c r="BB105" s="490"/>
      <c r="BC105" s="490"/>
      <c r="BD105" s="490"/>
      <c r="BE105" s="490"/>
      <c r="BF105" s="490"/>
      <c r="BG105" s="490"/>
      <c r="BH105" s="490"/>
      <c r="BI105" s="490"/>
      <c r="BJ105" s="490"/>
      <c r="BK105" s="490"/>
      <c r="BL105" s="490"/>
      <c r="BM105" s="490"/>
      <c r="BN105" s="490"/>
      <c r="BO105" s="490"/>
      <c r="BP105" s="490"/>
      <c r="BQ105" s="490"/>
      <c r="BR105" s="490"/>
      <c r="BS105" s="490"/>
      <c r="BT105" s="490"/>
      <c r="BU105" s="490"/>
      <c r="BV105" s="490"/>
      <c r="BW105" s="490"/>
      <c r="BX105" s="490"/>
      <c r="BY105" s="490"/>
      <c r="BZ105" s="490"/>
      <c r="CA105" s="490"/>
      <c r="CB105" s="490"/>
      <c r="CC105" s="490"/>
      <c r="CD105" s="490"/>
      <c r="CE105" s="490"/>
      <c r="CF105" s="490"/>
      <c r="CG105" s="490"/>
      <c r="CH105" s="490"/>
      <c r="CI105" s="490"/>
      <c r="CJ105" s="490"/>
      <c r="CK105" s="490"/>
      <c r="CL105" s="490"/>
      <c r="CM105" s="490"/>
      <c r="CN105" s="490"/>
      <c r="CO105" s="490"/>
      <c r="CP105" s="490"/>
      <c r="CQ105" s="490"/>
      <c r="CR105" s="490"/>
      <c r="CS105" s="490"/>
      <c r="CT105" s="490"/>
      <c r="CU105" s="490"/>
      <c r="CV105" s="490"/>
      <c r="CW105" s="490"/>
      <c r="CX105" s="490"/>
      <c r="CY105" s="490"/>
      <c r="CZ105" s="490"/>
      <c r="DA105" s="490"/>
      <c r="DB105" s="490"/>
      <c r="DC105" s="490"/>
      <c r="DD105" s="490"/>
      <c r="DE105" s="490"/>
      <c r="DF105" s="490"/>
      <c r="DG105" s="490"/>
      <c r="DH105" s="490"/>
      <c r="DI105" s="490"/>
      <c r="DJ105" s="490"/>
      <c r="DK105" s="490"/>
      <c r="DL105" s="490"/>
      <c r="DM105" s="490"/>
      <c r="DN105" s="490"/>
      <c r="DO105" s="490"/>
      <c r="DP105" s="490"/>
      <c r="DQ105" s="490"/>
      <c r="DR105" s="490"/>
      <c r="DS105" s="490"/>
      <c r="DT105" s="490"/>
      <c r="DU105" s="490"/>
      <c r="DV105" s="490"/>
      <c r="DW105" s="490"/>
      <c r="DX105" s="490"/>
    </row>
    <row r="106" spans="2:128" s="499" customFormat="1" ht="18" customHeight="1" x14ac:dyDescent="0.35">
      <c r="B106" s="490"/>
      <c r="C106" s="490"/>
      <c r="D106" s="1147"/>
      <c r="E106" s="1147"/>
      <c r="F106" s="56"/>
      <c r="G106" s="56"/>
      <c r="H106" s="1147"/>
      <c r="I106" s="1147"/>
      <c r="J106" s="56"/>
      <c r="K106" s="56"/>
      <c r="L106" s="1147"/>
      <c r="M106" s="1147"/>
      <c r="N106" s="56"/>
      <c r="O106" s="56"/>
      <c r="P106" s="490"/>
      <c r="Q106" s="490"/>
      <c r="R106" s="490"/>
      <c r="S106" s="490"/>
      <c r="T106" s="490"/>
      <c r="U106" s="490"/>
      <c r="V106" s="490"/>
      <c r="W106" s="490"/>
      <c r="X106" s="490"/>
      <c r="Y106" s="490"/>
      <c r="Z106" s="490"/>
      <c r="AA106" s="490"/>
      <c r="AB106" s="490"/>
      <c r="AC106" s="490"/>
      <c r="AD106" s="490"/>
      <c r="AE106" s="490"/>
      <c r="AF106" s="490"/>
      <c r="AG106" s="490"/>
      <c r="AH106" s="490"/>
      <c r="AI106" s="490"/>
      <c r="AJ106" s="490"/>
      <c r="AK106" s="490"/>
      <c r="AL106" s="490"/>
      <c r="AM106" s="490"/>
      <c r="AN106" s="490"/>
      <c r="AO106" s="490"/>
      <c r="AP106" s="490"/>
      <c r="AQ106" s="490"/>
      <c r="AR106" s="490"/>
      <c r="AS106" s="490"/>
      <c r="AT106" s="490"/>
      <c r="AU106" s="490"/>
      <c r="AV106" s="490"/>
      <c r="AW106" s="490"/>
      <c r="AX106" s="490"/>
      <c r="AY106" s="490"/>
      <c r="AZ106" s="490"/>
      <c r="BA106" s="490"/>
      <c r="BB106" s="490"/>
      <c r="BC106" s="490"/>
      <c r="BD106" s="490"/>
      <c r="BE106" s="490"/>
      <c r="BF106" s="490"/>
      <c r="BG106" s="490"/>
      <c r="BH106" s="490"/>
      <c r="BI106" s="490"/>
      <c r="BJ106" s="490"/>
      <c r="BK106" s="490"/>
      <c r="BL106" s="490"/>
      <c r="BM106" s="490"/>
      <c r="BN106" s="490"/>
      <c r="BO106" s="490"/>
      <c r="BP106" s="490"/>
      <c r="BQ106" s="490"/>
      <c r="BR106" s="490"/>
      <c r="BS106" s="490"/>
      <c r="BT106" s="490"/>
      <c r="BU106" s="490"/>
      <c r="BV106" s="490"/>
      <c r="BW106" s="490"/>
      <c r="BX106" s="490"/>
      <c r="BY106" s="490"/>
      <c r="BZ106" s="490"/>
      <c r="CA106" s="490"/>
      <c r="CB106" s="490"/>
      <c r="CC106" s="490"/>
      <c r="CD106" s="490"/>
      <c r="CE106" s="490"/>
      <c r="CF106" s="490"/>
      <c r="CG106" s="490"/>
      <c r="CH106" s="490"/>
      <c r="CI106" s="490"/>
      <c r="CJ106" s="490"/>
      <c r="CK106" s="490"/>
      <c r="CL106" s="490"/>
      <c r="CM106" s="490"/>
      <c r="CN106" s="490"/>
      <c r="CO106" s="490"/>
      <c r="CP106" s="490"/>
      <c r="CQ106" s="490"/>
      <c r="CR106" s="490"/>
      <c r="CS106" s="490"/>
      <c r="CT106" s="490"/>
      <c r="CU106" s="490"/>
      <c r="CV106" s="490"/>
      <c r="CW106" s="490"/>
      <c r="CX106" s="490"/>
      <c r="CY106" s="490"/>
      <c r="CZ106" s="490"/>
      <c r="DA106" s="490"/>
      <c r="DB106" s="490"/>
      <c r="DC106" s="490"/>
      <c r="DD106" s="490"/>
      <c r="DE106" s="490"/>
      <c r="DF106" s="490"/>
      <c r="DG106" s="490"/>
      <c r="DH106" s="490"/>
      <c r="DI106" s="490"/>
      <c r="DJ106" s="490"/>
      <c r="DK106" s="490"/>
      <c r="DL106" s="490"/>
      <c r="DM106" s="490"/>
      <c r="DN106" s="490"/>
      <c r="DO106" s="490"/>
      <c r="DP106" s="490"/>
      <c r="DQ106" s="490"/>
      <c r="DR106" s="490"/>
      <c r="DS106" s="490"/>
      <c r="DT106" s="490"/>
      <c r="DU106" s="490"/>
      <c r="DV106" s="490"/>
      <c r="DW106" s="490"/>
      <c r="DX106" s="490"/>
    </row>
    <row r="107" spans="2:128" s="499" customFormat="1" ht="18" customHeight="1" x14ac:dyDescent="0.35">
      <c r="B107" s="490"/>
      <c r="C107" s="490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490"/>
      <c r="Q107" s="490"/>
      <c r="R107" s="490"/>
      <c r="S107" s="490"/>
      <c r="T107" s="490"/>
      <c r="U107" s="490"/>
      <c r="V107" s="490"/>
      <c r="W107" s="490"/>
      <c r="X107" s="490"/>
      <c r="Y107" s="490"/>
      <c r="Z107" s="490"/>
      <c r="AA107" s="490"/>
      <c r="AB107" s="490"/>
      <c r="AC107" s="490"/>
      <c r="AD107" s="490"/>
      <c r="AE107" s="490"/>
      <c r="AF107" s="490"/>
      <c r="AG107" s="490"/>
      <c r="AH107" s="490"/>
      <c r="AI107" s="490"/>
      <c r="AJ107" s="490"/>
      <c r="AK107" s="490"/>
      <c r="AL107" s="490"/>
      <c r="AM107" s="490"/>
      <c r="AN107" s="490"/>
      <c r="AO107" s="490"/>
      <c r="AP107" s="490"/>
      <c r="AQ107" s="490"/>
      <c r="AR107" s="490"/>
      <c r="AS107" s="490"/>
      <c r="AT107" s="490"/>
      <c r="AU107" s="490"/>
      <c r="AV107" s="490"/>
      <c r="AW107" s="490"/>
      <c r="AX107" s="490"/>
      <c r="AY107" s="490"/>
      <c r="AZ107" s="490"/>
      <c r="BA107" s="490"/>
      <c r="BB107" s="490"/>
      <c r="BC107" s="490"/>
      <c r="BD107" s="490"/>
      <c r="BE107" s="490"/>
      <c r="BF107" s="490"/>
      <c r="BG107" s="490"/>
      <c r="BH107" s="490"/>
      <c r="BI107" s="490"/>
      <c r="BJ107" s="490"/>
      <c r="BK107" s="490"/>
      <c r="BL107" s="490"/>
      <c r="BM107" s="490"/>
      <c r="BN107" s="490"/>
      <c r="BO107" s="490"/>
      <c r="BP107" s="490"/>
      <c r="BQ107" s="490"/>
      <c r="BR107" s="490"/>
      <c r="BS107" s="490"/>
      <c r="BT107" s="490"/>
      <c r="BU107" s="490"/>
      <c r="BV107" s="490"/>
      <c r="BW107" s="490"/>
      <c r="BX107" s="490"/>
      <c r="BY107" s="490"/>
      <c r="BZ107" s="490"/>
      <c r="CA107" s="490"/>
      <c r="CB107" s="490"/>
      <c r="CC107" s="490"/>
      <c r="CD107" s="490"/>
      <c r="CE107" s="490"/>
      <c r="CF107" s="490"/>
      <c r="CG107" s="490"/>
      <c r="CH107" s="490"/>
      <c r="CI107" s="490"/>
      <c r="CJ107" s="490"/>
      <c r="CK107" s="490"/>
      <c r="CL107" s="490"/>
      <c r="CM107" s="490"/>
      <c r="CN107" s="490"/>
      <c r="CO107" s="490"/>
      <c r="CP107" s="490"/>
      <c r="CQ107" s="490"/>
      <c r="CR107" s="490"/>
      <c r="CS107" s="490"/>
      <c r="CT107" s="490"/>
      <c r="CU107" s="490"/>
      <c r="CV107" s="490"/>
      <c r="CW107" s="490"/>
      <c r="CX107" s="490"/>
      <c r="CY107" s="490"/>
      <c r="CZ107" s="490"/>
      <c r="DA107" s="490"/>
      <c r="DB107" s="490"/>
      <c r="DC107" s="490"/>
      <c r="DD107" s="490"/>
      <c r="DE107" s="490"/>
      <c r="DF107" s="490"/>
      <c r="DG107" s="490"/>
      <c r="DH107" s="490"/>
      <c r="DI107" s="490"/>
      <c r="DJ107" s="490"/>
      <c r="DK107" s="490"/>
      <c r="DL107" s="490"/>
      <c r="DM107" s="490"/>
      <c r="DN107" s="490"/>
      <c r="DO107" s="490"/>
      <c r="DP107" s="490"/>
      <c r="DQ107" s="490"/>
      <c r="DR107" s="490"/>
      <c r="DS107" s="490"/>
      <c r="DT107" s="490"/>
      <c r="DU107" s="490"/>
      <c r="DV107" s="490"/>
      <c r="DW107" s="490"/>
      <c r="DX107" s="490"/>
    </row>
    <row r="108" spans="2:128" s="499" customFormat="1" ht="18" customHeight="1" x14ac:dyDescent="0.35">
      <c r="B108" s="490"/>
      <c r="C108" s="490"/>
      <c r="D108" s="1147"/>
      <c r="E108" s="1147"/>
      <c r="F108" s="56"/>
      <c r="G108" s="56"/>
      <c r="H108" s="1147"/>
      <c r="I108" s="1147"/>
      <c r="J108" s="56"/>
      <c r="K108" s="56"/>
      <c r="L108" s="1147"/>
      <c r="M108" s="1147"/>
      <c r="N108" s="56"/>
      <c r="O108" s="56"/>
      <c r="P108" s="490"/>
    </row>
    <row r="109" spans="2:128" s="499" customFormat="1" ht="18" customHeight="1" x14ac:dyDescent="0.35">
      <c r="B109" s="490"/>
      <c r="C109" s="490"/>
      <c r="D109" s="1147"/>
      <c r="E109" s="1147"/>
      <c r="F109" s="56"/>
      <c r="G109" s="56"/>
      <c r="H109" s="1147"/>
      <c r="I109" s="1147"/>
      <c r="J109" s="56"/>
      <c r="K109" s="56"/>
      <c r="L109" s="1147"/>
      <c r="M109" s="1147"/>
      <c r="N109" s="56"/>
      <c r="O109" s="56"/>
      <c r="P109" s="490"/>
    </row>
    <row r="110" spans="2:128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  <c r="N110" s="490"/>
      <c r="O110" s="490"/>
      <c r="P110" s="490"/>
    </row>
    <row r="111" spans="2:12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28" ht="18" customHeight="1" x14ac:dyDescent="0.35">
      <c r="B112" s="43"/>
      <c r="C112" s="43"/>
      <c r="D112" s="1105"/>
      <c r="E112" s="1105"/>
      <c r="F112" s="921"/>
      <c r="G112" s="921"/>
      <c r="H112" s="1105"/>
      <c r="I112" s="1105"/>
      <c r="J112" s="921"/>
      <c r="K112" s="921"/>
      <c r="L112" s="1105"/>
      <c r="M112" s="1105"/>
      <c r="N112" s="921"/>
      <c r="O112" s="921"/>
      <c r="P112" s="490"/>
      <c r="Q112" s="490"/>
      <c r="R112" s="490"/>
      <c r="S112" s="490"/>
      <c r="T112" s="490"/>
      <c r="U112" s="490"/>
    </row>
    <row r="113" spans="2:21" ht="18" customHeight="1" x14ac:dyDescent="0.35">
      <c r="B113" s="43"/>
      <c r="C113" s="43"/>
      <c r="D113" s="1147"/>
      <c r="E113" s="1147"/>
      <c r="F113" s="56"/>
      <c r="G113" s="56"/>
      <c r="H113" s="1147"/>
      <c r="I113" s="1147"/>
      <c r="J113" s="56"/>
      <c r="K113" s="56"/>
      <c r="L113" s="1147"/>
      <c r="M113" s="1147"/>
      <c r="N113" s="56"/>
      <c r="O113" s="56"/>
      <c r="P113" s="490"/>
      <c r="Q113" s="490"/>
      <c r="R113" s="490"/>
      <c r="S113" s="490"/>
      <c r="T113" s="490"/>
      <c r="U113" s="490"/>
    </row>
    <row r="114" spans="2:21" ht="18" customHeight="1" x14ac:dyDescent="0.35">
      <c r="B114" s="43"/>
      <c r="C114" s="43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490"/>
      <c r="Q114" s="490"/>
      <c r="R114" s="490"/>
      <c r="S114" s="490"/>
      <c r="T114" s="490"/>
      <c r="U114" s="490"/>
    </row>
    <row r="115" spans="2:21" ht="18" customHeight="1" x14ac:dyDescent="0.35">
      <c r="B115" s="43"/>
      <c r="C115" s="43"/>
      <c r="D115" s="1105"/>
      <c r="E115" s="1105"/>
      <c r="F115" s="921"/>
      <c r="G115" s="921"/>
      <c r="H115" s="1105"/>
      <c r="I115" s="1105"/>
      <c r="J115" s="921"/>
      <c r="K115" s="921"/>
      <c r="L115" s="1105"/>
      <c r="M115" s="1105"/>
      <c r="N115" s="921"/>
      <c r="O115" s="921"/>
      <c r="P115" s="490"/>
      <c r="Q115" s="499"/>
      <c r="R115" s="499"/>
      <c r="S115" s="499"/>
      <c r="T115" s="499"/>
      <c r="U115" s="499"/>
    </row>
    <row r="116" spans="2:21" ht="18" customHeight="1" x14ac:dyDescent="0.35">
      <c r="B116" s="43"/>
      <c r="C116" s="43"/>
      <c r="D116" s="1147"/>
      <c r="E116" s="1147"/>
      <c r="F116" s="56"/>
      <c r="G116" s="56"/>
      <c r="H116" s="1147"/>
      <c r="I116" s="1147"/>
      <c r="J116" s="56"/>
      <c r="K116" s="56"/>
      <c r="L116" s="1147"/>
      <c r="M116" s="1147"/>
      <c r="N116" s="56"/>
      <c r="O116" s="56"/>
      <c r="P116" s="490"/>
      <c r="Q116" s="499"/>
      <c r="R116" s="499"/>
      <c r="S116" s="499"/>
      <c r="T116" s="499"/>
      <c r="U116" s="499"/>
    </row>
    <row r="117" spans="2:21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21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2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2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2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2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2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2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2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2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2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2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  <row r="142" spans="2:16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</row>
  </sheetData>
  <mergeCells count="195">
    <mergeCell ref="D115:E115"/>
    <mergeCell ref="H115:I115"/>
    <mergeCell ref="L115:M115"/>
    <mergeCell ref="D116:E116"/>
    <mergeCell ref="H116:I116"/>
    <mergeCell ref="L116:M116"/>
    <mergeCell ref="D109:E109"/>
    <mergeCell ref="H109:I109"/>
    <mergeCell ref="L109:M109"/>
    <mergeCell ref="D112:E112"/>
    <mergeCell ref="H112:I112"/>
    <mergeCell ref="L112:M112"/>
    <mergeCell ref="D113:E113"/>
    <mergeCell ref="H113:I113"/>
    <mergeCell ref="L113:M113"/>
    <mergeCell ref="D105:E105"/>
    <mergeCell ref="H105:I105"/>
    <mergeCell ref="L105:M105"/>
    <mergeCell ref="D106:E106"/>
    <mergeCell ref="H106:I106"/>
    <mergeCell ref="L106:M106"/>
    <mergeCell ref="D108:E108"/>
    <mergeCell ref="H108:I108"/>
    <mergeCell ref="L108:M108"/>
    <mergeCell ref="B1:O1"/>
    <mergeCell ref="D24:E24"/>
    <mergeCell ref="H24:I24"/>
    <mergeCell ref="L24:M24"/>
    <mergeCell ref="D86:E86"/>
    <mergeCell ref="H86:I86"/>
    <mergeCell ref="L86:M86"/>
    <mergeCell ref="L71:M72"/>
    <mergeCell ref="D76:E76"/>
    <mergeCell ref="H76:I76"/>
    <mergeCell ref="L76:M76"/>
    <mergeCell ref="D25:E25"/>
    <mergeCell ref="H25:I25"/>
    <mergeCell ref="L25:M25"/>
    <mergeCell ref="D26:E26"/>
    <mergeCell ref="H26:I26"/>
    <mergeCell ref="L26:M26"/>
    <mergeCell ref="D27:E27"/>
    <mergeCell ref="L27:M27"/>
    <mergeCell ref="D28:E28"/>
    <mergeCell ref="H28:I28"/>
    <mergeCell ref="H30:I30"/>
    <mergeCell ref="D31:E31"/>
    <mergeCell ref="D19:E19"/>
    <mergeCell ref="H31:I31"/>
    <mergeCell ref="L31:M31"/>
    <mergeCell ref="H19:I19"/>
    <mergeCell ref="L19:M19"/>
    <mergeCell ref="D33:E33"/>
    <mergeCell ref="D93:E93"/>
    <mergeCell ref="H93:I93"/>
    <mergeCell ref="L93:M93"/>
    <mergeCell ref="L14:M14"/>
    <mergeCell ref="D16:E16"/>
    <mergeCell ref="H16:I16"/>
    <mergeCell ref="L16:M16"/>
    <mergeCell ref="D15:E15"/>
    <mergeCell ref="H15:I15"/>
    <mergeCell ref="L15:M15"/>
    <mergeCell ref="D14:E14"/>
    <mergeCell ref="H14:I14"/>
    <mergeCell ref="D30:E30"/>
    <mergeCell ref="L30:M30"/>
    <mergeCell ref="L28:M28"/>
    <mergeCell ref="D21:E21"/>
    <mergeCell ref="H21:I21"/>
    <mergeCell ref="L21:M21"/>
    <mergeCell ref="D22:E22"/>
    <mergeCell ref="B11:C11"/>
    <mergeCell ref="D11:E11"/>
    <mergeCell ref="H11:I11"/>
    <mergeCell ref="L11:M11"/>
    <mergeCell ref="B12:C12"/>
    <mergeCell ref="L9:M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N9:N10"/>
    <mergeCell ref="O9:O10"/>
    <mergeCell ref="D12:E12"/>
    <mergeCell ref="H12:I12"/>
    <mergeCell ref="L12:M12"/>
    <mergeCell ref="H22:I22"/>
    <mergeCell ref="L22:M22"/>
    <mergeCell ref="D23:E23"/>
    <mergeCell ref="D29:E29"/>
    <mergeCell ref="H27:I27"/>
    <mergeCell ref="H29:I29"/>
    <mergeCell ref="L29:M29"/>
    <mergeCell ref="H23:I23"/>
    <mergeCell ref="L23:M23"/>
    <mergeCell ref="D17:E17"/>
    <mergeCell ref="H17:I17"/>
    <mergeCell ref="L17:M17"/>
    <mergeCell ref="D18:E18"/>
    <mergeCell ref="H18:I18"/>
    <mergeCell ref="L18:M18"/>
    <mergeCell ref="D20:E20"/>
    <mergeCell ref="H20:I20"/>
    <mergeCell ref="L20:M20"/>
    <mergeCell ref="L88:M88"/>
    <mergeCell ref="H87:I87"/>
    <mergeCell ref="L87:M87"/>
    <mergeCell ref="H32:I32"/>
    <mergeCell ref="L32:M32"/>
    <mergeCell ref="B74:C74"/>
    <mergeCell ref="D74:E74"/>
    <mergeCell ref="H74:I74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33:I33"/>
    <mergeCell ref="L33:M33"/>
    <mergeCell ref="H81:I81"/>
    <mergeCell ref="D78:E78"/>
    <mergeCell ref="N71:N72"/>
    <mergeCell ref="D87:E87"/>
    <mergeCell ref="H85:I85"/>
    <mergeCell ref="L85:M85"/>
    <mergeCell ref="L74:M74"/>
    <mergeCell ref="D77:E77"/>
    <mergeCell ref="H78:I78"/>
    <mergeCell ref="L78:M78"/>
    <mergeCell ref="H77:I77"/>
    <mergeCell ref="H73:I73"/>
    <mergeCell ref="L73:M73"/>
    <mergeCell ref="D95:G95"/>
    <mergeCell ref="H95:K95"/>
    <mergeCell ref="L95:O95"/>
    <mergeCell ref="D79:E79"/>
    <mergeCell ref="H79:I79"/>
    <mergeCell ref="L79:M79"/>
    <mergeCell ref="D80:E80"/>
    <mergeCell ref="H80:I80"/>
    <mergeCell ref="L80:M80"/>
    <mergeCell ref="D83:E83"/>
    <mergeCell ref="H83:I83"/>
    <mergeCell ref="L83:M83"/>
    <mergeCell ref="D84:E84"/>
    <mergeCell ref="H84:I84"/>
    <mergeCell ref="L84:M84"/>
    <mergeCell ref="D82:E82"/>
    <mergeCell ref="H82:I82"/>
    <mergeCell ref="L82:M82"/>
    <mergeCell ref="D81:E81"/>
    <mergeCell ref="D90:E90"/>
    <mergeCell ref="D92:E92"/>
    <mergeCell ref="H92:I92"/>
    <mergeCell ref="L92:M92"/>
    <mergeCell ref="D91:E91"/>
    <mergeCell ref="B13:C13"/>
    <mergeCell ref="D13:E13"/>
    <mergeCell ref="H13:I13"/>
    <mergeCell ref="L13:M13"/>
    <mergeCell ref="D94:E94"/>
    <mergeCell ref="H94:I94"/>
    <mergeCell ref="L94:M94"/>
    <mergeCell ref="B75:C75"/>
    <mergeCell ref="D75:E75"/>
    <mergeCell ref="H75:I75"/>
    <mergeCell ref="L75:M75"/>
    <mergeCell ref="H91:I91"/>
    <mergeCell ref="L91:M91"/>
    <mergeCell ref="H90:I90"/>
    <mergeCell ref="L90:M90"/>
    <mergeCell ref="L81:M81"/>
    <mergeCell ref="D85:E85"/>
    <mergeCell ref="D89:E89"/>
    <mergeCell ref="H89:I89"/>
    <mergeCell ref="L89:M89"/>
    <mergeCell ref="D88:E88"/>
    <mergeCell ref="H88:I88"/>
    <mergeCell ref="D32:E32"/>
    <mergeCell ref="L77:M77"/>
  </mergeCells>
  <conditionalFormatting sqref="B15:O32 B77:O94">
    <cfRule type="expression" dxfId="28" priority="1">
      <formula>$B15&lt;&gt;""</formula>
    </cfRule>
  </conditionalFormatting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Folha31"/>
  <dimension ref="B1:U146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20.81640625" style="9" customWidth="1"/>
    <col min="13" max="13" width="9.1796875" style="9"/>
    <col min="14" max="14" width="10.45312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6">
      <c r="B1" s="1534" t="s">
        <v>8</v>
      </c>
      <c r="C1" s="1534"/>
      <c r="D1" s="1534"/>
      <c r="E1" s="1534"/>
      <c r="F1" s="1534"/>
      <c r="G1" s="1534"/>
      <c r="H1" s="1534"/>
      <c r="I1" s="1534"/>
      <c r="J1" s="1534"/>
      <c r="K1" s="1534"/>
      <c r="L1" s="1534"/>
    </row>
    <row r="2" spans="2:15" s="20" customFormat="1" ht="4.25" customHeight="1" x14ac:dyDescent="0.35"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338"/>
    </row>
    <row r="3" spans="2:15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2:15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N4" s="806" t="s">
        <v>0</v>
      </c>
    </row>
    <row r="5" spans="2:15" ht="18" customHeight="1" x14ac:dyDescent="0.4">
      <c r="B5" s="39" t="s">
        <v>427</v>
      </c>
      <c r="C5" s="40"/>
    </row>
    <row r="6" spans="2:15" ht="22.25" customHeight="1" x14ac:dyDescent="0.25">
      <c r="B6" s="1552"/>
      <c r="C6" s="1552"/>
      <c r="D6" s="1206" t="s">
        <v>58</v>
      </c>
      <c r="E6" s="1206"/>
      <c r="F6" s="1206"/>
      <c r="G6" s="1206" t="s">
        <v>428</v>
      </c>
      <c r="H6" s="1206"/>
      <c r="I6" s="1206"/>
      <c r="J6" s="1206" t="s">
        <v>429</v>
      </c>
      <c r="K6" s="1206"/>
      <c r="L6" s="1505"/>
    </row>
    <row r="7" spans="2:15" ht="22.25" customHeight="1" x14ac:dyDescent="0.25">
      <c r="B7" s="1552"/>
      <c r="C7" s="1552"/>
      <c r="D7" s="1153"/>
      <c r="E7" s="1153"/>
      <c r="F7" s="1153"/>
      <c r="G7" s="1153" t="s">
        <v>430</v>
      </c>
      <c r="H7" s="1153"/>
      <c r="I7" s="1153"/>
      <c r="J7" s="1153" t="s">
        <v>430</v>
      </c>
      <c r="K7" s="1153"/>
      <c r="L7" s="1213"/>
    </row>
    <row r="8" spans="2:15" ht="22.25" customHeight="1" x14ac:dyDescent="0.25">
      <c r="B8" s="1552"/>
      <c r="C8" s="1552"/>
      <c r="D8" s="1153" t="s">
        <v>431</v>
      </c>
      <c r="E8" s="1153" t="s">
        <v>59</v>
      </c>
      <c r="F8" s="1153" t="s">
        <v>116</v>
      </c>
      <c r="G8" s="1153" t="s">
        <v>431</v>
      </c>
      <c r="H8" s="1153" t="s">
        <v>59</v>
      </c>
      <c r="I8" s="1153" t="s">
        <v>116</v>
      </c>
      <c r="J8" s="1153" t="s">
        <v>431</v>
      </c>
      <c r="K8" s="1153" t="s">
        <v>59</v>
      </c>
      <c r="L8" s="1213" t="s">
        <v>116</v>
      </c>
    </row>
    <row r="9" spans="2:15" ht="22.25" customHeight="1" x14ac:dyDescent="0.25">
      <c r="B9" s="1552"/>
      <c r="C9" s="1552"/>
      <c r="D9" s="1429" t="s">
        <v>32</v>
      </c>
      <c r="E9" s="1492"/>
      <c r="F9" s="1492"/>
      <c r="G9" s="1429" t="s">
        <v>32</v>
      </c>
      <c r="H9" s="1492"/>
      <c r="I9" s="1492"/>
      <c r="J9" s="1429" t="s">
        <v>32</v>
      </c>
      <c r="K9" s="1492"/>
      <c r="L9" s="1492"/>
    </row>
    <row r="10" spans="2:15" ht="24" customHeight="1" x14ac:dyDescent="0.25">
      <c r="B10" s="1739">
        <v>2021</v>
      </c>
      <c r="C10" s="1740"/>
      <c r="D10" s="142">
        <v>5503.3919999999998</v>
      </c>
      <c r="E10" s="91">
        <v>5.6093511445987065</v>
      </c>
      <c r="F10" s="202"/>
      <c r="G10" s="142">
        <v>943.54100000000005</v>
      </c>
      <c r="H10" s="91">
        <v>6.8803728133520536</v>
      </c>
      <c r="I10" s="202"/>
      <c r="J10" s="335">
        <v>4559.8509999999997</v>
      </c>
      <c r="K10" s="91">
        <v>5.3501122731577366</v>
      </c>
      <c r="L10" s="91"/>
      <c r="O10" s="885"/>
    </row>
    <row r="11" spans="2:15" ht="24" customHeight="1" x14ac:dyDescent="0.25">
      <c r="B11" s="1739">
        <v>2022</v>
      </c>
      <c r="C11" s="1740"/>
      <c r="D11" s="142">
        <v>5917.6090000000004</v>
      </c>
      <c r="E11" s="91">
        <v>7.5265763369209315</v>
      </c>
      <c r="F11" s="202"/>
      <c r="G11" s="142">
        <v>1072.423</v>
      </c>
      <c r="H11" s="91">
        <v>13.659395829116061</v>
      </c>
      <c r="I11" s="202"/>
      <c r="J11" s="335">
        <v>4845.1859999999997</v>
      </c>
      <c r="K11" s="91">
        <v>6.2575509594502199</v>
      </c>
      <c r="L11" s="91"/>
      <c r="O11" s="885"/>
    </row>
    <row r="12" spans="2:15" ht="24" customHeight="1" x14ac:dyDescent="0.25">
      <c r="B12" s="1741">
        <v>2023</v>
      </c>
      <c r="C12" s="1742"/>
      <c r="D12" s="923">
        <v>6237.8119999999999</v>
      </c>
      <c r="E12" s="91">
        <v>5.4110198899589346</v>
      </c>
      <c r="F12" s="202"/>
      <c r="G12" s="923">
        <v>1193.9649999999999</v>
      </c>
      <c r="H12" s="91">
        <v>11.333401092665852</v>
      </c>
      <c r="I12" s="202"/>
      <c r="J12" s="922">
        <v>5043.8469999999998</v>
      </c>
      <c r="K12" s="91">
        <v>4.1001728313422747</v>
      </c>
      <c r="L12" s="91"/>
      <c r="O12" s="885"/>
    </row>
    <row r="13" spans="2:15" ht="22.5" customHeight="1" x14ac:dyDescent="0.25">
      <c r="B13" s="1147"/>
      <c r="C13" s="1659"/>
      <c r="D13" s="146"/>
      <c r="E13" s="93"/>
      <c r="F13" s="203"/>
      <c r="G13" s="146"/>
      <c r="H13" s="93"/>
      <c r="I13" s="203"/>
      <c r="J13" s="336"/>
      <c r="K13" s="93"/>
      <c r="L13" s="93"/>
      <c r="O13" s="885"/>
    </row>
    <row r="14" spans="2:15" ht="24" customHeight="1" x14ac:dyDescent="0.25">
      <c r="B14" s="55" t="s">
        <v>995</v>
      </c>
      <c r="C14" s="81" t="s">
        <v>1009</v>
      </c>
      <c r="D14" s="146">
        <v>498.97300000000001</v>
      </c>
      <c r="E14" s="93">
        <v>2.3003446416526296</v>
      </c>
      <c r="F14" s="203">
        <v>10.123128980248385</v>
      </c>
      <c r="G14" s="146">
        <v>94.953999999999994</v>
      </c>
      <c r="H14" s="93">
        <v>8.9321769456681253</v>
      </c>
      <c r="I14" s="203">
        <v>16.458713941608384</v>
      </c>
      <c r="J14" s="336">
        <v>404.01900000000001</v>
      </c>
      <c r="K14" s="93">
        <v>0.85724627731942338</v>
      </c>
      <c r="L14" s="93">
        <v>8.8169612400962105</v>
      </c>
      <c r="O14" s="885"/>
    </row>
    <row r="15" spans="2:15" ht="24" customHeight="1" x14ac:dyDescent="0.25">
      <c r="B15" s="55" t="s">
        <v>997</v>
      </c>
      <c r="C15" s="81" t="s">
        <v>996</v>
      </c>
      <c r="D15" s="146">
        <v>499.90699999999998</v>
      </c>
      <c r="E15" s="93">
        <v>-0.86776671035906361</v>
      </c>
      <c r="F15" s="203">
        <v>8.8986649252135397</v>
      </c>
      <c r="G15" s="146">
        <v>92.26</v>
      </c>
      <c r="H15" s="93">
        <v>3.4919851481261199</v>
      </c>
      <c r="I15" s="203">
        <v>14.970327421994401</v>
      </c>
      <c r="J15" s="336">
        <v>407.64699999999999</v>
      </c>
      <c r="K15" s="93">
        <v>-1.8039871271101515</v>
      </c>
      <c r="L15" s="93">
        <v>7.6411425005566969</v>
      </c>
      <c r="O15" s="885"/>
    </row>
    <row r="16" spans="2:15" ht="24" customHeight="1" x14ac:dyDescent="0.25">
      <c r="B16" s="55" t="s">
        <v>997</v>
      </c>
      <c r="C16" s="81" t="s">
        <v>998</v>
      </c>
      <c r="D16" s="146">
        <v>482.142</v>
      </c>
      <c r="E16" s="93">
        <v>2.2592207682029297</v>
      </c>
      <c r="F16" s="203">
        <v>8.2723253283627951</v>
      </c>
      <c r="G16" s="146">
        <v>86.503</v>
      </c>
      <c r="H16" s="93">
        <v>6.9099762705161272</v>
      </c>
      <c r="I16" s="203">
        <v>14.209817446111339</v>
      </c>
      <c r="J16" s="336">
        <v>395.63900000000001</v>
      </c>
      <c r="K16" s="93">
        <v>1.2957719072758778</v>
      </c>
      <c r="L16" s="93">
        <v>7.0425654576839136</v>
      </c>
      <c r="O16" s="885"/>
    </row>
    <row r="17" spans="2:15" ht="24" customHeight="1" x14ac:dyDescent="0.25">
      <c r="B17" s="55" t="s">
        <v>997</v>
      </c>
      <c r="C17" s="81" t="s">
        <v>999</v>
      </c>
      <c r="D17" s="146">
        <v>506.18200000000002</v>
      </c>
      <c r="E17" s="93">
        <v>0.15195463520993879</v>
      </c>
      <c r="F17" s="203">
        <v>7.5265763369209315</v>
      </c>
      <c r="G17" s="146">
        <v>93.010999999999996</v>
      </c>
      <c r="H17" s="93">
        <v>8.1699346405228681</v>
      </c>
      <c r="I17" s="203">
        <v>13.659395829116061</v>
      </c>
      <c r="J17" s="336">
        <v>413.17099999999999</v>
      </c>
      <c r="K17" s="93">
        <v>-1.4917935855498388</v>
      </c>
      <c r="L17" s="93">
        <v>6.2575509594502199</v>
      </c>
      <c r="O17" s="885"/>
    </row>
    <row r="18" spans="2:15" ht="24" customHeight="1" x14ac:dyDescent="0.25">
      <c r="B18" s="55" t="s">
        <v>1000</v>
      </c>
      <c r="C18" s="81" t="s">
        <v>1001</v>
      </c>
      <c r="D18" s="146">
        <v>491.15699999999998</v>
      </c>
      <c r="E18" s="93">
        <v>12.533508685909634</v>
      </c>
      <c r="F18" s="203">
        <v>12.533508685909634</v>
      </c>
      <c r="G18" s="146">
        <v>87.658000000000001</v>
      </c>
      <c r="H18" s="93">
        <v>18.324041952944683</v>
      </c>
      <c r="I18" s="203">
        <v>18.324041952944683</v>
      </c>
      <c r="J18" s="336">
        <v>403.49900000000002</v>
      </c>
      <c r="K18" s="93">
        <v>11.349694098037656</v>
      </c>
      <c r="L18" s="93">
        <v>11.349694098037656</v>
      </c>
      <c r="O18" s="885"/>
    </row>
    <row r="19" spans="2:15" ht="24" customHeight="1" x14ac:dyDescent="0.25">
      <c r="B19" s="55" t="s">
        <v>997</v>
      </c>
      <c r="C19" s="81" t="s">
        <v>1002</v>
      </c>
      <c r="D19" s="146">
        <v>470.63</v>
      </c>
      <c r="E19" s="93">
        <v>7.4387334634569591</v>
      </c>
      <c r="F19" s="203">
        <v>9.9814865425803756</v>
      </c>
      <c r="G19" s="146">
        <v>81.209999999999994</v>
      </c>
      <c r="H19" s="93">
        <v>12.920270307850611</v>
      </c>
      <c r="I19" s="203">
        <v>15.662221491633609</v>
      </c>
      <c r="J19" s="336">
        <v>389.42</v>
      </c>
      <c r="K19" s="93">
        <v>6.3620000710136182</v>
      </c>
      <c r="L19" s="93">
        <v>8.8429892738209226</v>
      </c>
      <c r="O19" s="885"/>
    </row>
    <row r="20" spans="2:15" ht="24" customHeight="1" x14ac:dyDescent="0.25">
      <c r="B20" s="55" t="s">
        <v>997</v>
      </c>
      <c r="C20" s="81" t="s">
        <v>1003</v>
      </c>
      <c r="D20" s="146">
        <v>548.66399999999999</v>
      </c>
      <c r="E20" s="93">
        <v>2.471084150584657</v>
      </c>
      <c r="F20" s="203">
        <v>7.1293509190514248</v>
      </c>
      <c r="G20" s="146">
        <v>97.332999999999998</v>
      </c>
      <c r="H20" s="93">
        <v>11.446597050471752</v>
      </c>
      <c r="I20" s="203">
        <v>14.084350103069809</v>
      </c>
      <c r="J20" s="336">
        <v>451.33100000000002</v>
      </c>
      <c r="K20" s="93">
        <v>0.72171873500603834</v>
      </c>
      <c r="L20" s="93">
        <v>5.7500669304221042</v>
      </c>
      <c r="O20" s="885"/>
    </row>
    <row r="21" spans="2:15" ht="24" customHeight="1" x14ac:dyDescent="0.25">
      <c r="B21" s="55" t="s">
        <v>997</v>
      </c>
      <c r="C21" s="81" t="s">
        <v>1004</v>
      </c>
      <c r="D21" s="146">
        <v>494.74900000000002</v>
      </c>
      <c r="E21" s="93">
        <v>16.519001055090811</v>
      </c>
      <c r="F21" s="203">
        <v>9.302604467604958</v>
      </c>
      <c r="G21" s="146">
        <v>92.542000000000002</v>
      </c>
      <c r="H21" s="93">
        <v>18.747112867628179</v>
      </c>
      <c r="I21" s="203">
        <v>15.251759731936044</v>
      </c>
      <c r="J21" s="336">
        <v>402.20699999999999</v>
      </c>
      <c r="K21" s="93">
        <v>16.018126435057511</v>
      </c>
      <c r="L21" s="93">
        <v>8.0869392248654304</v>
      </c>
      <c r="O21" s="885"/>
    </row>
    <row r="22" spans="2:15" ht="24" customHeight="1" x14ac:dyDescent="0.25">
      <c r="B22" s="55" t="s">
        <v>997</v>
      </c>
      <c r="C22" s="81" t="s">
        <v>1005</v>
      </c>
      <c r="D22" s="146">
        <v>582.35500000000002</v>
      </c>
      <c r="E22" s="93">
        <v>11.546447438485741</v>
      </c>
      <c r="F22" s="203">
        <v>9.7996956650516331</v>
      </c>
      <c r="G22" s="146">
        <v>106.952</v>
      </c>
      <c r="H22" s="93">
        <v>16.30147562553692</v>
      </c>
      <c r="I22" s="203">
        <v>15.491158891947521</v>
      </c>
      <c r="J22" s="336">
        <v>475.40300000000002</v>
      </c>
      <c r="K22" s="93">
        <v>10.529791008409429</v>
      </c>
      <c r="L22" s="93">
        <v>8.6248274788776733</v>
      </c>
      <c r="O22" s="885"/>
    </row>
    <row r="23" spans="2:15" ht="24" customHeight="1" x14ac:dyDescent="0.25">
      <c r="B23" s="55" t="s">
        <v>997</v>
      </c>
      <c r="C23" s="81" t="s">
        <v>1006</v>
      </c>
      <c r="D23" s="146">
        <v>508.149</v>
      </c>
      <c r="E23" s="93">
        <v>5.998861054963478</v>
      </c>
      <c r="F23" s="203">
        <v>9.1572123462405841</v>
      </c>
      <c r="G23" s="146">
        <v>97.834999999999994</v>
      </c>
      <c r="H23" s="93">
        <v>10.789631626031904</v>
      </c>
      <c r="I23" s="203">
        <v>14.646506773650824</v>
      </c>
      <c r="J23" s="336">
        <v>410.31400000000002</v>
      </c>
      <c r="K23" s="93">
        <v>4.9171022082212579</v>
      </c>
      <c r="L23" s="93">
        <v>8.006336618797949</v>
      </c>
      <c r="O23" s="885"/>
    </row>
    <row r="24" spans="2:15" ht="24" customHeight="1" x14ac:dyDescent="0.25">
      <c r="B24" s="55" t="s">
        <v>997</v>
      </c>
      <c r="C24" s="81" t="s">
        <v>1007</v>
      </c>
      <c r="D24" s="146">
        <v>579.01400000000001</v>
      </c>
      <c r="E24" s="93">
        <v>12.868006105251251</v>
      </c>
      <c r="F24" s="203">
        <v>9.7256320233525919</v>
      </c>
      <c r="G24" s="146">
        <v>117.45699999999999</v>
      </c>
      <c r="H24" s="93">
        <v>18.076903744659468</v>
      </c>
      <c r="I24" s="203">
        <v>15.223887163035599</v>
      </c>
      <c r="J24" s="336">
        <v>461.55700000000002</v>
      </c>
      <c r="K24" s="93">
        <v>11.614989142157928</v>
      </c>
      <c r="L24" s="93">
        <v>8.5474080074140915</v>
      </c>
      <c r="O24" s="885"/>
    </row>
    <row r="25" spans="2:15" ht="24" customHeight="1" x14ac:dyDescent="0.25">
      <c r="B25" s="55" t="s">
        <v>997</v>
      </c>
      <c r="C25" s="81" t="s">
        <v>1008</v>
      </c>
      <c r="D25" s="146">
        <v>544.23</v>
      </c>
      <c r="E25" s="93">
        <v>-6.393027851785094</v>
      </c>
      <c r="F25" s="203">
        <v>7.3413045220530604</v>
      </c>
      <c r="G25" s="146">
        <v>121.176</v>
      </c>
      <c r="H25" s="93">
        <v>5.6616935378390965</v>
      </c>
      <c r="I25" s="203">
        <v>13.669928226783522</v>
      </c>
      <c r="J25" s="336">
        <v>423.05399999999997</v>
      </c>
      <c r="K25" s="93">
        <v>-9.3551538837322923</v>
      </c>
      <c r="L25" s="93">
        <v>5.9563495632165342</v>
      </c>
      <c r="O25" s="885"/>
    </row>
    <row r="26" spans="2:15" ht="24" customHeight="1" x14ac:dyDescent="0.25">
      <c r="B26" s="55" t="s">
        <v>997</v>
      </c>
      <c r="C26" s="81" t="s">
        <v>1009</v>
      </c>
      <c r="D26" s="146">
        <v>491.33600000000001</v>
      </c>
      <c r="E26" s="93">
        <v>-1.5305437368354546</v>
      </c>
      <c r="F26" s="203">
        <v>6.3418836685421809</v>
      </c>
      <c r="G26" s="146">
        <v>97.21</v>
      </c>
      <c r="H26" s="93">
        <v>2.3758872717315693</v>
      </c>
      <c r="I26" s="203">
        <v>12.330496884402532</v>
      </c>
      <c r="J26" s="336">
        <v>394.12599999999998</v>
      </c>
      <c r="K26" s="93">
        <v>-2.4486472170863305</v>
      </c>
      <c r="L26" s="93">
        <v>5.0205457613395676</v>
      </c>
      <c r="O26" s="885"/>
    </row>
    <row r="27" spans="2:15" ht="24" customHeight="1" x14ac:dyDescent="0.25">
      <c r="B27" s="55" t="s">
        <v>997</v>
      </c>
      <c r="C27" s="81" t="s">
        <v>996</v>
      </c>
      <c r="D27" s="146">
        <v>527.31399999999996</v>
      </c>
      <c r="E27" s="93">
        <v>5.4824197300697985</v>
      </c>
      <c r="F27" s="203">
        <v>6.2547205122041039</v>
      </c>
      <c r="G27" s="146">
        <v>100.232</v>
      </c>
      <c r="H27" s="93">
        <v>8.640797745501839</v>
      </c>
      <c r="I27" s="203">
        <v>11.949257987096118</v>
      </c>
      <c r="J27" s="336">
        <v>427.08199999999999</v>
      </c>
      <c r="K27" s="93">
        <v>4.7676053055707435</v>
      </c>
      <c r="L27" s="93">
        <v>4.9950004657643321</v>
      </c>
      <c r="O27" s="885"/>
    </row>
    <row r="28" spans="2:15" ht="24" customHeight="1" x14ac:dyDescent="0.25">
      <c r="B28" s="55" t="s">
        <v>997</v>
      </c>
      <c r="C28" s="81" t="s">
        <v>998</v>
      </c>
      <c r="D28" s="146">
        <v>492.29700000000003</v>
      </c>
      <c r="E28" s="93">
        <v>2.1062259666239314</v>
      </c>
      <c r="F28" s="203">
        <v>5.8851020257687958</v>
      </c>
      <c r="G28" s="146">
        <v>94.015000000000001</v>
      </c>
      <c r="H28" s="93">
        <v>8.6840918812064238</v>
      </c>
      <c r="I28" s="203">
        <v>11.660874075465678</v>
      </c>
      <c r="J28" s="336">
        <v>398.28199999999998</v>
      </c>
      <c r="K28" s="93">
        <v>0.66803323231532374</v>
      </c>
      <c r="L28" s="93">
        <v>4.6087389144666702</v>
      </c>
      <c r="O28" s="885"/>
    </row>
    <row r="29" spans="2:15" ht="24" customHeight="1" x14ac:dyDescent="0.25">
      <c r="B29" s="55" t="s">
        <v>997</v>
      </c>
      <c r="C29" s="81" t="s">
        <v>999</v>
      </c>
      <c r="D29" s="146">
        <v>507.91699999999997</v>
      </c>
      <c r="E29" s="93">
        <v>0.34276208952510601</v>
      </c>
      <c r="F29" s="203">
        <v>5.4110198899589346</v>
      </c>
      <c r="G29" s="146">
        <v>100.345</v>
      </c>
      <c r="H29" s="93">
        <v>7.8850888604573566</v>
      </c>
      <c r="I29" s="203">
        <v>11.333401092665852</v>
      </c>
      <c r="J29" s="336">
        <v>407.572</v>
      </c>
      <c r="K29" s="93">
        <v>-1.35512899017598</v>
      </c>
      <c r="L29" s="93">
        <v>4.1001728313422747</v>
      </c>
      <c r="O29" s="885"/>
    </row>
    <row r="30" spans="2:15" ht="24" customHeight="1" x14ac:dyDescent="0.25">
      <c r="B30" s="55" t="s">
        <v>1010</v>
      </c>
      <c r="C30" s="81" t="s">
        <v>1001</v>
      </c>
      <c r="D30" s="146">
        <v>479.24900000000002</v>
      </c>
      <c r="E30" s="93">
        <v>-2.4244793416361765</v>
      </c>
      <c r="F30" s="203">
        <v>-2.4244793416361765</v>
      </c>
      <c r="G30" s="146">
        <v>90.162000000000006</v>
      </c>
      <c r="H30" s="93">
        <v>2.8565561614456225</v>
      </c>
      <c r="I30" s="203">
        <v>2.8565561614456225</v>
      </c>
      <c r="J30" s="336">
        <v>389.08699999999999</v>
      </c>
      <c r="K30" s="93">
        <v>-3.5717560638316326</v>
      </c>
      <c r="L30" s="93">
        <v>-3.5717560638316326</v>
      </c>
      <c r="O30" s="885"/>
    </row>
    <row r="31" spans="2:15" ht="24" customHeight="1" x14ac:dyDescent="0.25">
      <c r="B31" s="55" t="s">
        <v>997</v>
      </c>
      <c r="C31" s="81" t="s">
        <v>1002</v>
      </c>
      <c r="D31" s="924">
        <v>463.255</v>
      </c>
      <c r="E31" s="93">
        <v>-1.5670484244523331</v>
      </c>
      <c r="F31" s="203">
        <v>-2.0049137698887609</v>
      </c>
      <c r="G31" s="924">
        <v>89.457999999999998</v>
      </c>
      <c r="H31" s="93">
        <v>10.156384681689445</v>
      </c>
      <c r="I31" s="203">
        <v>6.3671032996186261</v>
      </c>
      <c r="J31" s="928">
        <v>373.79700000000003</v>
      </c>
      <c r="K31" s="93">
        <v>-4.0118637974423503</v>
      </c>
      <c r="L31" s="93">
        <v>-3.7879026735391674</v>
      </c>
      <c r="O31" s="885"/>
    </row>
    <row r="32" spans="2:15" ht="2.15" customHeight="1" x14ac:dyDescent="0.35">
      <c r="B32" s="400"/>
      <c r="C32" s="390"/>
      <c r="D32" s="441"/>
      <c r="E32" s="442"/>
      <c r="F32" s="443"/>
      <c r="G32" s="441"/>
      <c r="H32" s="444"/>
      <c r="I32" s="445"/>
      <c r="J32" s="446"/>
      <c r="K32" s="444"/>
      <c r="L32" s="445"/>
      <c r="O32" s="885"/>
    </row>
    <row r="33" spans="2:15" s="237" customFormat="1" ht="18" customHeight="1" x14ac:dyDescent="0.3">
      <c r="B33" s="236" t="s">
        <v>432</v>
      </c>
      <c r="C33" s="236"/>
      <c r="O33" s="888"/>
    </row>
    <row r="34" spans="2:15" s="450" customFormat="1" ht="24" customHeight="1" x14ac:dyDescent="0.25">
      <c r="B34" s="447" t="s">
        <v>218</v>
      </c>
      <c r="C34" s="98"/>
      <c r="D34" s="448"/>
      <c r="E34" s="448"/>
      <c r="F34" s="448"/>
      <c r="G34" s="449"/>
      <c r="H34" s="448"/>
      <c r="I34" s="448"/>
      <c r="J34" s="448"/>
      <c r="K34" s="448"/>
      <c r="L34" s="448"/>
      <c r="O34" s="935"/>
    </row>
    <row r="35" spans="2:15" ht="24" customHeight="1" x14ac:dyDescent="0.35">
      <c r="B35" s="89"/>
      <c r="C35" s="89"/>
      <c r="D35" s="43"/>
      <c r="E35" s="43"/>
      <c r="F35" s="43"/>
      <c r="G35" s="44"/>
      <c r="H35" s="43"/>
      <c r="I35" s="43"/>
      <c r="J35" s="43"/>
      <c r="K35" s="43"/>
      <c r="L35" s="43"/>
      <c r="O35" s="885"/>
    </row>
    <row r="36" spans="2:15" ht="24" customHeight="1" x14ac:dyDescent="0.35">
      <c r="B36" s="89"/>
      <c r="C36" s="89"/>
      <c r="D36" s="43"/>
      <c r="E36" s="43"/>
      <c r="F36" s="43"/>
      <c r="G36" s="44"/>
      <c r="H36" s="43"/>
      <c r="I36" s="43"/>
      <c r="J36" s="43"/>
      <c r="K36" s="43"/>
      <c r="L36" s="43"/>
      <c r="O36" s="885"/>
    </row>
    <row r="37" spans="2:15" ht="24" customHeight="1" x14ac:dyDescent="0.35">
      <c r="B37" s="89"/>
      <c r="C37" s="89"/>
      <c r="D37" s="43"/>
      <c r="E37" s="43"/>
      <c r="F37" s="43"/>
      <c r="G37" s="44"/>
      <c r="H37" s="43"/>
      <c r="I37" s="43"/>
      <c r="J37" s="43"/>
      <c r="K37" s="43"/>
      <c r="L37" s="43"/>
      <c r="O37" s="885"/>
    </row>
    <row r="38" spans="2:15" ht="24" customHeight="1" x14ac:dyDescent="0.35">
      <c r="B38" s="89"/>
      <c r="C38" s="89"/>
      <c r="D38" s="43"/>
      <c r="E38" s="43"/>
      <c r="F38" s="43"/>
      <c r="G38" s="44"/>
      <c r="H38" s="43"/>
      <c r="I38" s="43"/>
      <c r="J38" s="43"/>
      <c r="K38" s="43"/>
      <c r="L38" s="43"/>
      <c r="O38" s="885"/>
    </row>
    <row r="39" spans="2:15" ht="18" customHeight="1" x14ac:dyDescent="0.35">
      <c r="B39" s="89"/>
      <c r="C39" s="89"/>
      <c r="D39" s="43"/>
      <c r="E39" s="43"/>
      <c r="F39" s="43"/>
      <c r="G39" s="44"/>
      <c r="H39" s="43"/>
      <c r="I39" s="43"/>
      <c r="J39" s="43"/>
      <c r="K39" s="43"/>
      <c r="L39" s="43"/>
      <c r="O39" s="885"/>
    </row>
    <row r="40" spans="2:15" ht="24" customHeight="1" x14ac:dyDescent="0.35">
      <c r="B40" s="99"/>
      <c r="C40" s="99"/>
      <c r="D40" s="43"/>
      <c r="E40" s="43"/>
      <c r="F40" s="43"/>
      <c r="G40" s="43"/>
      <c r="H40" s="43"/>
      <c r="I40" s="43"/>
      <c r="J40" s="43"/>
      <c r="K40" s="43"/>
      <c r="L40" s="43"/>
      <c r="O40" s="885"/>
    </row>
    <row r="41" spans="2:15" ht="4.25" customHeight="1" x14ac:dyDescent="0.35">
      <c r="B41" s="99"/>
      <c r="C41" s="99"/>
      <c r="D41" s="43"/>
      <c r="E41" s="43"/>
      <c r="F41" s="43"/>
      <c r="G41" s="43"/>
      <c r="H41" s="43"/>
      <c r="I41" s="43"/>
      <c r="J41" s="43"/>
      <c r="K41" s="43"/>
      <c r="L41" s="43"/>
      <c r="O41" s="885"/>
    </row>
    <row r="42" spans="2:15" ht="4.25" customHeight="1" x14ac:dyDescent="0.35">
      <c r="B42" s="99"/>
      <c r="C42" s="99"/>
      <c r="D42" s="43"/>
      <c r="E42" s="43"/>
      <c r="F42" s="43"/>
      <c r="G42" s="43"/>
      <c r="H42" s="43"/>
      <c r="I42" s="43"/>
      <c r="J42" s="43"/>
      <c r="K42" s="43"/>
      <c r="L42" s="43"/>
      <c r="O42" s="885"/>
    </row>
    <row r="43" spans="2:15" ht="4.25" customHeight="1" x14ac:dyDescent="0.35">
      <c r="B43" s="99"/>
      <c r="C43" s="99"/>
      <c r="D43" s="43"/>
      <c r="E43" s="43"/>
      <c r="F43" s="43"/>
      <c r="G43" s="43"/>
      <c r="H43" s="43"/>
      <c r="I43" s="43"/>
      <c r="J43" s="43"/>
      <c r="K43" s="43"/>
      <c r="L43" s="43"/>
      <c r="O43" s="885"/>
    </row>
    <row r="44" spans="2:15" ht="4.25" customHeight="1" x14ac:dyDescent="0.35">
      <c r="B44" s="99"/>
      <c r="C44" s="99"/>
      <c r="D44" s="43"/>
      <c r="E44" s="43"/>
      <c r="F44" s="43"/>
      <c r="G44" s="43"/>
      <c r="H44" s="43"/>
      <c r="I44" s="43"/>
      <c r="J44" s="43"/>
      <c r="K44" s="43"/>
      <c r="L44" s="43"/>
      <c r="O44" s="885"/>
    </row>
    <row r="45" spans="2:15" ht="4.25" customHeight="1" x14ac:dyDescent="0.35">
      <c r="B45" s="99"/>
      <c r="C45" s="99"/>
      <c r="D45" s="43"/>
      <c r="E45" s="43"/>
      <c r="F45" s="43"/>
      <c r="G45" s="43"/>
      <c r="H45" s="43"/>
      <c r="I45" s="43"/>
      <c r="J45" s="43"/>
      <c r="K45" s="43"/>
      <c r="L45" s="43"/>
      <c r="O45" s="885"/>
    </row>
    <row r="46" spans="2:15" ht="4.25" customHeight="1" x14ac:dyDescent="0.35">
      <c r="B46" s="99"/>
      <c r="C46" s="99"/>
      <c r="D46" s="43"/>
      <c r="E46" s="43"/>
      <c r="F46" s="43"/>
      <c r="G46" s="43"/>
      <c r="H46" s="43"/>
      <c r="I46" s="43"/>
      <c r="J46" s="43"/>
      <c r="K46" s="43"/>
      <c r="L46" s="43"/>
      <c r="O46" s="885"/>
    </row>
    <row r="47" spans="2:15" ht="4.25" customHeight="1" x14ac:dyDescent="0.35">
      <c r="B47" s="99"/>
      <c r="C47" s="99"/>
      <c r="D47" s="43"/>
      <c r="E47" s="43"/>
      <c r="F47" s="43"/>
      <c r="G47" s="43"/>
      <c r="H47" s="43"/>
      <c r="I47" s="43"/>
      <c r="J47" s="43"/>
      <c r="K47" s="43"/>
      <c r="L47" s="43"/>
      <c r="O47" s="885"/>
    </row>
    <row r="48" spans="2:15" ht="4.25" customHeight="1" x14ac:dyDescent="0.35">
      <c r="B48" s="99"/>
      <c r="C48" s="99"/>
      <c r="D48" s="43"/>
      <c r="E48" s="43"/>
      <c r="F48" s="43"/>
      <c r="G48" s="43"/>
      <c r="H48" s="43"/>
      <c r="I48" s="43"/>
      <c r="J48" s="43"/>
      <c r="K48" s="43"/>
      <c r="L48" s="43"/>
      <c r="O48" s="885"/>
    </row>
    <row r="49" spans="2:15" ht="4.25" customHeight="1" x14ac:dyDescent="0.35">
      <c r="B49" s="99"/>
      <c r="C49" s="99"/>
      <c r="D49" s="43"/>
      <c r="E49" s="43"/>
      <c r="F49" s="43"/>
      <c r="G49" s="43"/>
      <c r="H49" s="43"/>
      <c r="I49" s="43"/>
      <c r="J49" s="43"/>
      <c r="K49" s="43"/>
      <c r="L49" s="43"/>
      <c r="O49" s="885"/>
    </row>
    <row r="50" spans="2:15" ht="4.25" customHeight="1" x14ac:dyDescent="0.35">
      <c r="B50" s="99"/>
      <c r="C50" s="99"/>
      <c r="D50" s="43"/>
      <c r="E50" s="43"/>
      <c r="F50" s="43"/>
      <c r="G50" s="43"/>
      <c r="H50" s="43"/>
      <c r="I50" s="43"/>
      <c r="J50" s="43"/>
      <c r="K50" s="43"/>
      <c r="L50" s="43"/>
      <c r="O50" s="885"/>
    </row>
    <row r="51" spans="2:15" ht="4.25" customHeight="1" x14ac:dyDescent="0.35">
      <c r="B51" s="99"/>
      <c r="C51" s="99"/>
      <c r="D51" s="43"/>
      <c r="E51" s="43"/>
      <c r="F51" s="43"/>
      <c r="G51" s="43"/>
      <c r="H51" s="43"/>
      <c r="I51" s="43"/>
      <c r="J51" s="43"/>
      <c r="K51" s="43"/>
      <c r="L51" s="43"/>
      <c r="O51" s="885"/>
    </row>
    <row r="52" spans="2:15" ht="4.25" customHeight="1" x14ac:dyDescent="0.35">
      <c r="B52" s="99"/>
      <c r="C52" s="99"/>
      <c r="D52" s="43"/>
      <c r="E52" s="43"/>
      <c r="F52" s="43"/>
      <c r="G52" s="43"/>
      <c r="H52" s="43"/>
      <c r="I52" s="43"/>
      <c r="J52" s="43"/>
      <c r="K52" s="43"/>
      <c r="L52" s="43"/>
      <c r="O52" s="885"/>
    </row>
    <row r="53" spans="2:15" ht="4.25" customHeight="1" x14ac:dyDescent="0.35">
      <c r="B53" s="99"/>
      <c r="C53" s="99"/>
      <c r="D53" s="43"/>
      <c r="E53" s="43"/>
      <c r="F53" s="43"/>
      <c r="G53" s="43"/>
      <c r="H53" s="43"/>
      <c r="I53" s="43"/>
      <c r="J53" s="43"/>
      <c r="K53" s="43"/>
      <c r="L53" s="43"/>
      <c r="O53" s="885"/>
    </row>
    <row r="54" spans="2:15" ht="4.25" customHeight="1" x14ac:dyDescent="0.35">
      <c r="B54" s="99"/>
      <c r="C54" s="99"/>
      <c r="D54" s="43"/>
      <c r="E54" s="43"/>
      <c r="F54" s="43"/>
      <c r="G54" s="43"/>
      <c r="H54" s="43"/>
      <c r="I54" s="43"/>
      <c r="J54" s="43"/>
      <c r="K54" s="43"/>
      <c r="L54" s="43"/>
      <c r="O54" s="885"/>
    </row>
    <row r="55" spans="2:15" ht="4.25" customHeight="1" x14ac:dyDescent="0.35">
      <c r="B55" s="99"/>
      <c r="C55" s="99"/>
      <c r="D55" s="43"/>
      <c r="E55" s="43"/>
      <c r="F55" s="43"/>
      <c r="G55" s="43"/>
      <c r="H55" s="43"/>
      <c r="I55" s="43"/>
      <c r="J55" s="43"/>
      <c r="K55" s="43"/>
      <c r="L55" s="43"/>
      <c r="O55" s="885"/>
    </row>
    <row r="56" spans="2:15" ht="4.25" customHeight="1" x14ac:dyDescent="0.35">
      <c r="B56" s="99"/>
      <c r="C56" s="99"/>
      <c r="D56" s="43"/>
      <c r="E56" s="43"/>
      <c r="F56" s="43"/>
      <c r="G56" s="43"/>
      <c r="H56" s="43"/>
      <c r="I56" s="43"/>
      <c r="J56" s="43"/>
      <c r="K56" s="43"/>
      <c r="L56" s="43"/>
      <c r="O56" s="885"/>
    </row>
    <row r="57" spans="2:15" ht="4.25" customHeight="1" x14ac:dyDescent="0.35">
      <c r="B57" s="99"/>
      <c r="C57" s="99"/>
      <c r="D57" s="43"/>
      <c r="E57" s="43"/>
      <c r="F57" s="43"/>
      <c r="G57" s="43"/>
      <c r="H57" s="43"/>
      <c r="I57" s="43"/>
      <c r="J57" s="43"/>
      <c r="K57" s="43"/>
      <c r="L57" s="43"/>
      <c r="O57" s="885"/>
    </row>
    <row r="58" spans="2:15" ht="4.25" customHeight="1" x14ac:dyDescent="0.35">
      <c r="B58" s="99"/>
      <c r="C58" s="99"/>
      <c r="D58" s="43"/>
      <c r="E58" s="43"/>
      <c r="F58" s="43"/>
      <c r="G58" s="43"/>
      <c r="H58" s="43"/>
      <c r="I58" s="43"/>
      <c r="J58" s="43"/>
      <c r="K58" s="43"/>
      <c r="L58" s="43"/>
      <c r="O58" s="885"/>
    </row>
    <row r="59" spans="2:15" ht="4.25" customHeight="1" x14ac:dyDescent="0.35">
      <c r="B59" s="99"/>
      <c r="C59" s="99"/>
      <c r="D59" s="43"/>
      <c r="E59" s="43"/>
      <c r="F59" s="43"/>
      <c r="G59" s="43"/>
      <c r="H59" s="43"/>
      <c r="I59" s="43"/>
      <c r="J59" s="43"/>
      <c r="K59" s="43"/>
      <c r="L59" s="43"/>
      <c r="O59" s="885"/>
    </row>
    <row r="60" spans="2:15" ht="4.25" customHeight="1" x14ac:dyDescent="0.35">
      <c r="B60" s="99"/>
      <c r="C60" s="99"/>
      <c r="D60" s="43"/>
      <c r="E60" s="43"/>
      <c r="F60" s="43"/>
      <c r="G60" s="43"/>
      <c r="H60" s="43"/>
      <c r="I60" s="43"/>
      <c r="J60" s="43"/>
      <c r="K60" s="43"/>
      <c r="L60" s="43"/>
      <c r="O60" s="885"/>
    </row>
    <row r="61" spans="2:15" ht="4.25" customHeight="1" x14ac:dyDescent="0.35">
      <c r="B61" s="99"/>
      <c r="C61" s="99"/>
      <c r="D61" s="43"/>
      <c r="E61" s="43"/>
      <c r="F61" s="43"/>
      <c r="G61" s="43"/>
      <c r="H61" s="43"/>
      <c r="I61" s="43"/>
      <c r="J61" s="43"/>
      <c r="K61" s="43"/>
      <c r="L61" s="43"/>
      <c r="O61" s="885"/>
    </row>
    <row r="62" spans="2:15" ht="4.25" customHeight="1" x14ac:dyDescent="0.35">
      <c r="B62" s="99"/>
      <c r="C62" s="99"/>
      <c r="D62" s="43"/>
      <c r="E62" s="43"/>
      <c r="F62" s="43"/>
      <c r="G62" s="43"/>
      <c r="H62" s="43"/>
      <c r="I62" s="43"/>
      <c r="J62" s="43"/>
      <c r="K62" s="43"/>
      <c r="L62" s="43"/>
      <c r="O62" s="885"/>
    </row>
    <row r="63" spans="2:15" ht="4.25" customHeight="1" x14ac:dyDescent="0.35">
      <c r="B63" s="99"/>
      <c r="C63" s="99"/>
      <c r="D63" s="43"/>
      <c r="E63" s="43"/>
      <c r="F63" s="43"/>
      <c r="G63" s="43"/>
      <c r="H63" s="43"/>
      <c r="I63" s="43"/>
      <c r="J63" s="43"/>
      <c r="K63" s="43"/>
      <c r="L63" s="43"/>
      <c r="O63" s="885"/>
    </row>
    <row r="64" spans="2:15" ht="4.25" customHeight="1" x14ac:dyDescent="0.35">
      <c r="B64" s="99"/>
      <c r="C64" s="99"/>
      <c r="D64" s="43"/>
      <c r="E64" s="43"/>
      <c r="F64" s="43"/>
      <c r="G64" s="43"/>
      <c r="H64" s="43"/>
      <c r="I64" s="43"/>
      <c r="J64" s="43"/>
      <c r="K64" s="43"/>
      <c r="L64" s="43"/>
      <c r="O64" s="885"/>
    </row>
    <row r="65" spans="2:15" ht="4.25" customHeight="1" x14ac:dyDescent="0.35">
      <c r="B65" s="99"/>
      <c r="C65" s="99"/>
      <c r="D65" s="43"/>
      <c r="E65" s="43"/>
      <c r="F65" s="43"/>
      <c r="G65" s="43"/>
      <c r="H65" s="43"/>
      <c r="I65" s="43"/>
      <c r="J65" s="43"/>
      <c r="K65" s="43"/>
      <c r="L65" s="43"/>
      <c r="O65" s="885"/>
    </row>
    <row r="66" spans="2:15" ht="10.2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O66" s="885"/>
    </row>
    <row r="67" spans="2:15" ht="10.25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O67" s="885"/>
    </row>
    <row r="68" spans="2:15" ht="18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O68" s="885"/>
    </row>
    <row r="69" spans="2:15" ht="22.25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O69" s="885"/>
    </row>
    <row r="70" spans="2:15" ht="18" customHeight="1" x14ac:dyDescent="0.4">
      <c r="B70" s="39" t="s">
        <v>433</v>
      </c>
      <c r="C70" s="40"/>
      <c r="O70" s="885"/>
    </row>
    <row r="71" spans="2:15" ht="30" customHeight="1" x14ac:dyDescent="0.25">
      <c r="B71" s="1570"/>
      <c r="C71" s="1570"/>
      <c r="D71" s="1206" t="s">
        <v>434</v>
      </c>
      <c r="E71" s="1206"/>
      <c r="F71" s="1206"/>
      <c r="G71" s="1206"/>
      <c r="H71" s="1206"/>
      <c r="I71" s="322" t="s">
        <v>435</v>
      </c>
      <c r="J71" s="322" t="s">
        <v>436</v>
      </c>
      <c r="K71" s="1206" t="s">
        <v>88</v>
      </c>
      <c r="L71" s="1505"/>
      <c r="O71" s="885"/>
    </row>
    <row r="72" spans="2:15" ht="36" customHeight="1" x14ac:dyDescent="0.25">
      <c r="B72" s="1570"/>
      <c r="C72" s="1570"/>
      <c r="D72" s="322" t="s">
        <v>24</v>
      </c>
      <c r="E72" s="322" t="s">
        <v>59</v>
      </c>
      <c r="F72" s="322" t="s">
        <v>116</v>
      </c>
      <c r="G72" s="1429" t="s">
        <v>437</v>
      </c>
      <c r="H72" s="1429"/>
      <c r="I72" s="322" t="s">
        <v>24</v>
      </c>
      <c r="J72" s="322" t="s">
        <v>24</v>
      </c>
      <c r="K72" s="1492" t="s">
        <v>24</v>
      </c>
      <c r="L72" s="1492"/>
      <c r="O72" s="885"/>
    </row>
    <row r="73" spans="2:15" ht="24" customHeight="1" x14ac:dyDescent="0.25">
      <c r="B73" s="1105">
        <v>2021</v>
      </c>
      <c r="C73" s="1105"/>
      <c r="D73" s="142">
        <v>49500</v>
      </c>
      <c r="E73" s="91">
        <v>1.4094894698025051</v>
      </c>
      <c r="F73" s="202"/>
      <c r="G73" s="1737">
        <v>12.4</v>
      </c>
      <c r="H73" s="1737"/>
      <c r="I73" s="141">
        <v>9185</v>
      </c>
      <c r="J73" s="141">
        <v>4239</v>
      </c>
      <c r="K73" s="1738">
        <v>-4945</v>
      </c>
      <c r="L73" s="1624"/>
      <c r="O73" s="885"/>
    </row>
    <row r="74" spans="2:15" ht="24" customHeight="1" x14ac:dyDescent="0.25">
      <c r="B74" s="1105">
        <v>2022</v>
      </c>
      <c r="C74" s="1105"/>
      <c r="D74" s="142">
        <v>50344</v>
      </c>
      <c r="E74" s="91">
        <v>1.7050505050504983</v>
      </c>
      <c r="F74" s="202"/>
      <c r="G74" s="1737">
        <v>26.200000000000003</v>
      </c>
      <c r="H74" s="1737"/>
      <c r="I74" s="141">
        <v>12168</v>
      </c>
      <c r="J74" s="141">
        <v>2915</v>
      </c>
      <c r="K74" s="1738">
        <v>-9254</v>
      </c>
      <c r="L74" s="1624"/>
      <c r="O74" s="885"/>
    </row>
    <row r="75" spans="2:15" ht="24" customHeight="1" x14ac:dyDescent="0.25">
      <c r="B75" s="1105">
        <v>2023</v>
      </c>
      <c r="C75" s="1105"/>
      <c r="D75" s="142">
        <v>50716</v>
      </c>
      <c r="E75" s="91">
        <v>0.73891625615762901</v>
      </c>
      <c r="F75" s="202"/>
      <c r="G75" s="1737">
        <v>5.4999999999999991</v>
      </c>
      <c r="H75" s="1737"/>
      <c r="I75" s="141">
        <v>13538</v>
      </c>
      <c r="J75" s="141">
        <v>3328</v>
      </c>
      <c r="K75" s="1738">
        <v>-10230</v>
      </c>
      <c r="L75" s="1624"/>
      <c r="O75" s="885"/>
    </row>
    <row r="76" spans="2:15" ht="22.5" customHeight="1" x14ac:dyDescent="0.25">
      <c r="B76" s="56"/>
      <c r="C76" s="56"/>
      <c r="D76" s="146"/>
      <c r="E76" s="93"/>
      <c r="F76" s="203"/>
      <c r="G76" s="1735"/>
      <c r="H76" s="1735"/>
      <c r="I76" s="145"/>
      <c r="J76" s="145"/>
      <c r="K76" s="1733"/>
      <c r="L76" s="1734"/>
      <c r="O76" s="885"/>
    </row>
    <row r="77" spans="2:15" ht="24" customHeight="1" x14ac:dyDescent="0.25">
      <c r="B77" s="55" t="s">
        <v>995</v>
      </c>
      <c r="C77" s="56" t="s">
        <v>996</v>
      </c>
      <c r="D77" s="146">
        <v>4058</v>
      </c>
      <c r="E77" s="93">
        <v>0.66980898040187586</v>
      </c>
      <c r="F77" s="203">
        <v>2.5151671456291602</v>
      </c>
      <c r="G77" s="1731">
        <v>2.6</v>
      </c>
      <c r="H77" s="1732" t="e">
        <v>#N/A</v>
      </c>
      <c r="I77" s="145">
        <v>1123</v>
      </c>
      <c r="J77" s="145">
        <v>203</v>
      </c>
      <c r="K77" s="1733">
        <v>-920</v>
      </c>
      <c r="L77" s="1734" t="e">
        <v>#N/A</v>
      </c>
      <c r="O77" s="885"/>
    </row>
    <row r="78" spans="2:15" ht="24" customHeight="1" x14ac:dyDescent="0.25">
      <c r="B78" s="55" t="s">
        <v>997</v>
      </c>
      <c r="C78" s="56" t="s">
        <v>998</v>
      </c>
      <c r="D78" s="146">
        <v>4183</v>
      </c>
      <c r="E78" s="93">
        <v>-2.4031731217918795</v>
      </c>
      <c r="F78" s="203">
        <v>2.0467121491588802</v>
      </c>
      <c r="G78" s="1731">
        <v>2.5</v>
      </c>
      <c r="H78" s="1732" t="e">
        <v>#N/A</v>
      </c>
      <c r="I78" s="145">
        <v>661</v>
      </c>
      <c r="J78" s="145">
        <v>344</v>
      </c>
      <c r="K78" s="1733">
        <v>-313</v>
      </c>
      <c r="L78" s="1734" t="e">
        <v>#N/A</v>
      </c>
      <c r="O78" s="885"/>
    </row>
    <row r="79" spans="2:15" ht="24" customHeight="1" x14ac:dyDescent="0.25">
      <c r="B79" s="55" t="s">
        <v>997</v>
      </c>
      <c r="C79" s="56" t="s">
        <v>999</v>
      </c>
      <c r="D79" s="146">
        <v>4424</v>
      </c>
      <c r="E79" s="93">
        <v>-1.7107309486780742</v>
      </c>
      <c r="F79" s="203">
        <v>1.7050505050504983</v>
      </c>
      <c r="G79" s="1731">
        <v>2.2999999999999998</v>
      </c>
      <c r="H79" s="1732" t="e">
        <v>#N/A</v>
      </c>
      <c r="I79" s="145">
        <v>259</v>
      </c>
      <c r="J79" s="145">
        <v>792</v>
      </c>
      <c r="K79" s="1733">
        <v>536</v>
      </c>
      <c r="L79" s="1734" t="e">
        <v>#N/A</v>
      </c>
      <c r="O79" s="885"/>
    </row>
    <row r="80" spans="2:15" ht="24" customHeight="1" x14ac:dyDescent="0.25">
      <c r="B80" s="55" t="s">
        <v>1000</v>
      </c>
      <c r="C80" s="56" t="s">
        <v>1001</v>
      </c>
      <c r="D80" s="146">
        <v>4829</v>
      </c>
      <c r="E80" s="93">
        <v>4.0284360189573487</v>
      </c>
      <c r="F80" s="203">
        <v>4.0284360189573487</v>
      </c>
      <c r="G80" s="1731">
        <v>3.6</v>
      </c>
      <c r="H80" s="1732" t="e">
        <v>#N/A</v>
      </c>
      <c r="I80" s="145">
        <v>380</v>
      </c>
      <c r="J80" s="145">
        <v>565</v>
      </c>
      <c r="K80" s="1733">
        <v>188</v>
      </c>
      <c r="L80" s="1734" t="e">
        <v>#N/A</v>
      </c>
      <c r="O80" s="885"/>
    </row>
    <row r="81" spans="2:15" ht="24" customHeight="1" x14ac:dyDescent="0.25">
      <c r="B81" s="55" t="s">
        <v>997</v>
      </c>
      <c r="C81" s="56" t="s">
        <v>1002</v>
      </c>
      <c r="D81" s="146">
        <v>4235</v>
      </c>
      <c r="E81" s="93">
        <v>2.9161603888213872</v>
      </c>
      <c r="F81" s="203">
        <v>3.5057668151193377</v>
      </c>
      <c r="G81" s="1735">
        <v>2.2999999999999998</v>
      </c>
      <c r="H81" s="1735" t="e">
        <v>#N/A</v>
      </c>
      <c r="I81" s="145">
        <v>648</v>
      </c>
      <c r="J81" s="145">
        <v>524</v>
      </c>
      <c r="K81" s="1733">
        <v>-124</v>
      </c>
      <c r="L81" s="1734" t="e">
        <v>#N/A</v>
      </c>
      <c r="O81" s="885"/>
    </row>
    <row r="82" spans="2:15" ht="24" customHeight="1" x14ac:dyDescent="0.25">
      <c r="B82" s="55" t="s">
        <v>997</v>
      </c>
      <c r="C82" s="56" t="s">
        <v>1003</v>
      </c>
      <c r="D82" s="146">
        <v>4406</v>
      </c>
      <c r="E82" s="93">
        <v>-1.1886073110562889</v>
      </c>
      <c r="F82" s="203">
        <v>1.921912832929773</v>
      </c>
      <c r="G82" s="1731">
        <v>1.1000000000000001</v>
      </c>
      <c r="H82" s="1732" t="e">
        <v>#N/A</v>
      </c>
      <c r="I82" s="145">
        <v>1453</v>
      </c>
      <c r="J82" s="145">
        <v>168</v>
      </c>
      <c r="K82" s="1733">
        <v>-1286</v>
      </c>
      <c r="L82" s="1734" t="e">
        <v>#N/A</v>
      </c>
      <c r="O82" s="885"/>
    </row>
    <row r="83" spans="2:15" ht="24" customHeight="1" x14ac:dyDescent="0.25">
      <c r="B83" s="55" t="s">
        <v>997</v>
      </c>
      <c r="C83" s="56" t="s">
        <v>1004</v>
      </c>
      <c r="D83" s="146">
        <v>3782</v>
      </c>
      <c r="E83" s="93">
        <v>-5.5680399500624205</v>
      </c>
      <c r="F83" s="203">
        <v>0.1800127751001579</v>
      </c>
      <c r="G83" s="1731">
        <v>0.2</v>
      </c>
      <c r="H83" s="1732" t="e">
        <v>#N/A</v>
      </c>
      <c r="I83" s="145">
        <v>1550</v>
      </c>
      <c r="J83" s="145">
        <v>149</v>
      </c>
      <c r="K83" s="1733">
        <v>-1405</v>
      </c>
      <c r="L83" s="1734" t="e">
        <v>#N/A</v>
      </c>
      <c r="O83" s="885"/>
    </row>
    <row r="84" spans="2:15" ht="24" customHeight="1" x14ac:dyDescent="0.25">
      <c r="B84" s="55" t="s">
        <v>997</v>
      </c>
      <c r="C84" s="56" t="s">
        <v>1005</v>
      </c>
      <c r="D84" s="146">
        <v>3972</v>
      </c>
      <c r="E84" s="93">
        <v>-1.9501357689459375</v>
      </c>
      <c r="F84" s="203">
        <v>-0.22564874012787062</v>
      </c>
      <c r="G84" s="1731">
        <v>-0.2</v>
      </c>
      <c r="H84" s="1732" t="e">
        <v>#N/A</v>
      </c>
      <c r="I84" s="145">
        <v>1496</v>
      </c>
      <c r="J84" s="145">
        <v>100</v>
      </c>
      <c r="K84" s="1733">
        <v>-1398</v>
      </c>
      <c r="L84" s="1734" t="e">
        <v>#N/A</v>
      </c>
      <c r="O84" s="885"/>
    </row>
    <row r="85" spans="2:15" ht="24" customHeight="1" x14ac:dyDescent="0.25">
      <c r="B85" s="55" t="s">
        <v>997</v>
      </c>
      <c r="C85" s="56" t="s">
        <v>1006</v>
      </c>
      <c r="D85" s="146">
        <v>3998</v>
      </c>
      <c r="E85" s="93">
        <v>0.73066263542453935</v>
      </c>
      <c r="F85" s="203">
        <v>-7.5274355215715349E-2</v>
      </c>
      <c r="G85" s="1731">
        <v>-0.3</v>
      </c>
      <c r="H85" s="1732" t="e">
        <v>#N/A</v>
      </c>
      <c r="I85" s="145">
        <v>1236</v>
      </c>
      <c r="J85" s="145">
        <v>142</v>
      </c>
      <c r="K85" s="1733">
        <v>-1097</v>
      </c>
      <c r="L85" s="1734" t="e">
        <v>#N/A</v>
      </c>
      <c r="O85" s="885"/>
    </row>
    <row r="86" spans="2:15" ht="24" customHeight="1" x14ac:dyDescent="0.25">
      <c r="B86" s="55" t="s">
        <v>997</v>
      </c>
      <c r="C86" s="56" t="s">
        <v>1007</v>
      </c>
      <c r="D86" s="146">
        <v>4177</v>
      </c>
      <c r="E86" s="93">
        <v>-5.3907134767836933</v>
      </c>
      <c r="F86" s="203">
        <v>-0.86660372268680952</v>
      </c>
      <c r="G86" s="1731">
        <v>-0.7</v>
      </c>
      <c r="H86" s="1732" t="e">
        <v>#N/A</v>
      </c>
      <c r="I86" s="145">
        <v>1303</v>
      </c>
      <c r="J86" s="145">
        <v>113</v>
      </c>
      <c r="K86" s="1733">
        <v>-1193</v>
      </c>
      <c r="L86" s="1734" t="e">
        <v>#N/A</v>
      </c>
      <c r="O86" s="885"/>
    </row>
    <row r="87" spans="2:15" ht="24" customHeight="1" x14ac:dyDescent="0.25">
      <c r="B87" s="55" t="s">
        <v>997</v>
      </c>
      <c r="C87" s="56" t="s">
        <v>1008</v>
      </c>
      <c r="D87" s="146">
        <v>4098</v>
      </c>
      <c r="E87" s="93">
        <v>1.8136645962733011</v>
      </c>
      <c r="F87" s="203">
        <v>-0.54630206941599369</v>
      </c>
      <c r="G87" s="1731">
        <v>-0.5</v>
      </c>
      <c r="H87" s="1732" t="e">
        <v>#N/A</v>
      </c>
      <c r="I87" s="145">
        <v>1373</v>
      </c>
      <c r="J87" s="145">
        <v>141</v>
      </c>
      <c r="K87" s="1733">
        <v>-1235</v>
      </c>
      <c r="L87" s="1734" t="e">
        <v>#N/A</v>
      </c>
      <c r="O87" s="885"/>
    </row>
    <row r="88" spans="2:15" ht="24" customHeight="1" x14ac:dyDescent="0.25">
      <c r="B88" s="55" t="s">
        <v>997</v>
      </c>
      <c r="C88" s="56" t="s">
        <v>1009</v>
      </c>
      <c r="D88" s="146">
        <v>3979</v>
      </c>
      <c r="E88" s="93">
        <v>-0.47523761880940985</v>
      </c>
      <c r="F88" s="203">
        <v>-0.53876164441731822</v>
      </c>
      <c r="G88" s="1731">
        <v>-0.5</v>
      </c>
      <c r="H88" s="1732" t="e">
        <v>#N/A</v>
      </c>
      <c r="I88" s="145">
        <v>1436</v>
      </c>
      <c r="J88" s="145">
        <v>143</v>
      </c>
      <c r="K88" s="1733">
        <v>-1298</v>
      </c>
      <c r="L88" s="1734" t="e">
        <v>#N/A</v>
      </c>
      <c r="O88" s="885"/>
    </row>
    <row r="89" spans="2:15" ht="24" customHeight="1" x14ac:dyDescent="0.25">
      <c r="B89" s="55" t="s">
        <v>997</v>
      </c>
      <c r="C89" s="56" t="s">
        <v>996</v>
      </c>
      <c r="D89" s="146">
        <v>4182</v>
      </c>
      <c r="E89" s="93">
        <v>3.0556924593395651</v>
      </c>
      <c r="F89" s="203">
        <v>-0.18928049452524576</v>
      </c>
      <c r="G89" s="1731">
        <v>-0.2</v>
      </c>
      <c r="H89" s="1732" t="e">
        <v>#N/A</v>
      </c>
      <c r="I89" s="145">
        <v>1037</v>
      </c>
      <c r="J89" s="145">
        <v>355</v>
      </c>
      <c r="K89" s="1733">
        <v>-688</v>
      </c>
      <c r="L89" s="1734" t="e">
        <v>#N/A</v>
      </c>
      <c r="O89" s="885"/>
    </row>
    <row r="90" spans="2:15" ht="24" customHeight="1" x14ac:dyDescent="0.25">
      <c r="B90" s="55" t="s">
        <v>997</v>
      </c>
      <c r="C90" s="56" t="s">
        <v>998</v>
      </c>
      <c r="D90" s="146">
        <v>4330</v>
      </c>
      <c r="E90" s="93">
        <v>3.5142242409753832</v>
      </c>
      <c r="F90" s="203">
        <v>0.14808362369338468</v>
      </c>
      <c r="G90" s="1731">
        <v>0.1</v>
      </c>
      <c r="H90" s="1732" t="e">
        <v>#N/A</v>
      </c>
      <c r="I90" s="145">
        <v>520</v>
      </c>
      <c r="J90" s="145">
        <v>599</v>
      </c>
      <c r="K90" s="1733">
        <v>81</v>
      </c>
      <c r="L90" s="1734" t="e">
        <v>#N/A</v>
      </c>
      <c r="O90" s="885"/>
    </row>
    <row r="91" spans="2:15" ht="24" customHeight="1" x14ac:dyDescent="0.25">
      <c r="B91" s="55" t="s">
        <v>997</v>
      </c>
      <c r="C91" s="56" t="s">
        <v>999</v>
      </c>
      <c r="D91" s="146">
        <v>4728</v>
      </c>
      <c r="E91" s="93">
        <v>6.8716094032549746</v>
      </c>
      <c r="F91" s="203">
        <v>0.73891625615762901</v>
      </c>
      <c r="G91" s="1731">
        <v>0.6</v>
      </c>
      <c r="H91" s="1732" t="e">
        <v>#N/A</v>
      </c>
      <c r="I91" s="145">
        <v>1106</v>
      </c>
      <c r="J91" s="145">
        <v>329</v>
      </c>
      <c r="K91" s="1733">
        <v>-775</v>
      </c>
      <c r="L91" s="1734" t="e">
        <v>#N/A</v>
      </c>
      <c r="O91" s="885"/>
    </row>
    <row r="92" spans="2:15" ht="24" customHeight="1" x14ac:dyDescent="0.25">
      <c r="B92" s="55" t="s">
        <v>1010</v>
      </c>
      <c r="C92" s="56" t="s">
        <v>1001</v>
      </c>
      <c r="D92" s="146">
        <v>4908</v>
      </c>
      <c r="E92" s="93">
        <v>1.6359494719403678</v>
      </c>
      <c r="F92" s="203">
        <v>1.6359494719403678</v>
      </c>
      <c r="G92" s="1731">
        <v>2.9</v>
      </c>
      <c r="H92" s="1732" t="e">
        <v>#N/A</v>
      </c>
      <c r="I92" s="145">
        <v>770</v>
      </c>
      <c r="J92" s="145">
        <v>522</v>
      </c>
      <c r="K92" s="1733">
        <v>-247</v>
      </c>
      <c r="L92" s="1734" t="e">
        <v>#N/A</v>
      </c>
      <c r="O92" s="885"/>
    </row>
    <row r="93" spans="2:15" ht="24" customHeight="1" x14ac:dyDescent="0.25">
      <c r="B93" s="55" t="s">
        <v>997</v>
      </c>
      <c r="C93" s="56" t="s">
        <v>1002</v>
      </c>
      <c r="D93" s="146">
        <v>4241</v>
      </c>
      <c r="E93" s="93">
        <v>0.14167650531287102</v>
      </c>
      <c r="F93" s="203">
        <v>0.93777581641658614</v>
      </c>
      <c r="G93" s="1735">
        <v>2.4</v>
      </c>
      <c r="H93" s="1735" t="e">
        <v>#N/A</v>
      </c>
      <c r="I93" s="145">
        <v>628</v>
      </c>
      <c r="J93" s="145">
        <v>529</v>
      </c>
      <c r="K93" s="1733">
        <v>-101</v>
      </c>
      <c r="L93" s="1734" t="e">
        <v>#N/A</v>
      </c>
      <c r="O93" s="885"/>
    </row>
    <row r="94" spans="2:15" ht="24" customHeight="1" x14ac:dyDescent="0.25">
      <c r="B94" s="55" t="s">
        <v>997</v>
      </c>
      <c r="C94" s="56" t="s">
        <v>1003</v>
      </c>
      <c r="D94" s="146">
        <v>4477</v>
      </c>
      <c r="E94" s="93">
        <v>1.6114389468905976</v>
      </c>
      <c r="F94" s="203">
        <v>1.158129175946554</v>
      </c>
      <c r="G94" s="1731">
        <v>2.6</v>
      </c>
      <c r="H94" s="1732" t="e">
        <v>#N/A</v>
      </c>
      <c r="I94" s="145">
        <v>477</v>
      </c>
      <c r="J94" s="145">
        <v>983</v>
      </c>
      <c r="K94" s="1733">
        <v>507</v>
      </c>
      <c r="L94" s="1734" t="e">
        <v>#N/A</v>
      </c>
      <c r="O94" s="885"/>
    </row>
    <row r="95" spans="2:15" ht="2.15" customHeight="1" x14ac:dyDescent="0.35">
      <c r="B95" s="390"/>
      <c r="C95" s="390"/>
      <c r="D95" s="451"/>
      <c r="E95" s="452"/>
      <c r="F95" s="404"/>
      <c r="G95" s="1585"/>
      <c r="H95" s="1585"/>
      <c r="I95" s="451"/>
      <c r="J95" s="429"/>
      <c r="K95" s="1736"/>
      <c r="L95" s="1736"/>
      <c r="N95" s="885"/>
    </row>
    <row r="96" spans="2:15" s="237" customFormat="1" ht="18" customHeight="1" x14ac:dyDescent="0.3">
      <c r="B96" s="236" t="s">
        <v>438</v>
      </c>
      <c r="C96" s="236"/>
      <c r="N96" s="888"/>
    </row>
    <row r="97" spans="2:21" ht="18" customHeight="1" x14ac:dyDescent="0.25">
      <c r="B97" s="453"/>
      <c r="C97" s="453"/>
      <c r="D97" s="453"/>
      <c r="E97" s="453"/>
      <c r="F97" s="453"/>
      <c r="G97" s="453"/>
      <c r="H97" s="453"/>
      <c r="I97" s="454"/>
      <c r="J97" s="453"/>
      <c r="K97" s="453"/>
      <c r="L97" s="453"/>
      <c r="N97" s="885"/>
    </row>
    <row r="98" spans="2:21" ht="18" customHeight="1" x14ac:dyDescent="0.25">
      <c r="B98" s="453"/>
      <c r="C98" s="453"/>
      <c r="D98" s="453"/>
      <c r="E98" s="453"/>
      <c r="F98" s="453"/>
      <c r="G98" s="453"/>
      <c r="H98" s="453"/>
      <c r="I98" s="454"/>
      <c r="J98" s="453"/>
      <c r="K98" s="453"/>
      <c r="L98" s="453"/>
      <c r="N98" s="885"/>
    </row>
    <row r="99" spans="2:2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N99" s="885"/>
    </row>
    <row r="100" spans="2:21" ht="4.25" customHeight="1" x14ac:dyDescent="0.35">
      <c r="B100" s="137"/>
      <c r="C100" s="137"/>
      <c r="D100" s="137"/>
      <c r="E100" s="137"/>
      <c r="F100" s="137"/>
      <c r="G100" s="137"/>
      <c r="H100" s="137"/>
      <c r="I100" s="137"/>
      <c r="J100" s="137"/>
      <c r="K100" s="137"/>
      <c r="L100" s="137"/>
      <c r="N100" s="885"/>
    </row>
    <row r="101" spans="2:21" ht="18" customHeight="1" x14ac:dyDescent="0.4">
      <c r="B101" s="115" t="s">
        <v>821</v>
      </c>
      <c r="C101" s="151"/>
      <c r="D101" s="43"/>
      <c r="E101" s="43"/>
      <c r="F101" s="43"/>
      <c r="G101" s="43"/>
      <c r="H101" s="43"/>
      <c r="I101" s="43"/>
      <c r="J101" s="43"/>
      <c r="K101" s="43"/>
      <c r="L101" s="118" t="s">
        <v>1011</v>
      </c>
      <c r="N101" s="885"/>
    </row>
    <row r="102" spans="2:2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N102" s="885"/>
    </row>
    <row r="103" spans="2:2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N103" s="885"/>
    </row>
    <row r="104" spans="2:2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N104" s="885"/>
    </row>
    <row r="105" spans="2:21" s="499" customFormat="1" ht="18" customHeight="1" x14ac:dyDescent="0.35">
      <c r="B105" s="490"/>
      <c r="C105" s="490"/>
      <c r="D105" s="56"/>
      <c r="E105" s="56"/>
      <c r="F105" s="56"/>
      <c r="G105" s="56"/>
      <c r="H105" s="56"/>
      <c r="I105" s="56"/>
      <c r="J105" s="56"/>
      <c r="K105" s="56"/>
      <c r="L105" s="56"/>
    </row>
    <row r="106" spans="2:21" s="499" customFormat="1" ht="18" customHeight="1" x14ac:dyDescent="0.35">
      <c r="B106" s="490"/>
      <c r="C106" s="490"/>
      <c r="D106" s="56"/>
      <c r="E106" s="56"/>
      <c r="F106" s="56"/>
      <c r="G106" s="56"/>
      <c r="H106" s="56"/>
      <c r="I106" s="56"/>
      <c r="J106" s="56"/>
      <c r="K106" s="56"/>
      <c r="L106" s="56"/>
    </row>
    <row r="107" spans="2:21" s="499" customFormat="1" ht="18" customHeight="1" x14ac:dyDescent="0.35">
      <c r="B107" s="490"/>
      <c r="C107" s="490"/>
      <c r="D107" s="56"/>
      <c r="E107" s="56"/>
      <c r="F107" s="56"/>
      <c r="G107" s="56"/>
      <c r="H107" s="56"/>
      <c r="I107" s="56"/>
      <c r="J107" s="56"/>
      <c r="K107" s="56"/>
      <c r="L107" s="56"/>
    </row>
    <row r="108" spans="2:21" s="499" customFormat="1" ht="18" customHeight="1" x14ac:dyDescent="0.35">
      <c r="B108" s="490"/>
      <c r="C108" s="490"/>
      <c r="D108" s="56"/>
      <c r="E108" s="56"/>
      <c r="F108" s="56"/>
      <c r="G108" s="1147"/>
      <c r="H108" s="1147"/>
      <c r="I108" s="56"/>
      <c r="J108" s="56"/>
      <c r="K108" s="1147"/>
      <c r="L108" s="1147"/>
    </row>
    <row r="109" spans="2:21" s="499" customFormat="1" ht="18" customHeight="1" x14ac:dyDescent="0.35">
      <c r="B109" s="490"/>
      <c r="C109" s="490"/>
      <c r="D109" s="56"/>
      <c r="E109" s="56"/>
      <c r="F109" s="56"/>
      <c r="G109" s="1147"/>
      <c r="H109" s="1147"/>
      <c r="I109" s="56"/>
      <c r="J109" s="56"/>
      <c r="K109" s="1147"/>
      <c r="L109" s="1147"/>
    </row>
    <row r="110" spans="2:21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</row>
    <row r="111" spans="2:21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N111" s="885"/>
    </row>
    <row r="112" spans="2:21" ht="18" customHeight="1" x14ac:dyDescent="0.35">
      <c r="B112" s="43"/>
      <c r="C112" s="43"/>
      <c r="D112" s="921"/>
      <c r="E112" s="921"/>
      <c r="F112" s="921"/>
      <c r="G112" s="921"/>
      <c r="H112" s="921"/>
      <c r="I112" s="921"/>
      <c r="J112" s="921"/>
      <c r="K112" s="921"/>
      <c r="L112" s="921"/>
      <c r="M112" s="499"/>
      <c r="N112" s="936"/>
      <c r="O112" s="499"/>
      <c r="P112" s="499"/>
      <c r="Q112" s="499"/>
      <c r="R112" s="499"/>
      <c r="S112" s="499"/>
      <c r="T112" s="499"/>
      <c r="U112" s="499"/>
    </row>
    <row r="113" spans="2:21" ht="18" customHeight="1" x14ac:dyDescent="0.35">
      <c r="B113" s="43"/>
      <c r="C113" s="43"/>
      <c r="D113" s="56"/>
      <c r="E113" s="56"/>
      <c r="F113" s="56"/>
      <c r="G113" s="56"/>
      <c r="H113" s="56"/>
      <c r="I113" s="56"/>
      <c r="J113" s="56"/>
      <c r="K113" s="56"/>
      <c r="L113" s="56"/>
      <c r="M113" s="499"/>
      <c r="N113" s="936"/>
      <c r="O113" s="499"/>
      <c r="P113" s="499"/>
      <c r="Q113" s="499"/>
      <c r="R113" s="499"/>
      <c r="S113" s="499"/>
      <c r="T113" s="499"/>
      <c r="U113" s="499"/>
    </row>
    <row r="114" spans="2:21" ht="18" customHeight="1" x14ac:dyDescent="0.35">
      <c r="B114" s="43"/>
      <c r="C114" s="43"/>
      <c r="D114" s="56"/>
      <c r="E114" s="56"/>
      <c r="F114" s="56"/>
      <c r="G114" s="56"/>
      <c r="H114" s="56"/>
      <c r="I114" s="56"/>
      <c r="J114" s="56"/>
      <c r="K114" s="56"/>
      <c r="L114" s="56"/>
      <c r="M114" s="499"/>
      <c r="N114" s="936"/>
      <c r="O114" s="499"/>
      <c r="P114" s="499"/>
      <c r="Q114" s="499"/>
      <c r="R114" s="499"/>
      <c r="S114" s="499"/>
      <c r="T114" s="499"/>
      <c r="U114" s="499"/>
    </row>
    <row r="115" spans="2:21" ht="18" customHeight="1" x14ac:dyDescent="0.35">
      <c r="B115" s="43"/>
      <c r="C115" s="43"/>
      <c r="D115" s="921"/>
      <c r="E115" s="921"/>
      <c r="F115" s="921"/>
      <c r="G115" s="1105"/>
      <c r="H115" s="1105"/>
      <c r="I115" s="921"/>
      <c r="J115" s="921"/>
      <c r="K115" s="1105"/>
      <c r="L115" s="1105"/>
      <c r="M115" s="499"/>
      <c r="N115" s="936"/>
      <c r="O115" s="499"/>
      <c r="P115" s="499"/>
      <c r="Q115" s="499"/>
      <c r="R115" s="499"/>
      <c r="S115" s="499"/>
      <c r="T115" s="499"/>
      <c r="U115" s="499"/>
    </row>
    <row r="116" spans="2:21" ht="18" customHeight="1" x14ac:dyDescent="0.35">
      <c r="B116" s="43"/>
      <c r="C116" s="43"/>
      <c r="D116" s="56"/>
      <c r="E116" s="56"/>
      <c r="F116" s="56"/>
      <c r="G116" s="1147"/>
      <c r="H116" s="1147"/>
      <c r="I116" s="56"/>
      <c r="J116" s="56"/>
      <c r="K116" s="1147"/>
      <c r="L116" s="1147"/>
      <c r="M116" s="499"/>
      <c r="N116" s="936"/>
      <c r="O116" s="499"/>
      <c r="P116" s="499"/>
      <c r="Q116" s="499"/>
      <c r="R116" s="499"/>
      <c r="S116" s="499"/>
      <c r="T116" s="499"/>
      <c r="U116" s="499"/>
    </row>
    <row r="117" spans="2:21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N117" s="885"/>
    </row>
    <row r="118" spans="2:21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N118" s="885"/>
    </row>
    <row r="119" spans="2:2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N119" s="885"/>
    </row>
    <row r="120" spans="2:2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N120" s="885"/>
    </row>
    <row r="121" spans="2:2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N121" s="885"/>
    </row>
    <row r="122" spans="2:2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N122" s="885"/>
    </row>
    <row r="123" spans="2:2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N123" s="885"/>
    </row>
    <row r="124" spans="2:2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N124" s="885"/>
    </row>
    <row r="125" spans="2:2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N125" s="885"/>
    </row>
    <row r="126" spans="2:2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N126" s="885"/>
    </row>
    <row r="127" spans="2:2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N127" s="885"/>
    </row>
    <row r="128" spans="2:2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N128" s="885"/>
    </row>
    <row r="129" spans="2:14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N129" s="885"/>
    </row>
    <row r="130" spans="2:14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N130" s="885"/>
    </row>
    <row r="131" spans="2:14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N131" s="885"/>
    </row>
    <row r="132" spans="2:14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N132" s="885"/>
    </row>
    <row r="133" spans="2:14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N133" s="885"/>
    </row>
    <row r="134" spans="2:14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N134" s="885"/>
    </row>
    <row r="135" spans="2:14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N135" s="885"/>
    </row>
    <row r="136" spans="2:14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N136" s="885"/>
    </row>
    <row r="137" spans="2:14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N137" s="885"/>
    </row>
    <row r="138" spans="2:14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N138" s="885"/>
    </row>
    <row r="139" spans="2:14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4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4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4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4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4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  <row r="146" spans="2:12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</row>
  </sheetData>
  <mergeCells count="80">
    <mergeCell ref="G116:H116"/>
    <mergeCell ref="K116:L116"/>
    <mergeCell ref="G108:H108"/>
    <mergeCell ref="K108:L108"/>
    <mergeCell ref="G109:H109"/>
    <mergeCell ref="K109:L109"/>
    <mergeCell ref="G115:H115"/>
    <mergeCell ref="K115:L115"/>
    <mergeCell ref="B11:C11"/>
    <mergeCell ref="G77:H77"/>
    <mergeCell ref="K77:L77"/>
    <mergeCell ref="G81:H81"/>
    <mergeCell ref="K81:L81"/>
    <mergeCell ref="G78:H78"/>
    <mergeCell ref="K78:L78"/>
    <mergeCell ref="G79:H79"/>
    <mergeCell ref="K79:L79"/>
    <mergeCell ref="G80:H80"/>
    <mergeCell ref="K71:L71"/>
    <mergeCell ref="G72:H72"/>
    <mergeCell ref="K72:L72"/>
    <mergeCell ref="B73:C73"/>
    <mergeCell ref="G73:H73"/>
    <mergeCell ref="K73:L73"/>
    <mergeCell ref="B10:C10"/>
    <mergeCell ref="B12:C12"/>
    <mergeCell ref="B1:L1"/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K76:L76"/>
    <mergeCell ref="B75:C75"/>
    <mergeCell ref="G75:H75"/>
    <mergeCell ref="K75:L75"/>
    <mergeCell ref="B71:C72"/>
    <mergeCell ref="D71:H71"/>
    <mergeCell ref="B74:C74"/>
    <mergeCell ref="G74:H74"/>
    <mergeCell ref="K74:L74"/>
    <mergeCell ref="G95:H95"/>
    <mergeCell ref="K95:L95"/>
    <mergeCell ref="G86:H86"/>
    <mergeCell ref="K86:L86"/>
    <mergeCell ref="G87:H87"/>
    <mergeCell ref="K87:L87"/>
    <mergeCell ref="G88:H88"/>
    <mergeCell ref="K88:L88"/>
    <mergeCell ref="G89:H89"/>
    <mergeCell ref="K89:L89"/>
    <mergeCell ref="G90:H90"/>
    <mergeCell ref="K90:L90"/>
    <mergeCell ref="G91:H91"/>
    <mergeCell ref="K91:L91"/>
    <mergeCell ref="G92:H92"/>
    <mergeCell ref="B13:C13"/>
    <mergeCell ref="G94:H94"/>
    <mergeCell ref="K94:L94"/>
    <mergeCell ref="K92:L92"/>
    <mergeCell ref="G82:H82"/>
    <mergeCell ref="K82:L82"/>
    <mergeCell ref="G85:H85"/>
    <mergeCell ref="K85:L85"/>
    <mergeCell ref="G83:H83"/>
    <mergeCell ref="K83:L83"/>
    <mergeCell ref="G84:H84"/>
    <mergeCell ref="K84:L84"/>
    <mergeCell ref="G93:H93"/>
    <mergeCell ref="K93:L93"/>
    <mergeCell ref="K80:L80"/>
    <mergeCell ref="G76:H76"/>
  </mergeCells>
  <conditionalFormatting sqref="B14:L31 B77:L94">
    <cfRule type="expression" dxfId="27" priority="1">
      <formula>$B14&lt;&gt;""</formula>
    </cfRule>
  </conditionalFormatting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Folha32"/>
  <dimension ref="B1:W11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6" width="9.81640625" style="9" customWidth="1"/>
    <col min="7" max="7" width="10.81640625" style="9" customWidth="1"/>
    <col min="8" max="9" width="9.81640625" style="9" customWidth="1"/>
    <col min="10" max="10" width="10.81640625" style="9" customWidth="1"/>
    <col min="11" max="12" width="9.81640625" style="9" customWidth="1"/>
    <col min="13" max="13" width="11.81640625" style="9" customWidth="1"/>
    <col min="14" max="15" width="10.453125" style="9" customWidth="1"/>
    <col min="16" max="16" width="11.81640625" style="9" customWidth="1"/>
    <col min="17" max="18" width="10.81640625" style="9" customWidth="1"/>
    <col min="19" max="19" width="11.81640625" style="9" customWidth="1"/>
    <col min="20" max="20" width="10.81640625" style="9" customWidth="1"/>
    <col min="21" max="21" width="9.81640625" style="9" customWidth="1"/>
    <col min="22" max="23" width="9.1796875" style="9"/>
    <col min="24" max="24" width="10.81640625" style="9" customWidth="1"/>
    <col min="25" max="16384" width="9.1796875" style="9"/>
  </cols>
  <sheetData>
    <row r="1" spans="2:23" ht="26.25" customHeight="1" x14ac:dyDescent="0.25">
      <c r="B1" s="1121" t="s">
        <v>9</v>
      </c>
      <c r="C1" s="1121"/>
      <c r="D1" s="1121"/>
      <c r="E1" s="1121"/>
      <c r="F1" s="1121"/>
      <c r="G1" s="1121"/>
      <c r="H1" s="1121"/>
      <c r="I1" s="1121"/>
      <c r="J1" s="1121"/>
      <c r="K1" s="1121"/>
      <c r="L1" s="1121"/>
      <c r="M1" s="1121"/>
      <c r="N1" s="1121"/>
      <c r="O1" s="1121"/>
      <c r="P1" s="1121"/>
      <c r="Q1" s="1121"/>
      <c r="R1" s="1121"/>
      <c r="S1" s="1121"/>
      <c r="T1" s="1121"/>
      <c r="U1" s="1121"/>
    </row>
    <row r="2" spans="2:23" s="20" customFormat="1" ht="4.25" customHeight="1" x14ac:dyDescent="0.25">
      <c r="B2" s="1122"/>
      <c r="C2" s="1122"/>
      <c r="D2" s="1122"/>
      <c r="E2" s="1122"/>
      <c r="F2" s="1122"/>
      <c r="G2" s="1122"/>
      <c r="H2" s="1122"/>
      <c r="I2" s="1122"/>
      <c r="J2" s="1122"/>
      <c r="K2" s="1122"/>
      <c r="L2" s="1122"/>
      <c r="M2" s="1122"/>
      <c r="N2" s="1122"/>
      <c r="O2" s="1122"/>
      <c r="P2" s="1122"/>
      <c r="Q2" s="1122"/>
      <c r="R2" s="1122"/>
      <c r="S2" s="1122"/>
      <c r="T2" s="1122"/>
      <c r="U2" s="1122"/>
    </row>
    <row r="3" spans="2:23" s="455" customFormat="1" ht="18" customHeight="1" x14ac:dyDescent="0.25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35">
      <c r="W4" s="806" t="s">
        <v>0</v>
      </c>
    </row>
    <row r="5" spans="2:23" ht="18" customHeight="1" x14ac:dyDescent="0.4">
      <c r="B5" s="39" t="s">
        <v>439</v>
      </c>
      <c r="C5" s="40"/>
      <c r="D5" s="456"/>
      <c r="E5" s="456"/>
      <c r="F5" s="456"/>
      <c r="G5" s="456"/>
      <c r="H5" s="456"/>
      <c r="I5" s="456"/>
      <c r="J5" s="456"/>
      <c r="K5" s="456"/>
      <c r="L5" s="456"/>
    </row>
    <row r="6" spans="2:23" ht="18" customHeight="1" x14ac:dyDescent="0.25">
      <c r="B6" s="1664"/>
      <c r="C6" s="1664"/>
      <c r="D6" s="1206" t="s">
        <v>58</v>
      </c>
      <c r="E6" s="1206"/>
      <c r="F6" s="1206"/>
      <c r="G6" s="1206"/>
      <c r="H6" s="1206"/>
      <c r="I6" s="1206" t="s">
        <v>440</v>
      </c>
      <c r="J6" s="1206"/>
      <c r="K6" s="1206" t="s">
        <v>441</v>
      </c>
      <c r="L6" s="1206"/>
      <c r="M6" s="1206" t="s">
        <v>442</v>
      </c>
      <c r="N6" s="1206"/>
      <c r="O6" s="1206"/>
      <c r="P6" s="1206" t="s">
        <v>443</v>
      </c>
      <c r="Q6" s="1206"/>
      <c r="R6" s="1206"/>
      <c r="S6" s="1206" t="s">
        <v>444</v>
      </c>
      <c r="T6" s="1206"/>
      <c r="U6" s="1206"/>
      <c r="V6" s="457"/>
    </row>
    <row r="7" spans="2:23" ht="14.25" customHeight="1" x14ac:dyDescent="0.25">
      <c r="B7" s="1664"/>
      <c r="C7" s="1664"/>
      <c r="D7" s="1153"/>
      <c r="E7" s="1153"/>
      <c r="F7" s="1153"/>
      <c r="G7" s="1153"/>
      <c r="H7" s="1153"/>
      <c r="I7" s="1153"/>
      <c r="J7" s="1153"/>
      <c r="K7" s="1153"/>
      <c r="L7" s="1153"/>
      <c r="M7" s="1153"/>
      <c r="N7" s="1153"/>
      <c r="O7" s="1153"/>
      <c r="P7" s="1153"/>
      <c r="Q7" s="1153"/>
      <c r="R7" s="1153"/>
      <c r="S7" s="1153"/>
      <c r="T7" s="1153"/>
      <c r="U7" s="1153"/>
      <c r="V7" s="457"/>
    </row>
    <row r="8" spans="2:23" ht="18" customHeight="1" x14ac:dyDescent="0.25">
      <c r="B8" s="1664"/>
      <c r="C8" s="1664"/>
      <c r="D8" s="1153" t="s">
        <v>120</v>
      </c>
      <c r="E8" s="1153"/>
      <c r="F8" s="1153"/>
      <c r="G8" s="1153" t="s">
        <v>35</v>
      </c>
      <c r="H8" s="1153"/>
      <c r="I8" s="1153" t="s">
        <v>120</v>
      </c>
      <c r="J8" s="1153"/>
      <c r="K8" s="1153"/>
      <c r="L8" s="1153"/>
      <c r="M8" s="1153" t="s">
        <v>120</v>
      </c>
      <c r="N8" s="1153"/>
      <c r="O8" s="1153" t="s">
        <v>445</v>
      </c>
      <c r="P8" s="1153" t="s">
        <v>120</v>
      </c>
      <c r="Q8" s="1153"/>
      <c r="R8" s="1153" t="s">
        <v>445</v>
      </c>
      <c r="S8" s="1153" t="s">
        <v>120</v>
      </c>
      <c r="T8" s="1153"/>
      <c r="U8" s="1153" t="s">
        <v>445</v>
      </c>
      <c r="V8" s="457"/>
    </row>
    <row r="9" spans="2:23" ht="15.75" customHeight="1" x14ac:dyDescent="0.25">
      <c r="B9" s="1757"/>
      <c r="C9" s="1757"/>
      <c r="D9" s="1675"/>
      <c r="E9" s="1675"/>
      <c r="F9" s="1675"/>
      <c r="G9" s="1675"/>
      <c r="H9" s="1675"/>
      <c r="I9" s="1675"/>
      <c r="J9" s="1675"/>
      <c r="K9" s="1675"/>
      <c r="L9" s="1675"/>
      <c r="M9" s="1675"/>
      <c r="N9" s="1675"/>
      <c r="O9" s="1675"/>
      <c r="P9" s="1675"/>
      <c r="Q9" s="1675"/>
      <c r="R9" s="1675"/>
      <c r="S9" s="1675"/>
      <c r="T9" s="1675"/>
      <c r="U9" s="1675"/>
      <c r="V9" s="457"/>
    </row>
    <row r="10" spans="2:23" ht="24" customHeight="1" x14ac:dyDescent="0.35">
      <c r="B10" s="1105">
        <v>2021</v>
      </c>
      <c r="C10" s="1105"/>
      <c r="D10" s="1772">
        <v>10282.975</v>
      </c>
      <c r="E10" s="1185"/>
      <c r="F10" s="1185"/>
      <c r="G10" s="1770">
        <v>-8.4534344506592696E-2</v>
      </c>
      <c r="H10" s="1771"/>
      <c r="I10" s="1750">
        <v>4854.3999999999996</v>
      </c>
      <c r="J10" s="1751"/>
      <c r="K10" s="1752">
        <v>5428.5499999999993</v>
      </c>
      <c r="L10" s="1753"/>
      <c r="M10" s="1754">
        <v>992.75</v>
      </c>
      <c r="N10" s="1172"/>
      <c r="O10" s="939">
        <v>9.6543061362435925</v>
      </c>
      <c r="P10" s="1755">
        <v>2503.4000000000005</v>
      </c>
      <c r="Q10" s="1172"/>
      <c r="R10" s="940">
        <v>24.345157850862144</v>
      </c>
      <c r="S10" s="1754">
        <v>5203.2250000000004</v>
      </c>
      <c r="T10" s="1172"/>
      <c r="U10" s="941">
        <v>50.600311971413717</v>
      </c>
      <c r="V10" s="460"/>
    </row>
    <row r="11" spans="2:23" ht="24" customHeight="1" x14ac:dyDescent="0.35">
      <c r="B11" s="1105">
        <v>2022</v>
      </c>
      <c r="C11" s="1105"/>
      <c r="D11" s="1772">
        <v>10267.599999999999</v>
      </c>
      <c r="E11" s="1185"/>
      <c r="F11" s="1185"/>
      <c r="G11" s="1770">
        <v>-0.14951898648010165</v>
      </c>
      <c r="H11" s="1771"/>
      <c r="I11" s="1750">
        <v>4836.7</v>
      </c>
      <c r="J11" s="1751"/>
      <c r="K11" s="1752">
        <v>5430.9</v>
      </c>
      <c r="L11" s="1753"/>
      <c r="M11" s="1754">
        <v>984.55</v>
      </c>
      <c r="N11" s="1172"/>
      <c r="O11" s="939">
        <v>9.5889052222366367</v>
      </c>
      <c r="P11" s="1755">
        <v>2458.4749999999999</v>
      </c>
      <c r="Q11" s="1172"/>
      <c r="R11" s="940">
        <v>23.944025919728603</v>
      </c>
      <c r="S11" s="1754">
        <v>5250.7250000000004</v>
      </c>
      <c r="T11" s="1172"/>
      <c r="U11" s="941">
        <v>51.138752934360497</v>
      </c>
      <c r="V11" s="460"/>
    </row>
    <row r="12" spans="2:23" ht="24" customHeight="1" x14ac:dyDescent="0.35">
      <c r="B12" s="1105">
        <v>2023</v>
      </c>
      <c r="C12" s="1105"/>
      <c r="D12" s="1772">
        <v>10312</v>
      </c>
      <c r="E12" s="1185"/>
      <c r="F12" s="1185"/>
      <c r="G12" s="1770">
        <v>0.43242822081110965</v>
      </c>
      <c r="H12" s="1771"/>
      <c r="I12" s="1750">
        <v>4871.125</v>
      </c>
      <c r="J12" s="1751"/>
      <c r="K12" s="1752">
        <v>5440.875</v>
      </c>
      <c r="L12" s="1753"/>
      <c r="M12" s="1754">
        <v>987.02499999999986</v>
      </c>
      <c r="N12" s="1172"/>
      <c r="O12" s="939">
        <v>9.5716375361562207</v>
      </c>
      <c r="P12" s="1755">
        <v>2448.9499999999998</v>
      </c>
      <c r="Q12" s="1172"/>
      <c r="R12" s="940">
        <v>23.748593330526475</v>
      </c>
      <c r="S12" s="1754">
        <v>5298.9250000000002</v>
      </c>
      <c r="T12" s="1172"/>
      <c r="U12" s="941">
        <v>51.3859277245393</v>
      </c>
      <c r="V12" s="460"/>
    </row>
    <row r="13" spans="2:23" ht="24" customHeight="1" x14ac:dyDescent="0.35">
      <c r="B13" s="971"/>
      <c r="C13" s="921"/>
      <c r="D13" s="1184"/>
      <c r="E13" s="1185"/>
      <c r="F13" s="1185"/>
      <c r="G13" s="1773"/>
      <c r="H13" s="1771"/>
      <c r="I13" s="1774"/>
      <c r="J13" s="1751"/>
      <c r="K13" s="1747"/>
      <c r="L13" s="1748"/>
      <c r="M13" s="1172"/>
      <c r="N13" s="1172"/>
      <c r="O13" s="318"/>
      <c r="P13" s="1171"/>
      <c r="Q13" s="1172"/>
      <c r="R13" s="972"/>
      <c r="S13" s="1172"/>
      <c r="T13" s="1172"/>
      <c r="U13" s="381"/>
      <c r="V13" s="460"/>
    </row>
    <row r="14" spans="2:23" ht="24" customHeight="1" x14ac:dyDescent="0.35">
      <c r="B14" s="55" t="s">
        <v>1038</v>
      </c>
      <c r="C14" s="56" t="s">
        <v>1044</v>
      </c>
      <c r="D14" s="1178">
        <v>10284.1</v>
      </c>
      <c r="E14" s="1179"/>
      <c r="F14" s="1179"/>
      <c r="G14" s="1743">
        <v>0.183141262310893</v>
      </c>
      <c r="H14" s="1744"/>
      <c r="I14" s="1745">
        <v>4846.5</v>
      </c>
      <c r="J14" s="1746"/>
      <c r="K14" s="1747">
        <v>5437.7</v>
      </c>
      <c r="L14" s="1748"/>
      <c r="M14" s="1149">
        <v>993.6</v>
      </c>
      <c r="N14" s="1149"/>
      <c r="O14" s="973">
        <v>9.6615163213115398</v>
      </c>
      <c r="P14" s="1148">
        <v>2559.4</v>
      </c>
      <c r="Q14" s="1149"/>
      <c r="R14" s="461">
        <v>24.886961425890451</v>
      </c>
      <c r="S14" s="1149">
        <v>5160</v>
      </c>
      <c r="T14" s="1149"/>
      <c r="U14" s="974">
        <v>50.174541282173443</v>
      </c>
      <c r="V14" s="460"/>
    </row>
    <row r="15" spans="2:23" ht="24" customHeight="1" x14ac:dyDescent="0.35">
      <c r="B15" s="55" t="s">
        <v>997</v>
      </c>
      <c r="C15" s="56" t="s">
        <v>1039</v>
      </c>
      <c r="D15" s="1178">
        <v>10286</v>
      </c>
      <c r="E15" s="1179"/>
      <c r="F15" s="1179"/>
      <c r="G15" s="1743">
        <v>0.23094238133751777</v>
      </c>
      <c r="H15" s="1744"/>
      <c r="I15" s="1745">
        <v>4845.8999999999996</v>
      </c>
      <c r="J15" s="1746"/>
      <c r="K15" s="1747">
        <v>5440</v>
      </c>
      <c r="L15" s="1748"/>
      <c r="M15" s="1149">
        <v>986.1</v>
      </c>
      <c r="N15" s="1149"/>
      <c r="O15" s="973">
        <v>9.586817032860198</v>
      </c>
      <c r="P15" s="1148">
        <v>2548.3000000000002</v>
      </c>
      <c r="Q15" s="1149"/>
      <c r="R15" s="461">
        <v>24.77445070970251</v>
      </c>
      <c r="S15" s="1149">
        <v>5173.8</v>
      </c>
      <c r="T15" s="1149"/>
      <c r="U15" s="974">
        <v>50.299436126774253</v>
      </c>
      <c r="V15" s="460"/>
    </row>
    <row r="16" spans="2:23" ht="24" customHeight="1" x14ac:dyDescent="0.35">
      <c r="B16" s="55" t="s">
        <v>997</v>
      </c>
      <c r="C16" s="56" t="s">
        <v>1041</v>
      </c>
      <c r="D16" s="1764">
        <v>10291.299999999999</v>
      </c>
      <c r="E16" s="1179"/>
      <c r="F16" s="1179"/>
      <c r="G16" s="1765">
        <v>0.29431542427225121</v>
      </c>
      <c r="H16" s="1744"/>
      <c r="I16" s="1766">
        <v>4847.2</v>
      </c>
      <c r="J16" s="1746"/>
      <c r="K16" s="1767">
        <v>5444.2</v>
      </c>
      <c r="L16" s="1748"/>
      <c r="M16" s="1768">
        <v>978.3</v>
      </c>
      <c r="N16" s="1149"/>
      <c r="O16" s="975">
        <v>9.5060876662812284</v>
      </c>
      <c r="P16" s="1769">
        <v>2537.3000000000002</v>
      </c>
      <c r="Q16" s="1149"/>
      <c r="R16" s="947">
        <v>24.6548055153382</v>
      </c>
      <c r="S16" s="1768">
        <v>5189.6000000000004</v>
      </c>
      <c r="T16" s="1149"/>
      <c r="U16" s="976">
        <v>50.427059749497161</v>
      </c>
      <c r="V16" s="460"/>
    </row>
    <row r="17" spans="2:22" ht="24" customHeight="1" x14ac:dyDescent="0.35">
      <c r="B17" s="55" t="s">
        <v>997</v>
      </c>
      <c r="C17" s="56" t="s">
        <v>1042</v>
      </c>
      <c r="D17" s="1178">
        <v>10305.299999999999</v>
      </c>
      <c r="E17" s="1179"/>
      <c r="F17" s="1179"/>
      <c r="G17" s="1743">
        <v>0.39455225625437684</v>
      </c>
      <c r="H17" s="1744"/>
      <c r="I17" s="1745">
        <v>4852</v>
      </c>
      <c r="J17" s="1746"/>
      <c r="K17" s="1747">
        <v>5453.3</v>
      </c>
      <c r="L17" s="1748"/>
      <c r="M17" s="1149">
        <v>984.8</v>
      </c>
      <c r="N17" s="1149"/>
      <c r="O17" s="973">
        <v>9.5562477560090446</v>
      </c>
      <c r="P17" s="1148">
        <v>2530.1999999999998</v>
      </c>
      <c r="Q17" s="1149"/>
      <c r="R17" s="461">
        <v>24.552414776862392</v>
      </c>
      <c r="S17" s="1149">
        <v>5209.3</v>
      </c>
      <c r="T17" s="1149"/>
      <c r="U17" s="974">
        <v>50.549717135842734</v>
      </c>
      <c r="V17" s="460"/>
    </row>
    <row r="18" spans="2:22" ht="24" customHeight="1" x14ac:dyDescent="0.35">
      <c r="B18" s="55" t="s">
        <v>1043</v>
      </c>
      <c r="C18" s="56" t="s">
        <v>1044</v>
      </c>
      <c r="D18" s="1178">
        <v>10277.5</v>
      </c>
      <c r="E18" s="1179"/>
      <c r="F18" s="1179"/>
      <c r="G18" s="1743">
        <v>-6.4176738849297532E-2</v>
      </c>
      <c r="H18" s="1744"/>
      <c r="I18" s="1745">
        <v>4851.5</v>
      </c>
      <c r="J18" s="1746"/>
      <c r="K18" s="1747">
        <v>5425.9</v>
      </c>
      <c r="L18" s="1748"/>
      <c r="M18" s="1149">
        <v>991.8</v>
      </c>
      <c r="N18" s="1149"/>
      <c r="O18" s="973">
        <v>9.6502067623449275</v>
      </c>
      <c r="P18" s="1148">
        <v>2518.1000000000004</v>
      </c>
      <c r="Q18" s="1149"/>
      <c r="R18" s="461">
        <v>24.501094624179036</v>
      </c>
      <c r="S18" s="1149">
        <v>5181.1000000000004</v>
      </c>
      <c r="T18" s="1149"/>
      <c r="U18" s="974">
        <v>50.412065190951104</v>
      </c>
      <c r="V18" s="460"/>
    </row>
    <row r="19" spans="2:22" ht="24" customHeight="1" x14ac:dyDescent="0.35">
      <c r="B19" s="55" t="s">
        <v>997</v>
      </c>
      <c r="C19" s="56" t="s">
        <v>1039</v>
      </c>
      <c r="D19" s="1178">
        <v>10279</v>
      </c>
      <c r="E19" s="1179"/>
      <c r="F19" s="1179"/>
      <c r="G19" s="1743">
        <v>-6.8053665175971112E-2</v>
      </c>
      <c r="H19" s="1744"/>
      <c r="I19" s="1745">
        <v>4852.8999999999996</v>
      </c>
      <c r="J19" s="1746"/>
      <c r="K19" s="1747">
        <v>5426.2</v>
      </c>
      <c r="L19" s="1748"/>
      <c r="M19" s="1149">
        <v>992.5</v>
      </c>
      <c r="N19" s="1149"/>
      <c r="O19" s="973">
        <v>9.6556085222297892</v>
      </c>
      <c r="P19" s="1148">
        <v>2508.3000000000002</v>
      </c>
      <c r="Q19" s="1149"/>
      <c r="R19" s="461">
        <v>24.402179200311316</v>
      </c>
      <c r="S19" s="1149">
        <v>5194.7000000000007</v>
      </c>
      <c r="T19" s="1149"/>
      <c r="U19" s="974">
        <v>50.537017219573897</v>
      </c>
      <c r="V19" s="460"/>
    </row>
    <row r="20" spans="2:22" ht="24" customHeight="1" x14ac:dyDescent="0.35">
      <c r="B20" s="55" t="s">
        <v>997</v>
      </c>
      <c r="C20" s="56" t="s">
        <v>1041</v>
      </c>
      <c r="D20" s="1178">
        <v>10282.5</v>
      </c>
      <c r="E20" s="1179"/>
      <c r="F20" s="1179"/>
      <c r="G20" s="1743">
        <v>-8.5509119353233132E-2</v>
      </c>
      <c r="H20" s="1744"/>
      <c r="I20" s="1745">
        <v>4854.2</v>
      </c>
      <c r="J20" s="1746"/>
      <c r="K20" s="1747">
        <v>5428.2</v>
      </c>
      <c r="L20" s="1748"/>
      <c r="M20" s="1149">
        <v>992.7</v>
      </c>
      <c r="N20" s="1149"/>
      <c r="O20" s="973">
        <v>9.6542669584245075</v>
      </c>
      <c r="P20" s="1148">
        <v>2497.4</v>
      </c>
      <c r="Q20" s="1149"/>
      <c r="R20" s="461">
        <v>24.287867736445417</v>
      </c>
      <c r="S20" s="1149">
        <v>5210.3999999999996</v>
      </c>
      <c r="T20" s="1149"/>
      <c r="U20" s="974">
        <v>50.672501823486506</v>
      </c>
      <c r="V20" s="460"/>
    </row>
    <row r="21" spans="2:22" ht="24" customHeight="1" x14ac:dyDescent="0.35">
      <c r="B21" s="55" t="s">
        <v>997</v>
      </c>
      <c r="C21" s="56" t="s">
        <v>1042</v>
      </c>
      <c r="D21" s="1178">
        <v>10292.9</v>
      </c>
      <c r="E21" s="1179"/>
      <c r="F21" s="1179"/>
      <c r="G21" s="1743">
        <v>-0.12032643397086318</v>
      </c>
      <c r="H21" s="1744"/>
      <c r="I21" s="1745">
        <v>4859</v>
      </c>
      <c r="J21" s="1746"/>
      <c r="K21" s="1747">
        <v>5433.9</v>
      </c>
      <c r="L21" s="1748"/>
      <c r="M21" s="1149">
        <v>994</v>
      </c>
      <c r="N21" s="1149"/>
      <c r="O21" s="973">
        <v>9.6571423019751474</v>
      </c>
      <c r="P21" s="1148">
        <v>2489.8000000000002</v>
      </c>
      <c r="Q21" s="1149"/>
      <c r="R21" s="461">
        <v>24.189489842512803</v>
      </c>
      <c r="S21" s="1149">
        <v>5226.7</v>
      </c>
      <c r="T21" s="1149"/>
      <c r="U21" s="974">
        <v>50.779663651643368</v>
      </c>
      <c r="V21" s="460"/>
    </row>
    <row r="22" spans="2:22" ht="24" customHeight="1" x14ac:dyDescent="0.35">
      <c r="B22" s="55" t="s">
        <v>995</v>
      </c>
      <c r="C22" s="56" t="s">
        <v>1044</v>
      </c>
      <c r="D22" s="1178">
        <v>10267.200000000001</v>
      </c>
      <c r="E22" s="1179"/>
      <c r="F22" s="1179"/>
      <c r="G22" s="1743">
        <v>-0.1002189248358043</v>
      </c>
      <c r="H22" s="1744"/>
      <c r="I22" s="1745">
        <v>4837.1000000000004</v>
      </c>
      <c r="J22" s="1746"/>
      <c r="K22" s="1747">
        <v>5430.1</v>
      </c>
      <c r="L22" s="1748"/>
      <c r="M22" s="1149">
        <v>987.5</v>
      </c>
      <c r="N22" s="1149"/>
      <c r="O22" s="973">
        <v>9.6180068567866588</v>
      </c>
      <c r="P22" s="1148">
        <v>2472.8999999999996</v>
      </c>
      <c r="Q22" s="1149"/>
      <c r="R22" s="461">
        <v>24.085437120149596</v>
      </c>
      <c r="S22" s="1149">
        <v>5230.3</v>
      </c>
      <c r="T22" s="1149"/>
      <c r="U22" s="974">
        <v>50.94183419043167</v>
      </c>
      <c r="V22" s="460"/>
    </row>
    <row r="23" spans="2:22" ht="24" customHeight="1" x14ac:dyDescent="0.35">
      <c r="B23" s="55" t="s">
        <v>997</v>
      </c>
      <c r="C23" s="56" t="s">
        <v>1039</v>
      </c>
      <c r="D23" s="1178">
        <v>10264.9</v>
      </c>
      <c r="E23" s="1179"/>
      <c r="F23" s="1179"/>
      <c r="G23" s="1743">
        <v>-0.13717287673898904</v>
      </c>
      <c r="H23" s="1744"/>
      <c r="I23" s="1745">
        <v>4835.3999999999996</v>
      </c>
      <c r="J23" s="1746"/>
      <c r="K23" s="1747">
        <v>5429.5</v>
      </c>
      <c r="L23" s="1748"/>
      <c r="M23" s="1149">
        <v>985.6</v>
      </c>
      <c r="N23" s="1149"/>
      <c r="O23" s="973">
        <v>9.6016522323646605</v>
      </c>
      <c r="P23" s="1148">
        <v>2462.8999999999996</v>
      </c>
      <c r="Q23" s="1149"/>
      <c r="R23" s="461">
        <v>23.993414451188027</v>
      </c>
      <c r="S23" s="1149">
        <v>5242.8</v>
      </c>
      <c r="T23" s="1149"/>
      <c r="U23" s="974">
        <v>51.075022650001465</v>
      </c>
      <c r="V23" s="460"/>
    </row>
    <row r="24" spans="2:22" ht="24" customHeight="1" x14ac:dyDescent="0.35">
      <c r="B24" s="55" t="s">
        <v>997</v>
      </c>
      <c r="C24" s="56" t="s">
        <v>1041</v>
      </c>
      <c r="D24" s="1178">
        <v>10266.5</v>
      </c>
      <c r="E24" s="1179"/>
      <c r="F24" s="1179"/>
      <c r="G24" s="1743">
        <v>-0.15560418186238989</v>
      </c>
      <c r="H24" s="1744"/>
      <c r="I24" s="1745">
        <v>4836.3999999999996</v>
      </c>
      <c r="J24" s="1746"/>
      <c r="K24" s="1747">
        <v>5430.1</v>
      </c>
      <c r="L24" s="1748"/>
      <c r="M24" s="1149">
        <v>983.5</v>
      </c>
      <c r="N24" s="1149"/>
      <c r="O24" s="973">
        <v>9.5797009691715775</v>
      </c>
      <c r="P24" s="1148">
        <v>2453</v>
      </c>
      <c r="Q24" s="1149"/>
      <c r="R24" s="461">
        <v>23.893245020211367</v>
      </c>
      <c r="S24" s="1149">
        <v>5257.6</v>
      </c>
      <c r="T24" s="1149"/>
      <c r="U24" s="974">
        <v>51.211220961379247</v>
      </c>
      <c r="V24" s="460"/>
    </row>
    <row r="25" spans="2:22" ht="24" customHeight="1" x14ac:dyDescent="0.35">
      <c r="B25" s="55" t="s">
        <v>997</v>
      </c>
      <c r="C25" s="56" t="s">
        <v>1042</v>
      </c>
      <c r="D25" s="1178">
        <v>10271.799999999999</v>
      </c>
      <c r="E25" s="1179"/>
      <c r="F25" s="1179"/>
      <c r="G25" s="1743">
        <v>-0.20499567663146978</v>
      </c>
      <c r="H25" s="1744"/>
      <c r="I25" s="1745">
        <v>4837.8999999999996</v>
      </c>
      <c r="J25" s="1746"/>
      <c r="K25" s="1747">
        <v>5433.9</v>
      </c>
      <c r="L25" s="1748"/>
      <c r="M25" s="1149">
        <v>981.6</v>
      </c>
      <c r="N25" s="1149"/>
      <c r="O25" s="973">
        <v>9.5562608306236498</v>
      </c>
      <c r="P25" s="1148">
        <v>2445.1000000000004</v>
      </c>
      <c r="Q25" s="1149"/>
      <c r="R25" s="461">
        <v>23.804007087365413</v>
      </c>
      <c r="S25" s="1149">
        <v>5272.2</v>
      </c>
      <c r="T25" s="1149"/>
      <c r="U25" s="974">
        <v>51.32693393562959</v>
      </c>
      <c r="V25" s="460"/>
    </row>
    <row r="26" spans="2:22" ht="24" customHeight="1" x14ac:dyDescent="0.35">
      <c r="B26" s="55" t="s">
        <v>1000</v>
      </c>
      <c r="C26" s="56" t="s">
        <v>1044</v>
      </c>
      <c r="D26" s="1178">
        <v>10301.5</v>
      </c>
      <c r="E26" s="1179"/>
      <c r="F26" s="1179"/>
      <c r="G26" s="1743">
        <v>0.33407355462053978</v>
      </c>
      <c r="H26" s="1744"/>
      <c r="I26" s="1745">
        <v>4865.1000000000004</v>
      </c>
      <c r="J26" s="1746"/>
      <c r="K26" s="1747">
        <v>5436.4</v>
      </c>
      <c r="L26" s="1748"/>
      <c r="M26" s="1149">
        <v>989</v>
      </c>
      <c r="N26" s="1149"/>
      <c r="O26" s="973">
        <v>9.6005436101538617</v>
      </c>
      <c r="P26" s="1148">
        <v>2453.5</v>
      </c>
      <c r="Q26" s="1149"/>
      <c r="R26" s="461">
        <v>23.816919866038926</v>
      </c>
      <c r="S26" s="1149">
        <v>5281.5</v>
      </c>
      <c r="T26" s="1149"/>
      <c r="U26" s="974">
        <v>51.269232636023872</v>
      </c>
      <c r="V26" s="460"/>
    </row>
    <row r="27" spans="2:22" ht="24" customHeight="1" x14ac:dyDescent="0.35">
      <c r="B27" s="55" t="s">
        <v>997</v>
      </c>
      <c r="C27" s="56" t="s">
        <v>1039</v>
      </c>
      <c r="D27" s="1178">
        <v>10304.799999999999</v>
      </c>
      <c r="E27" s="1179"/>
      <c r="F27" s="1179"/>
      <c r="G27" s="1743">
        <v>0.38870325088407043</v>
      </c>
      <c r="H27" s="1744"/>
      <c r="I27" s="1745">
        <v>4867</v>
      </c>
      <c r="J27" s="1746"/>
      <c r="K27" s="1747">
        <v>5437.8</v>
      </c>
      <c r="L27" s="1748"/>
      <c r="M27" s="1149">
        <v>987.6</v>
      </c>
      <c r="N27" s="1149"/>
      <c r="O27" s="973">
        <v>9.5838832388789701</v>
      </c>
      <c r="P27" s="1148">
        <v>2449.6999999999998</v>
      </c>
      <c r="Q27" s="1149"/>
      <c r="R27" s="461">
        <v>23.772416737830916</v>
      </c>
      <c r="S27" s="1149">
        <v>5291.5</v>
      </c>
      <c r="T27" s="1149"/>
      <c r="U27" s="974">
        <v>51.349856377610436</v>
      </c>
      <c r="V27" s="460"/>
    </row>
    <row r="28" spans="2:22" ht="24" customHeight="1" x14ac:dyDescent="0.35">
      <c r="B28" s="55" t="s">
        <v>997</v>
      </c>
      <c r="C28" s="56" t="s">
        <v>1041</v>
      </c>
      <c r="D28" s="1178">
        <v>10314.299999999999</v>
      </c>
      <c r="E28" s="1179"/>
      <c r="F28" s="1179"/>
      <c r="G28" s="1743">
        <v>0.46559197389566265</v>
      </c>
      <c r="H28" s="1744"/>
      <c r="I28" s="1745">
        <v>4873</v>
      </c>
      <c r="J28" s="1746"/>
      <c r="K28" s="1747">
        <v>5441.3</v>
      </c>
      <c r="L28" s="1748"/>
      <c r="M28" s="1149">
        <v>986.3</v>
      </c>
      <c r="N28" s="1149"/>
      <c r="O28" s="973">
        <v>9.5624521295676868</v>
      </c>
      <c r="P28" s="1148">
        <v>2446.9</v>
      </c>
      <c r="Q28" s="1149"/>
      <c r="R28" s="461">
        <v>23.723374344356866</v>
      </c>
      <c r="S28" s="1149">
        <v>5304.7</v>
      </c>
      <c r="T28" s="1149"/>
      <c r="U28" s="974">
        <v>51.430538184850164</v>
      </c>
      <c r="V28" s="460"/>
    </row>
    <row r="29" spans="2:22" ht="24" customHeight="1" x14ac:dyDescent="0.35">
      <c r="B29" s="55" t="s">
        <v>997</v>
      </c>
      <c r="C29" s="56" t="s">
        <v>1042</v>
      </c>
      <c r="D29" s="1178">
        <v>10327.4</v>
      </c>
      <c r="E29" s="1179"/>
      <c r="F29" s="1179"/>
      <c r="G29" s="1743">
        <v>0.54128779765960644</v>
      </c>
      <c r="H29" s="1744"/>
      <c r="I29" s="1745">
        <v>4879.3999999999996</v>
      </c>
      <c r="J29" s="1746"/>
      <c r="K29" s="1747">
        <v>5448</v>
      </c>
      <c r="L29" s="1748"/>
      <c r="M29" s="1149">
        <v>985.2</v>
      </c>
      <c r="N29" s="1149"/>
      <c r="O29" s="973">
        <v>9.5396711660243625</v>
      </c>
      <c r="P29" s="1148">
        <v>2445.6999999999998</v>
      </c>
      <c r="Q29" s="1149"/>
      <c r="R29" s="461">
        <v>23.681662373879195</v>
      </c>
      <c r="S29" s="1149">
        <v>5318</v>
      </c>
      <c r="T29" s="1149"/>
      <c r="U29" s="974">
        <v>51.494083699672721</v>
      </c>
      <c r="V29" s="460"/>
    </row>
    <row r="30" spans="2:22" ht="3" customHeight="1" x14ac:dyDescent="0.35">
      <c r="B30" s="462"/>
      <c r="C30" s="463"/>
      <c r="D30" s="1759"/>
      <c r="E30" s="1756"/>
      <c r="F30" s="1756"/>
      <c r="G30" s="1756"/>
      <c r="H30" s="1760"/>
      <c r="I30" s="1761"/>
      <c r="J30" s="1762"/>
      <c r="K30" s="1762"/>
      <c r="L30" s="1762"/>
      <c r="M30" s="1756"/>
      <c r="N30" s="1756"/>
      <c r="O30" s="464"/>
      <c r="P30" s="1758"/>
      <c r="Q30" s="1758"/>
      <c r="R30" s="464"/>
      <c r="S30" s="1756"/>
      <c r="T30" s="1756"/>
      <c r="U30" s="464"/>
    </row>
    <row r="31" spans="2:22" s="66" customFormat="1" ht="18" customHeight="1" x14ac:dyDescent="0.3">
      <c r="B31" s="84" t="s">
        <v>446</v>
      </c>
      <c r="C31" s="84"/>
      <c r="D31" s="85"/>
      <c r="E31" s="85"/>
      <c r="F31" s="85"/>
      <c r="G31" s="85"/>
      <c r="H31" s="85"/>
      <c r="I31" s="85"/>
      <c r="J31" s="85"/>
      <c r="K31" s="85"/>
      <c r="L31" s="85"/>
      <c r="M31" s="85"/>
      <c r="N31" s="85"/>
      <c r="O31" s="85"/>
      <c r="P31" s="1763"/>
      <c r="Q31" s="1763"/>
      <c r="R31" s="85"/>
      <c r="S31" s="85"/>
      <c r="T31" s="85"/>
      <c r="U31" s="85"/>
    </row>
    <row r="32" spans="2:22" ht="24" customHeight="1" x14ac:dyDescent="0.35">
      <c r="B32" s="98"/>
      <c r="C32" s="89"/>
      <c r="D32" s="465"/>
      <c r="F32" s="465"/>
      <c r="H32" s="465"/>
      <c r="J32" s="465"/>
      <c r="L32" s="465"/>
      <c r="N32" s="465"/>
      <c r="P32" s="466"/>
      <c r="Q32" s="466"/>
      <c r="R32" s="465"/>
      <c r="T32" s="465"/>
    </row>
    <row r="33" spans="2:20" ht="24" customHeight="1" x14ac:dyDescent="0.35">
      <c r="B33" s="89"/>
      <c r="C33" s="89"/>
      <c r="D33" s="465"/>
      <c r="F33" s="465"/>
      <c r="H33" s="465"/>
      <c r="J33" s="465"/>
      <c r="L33" s="465"/>
      <c r="N33" s="465"/>
      <c r="P33" s="466"/>
      <c r="Q33" s="466"/>
      <c r="R33" s="465"/>
      <c r="T33" s="465"/>
    </row>
    <row r="34" spans="2:20" ht="24" customHeight="1" x14ac:dyDescent="0.35">
      <c r="B34" s="89"/>
      <c r="C34" s="89"/>
      <c r="D34" s="465"/>
      <c r="F34" s="465"/>
      <c r="H34" s="465"/>
      <c r="J34" s="465"/>
      <c r="L34" s="465"/>
      <c r="N34" s="465"/>
      <c r="P34" s="466"/>
      <c r="Q34" s="466"/>
      <c r="R34" s="465"/>
      <c r="T34" s="465"/>
    </row>
    <row r="35" spans="2:20" ht="24" customHeight="1" x14ac:dyDescent="0.35">
      <c r="B35" s="89"/>
      <c r="C35" s="89"/>
      <c r="D35" s="465"/>
      <c r="F35" s="465"/>
      <c r="H35" s="465"/>
      <c r="J35" s="465"/>
      <c r="L35" s="465"/>
      <c r="N35" s="465"/>
      <c r="P35" s="466"/>
      <c r="Q35" s="466"/>
      <c r="R35" s="465"/>
      <c r="T35" s="465"/>
    </row>
    <row r="36" spans="2:20" ht="24" customHeight="1" x14ac:dyDescent="0.35">
      <c r="B36" s="89"/>
      <c r="C36" s="89"/>
      <c r="D36" s="465"/>
      <c r="F36" s="465"/>
      <c r="H36" s="465"/>
      <c r="J36" s="465"/>
      <c r="L36" s="465"/>
      <c r="N36" s="465"/>
      <c r="P36" s="466"/>
      <c r="Q36" s="466"/>
      <c r="R36" s="465"/>
      <c r="T36" s="465"/>
    </row>
    <row r="37" spans="2:20" ht="4.25" customHeight="1" x14ac:dyDescent="0.35">
      <c r="B37" s="89"/>
      <c r="C37" s="89"/>
      <c r="D37" s="465"/>
      <c r="F37" s="465"/>
      <c r="H37" s="465"/>
      <c r="J37" s="465"/>
      <c r="L37" s="465"/>
      <c r="N37" s="465"/>
      <c r="P37" s="466"/>
      <c r="Q37" s="466"/>
      <c r="R37" s="465"/>
      <c r="T37" s="465"/>
    </row>
    <row r="38" spans="2:20" ht="4.5" customHeight="1" x14ac:dyDescent="0.35">
      <c r="B38" s="89"/>
      <c r="C38" s="89"/>
      <c r="D38" s="465"/>
      <c r="F38" s="465"/>
      <c r="H38" s="465"/>
      <c r="J38" s="465"/>
      <c r="L38" s="465"/>
      <c r="N38" s="465"/>
      <c r="P38" s="466"/>
      <c r="Q38" s="466"/>
      <c r="R38" s="465"/>
      <c r="T38" s="465"/>
    </row>
    <row r="39" spans="2:20" ht="4.5" customHeight="1" x14ac:dyDescent="0.35">
      <c r="B39" s="89"/>
      <c r="C39" s="89"/>
      <c r="D39" s="465"/>
      <c r="F39" s="465"/>
      <c r="H39" s="465"/>
      <c r="J39" s="465"/>
      <c r="L39" s="465"/>
      <c r="N39" s="465"/>
      <c r="P39" s="466"/>
      <c r="Q39" s="466"/>
      <c r="R39" s="465"/>
      <c r="T39" s="465"/>
    </row>
    <row r="40" spans="2:20" ht="7.5" customHeight="1" x14ac:dyDescent="0.35">
      <c r="B40" s="89"/>
      <c r="C40" s="89"/>
      <c r="D40" s="281"/>
      <c r="F40" s="43"/>
      <c r="H40" s="465"/>
      <c r="J40" s="465"/>
      <c r="L40" s="465"/>
      <c r="N40" s="465"/>
      <c r="P40" s="466"/>
      <c r="Q40" s="466"/>
      <c r="R40" s="465"/>
      <c r="T40" s="465"/>
    </row>
    <row r="41" spans="2:20" ht="2.75" customHeight="1" x14ac:dyDescent="0.35">
      <c r="B41" s="89"/>
      <c r="C41" s="89"/>
      <c r="D41" s="465"/>
      <c r="F41" s="465"/>
      <c r="H41" s="465"/>
      <c r="J41" s="465"/>
      <c r="L41" s="465"/>
      <c r="N41" s="465"/>
      <c r="P41" s="466"/>
      <c r="Q41" s="466"/>
      <c r="R41" s="465"/>
      <c r="T41" s="465"/>
    </row>
    <row r="42" spans="2:20" ht="2.75" customHeight="1" x14ac:dyDescent="0.35">
      <c r="B42" s="89"/>
      <c r="C42" s="89"/>
      <c r="D42" s="465"/>
      <c r="F42" s="465"/>
      <c r="H42" s="465"/>
      <c r="J42" s="465"/>
      <c r="L42" s="465"/>
      <c r="N42" s="465"/>
      <c r="P42" s="466"/>
      <c r="Q42" s="466"/>
      <c r="R42" s="465"/>
      <c r="T42" s="465"/>
    </row>
    <row r="43" spans="2:20" ht="2.75" customHeight="1" x14ac:dyDescent="0.35">
      <c r="B43" s="89"/>
      <c r="C43" s="89"/>
      <c r="D43" s="465"/>
      <c r="F43" s="465"/>
      <c r="H43" s="465"/>
      <c r="J43" s="465"/>
      <c r="L43" s="465"/>
      <c r="N43" s="465"/>
      <c r="P43" s="466"/>
      <c r="Q43" s="466"/>
      <c r="R43" s="465"/>
      <c r="T43" s="465"/>
    </row>
    <row r="44" spans="2:20" ht="3.65" customHeight="1" x14ac:dyDescent="0.35">
      <c r="B44" s="89"/>
      <c r="C44" s="89"/>
      <c r="D44" s="465"/>
      <c r="F44" s="465"/>
      <c r="H44" s="465"/>
      <c r="J44" s="465"/>
      <c r="L44" s="465"/>
      <c r="N44" s="465"/>
      <c r="P44" s="466"/>
      <c r="Q44" s="466"/>
      <c r="R44" s="465"/>
      <c r="T44" s="465"/>
    </row>
    <row r="45" spans="2:20" ht="7.5" customHeight="1" x14ac:dyDescent="0.35">
      <c r="B45" s="89"/>
      <c r="C45" s="89"/>
      <c r="D45" s="465"/>
      <c r="F45" s="465"/>
      <c r="H45" s="465"/>
      <c r="J45" s="465"/>
      <c r="L45" s="465"/>
      <c r="N45" s="465"/>
      <c r="P45" s="466"/>
      <c r="Q45" s="466"/>
      <c r="R45" s="465"/>
      <c r="T45" s="465"/>
    </row>
    <row r="46" spans="2:20" ht="7.5" customHeight="1" x14ac:dyDescent="0.35">
      <c r="B46" s="281"/>
      <c r="C46" s="281"/>
      <c r="D46" s="465"/>
      <c r="F46" s="465"/>
      <c r="H46" s="465"/>
      <c r="J46" s="465"/>
      <c r="L46" s="465"/>
      <c r="N46" s="465"/>
      <c r="P46" s="466"/>
      <c r="Q46" s="466"/>
      <c r="R46" s="465"/>
      <c r="T46" s="465"/>
    </row>
    <row r="47" spans="2:20" ht="7.5" customHeight="1" x14ac:dyDescent="0.35">
      <c r="B47" s="281"/>
      <c r="C47" s="281"/>
      <c r="D47" s="465"/>
      <c r="F47" s="465"/>
      <c r="H47" s="465"/>
      <c r="J47" s="465"/>
      <c r="L47" s="465"/>
      <c r="N47" s="465"/>
      <c r="P47" s="466"/>
      <c r="Q47" s="466"/>
      <c r="R47" s="465"/>
      <c r="T47" s="465"/>
    </row>
    <row r="48" spans="2:20" ht="7.5" customHeight="1" x14ac:dyDescent="0.35">
      <c r="B48" s="281"/>
      <c r="C48" s="281"/>
      <c r="D48" s="465"/>
      <c r="F48" s="465"/>
      <c r="H48" s="465"/>
      <c r="J48" s="465"/>
      <c r="L48" s="465"/>
      <c r="N48" s="465"/>
      <c r="P48" s="466"/>
      <c r="Q48" s="466"/>
      <c r="R48" s="465"/>
      <c r="T48" s="465"/>
    </row>
    <row r="49" spans="2:20" ht="6" customHeight="1" x14ac:dyDescent="0.35">
      <c r="B49" s="281"/>
      <c r="C49" s="281"/>
      <c r="D49" s="465"/>
      <c r="F49" s="465"/>
      <c r="H49" s="465"/>
      <c r="J49" s="465"/>
      <c r="L49" s="465"/>
      <c r="N49" s="465"/>
      <c r="P49" s="466"/>
      <c r="Q49" s="466"/>
      <c r="R49" s="465"/>
      <c r="T49" s="465"/>
    </row>
    <row r="50" spans="2:20" ht="1.25" customHeight="1" x14ac:dyDescent="0.25"/>
    <row r="51" spans="2:20" ht="2.15" customHeight="1" x14ac:dyDescent="0.25"/>
    <row r="52" spans="2:20" ht="6.75" customHeight="1" x14ac:dyDescent="0.35">
      <c r="B52" s="281"/>
      <c r="C52" s="281"/>
      <c r="D52" s="465"/>
      <c r="F52" s="465"/>
      <c r="H52" s="465"/>
      <c r="J52" s="465"/>
      <c r="L52" s="465"/>
      <c r="N52" s="465"/>
      <c r="P52" s="466"/>
      <c r="Q52" s="466"/>
      <c r="R52" s="465"/>
      <c r="T52" s="465"/>
    </row>
    <row r="53" spans="2:20" ht="9.65" customHeight="1" x14ac:dyDescent="0.35">
      <c r="B53" s="281"/>
      <c r="C53" s="281"/>
      <c r="D53" s="465"/>
      <c r="F53" s="465"/>
      <c r="H53" s="465"/>
      <c r="J53" s="465"/>
      <c r="L53" s="465"/>
      <c r="N53" s="465"/>
      <c r="P53" s="466"/>
      <c r="Q53" s="466"/>
      <c r="R53" s="465"/>
      <c r="T53" s="465"/>
    </row>
    <row r="54" spans="2:20" ht="7.25" customHeight="1" x14ac:dyDescent="0.35">
      <c r="B54" s="281"/>
      <c r="C54" s="281"/>
      <c r="D54" s="465"/>
      <c r="F54" s="465"/>
      <c r="H54" s="465"/>
      <c r="J54" s="465"/>
      <c r="L54" s="465"/>
      <c r="N54" s="465"/>
      <c r="P54" s="466"/>
      <c r="Q54" s="466"/>
      <c r="R54" s="465"/>
      <c r="T54" s="465"/>
    </row>
    <row r="55" spans="2:20" ht="7.25" customHeight="1" x14ac:dyDescent="0.35">
      <c r="B55" s="281"/>
      <c r="C55" s="281"/>
      <c r="D55" s="465"/>
      <c r="F55" s="465"/>
      <c r="H55" s="465"/>
      <c r="J55" s="465"/>
      <c r="L55" s="465"/>
      <c r="N55" s="465"/>
      <c r="P55" s="466"/>
      <c r="Q55" s="466"/>
      <c r="R55" s="465"/>
      <c r="T55" s="465"/>
    </row>
    <row r="56" spans="2:20" ht="7.25" customHeight="1" x14ac:dyDescent="0.35">
      <c r="B56" s="281"/>
      <c r="C56" s="281"/>
      <c r="D56" s="465"/>
      <c r="F56" s="465"/>
      <c r="H56" s="465"/>
      <c r="J56" s="465"/>
      <c r="L56" s="465"/>
      <c r="N56" s="465"/>
      <c r="P56" s="466"/>
      <c r="Q56" s="466"/>
      <c r="R56" s="465"/>
      <c r="T56" s="465"/>
    </row>
    <row r="57" spans="2:20" ht="7.25" customHeight="1" x14ac:dyDescent="0.35">
      <c r="B57" s="281"/>
      <c r="C57" s="281"/>
      <c r="D57" s="465"/>
      <c r="F57" s="465"/>
      <c r="H57" s="465"/>
      <c r="J57" s="465"/>
      <c r="L57" s="465"/>
      <c r="N57" s="465"/>
      <c r="P57" s="466"/>
      <c r="Q57" s="466"/>
      <c r="R57" s="465"/>
      <c r="T57" s="465"/>
    </row>
    <row r="58" spans="2:20" ht="7.25" customHeight="1" x14ac:dyDescent="0.35">
      <c r="B58" s="281"/>
      <c r="C58" s="281"/>
      <c r="D58" s="465"/>
      <c r="F58" s="465"/>
      <c r="H58" s="465"/>
      <c r="J58" s="465"/>
      <c r="L58" s="465"/>
      <c r="N58" s="465"/>
      <c r="P58" s="466"/>
      <c r="Q58" s="466"/>
      <c r="R58" s="465"/>
      <c r="T58" s="465"/>
    </row>
    <row r="59" spans="2:20" ht="24" customHeight="1" x14ac:dyDescent="0.35">
      <c r="B59" s="281"/>
      <c r="C59" s="281"/>
      <c r="D59" s="465"/>
      <c r="F59" s="465"/>
      <c r="H59" s="465"/>
      <c r="J59" s="465"/>
      <c r="L59" s="465"/>
      <c r="N59" s="465"/>
      <c r="P59" s="466"/>
      <c r="Q59" s="466"/>
      <c r="R59" s="465"/>
      <c r="T59" s="465"/>
    </row>
    <row r="60" spans="2:20" ht="24" customHeight="1" x14ac:dyDescent="0.35">
      <c r="B60" s="281"/>
      <c r="C60" s="281"/>
      <c r="D60" s="465"/>
      <c r="F60" s="465"/>
      <c r="H60" s="465"/>
      <c r="J60" s="465"/>
      <c r="L60" s="465"/>
      <c r="N60" s="465"/>
      <c r="P60" s="466"/>
      <c r="Q60" s="466"/>
      <c r="R60" s="465"/>
      <c r="T60" s="465"/>
    </row>
    <row r="61" spans="2:20" ht="18" customHeight="1" x14ac:dyDescent="0.35">
      <c r="B61" s="281"/>
      <c r="C61" s="281"/>
      <c r="D61" s="465"/>
      <c r="F61" s="465"/>
      <c r="H61" s="465"/>
      <c r="J61" s="465"/>
      <c r="L61" s="465"/>
      <c r="N61" s="465"/>
      <c r="P61" s="466"/>
      <c r="Q61" s="466"/>
      <c r="R61" s="465"/>
      <c r="T61" s="465"/>
    </row>
    <row r="62" spans="2:20" ht="18" customHeight="1" x14ac:dyDescent="0.35">
      <c r="B62" s="281"/>
      <c r="C62" s="281"/>
      <c r="D62" s="465"/>
      <c r="F62" s="465"/>
      <c r="H62" s="465"/>
      <c r="J62" s="465"/>
      <c r="L62" s="465"/>
      <c r="N62" s="465"/>
      <c r="P62" s="466"/>
      <c r="Q62" s="466"/>
      <c r="R62" s="465"/>
      <c r="T62" s="465"/>
    </row>
    <row r="63" spans="2:20" ht="18" customHeight="1" x14ac:dyDescent="0.35">
      <c r="B63" s="43"/>
      <c r="C63" s="43"/>
      <c r="D63" s="43"/>
      <c r="E63" s="465"/>
      <c r="F63" s="465"/>
      <c r="G63" s="465"/>
      <c r="H63" s="465"/>
      <c r="I63" s="465"/>
      <c r="J63" s="465"/>
      <c r="K63" s="465"/>
      <c r="L63" s="465"/>
      <c r="M63" s="465"/>
      <c r="N63" s="465"/>
    </row>
    <row r="64" spans="2:20" ht="24" customHeight="1" x14ac:dyDescent="0.35">
      <c r="B64" s="281"/>
      <c r="C64" s="281"/>
      <c r="D64" s="465"/>
      <c r="F64" s="465"/>
      <c r="H64" s="465"/>
      <c r="J64" s="465"/>
      <c r="L64" s="465"/>
      <c r="N64" s="465"/>
      <c r="P64" s="466"/>
      <c r="Q64" s="466"/>
      <c r="R64" s="465"/>
      <c r="T64" s="465"/>
    </row>
    <row r="65" spans="2:21" ht="13.25" customHeight="1" x14ac:dyDescent="0.35">
      <c r="B65" s="281"/>
      <c r="C65" s="281"/>
      <c r="D65" s="465"/>
      <c r="F65" s="465"/>
      <c r="H65" s="465"/>
      <c r="J65" s="465"/>
      <c r="L65" s="465"/>
      <c r="N65" s="465"/>
      <c r="P65" s="466"/>
      <c r="Q65" s="466"/>
      <c r="R65" s="465"/>
      <c r="T65" s="465"/>
    </row>
    <row r="66" spans="2:21" ht="5.15" customHeight="1" x14ac:dyDescent="0.35">
      <c r="B66" s="281"/>
      <c r="C66" s="281"/>
      <c r="D66" s="465"/>
      <c r="F66" s="465"/>
      <c r="H66" s="465"/>
      <c r="J66" s="465"/>
      <c r="L66" s="465"/>
      <c r="N66" s="465"/>
      <c r="P66" s="466"/>
      <c r="Q66" s="466"/>
      <c r="R66" s="465"/>
      <c r="T66" s="465"/>
    </row>
    <row r="67" spans="2:21" ht="18" customHeight="1" x14ac:dyDescent="0.35">
      <c r="B67" s="281"/>
      <c r="C67" s="281"/>
      <c r="D67" s="465"/>
      <c r="F67" s="465"/>
      <c r="H67" s="465"/>
      <c r="J67" s="465"/>
      <c r="L67" s="465"/>
      <c r="N67" s="465"/>
      <c r="P67" s="466"/>
      <c r="Q67" s="466"/>
      <c r="R67" s="465"/>
      <c r="T67" s="465"/>
    </row>
    <row r="68" spans="2:21" ht="3" customHeight="1" x14ac:dyDescent="0.35">
      <c r="B68" s="281"/>
      <c r="C68" s="281"/>
      <c r="D68" s="465"/>
      <c r="F68" s="465"/>
      <c r="H68" s="465"/>
      <c r="J68" s="465"/>
      <c r="L68" s="465"/>
      <c r="N68" s="465"/>
      <c r="P68" s="466"/>
      <c r="Q68" s="466"/>
      <c r="R68" s="465"/>
      <c r="T68" s="465"/>
    </row>
    <row r="69" spans="2:21" ht="4.25" customHeight="1" x14ac:dyDescent="0.35">
      <c r="B69" s="281"/>
      <c r="C69" s="281"/>
      <c r="D69" s="465"/>
      <c r="F69" s="465"/>
      <c r="H69" s="465"/>
      <c r="J69" s="465"/>
      <c r="L69" s="465"/>
      <c r="N69" s="465"/>
      <c r="P69" s="466"/>
      <c r="Q69" s="466"/>
      <c r="R69" s="465"/>
      <c r="T69" s="465"/>
    </row>
    <row r="70" spans="2:21" ht="4.25" customHeight="1" x14ac:dyDescent="0.35">
      <c r="B70" s="281"/>
      <c r="C70" s="281"/>
      <c r="D70" s="465"/>
      <c r="F70" s="465"/>
      <c r="H70" s="465"/>
      <c r="J70" s="465"/>
      <c r="L70" s="465"/>
      <c r="N70" s="465"/>
      <c r="P70" s="466"/>
      <c r="Q70" s="466"/>
      <c r="R70" s="465"/>
      <c r="T70" s="465"/>
    </row>
    <row r="71" spans="2:21" ht="18" customHeight="1" x14ac:dyDescent="0.4">
      <c r="B71" s="39" t="s">
        <v>447</v>
      </c>
      <c r="C71" s="467"/>
      <c r="D71" s="456"/>
      <c r="E71" s="456"/>
      <c r="F71" s="456"/>
      <c r="G71" s="456"/>
      <c r="H71" s="456"/>
      <c r="I71" s="456"/>
      <c r="J71" s="456"/>
      <c r="K71" s="456"/>
      <c r="L71" s="456"/>
      <c r="M71" s="281"/>
      <c r="N71" s="456"/>
      <c r="O71" s="456"/>
    </row>
    <row r="72" spans="2:21" ht="30" customHeight="1" x14ac:dyDescent="0.25">
      <c r="B72" s="1664"/>
      <c r="C72" s="1664"/>
      <c r="D72" s="1206" t="s">
        <v>58</v>
      </c>
      <c r="E72" s="1206"/>
      <c r="F72" s="1206"/>
      <c r="G72" s="1206" t="s">
        <v>440</v>
      </c>
      <c r="H72" s="1206"/>
      <c r="I72" s="1206"/>
      <c r="J72" s="1206" t="s">
        <v>441</v>
      </c>
      <c r="K72" s="1206"/>
      <c r="L72" s="1206"/>
      <c r="M72" s="1206" t="s">
        <v>442</v>
      </c>
      <c r="N72" s="1206"/>
      <c r="O72" s="1206"/>
      <c r="P72" s="1206" t="s">
        <v>443</v>
      </c>
      <c r="Q72" s="1206"/>
      <c r="R72" s="1206"/>
      <c r="S72" s="1206" t="s">
        <v>444</v>
      </c>
      <c r="T72" s="1206"/>
      <c r="U72" s="1206"/>
    </row>
    <row r="73" spans="2:21" ht="24" customHeight="1" x14ac:dyDescent="0.25">
      <c r="B73" s="1664"/>
      <c r="C73" s="1664"/>
      <c r="D73" s="1153" t="s">
        <v>120</v>
      </c>
      <c r="E73" s="1153" t="s">
        <v>59</v>
      </c>
      <c r="F73" s="1153" t="s">
        <v>116</v>
      </c>
      <c r="G73" s="1153" t="s">
        <v>120</v>
      </c>
      <c r="H73" s="1153" t="s">
        <v>59</v>
      </c>
      <c r="I73" s="1153" t="s">
        <v>116</v>
      </c>
      <c r="J73" s="1153" t="s">
        <v>120</v>
      </c>
      <c r="K73" s="1153" t="s">
        <v>59</v>
      </c>
      <c r="L73" s="1153" t="s">
        <v>116</v>
      </c>
      <c r="M73" s="1153" t="s">
        <v>120</v>
      </c>
      <c r="N73" s="1153" t="s">
        <v>59</v>
      </c>
      <c r="O73" s="1153" t="s">
        <v>116</v>
      </c>
      <c r="P73" s="1153" t="s">
        <v>120</v>
      </c>
      <c r="Q73" s="1153" t="s">
        <v>59</v>
      </c>
      <c r="R73" s="1153" t="s">
        <v>116</v>
      </c>
      <c r="S73" s="1153" t="s">
        <v>120</v>
      </c>
      <c r="T73" s="1153" t="s">
        <v>59</v>
      </c>
      <c r="U73" s="1153" t="s">
        <v>116</v>
      </c>
    </row>
    <row r="74" spans="2:21" ht="24" customHeight="1" x14ac:dyDescent="0.25">
      <c r="B74" s="1757"/>
      <c r="C74" s="1757"/>
      <c r="D74" s="1675"/>
      <c r="E74" s="1675"/>
      <c r="F74" s="1675"/>
      <c r="G74" s="1675"/>
      <c r="H74" s="1675"/>
      <c r="I74" s="1675"/>
      <c r="J74" s="1675"/>
      <c r="K74" s="1675"/>
      <c r="L74" s="1675"/>
      <c r="M74" s="1675"/>
      <c r="N74" s="1675"/>
      <c r="O74" s="1675"/>
      <c r="P74" s="1675"/>
      <c r="Q74" s="1675"/>
      <c r="R74" s="1675"/>
      <c r="S74" s="1675"/>
      <c r="T74" s="1675"/>
      <c r="U74" s="1675"/>
    </row>
    <row r="75" spans="2:21" ht="24" customHeight="1" x14ac:dyDescent="0.25">
      <c r="B75" s="1105">
        <v>2021</v>
      </c>
      <c r="C75" s="1105"/>
      <c r="D75" s="305">
        <v>5117.5249999999996</v>
      </c>
      <c r="E75" s="121">
        <v>1.9011160780955993</v>
      </c>
      <c r="F75" s="468"/>
      <c r="G75" s="306">
        <v>2577.875</v>
      </c>
      <c r="H75" s="121">
        <v>2.3392683459378061</v>
      </c>
      <c r="I75" s="469"/>
      <c r="J75" s="305">
        <v>2539.625</v>
      </c>
      <c r="K75" s="121">
        <v>1.4602039491425467</v>
      </c>
      <c r="L75" s="468"/>
      <c r="M75" s="306">
        <v>333.85</v>
      </c>
      <c r="N75" s="121">
        <v>0.54965740531585094</v>
      </c>
      <c r="O75" s="469"/>
      <c r="P75" s="305">
        <v>2264.9250000000002</v>
      </c>
      <c r="Q75" s="121">
        <v>-1.1597207069604987</v>
      </c>
      <c r="R75" s="48"/>
      <c r="S75" s="306">
        <v>2518.75</v>
      </c>
      <c r="T75" s="121">
        <v>5.0135501355013545</v>
      </c>
      <c r="U75" s="121"/>
    </row>
    <row r="76" spans="2:21" ht="24" customHeight="1" x14ac:dyDescent="0.25">
      <c r="B76" s="1105">
        <v>2022</v>
      </c>
      <c r="C76" s="1105"/>
      <c r="D76" s="305">
        <v>5200.4750000000004</v>
      </c>
      <c r="E76" s="121">
        <v>1.6209007283794596</v>
      </c>
      <c r="F76" s="468"/>
      <c r="G76" s="306">
        <v>2608.125</v>
      </c>
      <c r="H76" s="121">
        <v>1.173447122145177</v>
      </c>
      <c r="I76" s="469"/>
      <c r="J76" s="305">
        <v>2592.2999999999997</v>
      </c>
      <c r="K76" s="121">
        <v>2.0741251168971742</v>
      </c>
      <c r="L76" s="468"/>
      <c r="M76" s="306">
        <v>342.9</v>
      </c>
      <c r="N76" s="121">
        <v>2.710798262692804</v>
      </c>
      <c r="O76" s="469"/>
      <c r="P76" s="305">
        <v>2252.0499999999997</v>
      </c>
      <c r="Q76" s="121">
        <v>-0.56845149397884986</v>
      </c>
      <c r="R76" s="48"/>
      <c r="S76" s="306">
        <v>2605.4750000000004</v>
      </c>
      <c r="T76" s="121">
        <v>3.4431761786600568</v>
      </c>
      <c r="U76" s="121"/>
    </row>
    <row r="77" spans="2:21" ht="24" customHeight="1" x14ac:dyDescent="0.25">
      <c r="B77" s="1105">
        <v>2023</v>
      </c>
      <c r="C77" s="1105"/>
      <c r="D77" s="942">
        <v>5325.125</v>
      </c>
      <c r="E77" s="945">
        <v>2.3968964373446644</v>
      </c>
      <c r="F77" s="468"/>
      <c r="G77" s="943">
        <v>2669</v>
      </c>
      <c r="H77" s="945">
        <v>2.3340522405942865</v>
      </c>
      <c r="I77" s="469"/>
      <c r="J77" s="942">
        <v>2656.125</v>
      </c>
      <c r="K77" s="945">
        <v>2.4620992940632025</v>
      </c>
      <c r="L77" s="468"/>
      <c r="M77" s="943">
        <v>384.85</v>
      </c>
      <c r="N77" s="945">
        <v>12.233887430737834</v>
      </c>
      <c r="O77" s="469"/>
      <c r="P77" s="942">
        <v>2260.5500000000002</v>
      </c>
      <c r="Q77" s="945">
        <v>0.37743389356366119</v>
      </c>
      <c r="R77" s="48"/>
      <c r="S77" s="943">
        <v>2679.7250000000004</v>
      </c>
      <c r="T77" s="945">
        <v>2.8497682764179189</v>
      </c>
      <c r="U77" s="121"/>
    </row>
    <row r="78" spans="2:21" ht="24" customHeight="1" x14ac:dyDescent="0.25">
      <c r="B78" s="971"/>
      <c r="C78" s="921"/>
      <c r="D78" s="309"/>
      <c r="E78" s="124"/>
      <c r="F78" s="495"/>
      <c r="G78" s="310"/>
      <c r="H78" s="124"/>
      <c r="I78" s="494"/>
      <c r="J78" s="309"/>
      <c r="K78" s="124"/>
      <c r="L78" s="495"/>
      <c r="M78" s="310"/>
      <c r="N78" s="124"/>
      <c r="O78" s="494"/>
      <c r="P78" s="309"/>
      <c r="Q78" s="124"/>
      <c r="R78" s="94"/>
      <c r="S78" s="310"/>
      <c r="T78" s="124"/>
      <c r="U78" s="124"/>
    </row>
    <row r="79" spans="2:21" ht="24" customHeight="1" x14ac:dyDescent="0.25">
      <c r="B79" s="55" t="s">
        <v>1038</v>
      </c>
      <c r="C79" s="56" t="s">
        <v>1044</v>
      </c>
      <c r="D79" s="957">
        <v>5092.3</v>
      </c>
      <c r="E79" s="950">
        <v>1.1783883575233745E-2</v>
      </c>
      <c r="F79" s="951">
        <v>1.1783883575233745E-2</v>
      </c>
      <c r="G79" s="956">
        <v>2552.8000000000002</v>
      </c>
      <c r="H79" s="950">
        <v>-0.3318627259594753</v>
      </c>
      <c r="I79" s="950">
        <v>-0.3318627259594753</v>
      </c>
      <c r="J79" s="957">
        <v>2539.4</v>
      </c>
      <c r="K79" s="950">
        <v>0.35964114927082846</v>
      </c>
      <c r="L79" s="951">
        <v>0.35964114927082846</v>
      </c>
      <c r="M79" s="956">
        <v>361</v>
      </c>
      <c r="N79" s="950">
        <v>-1.3930620049167008</v>
      </c>
      <c r="O79" s="950">
        <v>-1.3930620049167008</v>
      </c>
      <c r="P79" s="957">
        <v>2330.1000000000004</v>
      </c>
      <c r="Q79" s="950">
        <v>-2.4041884816753734</v>
      </c>
      <c r="R79" s="951">
        <v>-2.4041884816753734</v>
      </c>
      <c r="S79" s="956">
        <v>2401.0999999999995</v>
      </c>
      <c r="T79" s="950">
        <v>2.6944955305589602</v>
      </c>
      <c r="U79" s="950">
        <v>2.6944955305589602</v>
      </c>
    </row>
    <row r="80" spans="2:21" ht="24" customHeight="1" x14ac:dyDescent="0.25">
      <c r="B80" s="55" t="s">
        <v>997</v>
      </c>
      <c r="C80" s="56" t="s">
        <v>1039</v>
      </c>
      <c r="D80" s="309">
        <v>4866.5</v>
      </c>
      <c r="E80" s="124">
        <v>-4.6289219432849249</v>
      </c>
      <c r="F80" s="94">
        <v>-2.311072745821241</v>
      </c>
      <c r="G80" s="310">
        <v>2452.1999999999998</v>
      </c>
      <c r="H80" s="124">
        <v>-3.9971812238186688</v>
      </c>
      <c r="I80" s="124">
        <v>-2.1620142309797585</v>
      </c>
      <c r="J80" s="309">
        <v>2414.3000000000002</v>
      </c>
      <c r="K80" s="124">
        <v>-5.2621252550620001</v>
      </c>
      <c r="L80" s="94">
        <v>-2.4612597712012962</v>
      </c>
      <c r="M80" s="310">
        <v>301.2</v>
      </c>
      <c r="N80" s="124">
        <v>-16.426193118756938</v>
      </c>
      <c r="O80" s="124">
        <v>-8.8506538196834068</v>
      </c>
      <c r="P80" s="309">
        <v>2241.9</v>
      </c>
      <c r="Q80" s="124">
        <v>-5.5525129544592762</v>
      </c>
      <c r="R80" s="94">
        <v>-3.9737881206418524</v>
      </c>
      <c r="S80" s="310">
        <v>2323.4</v>
      </c>
      <c r="T80" s="124">
        <v>-1.9083002617579892</v>
      </c>
      <c r="U80" s="124">
        <v>0.37818429047951074</v>
      </c>
    </row>
    <row r="81" spans="2:21" ht="24" customHeight="1" x14ac:dyDescent="0.25">
      <c r="B81" s="55" t="s">
        <v>997</v>
      </c>
      <c r="C81" s="56" t="s">
        <v>1041</v>
      </c>
      <c r="D81" s="309">
        <v>5048</v>
      </c>
      <c r="E81" s="124">
        <v>-1.5984405458089657</v>
      </c>
      <c r="F81" s="94">
        <v>-2.0725118112291496</v>
      </c>
      <c r="G81" s="310">
        <v>2525.8000000000002</v>
      </c>
      <c r="H81" s="124">
        <v>-2.5915927497107583</v>
      </c>
      <c r="I81" s="124">
        <v>-2.3065148016501058</v>
      </c>
      <c r="J81" s="309">
        <v>2522.1999999999998</v>
      </c>
      <c r="K81" s="124">
        <v>-0.58336618052818867</v>
      </c>
      <c r="L81" s="94">
        <v>-1.835681552582169</v>
      </c>
      <c r="M81" s="310">
        <v>335.1</v>
      </c>
      <c r="N81" s="124">
        <v>-13.500258131130604</v>
      </c>
      <c r="O81" s="124">
        <v>-10.467726007720623</v>
      </c>
      <c r="P81" s="309">
        <v>2286.5</v>
      </c>
      <c r="Q81" s="124">
        <v>-2.7476500361532818</v>
      </c>
      <c r="R81" s="94">
        <v>-3.5684658971078198</v>
      </c>
      <c r="S81" s="310">
        <v>2426.5000000000005</v>
      </c>
      <c r="T81" s="124">
        <v>1.4635166213673667</v>
      </c>
      <c r="U81" s="124">
        <v>0.74385055366148478</v>
      </c>
    </row>
    <row r="82" spans="2:21" ht="24" customHeight="1" x14ac:dyDescent="0.25">
      <c r="B82" s="55" t="s">
        <v>997</v>
      </c>
      <c r="C82" s="56" t="s">
        <v>1042</v>
      </c>
      <c r="D82" s="309">
        <v>5081.3999999999996</v>
      </c>
      <c r="E82" s="124">
        <v>-1.1073701418757298</v>
      </c>
      <c r="F82" s="495">
        <v>-1.8301592653951038</v>
      </c>
      <c r="G82" s="310">
        <v>2545</v>
      </c>
      <c r="H82" s="124">
        <v>-1.2992049641264325</v>
      </c>
      <c r="I82" s="494">
        <v>-2.0540288322267841</v>
      </c>
      <c r="J82" s="309">
        <v>2536.4</v>
      </c>
      <c r="K82" s="124">
        <v>-0.91413391671224531</v>
      </c>
      <c r="L82" s="495">
        <v>-1.6038523905459123</v>
      </c>
      <c r="M82" s="310">
        <v>330.8</v>
      </c>
      <c r="N82" s="124">
        <v>-12.161444503451946</v>
      </c>
      <c r="O82" s="494">
        <v>-10.895672593089555</v>
      </c>
      <c r="P82" s="309">
        <v>2307.5</v>
      </c>
      <c r="Q82" s="124">
        <v>-1.4268016574821685</v>
      </c>
      <c r="R82" s="94">
        <v>-3.0381246562010689</v>
      </c>
      <c r="S82" s="310">
        <v>2443</v>
      </c>
      <c r="T82" s="124">
        <v>0.91288363831631969</v>
      </c>
      <c r="U82" s="124">
        <v>0.78683909193095758</v>
      </c>
    </row>
    <row r="83" spans="2:21" ht="24" customHeight="1" x14ac:dyDescent="0.25">
      <c r="B83" s="55" t="s">
        <v>1043</v>
      </c>
      <c r="C83" s="56" t="s">
        <v>1044</v>
      </c>
      <c r="D83" s="309">
        <v>5008.6000000000004</v>
      </c>
      <c r="E83" s="124">
        <v>-1.6436580719910387</v>
      </c>
      <c r="F83" s="94">
        <v>-1.6436580719910387</v>
      </c>
      <c r="G83" s="310">
        <v>2526.4</v>
      </c>
      <c r="H83" s="124">
        <v>-1.034158570980892</v>
      </c>
      <c r="I83" s="124">
        <v>-1.034158570980892</v>
      </c>
      <c r="J83" s="309">
        <v>2482.1</v>
      </c>
      <c r="K83" s="124">
        <v>-2.2564385287863309</v>
      </c>
      <c r="L83" s="94">
        <v>-2.2564385287863309</v>
      </c>
      <c r="M83" s="310">
        <v>311.89999999999998</v>
      </c>
      <c r="N83" s="124">
        <v>-13.601108033241005</v>
      </c>
      <c r="O83" s="124">
        <v>-13.601108033241005</v>
      </c>
      <c r="P83" s="309">
        <v>2250.5</v>
      </c>
      <c r="Q83" s="124">
        <v>-3.4161623964636845</v>
      </c>
      <c r="R83" s="94">
        <v>-3.4161623964636845</v>
      </c>
      <c r="S83" s="310">
        <v>2446.1</v>
      </c>
      <c r="T83" s="124">
        <v>1.874141018699782</v>
      </c>
      <c r="U83" s="124">
        <v>1.874141018699782</v>
      </c>
    </row>
    <row r="84" spans="2:21" ht="24" customHeight="1" x14ac:dyDescent="0.25">
      <c r="B84" s="55" t="s">
        <v>997</v>
      </c>
      <c r="C84" s="56" t="s">
        <v>1039</v>
      </c>
      <c r="D84" s="309">
        <v>5127.1000000000004</v>
      </c>
      <c r="E84" s="124">
        <v>5.3549779102024075</v>
      </c>
      <c r="F84" s="94">
        <v>1.7763184319396164</v>
      </c>
      <c r="G84" s="310">
        <v>2574.1</v>
      </c>
      <c r="H84" s="124">
        <v>4.9710464073077221</v>
      </c>
      <c r="I84" s="124">
        <v>1.9080919080919134</v>
      </c>
      <c r="J84" s="309">
        <v>2553</v>
      </c>
      <c r="K84" s="124">
        <v>5.7449364204945397</v>
      </c>
      <c r="L84" s="94">
        <v>1.6432161818438651</v>
      </c>
      <c r="M84" s="310">
        <v>340.1</v>
      </c>
      <c r="N84" s="124">
        <v>12.915006640106252</v>
      </c>
      <c r="O84" s="124">
        <v>-1.5403201449713189</v>
      </c>
      <c r="P84" s="309">
        <v>2271.6999999999998</v>
      </c>
      <c r="Q84" s="124">
        <v>1.3292296712609675</v>
      </c>
      <c r="R84" s="94">
        <v>-1.089238845144358</v>
      </c>
      <c r="S84" s="310">
        <v>2515.2999999999997</v>
      </c>
      <c r="T84" s="124">
        <v>8.2594473616251829</v>
      </c>
      <c r="U84" s="124">
        <v>5.0142872261614846</v>
      </c>
    </row>
    <row r="85" spans="2:21" ht="24" customHeight="1" x14ac:dyDescent="0.25">
      <c r="B85" s="55" t="s">
        <v>997</v>
      </c>
      <c r="C85" s="56" t="s">
        <v>1041</v>
      </c>
      <c r="D85" s="309">
        <v>5159</v>
      </c>
      <c r="E85" s="124">
        <v>2.1988906497622862</v>
      </c>
      <c r="F85" s="94">
        <v>1.9184636298211544</v>
      </c>
      <c r="G85" s="310">
        <v>2598.1</v>
      </c>
      <c r="H85" s="124">
        <v>2.8624594187979913</v>
      </c>
      <c r="I85" s="124">
        <v>2.2281829287725152</v>
      </c>
      <c r="J85" s="309">
        <v>2560.9</v>
      </c>
      <c r="K85" s="124">
        <v>1.5343747522004625</v>
      </c>
      <c r="L85" s="94">
        <v>1.6064955389986313</v>
      </c>
      <c r="M85" s="310">
        <v>347.8</v>
      </c>
      <c r="N85" s="124">
        <v>3.7899134586690586</v>
      </c>
      <c r="O85" s="124">
        <v>0.25067682743407094</v>
      </c>
      <c r="P85" s="309">
        <v>2273.6999999999998</v>
      </c>
      <c r="Q85" s="124">
        <v>-0.55980756614913973</v>
      </c>
      <c r="R85" s="94">
        <v>-0.91273602099585238</v>
      </c>
      <c r="S85" s="310">
        <v>2537.6</v>
      </c>
      <c r="T85" s="124">
        <v>4.5786111683494557</v>
      </c>
      <c r="U85" s="124">
        <v>4.8664522444413327</v>
      </c>
    </row>
    <row r="86" spans="2:21" ht="24" customHeight="1" x14ac:dyDescent="0.25">
      <c r="B86" s="55" t="s">
        <v>997</v>
      </c>
      <c r="C86" s="56" t="s">
        <v>1042</v>
      </c>
      <c r="D86" s="309">
        <v>5175.3999999999996</v>
      </c>
      <c r="E86" s="124">
        <v>1.8498838902664572</v>
      </c>
      <c r="F86" s="495">
        <v>1.9011160780955993</v>
      </c>
      <c r="G86" s="310">
        <v>2612.9</v>
      </c>
      <c r="H86" s="124">
        <v>2.6679764243614956</v>
      </c>
      <c r="I86" s="494">
        <v>2.3392683459378061</v>
      </c>
      <c r="J86" s="309">
        <v>2562.5</v>
      </c>
      <c r="K86" s="124">
        <v>1.0290175051253625</v>
      </c>
      <c r="L86" s="495">
        <v>1.4602039491425467</v>
      </c>
      <c r="M86" s="310">
        <v>335.6</v>
      </c>
      <c r="N86" s="124">
        <v>1.4510278113663899</v>
      </c>
      <c r="O86" s="494">
        <v>0.54965740531585094</v>
      </c>
      <c r="P86" s="309">
        <v>2263.8000000000002</v>
      </c>
      <c r="Q86" s="124">
        <v>-1.893824485373774</v>
      </c>
      <c r="R86" s="94">
        <v>-1.1597207069604987</v>
      </c>
      <c r="S86" s="310">
        <v>2576.0000000000005</v>
      </c>
      <c r="T86" s="124">
        <v>5.4441260744985787</v>
      </c>
      <c r="U86" s="124">
        <v>5.0135501355013545</v>
      </c>
    </row>
    <row r="87" spans="2:21" ht="24" customHeight="1" x14ac:dyDescent="0.25">
      <c r="B87" s="55" t="s">
        <v>995</v>
      </c>
      <c r="C87" s="56" t="s">
        <v>1044</v>
      </c>
      <c r="D87" s="309">
        <v>5177.6000000000004</v>
      </c>
      <c r="E87" s="124">
        <v>3.3741963822225829</v>
      </c>
      <c r="F87" s="94">
        <v>3.3741963822225829</v>
      </c>
      <c r="G87" s="310">
        <v>2601.9</v>
      </c>
      <c r="H87" s="124">
        <v>2.9884420519316057</v>
      </c>
      <c r="I87" s="124">
        <v>2.9884420519316057</v>
      </c>
      <c r="J87" s="309">
        <v>2575.6999999999998</v>
      </c>
      <c r="K87" s="124">
        <v>3.7710003625961885</v>
      </c>
      <c r="L87" s="94">
        <v>3.7710003625961885</v>
      </c>
      <c r="M87" s="310">
        <v>327</v>
      </c>
      <c r="N87" s="124">
        <v>4.841295286950964</v>
      </c>
      <c r="O87" s="124">
        <v>4.841295286950964</v>
      </c>
      <c r="P87" s="309">
        <v>2248.1</v>
      </c>
      <c r="Q87" s="124">
        <v>-0.10664296822928687</v>
      </c>
      <c r="R87" s="94">
        <v>-0.10664296822928687</v>
      </c>
      <c r="S87" s="310">
        <v>2602.5</v>
      </c>
      <c r="T87" s="124">
        <v>6.3938514369813237</v>
      </c>
      <c r="U87" s="124">
        <v>6.3938514369813237</v>
      </c>
    </row>
    <row r="88" spans="2:21" ht="24" customHeight="1" x14ac:dyDescent="0.25">
      <c r="B88" s="55" t="s">
        <v>997</v>
      </c>
      <c r="C88" s="56" t="s">
        <v>1039</v>
      </c>
      <c r="D88" s="309">
        <v>5160.7</v>
      </c>
      <c r="E88" s="124">
        <v>0.65534122603418954</v>
      </c>
      <c r="F88" s="94">
        <v>1.9988752626853401</v>
      </c>
      <c r="G88" s="310">
        <v>2583.6</v>
      </c>
      <c r="H88" s="124">
        <v>0.36906103103997445</v>
      </c>
      <c r="I88" s="124">
        <v>1.6665032839917604</v>
      </c>
      <c r="J88" s="309">
        <v>2577.1</v>
      </c>
      <c r="K88" s="124">
        <v>0.94398746572659231</v>
      </c>
      <c r="L88" s="94">
        <v>2.3375901173759983</v>
      </c>
      <c r="M88" s="310">
        <v>324.10000000000002</v>
      </c>
      <c r="N88" s="124">
        <v>-4.7044986768597479</v>
      </c>
      <c r="O88" s="124">
        <v>-0.13803680981594457</v>
      </c>
      <c r="P88" s="309">
        <v>2258.1999999999998</v>
      </c>
      <c r="Q88" s="124">
        <v>-0.59426860941145243</v>
      </c>
      <c r="R88" s="94">
        <v>-0.35159877935518891</v>
      </c>
      <c r="S88" s="310">
        <v>2578.3000000000002</v>
      </c>
      <c r="T88" s="124">
        <v>2.5046714109649093</v>
      </c>
      <c r="U88" s="124">
        <v>4.4221389124037724</v>
      </c>
    </row>
    <row r="89" spans="2:21" ht="24" customHeight="1" x14ac:dyDescent="0.25">
      <c r="B89" s="55" t="s">
        <v>997</v>
      </c>
      <c r="C89" s="56" t="s">
        <v>1041</v>
      </c>
      <c r="D89" s="309">
        <v>5218.7</v>
      </c>
      <c r="E89" s="124">
        <v>1.1572010079472728</v>
      </c>
      <c r="F89" s="94">
        <v>1.7149731606373342</v>
      </c>
      <c r="G89" s="310">
        <v>2620.4</v>
      </c>
      <c r="H89" s="124">
        <v>0.85831954120318965</v>
      </c>
      <c r="I89" s="124">
        <v>1.3937599043981841</v>
      </c>
      <c r="J89" s="309">
        <v>2598.1999999999998</v>
      </c>
      <c r="K89" s="124">
        <v>1.4565191924713838</v>
      </c>
      <c r="L89" s="94">
        <v>2.0405476566613956</v>
      </c>
      <c r="M89" s="310">
        <v>354.9</v>
      </c>
      <c r="N89" s="124">
        <v>2.0414031052328863</v>
      </c>
      <c r="O89" s="124">
        <v>0.62012402480495776</v>
      </c>
      <c r="P89" s="309">
        <v>2251.4</v>
      </c>
      <c r="Q89" s="124">
        <v>-0.98078022606323811</v>
      </c>
      <c r="R89" s="94">
        <v>-0.56210362130109104</v>
      </c>
      <c r="S89" s="310">
        <v>2612.3000000000002</v>
      </c>
      <c r="T89" s="124">
        <v>2.94372635561162</v>
      </c>
      <c r="U89" s="124">
        <v>3.9218562474996777</v>
      </c>
    </row>
    <row r="90" spans="2:21" ht="24" customHeight="1" x14ac:dyDescent="0.25">
      <c r="B90" s="55" t="s">
        <v>997</v>
      </c>
      <c r="C90" s="56" t="s">
        <v>1042</v>
      </c>
      <c r="D90" s="309">
        <v>5244.9</v>
      </c>
      <c r="E90" s="124">
        <v>1.3428913707153045</v>
      </c>
      <c r="F90" s="495">
        <v>1.6209007283794596</v>
      </c>
      <c r="G90" s="310">
        <v>2626.6</v>
      </c>
      <c r="H90" s="124">
        <v>0.52432163496496376</v>
      </c>
      <c r="I90" s="494">
        <v>1.173447122145177</v>
      </c>
      <c r="J90" s="309">
        <v>2618.1999999999998</v>
      </c>
      <c r="K90" s="124">
        <v>2.1736585365853545</v>
      </c>
      <c r="L90" s="495">
        <v>2.0741251168971742</v>
      </c>
      <c r="M90" s="310">
        <v>365.6</v>
      </c>
      <c r="N90" s="124">
        <v>8.9392133492252732</v>
      </c>
      <c r="O90" s="494">
        <v>2.710798262692804</v>
      </c>
      <c r="P90" s="309">
        <v>2250.5</v>
      </c>
      <c r="Q90" s="124">
        <v>-0.58750773036487791</v>
      </c>
      <c r="R90" s="94">
        <v>-0.56845149397884986</v>
      </c>
      <c r="S90" s="310">
        <v>2628.8</v>
      </c>
      <c r="T90" s="124">
        <v>2.0496894409937738</v>
      </c>
      <c r="U90" s="124">
        <v>3.4431761786600568</v>
      </c>
    </row>
    <row r="91" spans="2:21" ht="24" customHeight="1" x14ac:dyDescent="0.25">
      <c r="B91" s="55" t="s">
        <v>1000</v>
      </c>
      <c r="C91" s="56" t="s">
        <v>1044</v>
      </c>
      <c r="D91" s="309">
        <v>5310.5</v>
      </c>
      <c r="E91" s="124">
        <v>2.5668263288009863</v>
      </c>
      <c r="F91" s="94">
        <v>2.5668263288009863</v>
      </c>
      <c r="G91" s="310">
        <v>2662.1</v>
      </c>
      <c r="H91" s="124">
        <v>2.3136938391175699</v>
      </c>
      <c r="I91" s="124">
        <v>2.3136938391175699</v>
      </c>
      <c r="J91" s="309">
        <v>2648.4</v>
      </c>
      <c r="K91" s="124">
        <v>2.8225336801646295</v>
      </c>
      <c r="L91" s="94">
        <v>2.8225336801646295</v>
      </c>
      <c r="M91" s="310">
        <v>373.6</v>
      </c>
      <c r="N91" s="124">
        <v>14.250764525993898</v>
      </c>
      <c r="O91" s="124">
        <v>14.250764525993898</v>
      </c>
      <c r="P91" s="309">
        <v>2262.3000000000002</v>
      </c>
      <c r="Q91" s="124">
        <v>0.63164449979984383</v>
      </c>
      <c r="R91" s="94">
        <v>0.63164449979984383</v>
      </c>
      <c r="S91" s="310">
        <v>2674.5</v>
      </c>
      <c r="T91" s="124">
        <v>2.766570605187324</v>
      </c>
      <c r="U91" s="124">
        <v>2.766570605187324</v>
      </c>
    </row>
    <row r="92" spans="2:21" ht="24" customHeight="1" x14ac:dyDescent="0.25">
      <c r="B92" s="55" t="s">
        <v>997</v>
      </c>
      <c r="C92" s="56" t="s">
        <v>1039</v>
      </c>
      <c r="D92" s="309">
        <v>5313.3</v>
      </c>
      <c r="E92" s="124">
        <v>2.9569632026663184</v>
      </c>
      <c r="F92" s="94">
        <v>2.7615758877184815</v>
      </c>
      <c r="G92" s="310">
        <v>2660.9</v>
      </c>
      <c r="H92" s="124">
        <v>2.991949218145229</v>
      </c>
      <c r="I92" s="124">
        <v>2.6516247227846845</v>
      </c>
      <c r="J92" s="309">
        <v>2652.4</v>
      </c>
      <c r="K92" s="124">
        <v>2.9218889449381225</v>
      </c>
      <c r="L92" s="94">
        <v>2.8722248098121517</v>
      </c>
      <c r="M92" s="310">
        <v>378.1</v>
      </c>
      <c r="N92" s="124">
        <v>16.661524220919468</v>
      </c>
      <c r="O92" s="124">
        <v>15.450775610505296</v>
      </c>
      <c r="P92" s="309">
        <v>2259.6999999999998</v>
      </c>
      <c r="Q92" s="124">
        <v>6.6424585953406279E-2</v>
      </c>
      <c r="R92" s="94">
        <v>0.3484011273106713</v>
      </c>
      <c r="S92" s="310">
        <v>2675.5</v>
      </c>
      <c r="T92" s="124">
        <v>3.7699259201799507</v>
      </c>
      <c r="U92" s="124">
        <v>3.2659048795552703</v>
      </c>
    </row>
    <row r="93" spans="2:21" ht="24" customHeight="1" x14ac:dyDescent="0.25">
      <c r="B93" s="55" t="s">
        <v>997</v>
      </c>
      <c r="C93" s="56" t="s">
        <v>1041</v>
      </c>
      <c r="D93" s="309">
        <v>5341.6</v>
      </c>
      <c r="E93" s="124">
        <v>2.3549926226838158</v>
      </c>
      <c r="F93" s="94">
        <v>2.6251848042681658</v>
      </c>
      <c r="G93" s="310">
        <v>2681.3</v>
      </c>
      <c r="H93" s="124">
        <v>2.3240726606625017</v>
      </c>
      <c r="I93" s="124">
        <v>2.5416672004509477</v>
      </c>
      <c r="J93" s="309">
        <v>2660.3</v>
      </c>
      <c r="K93" s="124">
        <v>2.3901162343160864</v>
      </c>
      <c r="L93" s="94">
        <v>2.7106179847761647</v>
      </c>
      <c r="M93" s="310">
        <v>397.2</v>
      </c>
      <c r="N93" s="124">
        <v>11.918850380388847</v>
      </c>
      <c r="O93" s="124">
        <v>14.204771371769386</v>
      </c>
      <c r="P93" s="309">
        <v>2254.1999999999998</v>
      </c>
      <c r="Q93" s="124">
        <v>0.12436706049567814</v>
      </c>
      <c r="R93" s="94">
        <v>0.27376178285511976</v>
      </c>
      <c r="S93" s="310">
        <v>2690.3</v>
      </c>
      <c r="T93" s="124">
        <v>2.9858745167094192</v>
      </c>
      <c r="U93" s="124">
        <v>3.1720368017861933</v>
      </c>
    </row>
    <row r="94" spans="2:21" ht="24" customHeight="1" x14ac:dyDescent="0.25">
      <c r="B94" s="55" t="s">
        <v>997</v>
      </c>
      <c r="C94" s="56" t="s">
        <v>1042</v>
      </c>
      <c r="D94" s="309">
        <v>5335.1</v>
      </c>
      <c r="E94" s="124">
        <v>1.7197658677953864</v>
      </c>
      <c r="F94" s="94">
        <v>2.3968964373446644</v>
      </c>
      <c r="G94" s="310">
        <v>2671.7</v>
      </c>
      <c r="H94" s="124">
        <v>1.7170486560572629</v>
      </c>
      <c r="I94" s="124">
        <v>2.3340522405942865</v>
      </c>
      <c r="J94" s="309">
        <v>2663.4</v>
      </c>
      <c r="K94" s="124">
        <v>1.7263769001604201</v>
      </c>
      <c r="L94" s="94">
        <v>2.4620992940632025</v>
      </c>
      <c r="M94" s="310">
        <v>390.5</v>
      </c>
      <c r="N94" s="124">
        <v>6.8107221006564522</v>
      </c>
      <c r="O94" s="124">
        <v>12.233887430737834</v>
      </c>
      <c r="P94" s="309">
        <v>2266</v>
      </c>
      <c r="Q94" s="124">
        <v>0.68873583648079162</v>
      </c>
      <c r="R94" s="94">
        <v>0.37743389356366119</v>
      </c>
      <c r="S94" s="310">
        <v>2678.6000000000004</v>
      </c>
      <c r="T94" s="124">
        <v>1.8944004869141828</v>
      </c>
      <c r="U94" s="124">
        <v>2.8497682764179189</v>
      </c>
    </row>
    <row r="95" spans="2:21" ht="2.15" customHeight="1" x14ac:dyDescent="0.35">
      <c r="B95" s="470"/>
      <c r="C95" s="471"/>
      <c r="D95" s="1749"/>
      <c r="E95" s="1749"/>
      <c r="F95" s="473"/>
      <c r="G95" s="472"/>
      <c r="H95" s="474"/>
      <c r="I95" s="475"/>
      <c r="J95" s="1749"/>
      <c r="K95" s="1749"/>
      <c r="L95" s="475"/>
      <c r="M95" s="474"/>
      <c r="N95" s="472"/>
      <c r="O95" s="473"/>
      <c r="P95" s="476"/>
      <c r="Q95" s="460"/>
      <c r="R95" s="477"/>
      <c r="S95" s="478"/>
      <c r="T95" s="460"/>
      <c r="U95" s="477"/>
    </row>
    <row r="96" spans="2:21" s="66" customFormat="1" ht="18" customHeight="1" x14ac:dyDescent="0.3">
      <c r="B96" s="84" t="s">
        <v>446</v>
      </c>
      <c r="C96" s="84"/>
      <c r="D96" s="85"/>
      <c r="E96" s="85"/>
      <c r="F96" s="85"/>
      <c r="G96" s="85"/>
      <c r="H96" s="85"/>
      <c r="I96" s="85"/>
      <c r="J96" s="479"/>
      <c r="K96" s="479"/>
      <c r="L96" s="85"/>
      <c r="M96" s="85"/>
      <c r="N96" s="479"/>
      <c r="O96" s="479"/>
      <c r="P96" s="85"/>
      <c r="Q96" s="85"/>
      <c r="R96" s="85"/>
      <c r="S96" s="85"/>
      <c r="T96" s="85"/>
      <c r="U96" s="85"/>
    </row>
    <row r="97" spans="2:21" ht="18" customHeight="1" x14ac:dyDescent="0.25">
      <c r="K97" s="480"/>
    </row>
    <row r="98" spans="2:21" ht="18" customHeight="1" x14ac:dyDescent="0.25"/>
    <row r="99" spans="2:21" s="455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25" customHeight="1" x14ac:dyDescent="0.25"/>
    <row r="101" spans="2:21" ht="18" customHeight="1" x14ac:dyDescent="0.4">
      <c r="B101" s="616" t="s">
        <v>1011</v>
      </c>
      <c r="C101" s="134"/>
      <c r="U101" s="135" t="s">
        <v>965</v>
      </c>
    </row>
    <row r="105" spans="2:21" s="499" customFormat="1" ht="18.75" customHeight="1" x14ac:dyDescent="0.35">
      <c r="B105" s="490"/>
      <c r="C105" s="490"/>
      <c r="D105" s="1147"/>
      <c r="E105" s="1147"/>
      <c r="F105" s="1147"/>
      <c r="G105" s="1147"/>
      <c r="H105" s="1147"/>
      <c r="I105" s="1147"/>
      <c r="J105" s="1147"/>
      <c r="K105" s="1147"/>
      <c r="L105" s="1147"/>
      <c r="M105" s="1147"/>
      <c r="N105" s="1147"/>
      <c r="O105" s="56"/>
      <c r="P105" s="1147"/>
      <c r="Q105" s="1147"/>
      <c r="R105" s="56"/>
      <c r="S105" s="1147"/>
      <c r="T105" s="1147"/>
      <c r="U105" s="56"/>
    </row>
    <row r="106" spans="2:21" s="499" customFormat="1" ht="18.75" customHeight="1" x14ac:dyDescent="0.35">
      <c r="B106" s="490"/>
      <c r="C106" s="490"/>
      <c r="D106" s="1147"/>
      <c r="E106" s="1147"/>
      <c r="F106" s="1147"/>
      <c r="G106" s="1147"/>
      <c r="H106" s="1147"/>
      <c r="I106" s="1147"/>
      <c r="J106" s="1147"/>
      <c r="K106" s="1147"/>
      <c r="L106" s="1147"/>
      <c r="M106" s="1147"/>
      <c r="N106" s="1147"/>
      <c r="O106" s="56"/>
      <c r="P106" s="1147"/>
      <c r="Q106" s="1147"/>
      <c r="R106" s="56"/>
      <c r="S106" s="1147"/>
      <c r="T106" s="1147"/>
      <c r="U106" s="56"/>
    </row>
    <row r="107" spans="2:21" s="499" customFormat="1" ht="18.75" customHeight="1" x14ac:dyDescent="0.35">
      <c r="B107" s="490"/>
      <c r="C107" s="490"/>
    </row>
    <row r="108" spans="2:21" s="499" customFormat="1" ht="18.75" customHeight="1" x14ac:dyDescent="0.35">
      <c r="B108" s="490"/>
      <c r="C108" s="490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</row>
    <row r="109" spans="2:21" s="499" customFormat="1" ht="18.75" customHeight="1" x14ac:dyDescent="0.35">
      <c r="B109" s="490"/>
      <c r="C109" s="490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</row>
    <row r="110" spans="2:21" s="499" customFormat="1" x14ac:dyDescent="0.25"/>
    <row r="114" spans="2:21" ht="13.5" x14ac:dyDescent="0.25">
      <c r="D114" s="1185"/>
      <c r="E114" s="1185"/>
      <c r="F114" s="1185"/>
      <c r="G114" s="1773"/>
      <c r="H114" s="1773"/>
      <c r="I114" s="1172"/>
      <c r="J114" s="1172"/>
      <c r="K114" s="1172"/>
      <c r="L114" s="1172"/>
      <c r="M114" s="1172"/>
      <c r="N114" s="1172"/>
      <c r="O114" s="458"/>
      <c r="P114" s="1172"/>
      <c r="Q114" s="1172"/>
      <c r="R114" s="459"/>
      <c r="S114" s="1172"/>
      <c r="T114" s="1172"/>
      <c r="U114" s="459"/>
    </row>
    <row r="115" spans="2:21" ht="15.5" x14ac:dyDescent="0.35">
      <c r="B115" s="43"/>
      <c r="C115" s="43"/>
      <c r="D115" s="1185"/>
      <c r="E115" s="1185"/>
      <c r="F115" s="1185"/>
      <c r="G115" s="1773"/>
      <c r="H115" s="1773"/>
      <c r="I115" s="1773"/>
      <c r="J115" s="1773"/>
      <c r="K115" s="1773"/>
      <c r="L115" s="1773"/>
      <c r="M115" s="1773"/>
      <c r="N115" s="1773"/>
      <c r="O115" s="458"/>
      <c r="P115" s="1773"/>
      <c r="Q115" s="1773"/>
      <c r="R115" s="458"/>
      <c r="S115" s="1773"/>
      <c r="T115" s="1773"/>
      <c r="U115" s="458"/>
    </row>
    <row r="116" spans="2:21" ht="15.5" x14ac:dyDescent="0.35">
      <c r="B116" s="43"/>
      <c r="C116" s="43"/>
      <c r="D116" s="1185"/>
      <c r="E116" s="1185"/>
      <c r="F116" s="1185"/>
      <c r="G116" s="1773"/>
      <c r="H116" s="1773"/>
      <c r="I116" s="1773"/>
      <c r="J116" s="1773"/>
      <c r="K116" s="1773"/>
      <c r="L116" s="1773"/>
      <c r="M116" s="1773"/>
      <c r="N116" s="1773"/>
      <c r="O116" s="458"/>
      <c r="P116" s="1773"/>
      <c r="Q116" s="1773"/>
      <c r="R116" s="458"/>
      <c r="S116" s="1773"/>
      <c r="T116" s="1773"/>
      <c r="U116" s="458"/>
    </row>
    <row r="117" spans="2:21" ht="15.5" x14ac:dyDescent="0.35">
      <c r="B117" s="43"/>
      <c r="C117" s="43"/>
    </row>
    <row r="118" spans="2:21" ht="15.5" x14ac:dyDescent="0.35">
      <c r="B118" s="43"/>
      <c r="C118" s="43"/>
      <c r="D118" s="306"/>
      <c r="E118" s="306"/>
      <c r="F118" s="306"/>
      <c r="G118" s="306"/>
      <c r="H118" s="306"/>
      <c r="I118" s="306"/>
      <c r="J118" s="306"/>
      <c r="K118" s="306"/>
      <c r="L118" s="306"/>
      <c r="M118" s="306"/>
      <c r="N118" s="306"/>
      <c r="O118" s="306"/>
      <c r="P118" s="306"/>
      <c r="Q118" s="306"/>
      <c r="R118" s="306"/>
      <c r="S118" s="306"/>
      <c r="T118" s="306"/>
      <c r="U118" s="306"/>
    </row>
    <row r="119" spans="2:21" ht="15.5" x14ac:dyDescent="0.35">
      <c r="B119" s="43"/>
      <c r="C119" s="43"/>
      <c r="D119" s="306"/>
      <c r="E119" s="306"/>
      <c r="F119" s="306"/>
      <c r="G119" s="306"/>
      <c r="H119" s="306"/>
      <c r="I119" s="306"/>
      <c r="J119" s="306"/>
      <c r="K119" s="306"/>
      <c r="L119" s="306"/>
      <c r="M119" s="306"/>
      <c r="N119" s="306"/>
      <c r="O119" s="306"/>
      <c r="P119" s="306"/>
      <c r="Q119" s="306"/>
      <c r="R119" s="306"/>
      <c r="S119" s="306"/>
      <c r="T119" s="306"/>
      <c r="U119" s="306"/>
    </row>
  </sheetData>
  <mergeCells count="234">
    <mergeCell ref="D106:F106"/>
    <mergeCell ref="G106:H106"/>
    <mergeCell ref="I106:J106"/>
    <mergeCell ref="K106:L106"/>
    <mergeCell ref="M106:N106"/>
    <mergeCell ref="P106:Q106"/>
    <mergeCell ref="S106:T106"/>
    <mergeCell ref="D116:F116"/>
    <mergeCell ref="G116:H116"/>
    <mergeCell ref="I116:J116"/>
    <mergeCell ref="K116:L116"/>
    <mergeCell ref="M116:N116"/>
    <mergeCell ref="P116:Q116"/>
    <mergeCell ref="S116:T116"/>
    <mergeCell ref="D114:F114"/>
    <mergeCell ref="G114:H114"/>
    <mergeCell ref="I114:J114"/>
    <mergeCell ref="K114:L114"/>
    <mergeCell ref="M114:N114"/>
    <mergeCell ref="P114:Q114"/>
    <mergeCell ref="S114:T114"/>
    <mergeCell ref="D115:F115"/>
    <mergeCell ref="G115:H115"/>
    <mergeCell ref="I115:J115"/>
    <mergeCell ref="K115:L115"/>
    <mergeCell ref="M115:N115"/>
    <mergeCell ref="P115:Q115"/>
    <mergeCell ref="S115:T115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G8:H9"/>
    <mergeCell ref="I8:L9"/>
    <mergeCell ref="M8:N9"/>
    <mergeCell ref="O8:O9"/>
    <mergeCell ref="P8:Q9"/>
    <mergeCell ref="R8:R9"/>
    <mergeCell ref="B10:C10"/>
    <mergeCell ref="D10:F10"/>
    <mergeCell ref="G10:H10"/>
    <mergeCell ref="I10:J10"/>
    <mergeCell ref="K10:L10"/>
    <mergeCell ref="M10:N10"/>
    <mergeCell ref="P10:Q10"/>
    <mergeCell ref="S10:T10"/>
    <mergeCell ref="D13:F13"/>
    <mergeCell ref="B11:C11"/>
    <mergeCell ref="D11:F11"/>
    <mergeCell ref="G11:H11"/>
    <mergeCell ref="I11:J11"/>
    <mergeCell ref="K11:L11"/>
    <mergeCell ref="M11:N11"/>
    <mergeCell ref="P11:Q11"/>
    <mergeCell ref="S11:T11"/>
    <mergeCell ref="S13:T13"/>
    <mergeCell ref="G13:H13"/>
    <mergeCell ref="I13:J13"/>
    <mergeCell ref="K13:L13"/>
    <mergeCell ref="M13:N13"/>
    <mergeCell ref="P13:Q13"/>
    <mergeCell ref="B12:C12"/>
    <mergeCell ref="D12:F12"/>
    <mergeCell ref="G12:H12"/>
    <mergeCell ref="D16:F16"/>
    <mergeCell ref="G16:H16"/>
    <mergeCell ref="I16:J16"/>
    <mergeCell ref="K16:L16"/>
    <mergeCell ref="M16:N16"/>
    <mergeCell ref="P16:Q16"/>
    <mergeCell ref="S16:T16"/>
    <mergeCell ref="S14:T14"/>
    <mergeCell ref="D15:F15"/>
    <mergeCell ref="G15:H15"/>
    <mergeCell ref="I15:J15"/>
    <mergeCell ref="K15:L15"/>
    <mergeCell ref="M15:N15"/>
    <mergeCell ref="P15:Q15"/>
    <mergeCell ref="S15:T15"/>
    <mergeCell ref="D14:F14"/>
    <mergeCell ref="G14:H14"/>
    <mergeCell ref="I14:J14"/>
    <mergeCell ref="K14:L14"/>
    <mergeCell ref="M14:N14"/>
    <mergeCell ref="P14:Q14"/>
    <mergeCell ref="D18:F18"/>
    <mergeCell ref="G18:H18"/>
    <mergeCell ref="I18:J18"/>
    <mergeCell ref="K18:L18"/>
    <mergeCell ref="M18:N18"/>
    <mergeCell ref="P18:Q18"/>
    <mergeCell ref="S18:T18"/>
    <mergeCell ref="D17:F17"/>
    <mergeCell ref="G17:H17"/>
    <mergeCell ref="I17:J17"/>
    <mergeCell ref="K17:L17"/>
    <mergeCell ref="M17:N17"/>
    <mergeCell ref="P17:Q17"/>
    <mergeCell ref="S17:T17"/>
    <mergeCell ref="I20:J20"/>
    <mergeCell ref="K20:L20"/>
    <mergeCell ref="M20:N20"/>
    <mergeCell ref="P20:Q20"/>
    <mergeCell ref="S20:T20"/>
    <mergeCell ref="D19:F19"/>
    <mergeCell ref="G19:H19"/>
    <mergeCell ref="I19:J19"/>
    <mergeCell ref="K19:L19"/>
    <mergeCell ref="M19:N19"/>
    <mergeCell ref="P19:Q19"/>
    <mergeCell ref="S19:T19"/>
    <mergeCell ref="D20:F20"/>
    <mergeCell ref="G20:H20"/>
    <mergeCell ref="D27:F27"/>
    <mergeCell ref="G27:H27"/>
    <mergeCell ref="I27:J27"/>
    <mergeCell ref="K27:L27"/>
    <mergeCell ref="D28:F28"/>
    <mergeCell ref="P21:Q21"/>
    <mergeCell ref="S21:T21"/>
    <mergeCell ref="R73:R74"/>
    <mergeCell ref="D24:F24"/>
    <mergeCell ref="G24:H24"/>
    <mergeCell ref="I24:J24"/>
    <mergeCell ref="K24:L24"/>
    <mergeCell ref="M24:N24"/>
    <mergeCell ref="P24:Q24"/>
    <mergeCell ref="D25:F25"/>
    <mergeCell ref="G25:H25"/>
    <mergeCell ref="I25:J25"/>
    <mergeCell ref="K25:L25"/>
    <mergeCell ref="M25:N25"/>
    <mergeCell ref="P25:Q25"/>
    <mergeCell ref="S24:T24"/>
    <mergeCell ref="M30:N30"/>
    <mergeCell ref="D26:F26"/>
    <mergeCell ref="G26:H26"/>
    <mergeCell ref="B77:C77"/>
    <mergeCell ref="P73:P74"/>
    <mergeCell ref="Q73:Q74"/>
    <mergeCell ref="B76:C76"/>
    <mergeCell ref="B75:C75"/>
    <mergeCell ref="M73:M74"/>
    <mergeCell ref="N73:N74"/>
    <mergeCell ref="P30:Q30"/>
    <mergeCell ref="D30:F30"/>
    <mergeCell ref="G30:H30"/>
    <mergeCell ref="I30:J30"/>
    <mergeCell ref="K30:L30"/>
    <mergeCell ref="P31:Q31"/>
    <mergeCell ref="S30:T30"/>
    <mergeCell ref="B72:C74"/>
    <mergeCell ref="D72:F72"/>
    <mergeCell ref="G72:I72"/>
    <mergeCell ref="J72:L72"/>
    <mergeCell ref="M72:O72"/>
    <mergeCell ref="P72:R72"/>
    <mergeCell ref="I73:I74"/>
    <mergeCell ref="J73:J74"/>
    <mergeCell ref="K73:K74"/>
    <mergeCell ref="L73:L74"/>
    <mergeCell ref="S73:S74"/>
    <mergeCell ref="T73:T74"/>
    <mergeCell ref="S27:T27"/>
    <mergeCell ref="G28:H28"/>
    <mergeCell ref="I28:J28"/>
    <mergeCell ref="K28:L28"/>
    <mergeCell ref="M28:N28"/>
    <mergeCell ref="P28:Q28"/>
    <mergeCell ref="S28:T28"/>
    <mergeCell ref="S25:T25"/>
    <mergeCell ref="S26:T26"/>
    <mergeCell ref="M27:N27"/>
    <mergeCell ref="P27:Q27"/>
    <mergeCell ref="I26:J26"/>
    <mergeCell ref="K26:L26"/>
    <mergeCell ref="M26:N26"/>
    <mergeCell ref="P26:Q26"/>
    <mergeCell ref="I12:J12"/>
    <mergeCell ref="K12:L12"/>
    <mergeCell ref="M12:N12"/>
    <mergeCell ref="P12:Q12"/>
    <mergeCell ref="S12:T12"/>
    <mergeCell ref="D23:F23"/>
    <mergeCell ref="G23:H23"/>
    <mergeCell ref="I23:J23"/>
    <mergeCell ref="K23:L23"/>
    <mergeCell ref="M23:N23"/>
    <mergeCell ref="P23:Q23"/>
    <mergeCell ref="S23:T23"/>
    <mergeCell ref="D22:F22"/>
    <mergeCell ref="G22:H22"/>
    <mergeCell ref="I22:J22"/>
    <mergeCell ref="K22:L22"/>
    <mergeCell ref="M22:N22"/>
    <mergeCell ref="P22:Q22"/>
    <mergeCell ref="S22:T22"/>
    <mergeCell ref="D21:F21"/>
    <mergeCell ref="G21:H21"/>
    <mergeCell ref="I21:J21"/>
    <mergeCell ref="K21:L21"/>
    <mergeCell ref="M21:N21"/>
    <mergeCell ref="D105:F105"/>
    <mergeCell ref="G105:H105"/>
    <mergeCell ref="I105:J105"/>
    <mergeCell ref="K105:L105"/>
    <mergeCell ref="M105:N105"/>
    <mergeCell ref="P105:Q105"/>
    <mergeCell ref="S105:T105"/>
    <mergeCell ref="D29:F29"/>
    <mergeCell ref="G29:H29"/>
    <mergeCell ref="I29:J29"/>
    <mergeCell ref="K29:L29"/>
    <mergeCell ref="M29:N29"/>
    <mergeCell ref="P29:Q29"/>
    <mergeCell ref="S29:T29"/>
    <mergeCell ref="D73:D74"/>
    <mergeCell ref="E73:E74"/>
    <mergeCell ref="F73:F74"/>
    <mergeCell ref="G73:G74"/>
    <mergeCell ref="H73:H74"/>
    <mergeCell ref="D95:E95"/>
    <mergeCell ref="J95:K95"/>
    <mergeCell ref="S72:U72"/>
    <mergeCell ref="O73:O74"/>
    <mergeCell ref="U73:U74"/>
  </mergeCells>
  <conditionalFormatting sqref="B14:U29 B79:U94">
    <cfRule type="expression" dxfId="26" priority="1">
      <formula>$B14&lt;&gt;""</formula>
    </cfRule>
  </conditionalFormatting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Folha33"/>
  <dimension ref="B1:W11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54296875" style="9" customWidth="1"/>
    <col min="5" max="6" width="12.1796875" style="9" customWidth="1"/>
    <col min="7" max="7" width="11.81640625" style="9" customWidth="1"/>
    <col min="8" max="8" width="9.81640625" style="9" customWidth="1"/>
    <col min="9" max="9" width="8.81640625" style="9" customWidth="1"/>
    <col min="10" max="10" width="11.54296875" style="9" customWidth="1"/>
    <col min="11" max="12" width="9.81640625" style="9" customWidth="1"/>
    <col min="13" max="13" width="10.81640625" style="9" customWidth="1"/>
    <col min="14" max="15" width="9.81640625" style="9" customWidth="1"/>
    <col min="16" max="16" width="10.81640625" style="9" customWidth="1"/>
    <col min="17" max="18" width="9.81640625" style="9" customWidth="1"/>
    <col min="19" max="19" width="10" style="9" customWidth="1"/>
    <col min="20" max="20" width="9.81640625" style="9" customWidth="1"/>
    <col min="21" max="21" width="8.81640625" style="9" customWidth="1"/>
    <col min="22" max="22" width="9.1796875" style="9"/>
    <col min="23" max="23" width="10.453125" style="9" customWidth="1"/>
    <col min="24" max="16384" width="9.1796875" style="9"/>
  </cols>
  <sheetData>
    <row r="1" spans="2:23" ht="26.25" customHeight="1" x14ac:dyDescent="0.25">
      <c r="B1" s="1275" t="s">
        <v>9</v>
      </c>
      <c r="C1" s="1275"/>
      <c r="D1" s="1275"/>
      <c r="E1" s="1275"/>
      <c r="F1" s="1275"/>
      <c r="G1" s="1275"/>
      <c r="H1" s="1275"/>
      <c r="I1" s="1275"/>
      <c r="J1" s="1275"/>
      <c r="K1" s="1275"/>
      <c r="L1" s="1275"/>
      <c r="M1" s="1275"/>
      <c r="N1" s="1275"/>
      <c r="O1" s="1275"/>
      <c r="P1" s="1275"/>
      <c r="Q1" s="1275"/>
      <c r="R1" s="1275"/>
      <c r="S1" s="1275"/>
      <c r="T1" s="1275"/>
      <c r="U1" s="1275"/>
    </row>
    <row r="2" spans="2:23" s="20" customFormat="1" ht="4.25" customHeight="1" x14ac:dyDescent="0.25">
      <c r="B2" s="1122"/>
      <c r="C2" s="1122"/>
      <c r="D2" s="1122"/>
      <c r="E2" s="1122"/>
      <c r="F2" s="1122"/>
      <c r="G2" s="1122"/>
      <c r="H2" s="1122"/>
      <c r="I2" s="1122"/>
      <c r="J2" s="1122"/>
      <c r="K2" s="1122"/>
      <c r="L2" s="1122"/>
      <c r="M2" s="1122"/>
      <c r="N2" s="1122"/>
      <c r="O2" s="1122"/>
      <c r="P2" s="1122"/>
      <c r="Q2" s="1122"/>
      <c r="R2" s="1122"/>
      <c r="S2" s="1122"/>
      <c r="T2" s="1122"/>
      <c r="U2" s="1122"/>
    </row>
    <row r="3" spans="2:23" s="455" customFormat="1" ht="18" customHeight="1" x14ac:dyDescent="0.25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35">
      <c r="W4" s="806" t="s">
        <v>0</v>
      </c>
    </row>
    <row r="5" spans="2:23" ht="18" customHeight="1" x14ac:dyDescent="0.4">
      <c r="B5" s="39" t="s">
        <v>448</v>
      </c>
      <c r="C5" s="467"/>
      <c r="D5" s="481"/>
      <c r="E5" s="481"/>
      <c r="F5" s="481"/>
      <c r="G5" s="481"/>
      <c r="H5" s="482"/>
      <c r="I5" s="481"/>
      <c r="J5" s="481"/>
      <c r="K5" s="481"/>
      <c r="L5" s="481"/>
      <c r="M5" s="481"/>
      <c r="S5" s="483"/>
      <c r="T5" s="483"/>
      <c r="U5" s="483"/>
    </row>
    <row r="6" spans="2:23" ht="28.25" customHeight="1" x14ac:dyDescent="0.25">
      <c r="B6" s="1664"/>
      <c r="C6" s="1664"/>
      <c r="D6" s="1208" t="s">
        <v>58</v>
      </c>
      <c r="E6" s="1208"/>
      <c r="F6" s="1208"/>
      <c r="G6" s="1208" t="s">
        <v>440</v>
      </c>
      <c r="H6" s="1208"/>
      <c r="I6" s="1208"/>
      <c r="J6" s="1208" t="s">
        <v>441</v>
      </c>
      <c r="K6" s="1208"/>
      <c r="L6" s="1208"/>
      <c r="M6" s="1208" t="s">
        <v>442</v>
      </c>
      <c r="N6" s="1208"/>
      <c r="O6" s="1208"/>
      <c r="P6" s="1208" t="s">
        <v>443</v>
      </c>
      <c r="Q6" s="1208"/>
      <c r="R6" s="1208"/>
      <c r="S6" s="1208" t="s">
        <v>444</v>
      </c>
      <c r="T6" s="1208"/>
      <c r="U6" s="1209"/>
    </row>
    <row r="7" spans="2:23" ht="28.25" customHeight="1" x14ac:dyDescent="0.25">
      <c r="B7" s="1664"/>
      <c r="C7" s="1664"/>
      <c r="D7" s="1155" t="s">
        <v>120</v>
      </c>
      <c r="E7" s="1155" t="s">
        <v>59</v>
      </c>
      <c r="F7" s="1155" t="s">
        <v>116</v>
      </c>
      <c r="G7" s="1155" t="s">
        <v>120</v>
      </c>
      <c r="H7" s="1155" t="s">
        <v>59</v>
      </c>
      <c r="I7" s="1155" t="s">
        <v>116</v>
      </c>
      <c r="J7" s="1155" t="s">
        <v>120</v>
      </c>
      <c r="K7" s="1155" t="s">
        <v>59</v>
      </c>
      <c r="L7" s="1155" t="s">
        <v>116</v>
      </c>
      <c r="M7" s="1155" t="s">
        <v>120</v>
      </c>
      <c r="N7" s="1155" t="s">
        <v>59</v>
      </c>
      <c r="O7" s="1155" t="s">
        <v>116</v>
      </c>
      <c r="P7" s="1155" t="s">
        <v>120</v>
      </c>
      <c r="Q7" s="1155" t="s">
        <v>59</v>
      </c>
      <c r="R7" s="1155" t="s">
        <v>116</v>
      </c>
      <c r="S7" s="1155" t="s">
        <v>120</v>
      </c>
      <c r="T7" s="1155" t="s">
        <v>59</v>
      </c>
      <c r="U7" s="1210" t="s">
        <v>116</v>
      </c>
    </row>
    <row r="8" spans="2:23" ht="24" customHeight="1" x14ac:dyDescent="0.25">
      <c r="B8" s="1757"/>
      <c r="C8" s="1757"/>
      <c r="D8" s="1783"/>
      <c r="E8" s="1783"/>
      <c r="F8" s="1783"/>
      <c r="G8" s="1783"/>
      <c r="H8" s="1783"/>
      <c r="I8" s="1783"/>
      <c r="J8" s="1783"/>
      <c r="K8" s="1783"/>
      <c r="L8" s="1783"/>
      <c r="M8" s="1783"/>
      <c r="N8" s="1783"/>
      <c r="O8" s="1783"/>
      <c r="P8" s="1783"/>
      <c r="Q8" s="1783"/>
      <c r="R8" s="1783"/>
      <c r="S8" s="1783"/>
      <c r="T8" s="1783"/>
      <c r="U8" s="1783"/>
    </row>
    <row r="9" spans="2:23" ht="24" customHeight="1" x14ac:dyDescent="0.25">
      <c r="B9" s="1105">
        <v>2021</v>
      </c>
      <c r="C9" s="1105"/>
      <c r="D9" s="944">
        <v>4774.5749999999998</v>
      </c>
      <c r="E9" s="945">
        <v>2.2020891752466909</v>
      </c>
      <c r="F9" s="48"/>
      <c r="G9" s="943">
        <v>2415.3500000000004</v>
      </c>
      <c r="H9" s="945">
        <v>2.8541620090916098</v>
      </c>
      <c r="I9" s="121"/>
      <c r="J9" s="942">
        <v>2359.1999999999998</v>
      </c>
      <c r="K9" s="945">
        <v>1.5419379135955147</v>
      </c>
      <c r="L9" s="48"/>
      <c r="M9" s="943">
        <v>255.52500000000001</v>
      </c>
      <c r="N9" s="945">
        <v>-0.76699029126213736</v>
      </c>
      <c r="O9" s="121"/>
      <c r="P9" s="942">
        <v>2118.2249999999999</v>
      </c>
      <c r="Q9" s="945">
        <v>-0.88552511522355104</v>
      </c>
      <c r="R9" s="48"/>
      <c r="S9" s="943">
        <v>2400.75</v>
      </c>
      <c r="T9" s="945">
        <v>5.4336250150964549</v>
      </c>
      <c r="U9" s="121"/>
    </row>
    <row r="10" spans="2:23" ht="24" customHeight="1" x14ac:dyDescent="0.25">
      <c r="B10" s="1105">
        <v>2022</v>
      </c>
      <c r="C10" s="1105"/>
      <c r="D10" s="944">
        <v>4881.4250000000002</v>
      </c>
      <c r="E10" s="945">
        <v>2.2378955194965133</v>
      </c>
      <c r="F10" s="48"/>
      <c r="G10" s="943">
        <v>2461.0749999999998</v>
      </c>
      <c r="H10" s="945">
        <v>1.8931003788270617</v>
      </c>
      <c r="I10" s="121"/>
      <c r="J10" s="942">
        <v>2420.35</v>
      </c>
      <c r="K10" s="945">
        <v>2.5919803323160462</v>
      </c>
      <c r="L10" s="48"/>
      <c r="M10" s="943">
        <v>277.29999999999995</v>
      </c>
      <c r="N10" s="945">
        <v>8.5216710693669651</v>
      </c>
      <c r="O10" s="121"/>
      <c r="P10" s="942">
        <v>2110.5749999999998</v>
      </c>
      <c r="Q10" s="945">
        <v>-0.36115143575399244</v>
      </c>
      <c r="R10" s="48"/>
      <c r="S10" s="943">
        <v>2493.4749999999995</v>
      </c>
      <c r="T10" s="945">
        <v>3.8623346870769293</v>
      </c>
      <c r="U10" s="121"/>
    </row>
    <row r="11" spans="2:23" ht="24" customHeight="1" x14ac:dyDescent="0.25">
      <c r="B11" s="1105">
        <v>2023</v>
      </c>
      <c r="C11" s="1105"/>
      <c r="D11" s="944">
        <v>4978.55</v>
      </c>
      <c r="E11" s="945">
        <v>1.9896853890001287</v>
      </c>
      <c r="F11" s="48"/>
      <c r="G11" s="943">
        <v>2505.15</v>
      </c>
      <c r="H11" s="945">
        <v>1.7908840648903634</v>
      </c>
      <c r="I11" s="121"/>
      <c r="J11" s="942">
        <v>2473.3999999999996</v>
      </c>
      <c r="K11" s="945">
        <v>2.1918317598694337</v>
      </c>
      <c r="L11" s="48"/>
      <c r="M11" s="943">
        <v>306.85000000000002</v>
      </c>
      <c r="N11" s="945">
        <v>10.656328885683397</v>
      </c>
      <c r="O11" s="121"/>
      <c r="P11" s="942">
        <v>2116.65</v>
      </c>
      <c r="Q11" s="945">
        <v>0.28783625315378369</v>
      </c>
      <c r="R11" s="48"/>
      <c r="S11" s="943">
        <v>2555.0499999999997</v>
      </c>
      <c r="T11" s="945">
        <v>2.4694452521080157</v>
      </c>
      <c r="U11" s="121"/>
    </row>
    <row r="12" spans="2:23" ht="24" customHeight="1" x14ac:dyDescent="0.25">
      <c r="B12" s="55"/>
      <c r="C12" s="56"/>
      <c r="D12" s="59"/>
      <c r="E12" s="124"/>
      <c r="F12" s="94"/>
      <c r="G12" s="310"/>
      <c r="H12" s="124"/>
      <c r="I12" s="124"/>
      <c r="J12" s="309"/>
      <c r="K12" s="124"/>
      <c r="L12" s="94"/>
      <c r="M12" s="310"/>
      <c r="N12" s="124"/>
      <c r="O12" s="124"/>
      <c r="P12" s="309"/>
      <c r="Q12" s="124"/>
      <c r="R12" s="94"/>
      <c r="S12" s="310"/>
      <c r="T12" s="124"/>
      <c r="U12" s="124"/>
    </row>
    <row r="13" spans="2:23" ht="24" customHeight="1" x14ac:dyDescent="0.25">
      <c r="B13" s="55" t="s">
        <v>1038</v>
      </c>
      <c r="C13" s="56" t="s">
        <v>1044</v>
      </c>
      <c r="D13" s="59">
        <v>4744.2</v>
      </c>
      <c r="E13" s="124">
        <v>0.13085690164627017</v>
      </c>
      <c r="F13" s="94">
        <v>0.13085690164627017</v>
      </c>
      <c r="G13" s="310">
        <v>2391.6</v>
      </c>
      <c r="H13" s="124">
        <v>-0.47854854146727188</v>
      </c>
      <c r="I13" s="124">
        <v>-0.47854854146727188</v>
      </c>
      <c r="J13" s="309">
        <v>2352.6</v>
      </c>
      <c r="K13" s="124">
        <v>0.75806244378773258</v>
      </c>
      <c r="L13" s="94">
        <v>0.75806244378773258</v>
      </c>
      <c r="M13" s="310">
        <v>290</v>
      </c>
      <c r="N13" s="124">
        <v>-3.8142620232172519</v>
      </c>
      <c r="O13" s="124">
        <v>-3.8142620232172519</v>
      </c>
      <c r="P13" s="309">
        <v>2183.8000000000002</v>
      </c>
      <c r="Q13" s="124">
        <v>-2.3257894266034529</v>
      </c>
      <c r="R13" s="94">
        <v>-2.3257894266034529</v>
      </c>
      <c r="S13" s="310">
        <v>2270.4</v>
      </c>
      <c r="T13" s="124">
        <v>3.1718622193947166</v>
      </c>
      <c r="U13" s="124">
        <v>3.1718622193947166</v>
      </c>
    </row>
    <row r="14" spans="2:23" ht="24" customHeight="1" x14ac:dyDescent="0.25">
      <c r="B14" s="55" t="s">
        <v>997</v>
      </c>
      <c r="C14" s="56" t="s">
        <v>1039</v>
      </c>
      <c r="D14" s="59">
        <v>4588.1000000000004</v>
      </c>
      <c r="E14" s="124">
        <v>-3.8980352729252932</v>
      </c>
      <c r="F14" s="94">
        <v>-1.8912554403818449</v>
      </c>
      <c r="G14" s="310">
        <v>2310.8000000000002</v>
      </c>
      <c r="H14" s="124">
        <v>-3.6805468717435619</v>
      </c>
      <c r="I14" s="124">
        <v>-2.0782141518470687</v>
      </c>
      <c r="J14" s="309">
        <v>2277.3000000000002</v>
      </c>
      <c r="K14" s="124">
        <v>-4.1177213591006563</v>
      </c>
      <c r="L14" s="94">
        <v>-1.7006369426751711</v>
      </c>
      <c r="M14" s="310">
        <v>240.9</v>
      </c>
      <c r="N14" s="124">
        <v>-18.39430894308942</v>
      </c>
      <c r="O14" s="124">
        <v>-11.02731690966986</v>
      </c>
      <c r="P14" s="309">
        <v>2119.1999999999998</v>
      </c>
      <c r="Q14" s="124">
        <v>-5.6203794424156133</v>
      </c>
      <c r="R14" s="94">
        <v>-3.9766134071231085</v>
      </c>
      <c r="S14" s="310">
        <v>2227.9999999999995</v>
      </c>
      <c r="T14" s="124">
        <v>-0.25071633237826463</v>
      </c>
      <c r="U14" s="124">
        <v>1.4478372648955684</v>
      </c>
    </row>
    <row r="15" spans="2:23" ht="24" customHeight="1" x14ac:dyDescent="0.25">
      <c r="B15" s="55" t="s">
        <v>997</v>
      </c>
      <c r="C15" s="56" t="s">
        <v>1041</v>
      </c>
      <c r="D15" s="59">
        <v>4644.3999999999996</v>
      </c>
      <c r="E15" s="124">
        <v>-3.3745266924645412</v>
      </c>
      <c r="F15" s="94">
        <v>-2.3891666899460984</v>
      </c>
      <c r="G15" s="310">
        <v>2325.1</v>
      </c>
      <c r="H15" s="124">
        <v>-5.024304562722115</v>
      </c>
      <c r="I15" s="124">
        <v>-3.0729762906362423</v>
      </c>
      <c r="J15" s="309">
        <v>2319.3000000000002</v>
      </c>
      <c r="K15" s="124">
        <v>-1.6620733517065833</v>
      </c>
      <c r="L15" s="94">
        <v>-1.6877696823937249</v>
      </c>
      <c r="M15" s="310">
        <v>247.3</v>
      </c>
      <c r="N15" s="124">
        <v>-22.134760705289679</v>
      </c>
      <c r="O15" s="124">
        <v>-14.885704910860763</v>
      </c>
      <c r="P15" s="309">
        <v>2110.3000000000002</v>
      </c>
      <c r="Q15" s="124">
        <v>-5.0184535061661766</v>
      </c>
      <c r="R15" s="94">
        <v>-4.3219453975831819</v>
      </c>
      <c r="S15" s="310">
        <v>2286.8000000000002</v>
      </c>
      <c r="T15" s="124">
        <v>0.86895152397337139</v>
      </c>
      <c r="U15" s="124">
        <v>1.2519958813961285</v>
      </c>
    </row>
    <row r="16" spans="2:23" ht="24" customHeight="1" x14ac:dyDescent="0.25">
      <c r="B16" s="55" t="s">
        <v>997</v>
      </c>
      <c r="C16" s="56" t="s">
        <v>1042</v>
      </c>
      <c r="D16" s="955">
        <v>4710.1000000000004</v>
      </c>
      <c r="E16" s="950">
        <v>-1.5838191353768183</v>
      </c>
      <c r="F16" s="951">
        <v>-2.1874198495658193</v>
      </c>
      <c r="G16" s="956">
        <v>2365.8000000000002</v>
      </c>
      <c r="H16" s="950">
        <v>-2.2598636645321135</v>
      </c>
      <c r="I16" s="950">
        <v>-2.869462712495352</v>
      </c>
      <c r="J16" s="957">
        <v>2344.3000000000002</v>
      </c>
      <c r="K16" s="950">
        <v>-0.89202671852540716</v>
      </c>
      <c r="L16" s="951">
        <v>-1.4882498224488283</v>
      </c>
      <c r="M16" s="956">
        <v>251.8</v>
      </c>
      <c r="N16" s="950">
        <v>-16.925107225338177</v>
      </c>
      <c r="O16" s="950">
        <v>-15.393461475275183</v>
      </c>
      <c r="P16" s="957">
        <v>2135.3000000000002</v>
      </c>
      <c r="Q16" s="950">
        <v>-2.8702692867540014</v>
      </c>
      <c r="R16" s="951">
        <v>-3.9634214842609095</v>
      </c>
      <c r="S16" s="956">
        <v>2322.9</v>
      </c>
      <c r="T16" s="950">
        <v>1.6853440728418878</v>
      </c>
      <c r="U16" s="950">
        <v>1.362164327765214</v>
      </c>
    </row>
    <row r="17" spans="2:21" ht="24" customHeight="1" x14ac:dyDescent="0.25">
      <c r="B17" s="55" t="s">
        <v>1043</v>
      </c>
      <c r="C17" s="56" t="s">
        <v>1044</v>
      </c>
      <c r="D17" s="59">
        <v>4644.7</v>
      </c>
      <c r="E17" s="124">
        <v>-2.0972977530458237</v>
      </c>
      <c r="F17" s="94">
        <v>-2.0972977530458237</v>
      </c>
      <c r="G17" s="310">
        <v>2350.9</v>
      </c>
      <c r="H17" s="124">
        <v>-1.7017895969225538</v>
      </c>
      <c r="I17" s="124">
        <v>-1.7017895969225538</v>
      </c>
      <c r="J17" s="309">
        <v>2293.6999999999998</v>
      </c>
      <c r="K17" s="124">
        <v>-2.5036130238884624</v>
      </c>
      <c r="L17" s="94">
        <v>-2.5036130238884624</v>
      </c>
      <c r="M17" s="310">
        <v>236.1</v>
      </c>
      <c r="N17" s="124">
        <v>-18.586206896551726</v>
      </c>
      <c r="O17" s="124">
        <v>-18.586206896551726</v>
      </c>
      <c r="P17" s="309">
        <v>2080.5</v>
      </c>
      <c r="Q17" s="124">
        <v>-4.7302866562872197</v>
      </c>
      <c r="R17" s="94">
        <v>-4.7302866562872197</v>
      </c>
      <c r="S17" s="310">
        <v>2327.9</v>
      </c>
      <c r="T17" s="124">
        <v>2.5325933756166208</v>
      </c>
      <c r="U17" s="124">
        <v>2.5325933756166208</v>
      </c>
    </row>
    <row r="18" spans="2:21" ht="24" customHeight="1" x14ac:dyDescent="0.25">
      <c r="B18" s="55" t="s">
        <v>997</v>
      </c>
      <c r="C18" s="56" t="s">
        <v>1039</v>
      </c>
      <c r="D18" s="59">
        <v>4774.1000000000004</v>
      </c>
      <c r="E18" s="124">
        <v>4.0539656938602064</v>
      </c>
      <c r="F18" s="94">
        <v>0.92688833406555649</v>
      </c>
      <c r="G18" s="310">
        <v>2404.3000000000002</v>
      </c>
      <c r="H18" s="124">
        <v>4.0462177600830929</v>
      </c>
      <c r="I18" s="124">
        <v>1.1228308948622256</v>
      </c>
      <c r="J18" s="309">
        <v>2369.8000000000002</v>
      </c>
      <c r="K18" s="124">
        <v>4.061827602863044</v>
      </c>
      <c r="L18" s="94">
        <v>0.72571761809110402</v>
      </c>
      <c r="M18" s="310">
        <v>258.3</v>
      </c>
      <c r="N18" s="124">
        <v>7.2229140722291474</v>
      </c>
      <c r="O18" s="124">
        <v>-6.8751177246185735</v>
      </c>
      <c r="P18" s="309">
        <v>2124</v>
      </c>
      <c r="Q18" s="124">
        <v>0.22650056625141968</v>
      </c>
      <c r="R18" s="94">
        <v>-2.2891006274692094</v>
      </c>
      <c r="S18" s="310">
        <v>2391.7999999999997</v>
      </c>
      <c r="T18" s="124">
        <v>7.3518850987432716</v>
      </c>
      <c r="U18" s="124">
        <v>4.9195269429130439</v>
      </c>
    </row>
    <row r="19" spans="2:21" ht="24" customHeight="1" x14ac:dyDescent="0.25">
      <c r="B19" s="55" t="s">
        <v>997</v>
      </c>
      <c r="C19" s="56" t="s">
        <v>1041</v>
      </c>
      <c r="D19" s="59">
        <v>4837.7</v>
      </c>
      <c r="E19" s="124">
        <v>4.1620015502540797</v>
      </c>
      <c r="F19" s="94">
        <v>2.0019031674143539</v>
      </c>
      <c r="G19" s="310">
        <v>2455.5</v>
      </c>
      <c r="H19" s="124">
        <v>5.6083609307126636</v>
      </c>
      <c r="I19" s="124">
        <v>2.6069014585556882</v>
      </c>
      <c r="J19" s="309">
        <v>2382.1999999999998</v>
      </c>
      <c r="K19" s="124">
        <v>2.7120251800111905</v>
      </c>
      <c r="L19" s="94">
        <v>1.3886490531284101</v>
      </c>
      <c r="M19" s="310">
        <v>269.60000000000002</v>
      </c>
      <c r="N19" s="124">
        <v>9.0173877881116091</v>
      </c>
      <c r="O19" s="124">
        <v>-1.8247237214083833</v>
      </c>
      <c r="P19" s="309">
        <v>2146</v>
      </c>
      <c r="Q19" s="124">
        <v>1.6917026015258463</v>
      </c>
      <c r="R19" s="94">
        <v>-0.97921506868539065</v>
      </c>
      <c r="S19" s="310">
        <v>2422.1000000000004</v>
      </c>
      <c r="T19" s="124">
        <v>5.9165646317999032</v>
      </c>
      <c r="U19" s="124">
        <v>5.2555562105759623</v>
      </c>
    </row>
    <row r="20" spans="2:21" ht="24" customHeight="1" x14ac:dyDescent="0.25">
      <c r="B20" s="55" t="s">
        <v>997</v>
      </c>
      <c r="C20" s="56" t="s">
        <v>1042</v>
      </c>
      <c r="D20" s="59">
        <v>4841.8</v>
      </c>
      <c r="E20" s="124">
        <v>2.7961189783656248</v>
      </c>
      <c r="F20" s="94">
        <v>2.2020891752466909</v>
      </c>
      <c r="G20" s="310">
        <v>2450.6999999999998</v>
      </c>
      <c r="H20" s="124">
        <v>3.5886380928227046</v>
      </c>
      <c r="I20" s="124">
        <v>2.8541620090916098</v>
      </c>
      <c r="J20" s="309">
        <v>2391.1</v>
      </c>
      <c r="K20" s="124">
        <v>1.996331527534867</v>
      </c>
      <c r="L20" s="94">
        <v>1.5419379135955147</v>
      </c>
      <c r="M20" s="310">
        <v>258.10000000000002</v>
      </c>
      <c r="N20" s="124">
        <v>2.501985702938847</v>
      </c>
      <c r="O20" s="124">
        <v>-0.76699029126213736</v>
      </c>
      <c r="P20" s="309">
        <v>2122.4</v>
      </c>
      <c r="Q20" s="124">
        <v>-0.60413056713343183</v>
      </c>
      <c r="R20" s="94">
        <v>-0.88552511522355104</v>
      </c>
      <c r="S20" s="310">
        <v>2461.2000000000003</v>
      </c>
      <c r="T20" s="124">
        <v>5.953764690688379</v>
      </c>
      <c r="U20" s="124">
        <v>5.4336250150964549</v>
      </c>
    </row>
    <row r="21" spans="2:21" ht="24" customHeight="1" x14ac:dyDescent="0.25">
      <c r="B21" s="55" t="s">
        <v>995</v>
      </c>
      <c r="C21" s="56" t="s">
        <v>1044</v>
      </c>
      <c r="D21" s="59">
        <v>4864</v>
      </c>
      <c r="E21" s="124">
        <v>4.7215105388938028</v>
      </c>
      <c r="F21" s="94">
        <v>4.7215105388938028</v>
      </c>
      <c r="G21" s="310">
        <v>2459.4</v>
      </c>
      <c r="H21" s="124">
        <v>4.6152537326130449</v>
      </c>
      <c r="I21" s="124">
        <v>4.6152537326130449</v>
      </c>
      <c r="J21" s="309">
        <v>2404.6</v>
      </c>
      <c r="K21" s="124">
        <v>4.8349827789161637</v>
      </c>
      <c r="L21" s="94">
        <v>4.8349827789161637</v>
      </c>
      <c r="M21" s="310">
        <v>258.89999999999998</v>
      </c>
      <c r="N21" s="124">
        <v>9.6569250317661837</v>
      </c>
      <c r="O21" s="124">
        <v>9.6569250317661837</v>
      </c>
      <c r="P21" s="309">
        <v>2119.1999999999998</v>
      </c>
      <c r="Q21" s="124">
        <v>1.8601297764960334</v>
      </c>
      <c r="R21" s="94">
        <v>1.8601297764960334</v>
      </c>
      <c r="S21" s="310">
        <v>2485.8000000000002</v>
      </c>
      <c r="T21" s="124">
        <v>6.7829374114008356</v>
      </c>
      <c r="U21" s="124">
        <v>6.7829374114008356</v>
      </c>
    </row>
    <row r="22" spans="2:21" ht="24" customHeight="1" x14ac:dyDescent="0.25">
      <c r="B22" s="55" t="s">
        <v>997</v>
      </c>
      <c r="C22" s="56" t="s">
        <v>1039</v>
      </c>
      <c r="D22" s="59">
        <v>4854.7</v>
      </c>
      <c r="E22" s="124">
        <v>1.6882763243333709</v>
      </c>
      <c r="F22" s="94">
        <v>3.1840574170807434</v>
      </c>
      <c r="G22" s="310">
        <v>2436.9</v>
      </c>
      <c r="H22" s="124">
        <v>1.3559040053237936</v>
      </c>
      <c r="I22" s="124">
        <v>2.9672779273216543</v>
      </c>
      <c r="J22" s="309">
        <v>2417.8000000000002</v>
      </c>
      <c r="K22" s="124">
        <v>2.0254873829015141</v>
      </c>
      <c r="L22" s="94">
        <v>3.4073121046424237</v>
      </c>
      <c r="M22" s="310">
        <v>269.2</v>
      </c>
      <c r="N22" s="124">
        <v>4.2198993418505415</v>
      </c>
      <c r="O22" s="124">
        <v>6.8163430420711935</v>
      </c>
      <c r="P22" s="309">
        <v>2116.3000000000002</v>
      </c>
      <c r="Q22" s="124">
        <v>-0.36252354048963431</v>
      </c>
      <c r="R22" s="94">
        <v>0.73730526816506714</v>
      </c>
      <c r="S22" s="310">
        <v>2469.1</v>
      </c>
      <c r="T22" s="124">
        <v>3.2318755748808492</v>
      </c>
      <c r="U22" s="124">
        <v>4.9833675869229044</v>
      </c>
    </row>
    <row r="23" spans="2:21" ht="24" customHeight="1" x14ac:dyDescent="0.25">
      <c r="B23" s="55" t="s">
        <v>997</v>
      </c>
      <c r="C23" s="56" t="s">
        <v>1041</v>
      </c>
      <c r="D23" s="59">
        <v>4906.3</v>
      </c>
      <c r="E23" s="124">
        <v>1.4180292287657492</v>
      </c>
      <c r="F23" s="94">
        <v>2.584785887139196</v>
      </c>
      <c r="G23" s="310">
        <v>2481.6</v>
      </c>
      <c r="H23" s="124">
        <v>1.0629199755650465</v>
      </c>
      <c r="I23" s="124">
        <v>2.3187762630535014</v>
      </c>
      <c r="J23" s="309">
        <v>2424.6999999999998</v>
      </c>
      <c r="K23" s="124">
        <v>1.784065149861469</v>
      </c>
      <c r="L23" s="94">
        <v>2.8584810593695442</v>
      </c>
      <c r="M23" s="310">
        <v>288.10000000000002</v>
      </c>
      <c r="N23" s="124">
        <v>6.8620178041542967</v>
      </c>
      <c r="O23" s="124">
        <v>6.8324607329842912</v>
      </c>
      <c r="P23" s="309">
        <v>2110.8000000000002</v>
      </c>
      <c r="Q23" s="124">
        <v>-1.6402609506057653</v>
      </c>
      <c r="R23" s="94">
        <v>-6.6136524683091391E-2</v>
      </c>
      <c r="S23" s="310">
        <v>2507.2999999999997</v>
      </c>
      <c r="T23" s="124">
        <v>3.5176086866768319</v>
      </c>
      <c r="U23" s="124">
        <v>4.4862639670671056</v>
      </c>
    </row>
    <row r="24" spans="2:21" ht="24" customHeight="1" x14ac:dyDescent="0.25">
      <c r="B24" s="55" t="s">
        <v>997</v>
      </c>
      <c r="C24" s="56" t="s">
        <v>1042</v>
      </c>
      <c r="D24" s="59">
        <v>4900.7</v>
      </c>
      <c r="E24" s="124">
        <v>1.2164897352224369</v>
      </c>
      <c r="F24" s="94">
        <v>2.2378955194965133</v>
      </c>
      <c r="G24" s="310">
        <v>2466.4</v>
      </c>
      <c r="H24" s="124">
        <v>0.64063328844821132</v>
      </c>
      <c r="I24" s="124">
        <v>1.8931003788270617</v>
      </c>
      <c r="J24" s="309">
        <v>2434.3000000000002</v>
      </c>
      <c r="K24" s="124">
        <v>1.8066998452595184</v>
      </c>
      <c r="L24" s="94">
        <v>2.5919803323160462</v>
      </c>
      <c r="M24" s="310">
        <v>293</v>
      </c>
      <c r="N24" s="124">
        <v>13.521890740023235</v>
      </c>
      <c r="O24" s="124">
        <v>8.5216710693669651</v>
      </c>
      <c r="P24" s="309">
        <v>2096</v>
      </c>
      <c r="Q24" s="124">
        <v>-1.2438748586505843</v>
      </c>
      <c r="R24" s="94">
        <v>-0.36115143575399244</v>
      </c>
      <c r="S24" s="310">
        <v>2511.6999999999998</v>
      </c>
      <c r="T24" s="124">
        <v>2.0518446286364123</v>
      </c>
      <c r="U24" s="124">
        <v>3.8623346870769293</v>
      </c>
    </row>
    <row r="25" spans="2:21" ht="24" customHeight="1" x14ac:dyDescent="0.25">
      <c r="B25" s="55" t="s">
        <v>1000</v>
      </c>
      <c r="C25" s="56" t="s">
        <v>1044</v>
      </c>
      <c r="D25" s="59">
        <v>4929.5</v>
      </c>
      <c r="E25" s="124">
        <v>1.3466282894736947</v>
      </c>
      <c r="F25" s="94">
        <v>1.3466282894736947</v>
      </c>
      <c r="G25" s="310">
        <v>2479.5</v>
      </c>
      <c r="H25" s="124">
        <v>0.81727250548913055</v>
      </c>
      <c r="I25" s="124">
        <v>0.81727250548913055</v>
      </c>
      <c r="J25" s="309">
        <v>2449.9</v>
      </c>
      <c r="K25" s="124">
        <v>1.8838892123430151</v>
      </c>
      <c r="L25" s="94">
        <v>1.8838892123430151</v>
      </c>
      <c r="M25" s="310">
        <v>300.3</v>
      </c>
      <c r="N25" s="124">
        <v>15.990730011587505</v>
      </c>
      <c r="O25" s="124">
        <v>15.990730011587505</v>
      </c>
      <c r="P25" s="309">
        <v>2091.8000000000002</v>
      </c>
      <c r="Q25" s="124">
        <v>-1.2929407323518105</v>
      </c>
      <c r="R25" s="94">
        <v>-1.2929407323518105</v>
      </c>
      <c r="S25" s="310">
        <v>2537.4</v>
      </c>
      <c r="T25" s="124">
        <v>2.0757904899830981</v>
      </c>
      <c r="U25" s="124">
        <v>2.0757904899830981</v>
      </c>
    </row>
    <row r="26" spans="2:21" ht="24" customHeight="1" x14ac:dyDescent="0.25">
      <c r="B26" s="55" t="s">
        <v>997</v>
      </c>
      <c r="C26" s="56" t="s">
        <v>1039</v>
      </c>
      <c r="D26" s="59">
        <v>4988.7</v>
      </c>
      <c r="E26" s="124">
        <v>2.7602117535584059</v>
      </c>
      <c r="F26" s="94">
        <v>2.052743679710245</v>
      </c>
      <c r="G26" s="310">
        <v>2507.1999999999998</v>
      </c>
      <c r="H26" s="124">
        <v>2.8848126718371558</v>
      </c>
      <c r="I26" s="124">
        <v>1.8462920981148878</v>
      </c>
      <c r="J26" s="309">
        <v>2481.5</v>
      </c>
      <c r="K26" s="124">
        <v>2.6346265199768348</v>
      </c>
      <c r="L26" s="94">
        <v>2.2602853351028518</v>
      </c>
      <c r="M26" s="310">
        <v>313.39999999999998</v>
      </c>
      <c r="N26" s="124">
        <v>16.419019316493298</v>
      </c>
      <c r="O26" s="124">
        <v>16.209051316038646</v>
      </c>
      <c r="P26" s="309">
        <v>2126.8000000000002</v>
      </c>
      <c r="Q26" s="124">
        <v>0.49614893918632497</v>
      </c>
      <c r="R26" s="94">
        <v>-0.39900838153700269</v>
      </c>
      <c r="S26" s="310">
        <v>2548.5</v>
      </c>
      <c r="T26" s="124">
        <v>3.2157466283261105</v>
      </c>
      <c r="U26" s="124">
        <v>2.6438475044905152</v>
      </c>
    </row>
    <row r="27" spans="2:21" ht="24" customHeight="1" x14ac:dyDescent="0.25">
      <c r="B27" s="55" t="s">
        <v>997</v>
      </c>
      <c r="C27" s="56" t="s">
        <v>1041</v>
      </c>
      <c r="D27" s="59">
        <v>5015.5</v>
      </c>
      <c r="E27" s="124">
        <v>2.2257098016835508</v>
      </c>
      <c r="F27" s="94">
        <v>2.1107692307692272</v>
      </c>
      <c r="G27" s="310">
        <v>2532.5</v>
      </c>
      <c r="H27" s="124">
        <v>2.051096067053515</v>
      </c>
      <c r="I27" s="124">
        <v>1.9151791160086251</v>
      </c>
      <c r="J27" s="309">
        <v>2483</v>
      </c>
      <c r="K27" s="124">
        <v>2.4044211655050107</v>
      </c>
      <c r="L27" s="94">
        <v>2.3085096107408498</v>
      </c>
      <c r="M27" s="310">
        <v>316.60000000000002</v>
      </c>
      <c r="N27" s="124">
        <v>9.892398472752518</v>
      </c>
      <c r="O27" s="124">
        <v>13.979416809605505</v>
      </c>
      <c r="P27" s="309">
        <v>2123.4</v>
      </c>
      <c r="Q27" s="124">
        <v>0.59693007390562158</v>
      </c>
      <c r="R27" s="94">
        <v>-6.775601531601172E-2</v>
      </c>
      <c r="S27" s="310">
        <v>2575.5</v>
      </c>
      <c r="T27" s="124">
        <v>2.7200574322977067</v>
      </c>
      <c r="U27" s="124">
        <v>2.6694540484039742</v>
      </c>
    </row>
    <row r="28" spans="2:21" ht="24" customHeight="1" x14ac:dyDescent="0.25">
      <c r="B28" s="55" t="s">
        <v>997</v>
      </c>
      <c r="C28" s="56" t="s">
        <v>1042</v>
      </c>
      <c r="D28" s="59">
        <v>4980.5</v>
      </c>
      <c r="E28" s="124">
        <v>1.6283388087416029</v>
      </c>
      <c r="F28" s="94">
        <v>1.9896853890001287</v>
      </c>
      <c r="G28" s="310">
        <v>2501.4</v>
      </c>
      <c r="H28" s="124">
        <v>1.4190723321440224</v>
      </c>
      <c r="I28" s="124">
        <v>1.7908840648903634</v>
      </c>
      <c r="J28" s="309">
        <v>2479.1999999999998</v>
      </c>
      <c r="K28" s="124">
        <v>1.8444727437045394</v>
      </c>
      <c r="L28" s="94">
        <v>2.1918317598694337</v>
      </c>
      <c r="M28" s="310">
        <v>297.10000000000002</v>
      </c>
      <c r="N28" s="124">
        <v>1.3993174061433633</v>
      </c>
      <c r="O28" s="124">
        <v>10.656328885683397</v>
      </c>
      <c r="P28" s="309">
        <v>2124.6</v>
      </c>
      <c r="Q28" s="124">
        <v>1.3645038167938939</v>
      </c>
      <c r="R28" s="94">
        <v>0.28783625315378369</v>
      </c>
      <c r="S28" s="310">
        <v>2558.7999999999997</v>
      </c>
      <c r="T28" s="124">
        <v>1.8752239519050917</v>
      </c>
      <c r="U28" s="124">
        <v>2.4694452521080157</v>
      </c>
    </row>
    <row r="29" spans="2:21" ht="2.15" customHeight="1" x14ac:dyDescent="0.25">
      <c r="B29" s="470"/>
      <c r="C29" s="471"/>
      <c r="D29" s="1749"/>
      <c r="E29" s="1749"/>
      <c r="F29" s="473"/>
      <c r="G29" s="472"/>
      <c r="H29" s="474"/>
      <c r="I29" s="475"/>
      <c r="J29" s="484"/>
      <c r="K29" s="474"/>
      <c r="L29" s="475"/>
      <c r="M29" s="474"/>
      <c r="N29" s="474"/>
      <c r="O29" s="475"/>
      <c r="P29" s="474"/>
      <c r="Q29" s="474"/>
      <c r="R29" s="475"/>
      <c r="S29" s="474"/>
      <c r="T29" s="474"/>
      <c r="U29" s="475"/>
    </row>
    <row r="30" spans="2:21" s="66" customFormat="1" ht="18" customHeight="1" x14ac:dyDescent="0.3">
      <c r="B30" s="84" t="s">
        <v>446</v>
      </c>
      <c r="C30" s="84"/>
      <c r="D30" s="85"/>
      <c r="E30" s="85"/>
      <c r="F30" s="85"/>
      <c r="G30" s="85"/>
      <c r="H30" s="85"/>
      <c r="I30" s="85"/>
      <c r="J30" s="479"/>
      <c r="K30" s="479"/>
      <c r="L30" s="85"/>
      <c r="M30" s="85"/>
      <c r="N30" s="479"/>
      <c r="O30" s="479"/>
      <c r="P30" s="485"/>
      <c r="Q30" s="85"/>
      <c r="R30" s="479"/>
      <c r="S30" s="479"/>
      <c r="T30" s="479"/>
      <c r="U30" s="479"/>
    </row>
    <row r="31" spans="2:21" ht="24" customHeight="1" x14ac:dyDescent="0.25">
      <c r="B31" s="98"/>
      <c r="C31" s="89"/>
      <c r="D31" s="486"/>
      <c r="E31" s="486"/>
      <c r="F31" s="486"/>
      <c r="H31" s="486"/>
      <c r="I31" s="486"/>
      <c r="K31" s="483"/>
      <c r="L31" s="486"/>
      <c r="N31" s="483"/>
      <c r="O31" s="483"/>
      <c r="Q31" s="486"/>
      <c r="R31" s="483"/>
      <c r="T31" s="483"/>
      <c r="U31" s="483"/>
    </row>
    <row r="32" spans="2:21" ht="24" customHeight="1" x14ac:dyDescent="0.25">
      <c r="B32" s="89"/>
      <c r="C32" s="89"/>
      <c r="D32" s="486"/>
      <c r="E32" s="486"/>
      <c r="F32" s="486"/>
      <c r="G32" s="486"/>
      <c r="H32" s="486"/>
      <c r="I32" s="486"/>
      <c r="J32" s="483"/>
      <c r="K32" s="483"/>
      <c r="L32" s="486"/>
      <c r="M32" s="486"/>
      <c r="N32" s="483"/>
      <c r="O32" s="483"/>
      <c r="P32" s="487"/>
      <c r="Q32" s="486"/>
      <c r="R32" s="483"/>
      <c r="S32" s="483"/>
      <c r="T32" s="483"/>
      <c r="U32" s="483"/>
    </row>
    <row r="33" spans="2:21" ht="24" customHeight="1" x14ac:dyDescent="0.25">
      <c r="B33" s="89"/>
      <c r="C33" s="89"/>
      <c r="D33" s="486"/>
      <c r="E33" s="486"/>
      <c r="F33" s="486"/>
      <c r="G33" s="486"/>
      <c r="H33" s="486"/>
      <c r="I33" s="486"/>
      <c r="J33" s="483"/>
      <c r="K33" s="483"/>
      <c r="L33" s="486"/>
      <c r="M33" s="486"/>
      <c r="N33" s="483"/>
      <c r="O33" s="483"/>
      <c r="P33" s="487"/>
      <c r="Q33" s="486"/>
      <c r="R33" s="483"/>
      <c r="S33" s="483"/>
      <c r="T33" s="483"/>
      <c r="U33" s="483"/>
    </row>
    <row r="34" spans="2:21" ht="24" customHeight="1" x14ac:dyDescent="0.25">
      <c r="B34" s="89"/>
      <c r="C34" s="89"/>
      <c r="D34" s="486"/>
      <c r="E34" s="486"/>
      <c r="F34" s="486"/>
      <c r="G34" s="486"/>
      <c r="H34" s="486"/>
      <c r="I34" s="486"/>
      <c r="J34" s="483"/>
      <c r="K34" s="483"/>
      <c r="L34" s="486"/>
      <c r="M34" s="486"/>
      <c r="N34" s="483"/>
      <c r="O34" s="483"/>
      <c r="P34" s="487"/>
      <c r="Q34" s="486"/>
      <c r="R34" s="483"/>
      <c r="S34" s="483"/>
      <c r="T34" s="483"/>
      <c r="U34" s="483"/>
    </row>
    <row r="35" spans="2:21" ht="24" customHeight="1" x14ac:dyDescent="0.25">
      <c r="B35" s="89"/>
      <c r="C35" s="89"/>
      <c r="D35" s="486"/>
      <c r="E35" s="486"/>
      <c r="F35" s="486"/>
      <c r="G35" s="486"/>
      <c r="H35" s="486"/>
      <c r="I35" s="486"/>
      <c r="J35" s="483"/>
      <c r="K35" s="483"/>
      <c r="L35" s="486"/>
      <c r="M35" s="486"/>
      <c r="N35" s="483"/>
      <c r="O35" s="483"/>
      <c r="P35" s="487"/>
      <c r="Q35" s="486"/>
      <c r="R35" s="483"/>
      <c r="S35" s="483"/>
      <c r="T35" s="483"/>
      <c r="U35" s="483"/>
    </row>
    <row r="36" spans="2:21" ht="24" customHeight="1" x14ac:dyDescent="0.25">
      <c r="B36" s="89"/>
      <c r="C36" s="89"/>
      <c r="D36" s="486"/>
      <c r="E36" s="486"/>
      <c r="F36" s="486"/>
      <c r="G36" s="486"/>
      <c r="H36" s="486"/>
      <c r="I36" s="486"/>
      <c r="J36" s="483"/>
      <c r="K36" s="483"/>
      <c r="L36" s="486"/>
      <c r="M36" s="486"/>
      <c r="N36" s="483"/>
      <c r="O36" s="483"/>
      <c r="P36" s="487"/>
      <c r="Q36" s="486"/>
      <c r="R36" s="483"/>
      <c r="S36" s="483"/>
      <c r="T36" s="483"/>
      <c r="U36" s="483"/>
    </row>
    <row r="37" spans="2:21" ht="24" customHeight="1" x14ac:dyDescent="0.25">
      <c r="B37" s="89"/>
      <c r="C37" s="89"/>
      <c r="D37" s="486"/>
      <c r="E37" s="486"/>
      <c r="F37" s="486"/>
      <c r="G37" s="486"/>
      <c r="H37" s="486"/>
      <c r="I37" s="486"/>
      <c r="J37" s="483"/>
      <c r="K37" s="483"/>
      <c r="L37" s="486"/>
      <c r="M37" s="486"/>
      <c r="N37" s="483"/>
      <c r="O37" s="483"/>
      <c r="P37" s="487"/>
      <c r="Q37" s="486"/>
      <c r="R37" s="483"/>
      <c r="S37" s="483"/>
      <c r="T37" s="483"/>
      <c r="U37" s="483"/>
    </row>
    <row r="38" spans="2:21" ht="2.15" customHeight="1" x14ac:dyDescent="0.35">
      <c r="B38" s="89"/>
      <c r="C38" s="89"/>
      <c r="D38" s="465"/>
      <c r="F38" s="465"/>
      <c r="H38" s="465"/>
      <c r="J38" s="465"/>
      <c r="L38" s="465"/>
      <c r="N38" s="465"/>
      <c r="P38" s="466"/>
      <c r="Q38" s="466"/>
      <c r="R38" s="465"/>
      <c r="T38" s="465"/>
    </row>
    <row r="39" spans="2:21" ht="3.65" customHeight="1" x14ac:dyDescent="0.35">
      <c r="B39" s="89"/>
      <c r="C39" s="89"/>
      <c r="D39" s="465"/>
      <c r="F39" s="465"/>
      <c r="H39" s="465"/>
      <c r="J39" s="465"/>
      <c r="L39" s="465"/>
      <c r="N39" s="465"/>
      <c r="P39" s="466"/>
      <c r="Q39" s="466"/>
      <c r="R39" s="465"/>
      <c r="T39" s="465"/>
    </row>
    <row r="40" spans="2:21" ht="3.65" customHeight="1" x14ac:dyDescent="0.35">
      <c r="B40" s="89"/>
      <c r="C40" s="89"/>
      <c r="D40" s="465"/>
      <c r="F40" s="465"/>
      <c r="H40" s="465"/>
      <c r="J40" s="465"/>
      <c r="L40" s="465"/>
      <c r="N40" s="465"/>
      <c r="P40" s="466"/>
      <c r="Q40" s="466"/>
      <c r="R40" s="465"/>
      <c r="T40" s="465"/>
    </row>
    <row r="41" spans="2:21" ht="3.65" customHeight="1" x14ac:dyDescent="0.35">
      <c r="B41" s="89"/>
      <c r="C41" s="89"/>
      <c r="D41" s="281"/>
      <c r="F41" s="43"/>
      <c r="H41" s="465"/>
      <c r="J41" s="465"/>
      <c r="L41" s="465"/>
      <c r="N41" s="465"/>
      <c r="P41" s="466"/>
      <c r="Q41" s="466"/>
      <c r="R41" s="465"/>
      <c r="T41" s="465"/>
    </row>
    <row r="42" spans="2:21" ht="9" customHeight="1" x14ac:dyDescent="0.35">
      <c r="B42" s="89"/>
      <c r="C42" s="89"/>
      <c r="D42" s="465"/>
      <c r="F42" s="465"/>
      <c r="H42" s="465"/>
      <c r="J42" s="465"/>
      <c r="L42" s="465"/>
      <c r="N42" s="465"/>
      <c r="P42" s="466"/>
      <c r="Q42" s="466"/>
      <c r="R42" s="465"/>
      <c r="T42" s="465"/>
    </row>
    <row r="43" spans="2:21" ht="7.5" customHeight="1" x14ac:dyDescent="0.35">
      <c r="B43" s="89"/>
      <c r="C43" s="89"/>
      <c r="D43" s="465"/>
      <c r="F43" s="465"/>
      <c r="H43" s="465"/>
      <c r="J43" s="465"/>
      <c r="L43" s="465"/>
      <c r="N43" s="465"/>
      <c r="P43" s="466"/>
      <c r="Q43" s="466"/>
      <c r="R43" s="465"/>
      <c r="T43" s="465"/>
    </row>
    <row r="44" spans="2:21" ht="7.5" customHeight="1" x14ac:dyDescent="0.35">
      <c r="B44" s="89"/>
      <c r="C44" s="89"/>
      <c r="D44" s="465"/>
      <c r="F44" s="465"/>
      <c r="H44" s="465"/>
      <c r="J44" s="465"/>
      <c r="L44" s="465"/>
      <c r="N44" s="465"/>
      <c r="P44" s="466"/>
      <c r="Q44" s="466"/>
      <c r="R44" s="465"/>
      <c r="T44" s="465"/>
    </row>
    <row r="45" spans="2:21" ht="7.5" customHeight="1" x14ac:dyDescent="0.35">
      <c r="B45" s="89"/>
      <c r="C45" s="89"/>
      <c r="D45" s="465"/>
      <c r="F45" s="465"/>
      <c r="H45" s="465"/>
      <c r="J45" s="465"/>
      <c r="L45" s="465"/>
      <c r="N45" s="465"/>
      <c r="P45" s="466"/>
      <c r="Q45" s="466"/>
      <c r="R45" s="465"/>
      <c r="T45" s="465"/>
    </row>
    <row r="46" spans="2:21" ht="7.5" customHeight="1" x14ac:dyDescent="0.35">
      <c r="B46" s="89"/>
      <c r="C46" s="89"/>
      <c r="D46" s="465"/>
      <c r="F46" s="465"/>
      <c r="H46" s="465"/>
      <c r="J46" s="465"/>
      <c r="L46" s="465"/>
      <c r="N46" s="465"/>
      <c r="P46" s="466"/>
      <c r="Q46" s="466"/>
      <c r="R46" s="465"/>
      <c r="T46" s="465"/>
    </row>
    <row r="47" spans="2:21" ht="7.5" customHeight="1" x14ac:dyDescent="0.35">
      <c r="B47" s="89"/>
      <c r="C47" s="89"/>
      <c r="D47" s="465"/>
      <c r="F47" s="465"/>
      <c r="H47" s="465"/>
      <c r="J47" s="465"/>
      <c r="L47" s="465"/>
      <c r="N47" s="465"/>
      <c r="P47" s="466"/>
      <c r="Q47" s="466"/>
      <c r="R47" s="465"/>
      <c r="T47" s="465"/>
    </row>
    <row r="48" spans="2:21" ht="7.5" customHeight="1" x14ac:dyDescent="0.35">
      <c r="B48" s="281"/>
      <c r="C48" s="281"/>
      <c r="D48" s="465"/>
      <c r="F48" s="465"/>
      <c r="H48" s="465"/>
      <c r="J48" s="465"/>
      <c r="L48" s="465"/>
      <c r="N48" s="465"/>
      <c r="P48" s="466"/>
      <c r="Q48" s="466"/>
      <c r="R48" s="465"/>
      <c r="T48" s="465"/>
    </row>
    <row r="49" spans="2:20" ht="4.5" customHeight="1" x14ac:dyDescent="0.35">
      <c r="B49" s="281"/>
      <c r="C49" s="281"/>
      <c r="D49" s="465"/>
      <c r="F49" s="465"/>
      <c r="H49" s="465"/>
      <c r="J49" s="465"/>
      <c r="L49" s="465"/>
      <c r="N49" s="465"/>
      <c r="P49" s="466"/>
      <c r="Q49" s="466"/>
      <c r="R49" s="465"/>
      <c r="T49" s="465"/>
    </row>
    <row r="50" spans="2:20" ht="4.5" customHeight="1" x14ac:dyDescent="0.35">
      <c r="B50" s="281"/>
      <c r="C50" s="281"/>
      <c r="D50" s="465"/>
      <c r="F50" s="465"/>
      <c r="H50" s="465"/>
      <c r="J50" s="465"/>
      <c r="L50" s="465"/>
      <c r="N50" s="465"/>
      <c r="P50" s="466"/>
      <c r="Q50" s="466"/>
      <c r="R50" s="465"/>
      <c r="T50" s="465"/>
    </row>
    <row r="51" spans="2:20" ht="3" customHeight="1" x14ac:dyDescent="0.35">
      <c r="B51" s="281"/>
      <c r="C51" s="281"/>
      <c r="D51" s="465"/>
      <c r="F51" s="465"/>
      <c r="H51" s="465"/>
      <c r="J51" s="465"/>
      <c r="L51" s="465"/>
      <c r="N51" s="465"/>
      <c r="P51" s="466"/>
      <c r="Q51" s="466"/>
      <c r="R51" s="465"/>
      <c r="T51" s="465"/>
    </row>
    <row r="52" spans="2:20" ht="2.15" customHeight="1" x14ac:dyDescent="0.25"/>
    <row r="53" spans="2:20" ht="6.75" customHeight="1" x14ac:dyDescent="0.35">
      <c r="B53" s="281"/>
      <c r="C53" s="281"/>
      <c r="D53" s="465"/>
      <c r="F53" s="465"/>
      <c r="H53" s="465"/>
      <c r="J53" s="465"/>
      <c r="L53" s="465"/>
      <c r="N53" s="465"/>
      <c r="P53" s="466"/>
      <c r="Q53" s="466"/>
      <c r="R53" s="465"/>
      <c r="T53" s="465"/>
    </row>
    <row r="54" spans="2:20" ht="4.25" customHeight="1" x14ac:dyDescent="0.35">
      <c r="B54" s="281"/>
      <c r="C54" s="281"/>
      <c r="D54" s="465"/>
      <c r="F54" s="465"/>
      <c r="H54" s="465"/>
      <c r="J54" s="465"/>
      <c r="L54" s="465"/>
      <c r="N54" s="465"/>
      <c r="P54" s="466"/>
      <c r="Q54" s="466"/>
      <c r="R54" s="465"/>
      <c r="T54" s="465"/>
    </row>
    <row r="55" spans="2:20" ht="4.25" customHeight="1" x14ac:dyDescent="0.35">
      <c r="B55" s="281"/>
      <c r="C55" s="281"/>
      <c r="D55" s="465"/>
      <c r="F55" s="465"/>
      <c r="H55" s="465"/>
      <c r="J55" s="465"/>
      <c r="L55" s="465"/>
      <c r="N55" s="465"/>
      <c r="P55" s="466"/>
      <c r="Q55" s="466"/>
      <c r="R55" s="465"/>
      <c r="T55" s="465"/>
    </row>
    <row r="56" spans="2:20" ht="4.25" customHeight="1" x14ac:dyDescent="0.35">
      <c r="B56" s="281"/>
      <c r="C56" s="281"/>
      <c r="D56" s="465"/>
      <c r="F56" s="465"/>
      <c r="H56" s="465"/>
      <c r="J56" s="465"/>
      <c r="L56" s="465"/>
      <c r="N56" s="465"/>
      <c r="P56" s="466"/>
      <c r="Q56" s="466"/>
      <c r="R56" s="465"/>
      <c r="T56" s="465"/>
    </row>
    <row r="57" spans="2:20" ht="4.25" customHeight="1" x14ac:dyDescent="0.35">
      <c r="B57" s="281"/>
      <c r="C57" s="281"/>
      <c r="D57" s="465"/>
      <c r="F57" s="465"/>
      <c r="H57" s="465"/>
      <c r="J57" s="465"/>
      <c r="L57" s="465"/>
      <c r="N57" s="465"/>
      <c r="P57" s="466"/>
      <c r="Q57" s="466"/>
      <c r="R57" s="465"/>
      <c r="T57" s="465"/>
    </row>
    <row r="58" spans="2:20" ht="7.25" customHeight="1" x14ac:dyDescent="0.35">
      <c r="B58" s="281"/>
      <c r="C58" s="281"/>
      <c r="D58" s="465"/>
      <c r="F58" s="465"/>
      <c r="H58" s="465"/>
      <c r="J58" s="465"/>
      <c r="L58" s="465"/>
      <c r="N58" s="465"/>
      <c r="P58" s="466"/>
      <c r="Q58" s="466"/>
      <c r="R58" s="465"/>
      <c r="T58" s="465"/>
    </row>
    <row r="59" spans="2:20" ht="7.25" customHeight="1" x14ac:dyDescent="0.35">
      <c r="B59" s="281"/>
      <c r="C59" s="281"/>
      <c r="D59" s="465"/>
      <c r="F59" s="465"/>
      <c r="H59" s="465"/>
      <c r="J59" s="465"/>
      <c r="L59" s="465"/>
      <c r="N59" s="465"/>
      <c r="P59" s="466"/>
      <c r="Q59" s="466"/>
      <c r="R59" s="465"/>
      <c r="T59" s="465"/>
    </row>
    <row r="60" spans="2:20" ht="7.25" customHeight="1" x14ac:dyDescent="0.35">
      <c r="B60" s="281"/>
      <c r="C60" s="281"/>
      <c r="D60" s="465"/>
      <c r="F60" s="465"/>
      <c r="H60" s="465"/>
      <c r="J60" s="465"/>
      <c r="L60" s="465"/>
      <c r="N60" s="465"/>
      <c r="P60" s="466"/>
      <c r="Q60" s="466"/>
      <c r="R60" s="465"/>
      <c r="T60" s="465"/>
    </row>
    <row r="61" spans="2:20" ht="7.25" customHeight="1" x14ac:dyDescent="0.35">
      <c r="B61" s="281"/>
      <c r="C61" s="281"/>
      <c r="D61" s="465"/>
      <c r="F61" s="465"/>
      <c r="H61" s="465"/>
      <c r="J61" s="465"/>
      <c r="L61" s="465"/>
      <c r="N61" s="465"/>
      <c r="P61" s="466"/>
      <c r="Q61" s="466"/>
      <c r="R61" s="465"/>
      <c r="T61" s="465"/>
    </row>
    <row r="62" spans="2:20" ht="7.25" customHeight="1" x14ac:dyDescent="0.35">
      <c r="B62" s="281"/>
      <c r="C62" s="281"/>
      <c r="D62" s="465"/>
      <c r="F62" s="465"/>
      <c r="H62" s="465"/>
      <c r="J62" s="465"/>
      <c r="L62" s="465"/>
      <c r="N62" s="465"/>
      <c r="P62" s="466"/>
      <c r="Q62" s="466"/>
      <c r="R62" s="465"/>
      <c r="T62" s="465"/>
    </row>
    <row r="63" spans="2:20" ht="5.15" customHeight="1" x14ac:dyDescent="0.35">
      <c r="B63" s="281"/>
      <c r="C63" s="281"/>
      <c r="D63" s="465"/>
      <c r="F63" s="465"/>
      <c r="H63" s="465"/>
      <c r="J63" s="465"/>
      <c r="L63" s="465"/>
      <c r="N63" s="465"/>
      <c r="P63" s="466"/>
      <c r="Q63" s="466"/>
      <c r="R63" s="465"/>
      <c r="T63" s="465"/>
    </row>
    <row r="64" spans="2:20" ht="3" customHeight="1" x14ac:dyDescent="0.35">
      <c r="B64" s="281"/>
      <c r="C64" s="281"/>
      <c r="D64" s="465"/>
      <c r="F64" s="465"/>
      <c r="H64" s="465"/>
      <c r="J64" s="465"/>
      <c r="L64" s="465"/>
      <c r="N64" s="465"/>
      <c r="P64" s="466"/>
      <c r="Q64" s="466"/>
      <c r="R64" s="465"/>
      <c r="T64" s="465"/>
    </row>
    <row r="65" spans="2:21" ht="3" customHeight="1" x14ac:dyDescent="0.35">
      <c r="B65" s="281"/>
      <c r="C65" s="281"/>
      <c r="D65" s="465"/>
      <c r="F65" s="465"/>
      <c r="H65" s="465"/>
      <c r="J65" s="465"/>
      <c r="L65" s="465"/>
      <c r="N65" s="465"/>
      <c r="P65" s="466"/>
      <c r="Q65" s="466"/>
      <c r="R65" s="465"/>
      <c r="T65" s="465"/>
    </row>
    <row r="66" spans="2:21" ht="3" customHeight="1" x14ac:dyDescent="0.35">
      <c r="B66" s="281"/>
      <c r="C66" s="281"/>
      <c r="D66" s="465"/>
      <c r="F66" s="465"/>
      <c r="H66" s="281"/>
      <c r="J66" s="43"/>
      <c r="L66" s="465"/>
      <c r="N66" s="465"/>
      <c r="P66" s="466"/>
      <c r="Q66" s="466"/>
      <c r="R66" s="465"/>
      <c r="T66" s="465"/>
    </row>
    <row r="67" spans="2:21" ht="18" customHeight="1" x14ac:dyDescent="0.35">
      <c r="B67" s="281"/>
      <c r="C67" s="281"/>
      <c r="D67" s="465"/>
      <c r="F67" s="465"/>
      <c r="H67" s="281"/>
      <c r="J67" s="43"/>
      <c r="L67" s="465"/>
      <c r="N67" s="465"/>
      <c r="P67" s="466"/>
      <c r="Q67" s="466"/>
      <c r="R67" s="465"/>
      <c r="T67" s="465"/>
    </row>
    <row r="68" spans="2:21" ht="24" customHeight="1" x14ac:dyDescent="0.35">
      <c r="B68" s="281"/>
      <c r="C68" s="281"/>
      <c r="D68" s="465"/>
      <c r="F68" s="465"/>
      <c r="H68" s="281"/>
      <c r="J68" s="43"/>
      <c r="L68" s="465"/>
      <c r="N68" s="465"/>
      <c r="P68" s="466"/>
      <c r="Q68" s="466"/>
      <c r="R68" s="465"/>
      <c r="T68" s="465"/>
    </row>
    <row r="69" spans="2:21" ht="24" customHeight="1" x14ac:dyDescent="0.35">
      <c r="B69" s="281"/>
      <c r="C69" s="281"/>
      <c r="D69" s="465"/>
      <c r="F69" s="465"/>
      <c r="H69" s="281"/>
      <c r="J69" s="43"/>
      <c r="L69" s="465"/>
      <c r="N69" s="465"/>
      <c r="P69" s="466"/>
      <c r="Q69" s="466"/>
      <c r="R69" s="465"/>
      <c r="T69" s="465"/>
    </row>
    <row r="70" spans="2:21" ht="18" customHeight="1" x14ac:dyDescent="0.4">
      <c r="B70" s="39" t="s">
        <v>449</v>
      </c>
      <c r="C70" s="467"/>
      <c r="D70" s="481"/>
      <c r="E70" s="481"/>
      <c r="F70" s="481"/>
      <c r="G70" s="481"/>
      <c r="H70" s="482"/>
      <c r="I70" s="481"/>
      <c r="J70" s="481"/>
      <c r="K70" s="481"/>
      <c r="L70" s="481"/>
      <c r="M70" s="481"/>
      <c r="S70" s="483"/>
      <c r="T70" s="483"/>
      <c r="U70" s="483"/>
    </row>
    <row r="71" spans="2:21" ht="18" customHeight="1" x14ac:dyDescent="0.35">
      <c r="B71" s="77" t="s">
        <v>450</v>
      </c>
      <c r="C71" s="43"/>
      <c r="D71" s="481"/>
      <c r="E71" s="481"/>
      <c r="F71" s="481"/>
      <c r="G71" s="481"/>
      <c r="H71" s="482"/>
      <c r="I71" s="481"/>
      <c r="J71" s="481"/>
      <c r="K71" s="481"/>
      <c r="L71" s="481"/>
      <c r="M71" s="481"/>
      <c r="S71" s="483"/>
      <c r="T71" s="483"/>
      <c r="U71" s="483"/>
    </row>
    <row r="72" spans="2:21" ht="30" customHeight="1" x14ac:dyDescent="0.25">
      <c r="B72" s="1664"/>
      <c r="C72" s="1664"/>
      <c r="D72" s="1206" t="s">
        <v>451</v>
      </c>
      <c r="E72" s="1206"/>
      <c r="F72" s="1206"/>
      <c r="G72" s="1206"/>
      <c r="H72" s="1206"/>
      <c r="I72" s="1206"/>
      <c r="J72" s="1206"/>
      <c r="K72" s="1206"/>
      <c r="L72" s="1206"/>
      <c r="M72" s="1206" t="s">
        <v>452</v>
      </c>
      <c r="N72" s="1206"/>
      <c r="O72" s="1206"/>
      <c r="P72" s="1206"/>
      <c r="Q72" s="1206"/>
      <c r="R72" s="1206"/>
      <c r="S72" s="1206"/>
      <c r="T72" s="1206"/>
      <c r="U72" s="1206"/>
    </row>
    <row r="73" spans="2:21" ht="24" customHeight="1" x14ac:dyDescent="0.25">
      <c r="B73" s="1664"/>
      <c r="C73" s="1664"/>
      <c r="D73" s="1155" t="s">
        <v>58</v>
      </c>
      <c r="E73" s="1155" t="s">
        <v>440</v>
      </c>
      <c r="F73" s="1155" t="s">
        <v>441</v>
      </c>
      <c r="G73" s="1153" t="s">
        <v>442</v>
      </c>
      <c r="H73" s="1153"/>
      <c r="I73" s="1153" t="s">
        <v>443</v>
      </c>
      <c r="J73" s="1153"/>
      <c r="K73" s="1153" t="s">
        <v>453</v>
      </c>
      <c r="L73" s="1153"/>
      <c r="M73" s="1155" t="s">
        <v>58</v>
      </c>
      <c r="N73" s="1155" t="s">
        <v>440</v>
      </c>
      <c r="O73" s="1155" t="s">
        <v>441</v>
      </c>
      <c r="P73" s="1153" t="s">
        <v>442</v>
      </c>
      <c r="Q73" s="1153"/>
      <c r="R73" s="1153" t="s">
        <v>443</v>
      </c>
      <c r="S73" s="1153"/>
      <c r="T73" s="1153" t="s">
        <v>444</v>
      </c>
      <c r="U73" s="1153"/>
    </row>
    <row r="74" spans="2:21" ht="24" customHeight="1" x14ac:dyDescent="0.25">
      <c r="B74" s="1757"/>
      <c r="C74" s="1757"/>
      <c r="D74" s="1783"/>
      <c r="E74" s="1783"/>
      <c r="F74" s="1783"/>
      <c r="G74" s="1675"/>
      <c r="H74" s="1675"/>
      <c r="I74" s="1675"/>
      <c r="J74" s="1675"/>
      <c r="K74" s="1675"/>
      <c r="L74" s="1675"/>
      <c r="M74" s="1783"/>
      <c r="N74" s="1783"/>
      <c r="O74" s="1783"/>
      <c r="P74" s="1675"/>
      <c r="Q74" s="1675"/>
      <c r="R74" s="1675"/>
      <c r="S74" s="1675"/>
      <c r="T74" s="1675"/>
      <c r="U74" s="1675"/>
    </row>
    <row r="75" spans="2:21" ht="24" customHeight="1" x14ac:dyDescent="0.25">
      <c r="B75" s="1105">
        <v>2021</v>
      </c>
      <c r="C75" s="1105"/>
      <c r="D75" s="47">
        <v>49.766969189363969</v>
      </c>
      <c r="E75" s="47">
        <v>53.103885135135144</v>
      </c>
      <c r="F75" s="47">
        <v>46.7827504582255</v>
      </c>
      <c r="G75" s="1172">
        <v>33.628808864265928</v>
      </c>
      <c r="H75" s="1172"/>
      <c r="I75" s="1782">
        <v>90.473955420627945</v>
      </c>
      <c r="J75" s="1753"/>
      <c r="K75" s="1774">
        <v>48.407478054475831</v>
      </c>
      <c r="L75" s="1751"/>
      <c r="M75" s="47">
        <v>54.883528907915519</v>
      </c>
      <c r="N75" s="49">
        <v>59.337105502508841</v>
      </c>
      <c r="O75" s="49">
        <v>50.966065810119574</v>
      </c>
      <c r="P75" s="1774">
        <v>25.738610402684554</v>
      </c>
      <c r="Q75" s="1751"/>
      <c r="R75" s="1782">
        <v>84.618461356312551</v>
      </c>
      <c r="S75" s="1753"/>
      <c r="T75" s="1774">
        <v>46.13713884239553</v>
      </c>
      <c r="U75" s="1751"/>
    </row>
    <row r="76" spans="2:21" ht="24" customHeight="1" x14ac:dyDescent="0.25">
      <c r="B76" s="1105">
        <v>2022</v>
      </c>
      <c r="C76" s="1105"/>
      <c r="D76" s="47">
        <v>50.649372784292346</v>
      </c>
      <c r="E76" s="47">
        <v>53.923646287758189</v>
      </c>
      <c r="F76" s="47">
        <v>47.732420040877201</v>
      </c>
      <c r="G76" s="1172">
        <v>34.828094053120715</v>
      </c>
      <c r="H76" s="1172"/>
      <c r="I76" s="1782">
        <v>91.603534711558993</v>
      </c>
      <c r="J76" s="1753"/>
      <c r="K76" s="1774">
        <v>49.621242780758848</v>
      </c>
      <c r="L76" s="1751"/>
      <c r="M76" s="47">
        <v>56.148440596559119</v>
      </c>
      <c r="N76" s="49">
        <v>60.636200055199261</v>
      </c>
      <c r="O76" s="49">
        <v>52.218350358224406</v>
      </c>
      <c r="P76" s="1774">
        <v>28.168399768253927</v>
      </c>
      <c r="Q76" s="1751"/>
      <c r="R76" s="1782">
        <v>85.84907859736407</v>
      </c>
      <c r="S76" s="1753"/>
      <c r="T76" s="1774">
        <v>47.48787188905294</v>
      </c>
      <c r="U76" s="1751"/>
    </row>
    <row r="77" spans="2:21" ht="24" customHeight="1" x14ac:dyDescent="0.25">
      <c r="B77" s="1105">
        <v>2023</v>
      </c>
      <c r="C77" s="1105"/>
      <c r="D77" s="960">
        <v>51.640079519006989</v>
      </c>
      <c r="E77" s="960">
        <v>54.792270779337429</v>
      </c>
      <c r="F77" s="960">
        <v>48.817975049968986</v>
      </c>
      <c r="G77" s="1754">
        <v>26.427921509382134</v>
      </c>
      <c r="H77" s="1172"/>
      <c r="I77" s="1752">
        <v>99.750683964345626</v>
      </c>
      <c r="J77" s="1753"/>
      <c r="K77" s="1750">
        <v>41.425860583036069</v>
      </c>
      <c r="L77" s="1751"/>
      <c r="M77" s="960">
        <v>56.995778897794587</v>
      </c>
      <c r="N77" s="961">
        <v>61.243695519427021</v>
      </c>
      <c r="O77" s="961">
        <v>53.255429376447744</v>
      </c>
      <c r="P77" s="1750">
        <v>31.088394907715134</v>
      </c>
      <c r="Q77" s="1751"/>
      <c r="R77" s="1752">
        <v>86.431653411554606</v>
      </c>
      <c r="S77" s="1753"/>
      <c r="T77" s="1750">
        <v>48.218108530773115</v>
      </c>
      <c r="U77" s="1751"/>
    </row>
    <row r="78" spans="2:21" ht="24" customHeight="1" x14ac:dyDescent="0.25">
      <c r="B78" s="55"/>
      <c r="C78" s="56"/>
      <c r="D78" s="978"/>
      <c r="E78" s="978"/>
      <c r="F78" s="978"/>
      <c r="G78" s="1778"/>
      <c r="H78" s="1779"/>
      <c r="I78" s="1780"/>
      <c r="J78" s="1781"/>
      <c r="K78" s="1778"/>
      <c r="L78" s="1779"/>
      <c r="M78" s="978"/>
      <c r="N78" s="979"/>
      <c r="O78" s="979"/>
      <c r="P78" s="1778"/>
      <c r="Q78" s="1779"/>
      <c r="R78" s="1780"/>
      <c r="S78" s="1781"/>
      <c r="T78" s="1778"/>
      <c r="U78" s="1779"/>
    </row>
    <row r="79" spans="2:21" ht="24" customHeight="1" x14ac:dyDescent="0.25">
      <c r="B79" s="55" t="s">
        <v>1038</v>
      </c>
      <c r="C79" s="56" t="s">
        <v>1044</v>
      </c>
      <c r="D79" s="980">
        <v>58.444852519224156</v>
      </c>
      <c r="E79" s="980">
        <v>62.779430932297188</v>
      </c>
      <c r="F79" s="980">
        <v>54.650712348814189</v>
      </c>
      <c r="G79" s="1766">
        <v>36.332528180354267</v>
      </c>
      <c r="H79" s="1746"/>
      <c r="I79" s="1767">
        <v>91.040868953661018</v>
      </c>
      <c r="J79" s="1748"/>
      <c r="K79" s="1766">
        <v>46.532945736434101</v>
      </c>
      <c r="L79" s="1746"/>
      <c r="M79" s="980">
        <v>54.449672902559385</v>
      </c>
      <c r="N79" s="981">
        <v>58.815139069916142</v>
      </c>
      <c r="O79" s="981">
        <v>50.630568587784609</v>
      </c>
      <c r="P79" s="1766">
        <v>29.186795491143318</v>
      </c>
      <c r="Q79" s="1746"/>
      <c r="R79" s="1767">
        <v>85.324685473157786</v>
      </c>
      <c r="S79" s="1748"/>
      <c r="T79" s="1766">
        <v>44</v>
      </c>
      <c r="U79" s="1746"/>
    </row>
    <row r="80" spans="2:21" ht="24" customHeight="1" x14ac:dyDescent="0.25">
      <c r="B80" s="55" t="s">
        <v>997</v>
      </c>
      <c r="C80" s="56" t="s">
        <v>1039</v>
      </c>
      <c r="D80" s="57">
        <v>55.891811186401739</v>
      </c>
      <c r="E80" s="57">
        <v>60.431761052787216</v>
      </c>
      <c r="F80" s="57">
        <v>51.928247263028851</v>
      </c>
      <c r="G80" s="1745">
        <v>30.544569516276237</v>
      </c>
      <c r="H80" s="1746"/>
      <c r="I80" s="1747">
        <v>87.976297924106262</v>
      </c>
      <c r="J80" s="1748"/>
      <c r="K80" s="1745">
        <v>44.907031582202642</v>
      </c>
      <c r="L80" s="1746"/>
      <c r="M80" s="57">
        <v>52.694383829103018</v>
      </c>
      <c r="N80" s="58">
        <v>56.94711419981271</v>
      </c>
      <c r="O80" s="58">
        <v>48.981567117630611</v>
      </c>
      <c r="P80" s="1745">
        <v>24.429571037420139</v>
      </c>
      <c r="Q80" s="1746"/>
      <c r="R80" s="1747">
        <v>83.161323235097896</v>
      </c>
      <c r="S80" s="1748"/>
      <c r="T80" s="1745">
        <v>43.063125748965938</v>
      </c>
      <c r="U80" s="1746"/>
    </row>
    <row r="81" spans="2:21" ht="24" customHeight="1" x14ac:dyDescent="0.25">
      <c r="B81" s="55" t="s">
        <v>997</v>
      </c>
      <c r="C81" s="56" t="s">
        <v>1041</v>
      </c>
      <c r="D81" s="57">
        <v>57.9943246441414</v>
      </c>
      <c r="E81" s="57">
        <v>62.277781887220463</v>
      </c>
      <c r="F81" s="57">
        <v>54.257195714838872</v>
      </c>
      <c r="G81" s="1745">
        <v>34.25329653480528</v>
      </c>
      <c r="H81" s="1746"/>
      <c r="I81" s="1747">
        <v>90.115477081937485</v>
      </c>
      <c r="J81" s="1748"/>
      <c r="K81" s="1745">
        <v>46.756975489440421</v>
      </c>
      <c r="L81" s="1746"/>
      <c r="M81" s="57">
        <v>53.357535930517095</v>
      </c>
      <c r="N81" s="58">
        <v>57.329191015114532</v>
      </c>
      <c r="O81" s="58">
        <v>49.892440734844904</v>
      </c>
      <c r="P81" s="1745">
        <v>25.278544413779009</v>
      </c>
      <c r="Q81" s="1746"/>
      <c r="R81" s="1747">
        <v>83.171087376344929</v>
      </c>
      <c r="S81" s="1748"/>
      <c r="T81" s="1745">
        <v>44.065053183289656</v>
      </c>
      <c r="U81" s="1746"/>
    </row>
    <row r="82" spans="2:21" ht="24" customHeight="1" x14ac:dyDescent="0.25">
      <c r="B82" s="55" t="s">
        <v>997</v>
      </c>
      <c r="C82" s="56" t="s">
        <v>1042</v>
      </c>
      <c r="D82" s="57">
        <v>58.245549684208108</v>
      </c>
      <c r="E82" s="57">
        <v>62.644611824939702</v>
      </c>
      <c r="F82" s="57">
        <v>54.410502831645779</v>
      </c>
      <c r="G82" s="1745">
        <v>33.590576766856216</v>
      </c>
      <c r="H82" s="1746"/>
      <c r="I82" s="1747">
        <v>91.198324243142835</v>
      </c>
      <c r="J82" s="1748"/>
      <c r="K82" s="1745">
        <v>46.896895936114255</v>
      </c>
      <c r="L82" s="1746"/>
      <c r="M82" s="57">
        <v>53.989523274607123</v>
      </c>
      <c r="N82" s="58">
        <v>58.23364347954513</v>
      </c>
      <c r="O82" s="58">
        <v>50.289600137291913</v>
      </c>
      <c r="P82" s="1745">
        <v>25.568643379366375</v>
      </c>
      <c r="Q82" s="1746"/>
      <c r="R82" s="1747">
        <v>84.392538139277534</v>
      </c>
      <c r="S82" s="1748"/>
      <c r="T82" s="1745">
        <v>44.591403835448141</v>
      </c>
      <c r="U82" s="1746"/>
    </row>
    <row r="83" spans="2:21" ht="24" customHeight="1" x14ac:dyDescent="0.25">
      <c r="B83" s="55" t="s">
        <v>1043</v>
      </c>
      <c r="C83" s="56" t="s">
        <v>1044</v>
      </c>
      <c r="D83" s="57">
        <v>57.629068817525976</v>
      </c>
      <c r="E83" s="57">
        <v>62.140889413616684</v>
      </c>
      <c r="F83" s="57">
        <v>53.661225813425574</v>
      </c>
      <c r="G83" s="1745">
        <v>31.447872554950596</v>
      </c>
      <c r="H83" s="1746"/>
      <c r="I83" s="1747">
        <v>89.37293991501528</v>
      </c>
      <c r="J83" s="1748"/>
      <c r="K83" s="1745">
        <v>47.211982011541949</v>
      </c>
      <c r="L83" s="1746"/>
      <c r="M83" s="57">
        <v>53.44202690108272</v>
      </c>
      <c r="N83" s="58">
        <v>57.8241833923652</v>
      </c>
      <c r="O83" s="58">
        <v>49.588152632147867</v>
      </c>
      <c r="P83" s="1745">
        <v>23.805202661826982</v>
      </c>
      <c r="Q83" s="1746"/>
      <c r="R83" s="1747">
        <v>82.621818037409142</v>
      </c>
      <c r="S83" s="1748"/>
      <c r="T83" s="1745">
        <v>44.930613190249176</v>
      </c>
      <c r="U83" s="1746"/>
    </row>
    <row r="84" spans="2:21" ht="24" customHeight="1" x14ac:dyDescent="0.25">
      <c r="B84" s="55" t="s">
        <v>997</v>
      </c>
      <c r="C84" s="56" t="s">
        <v>1039</v>
      </c>
      <c r="D84" s="57">
        <v>58.962681846932327</v>
      </c>
      <c r="E84" s="57">
        <v>63.265908029591763</v>
      </c>
      <c r="F84" s="57">
        <v>55.177332555274596</v>
      </c>
      <c r="G84" s="1745">
        <v>34.267002518891694</v>
      </c>
      <c r="H84" s="1746"/>
      <c r="I84" s="1747">
        <v>90.567316509189482</v>
      </c>
      <c r="J84" s="1748"/>
      <c r="K84" s="1745">
        <v>48.42050551523667</v>
      </c>
      <c r="L84" s="1746"/>
      <c r="M84" s="57">
        <v>54.903110804439081</v>
      </c>
      <c r="N84" s="58">
        <v>59.092584855113437</v>
      </c>
      <c r="O84" s="58">
        <v>51.217878060904724</v>
      </c>
      <c r="P84" s="1745">
        <v>26.025188916876573</v>
      </c>
      <c r="Q84" s="1746"/>
      <c r="R84" s="1747">
        <v>84.678866164334394</v>
      </c>
      <c r="S84" s="1748"/>
      <c r="T84" s="1745">
        <v>46.043082372418034</v>
      </c>
      <c r="U84" s="1746"/>
    </row>
    <row r="85" spans="2:21" ht="24" customHeight="1" x14ac:dyDescent="0.25">
      <c r="B85" s="55" t="s">
        <v>997</v>
      </c>
      <c r="C85" s="56" t="s">
        <v>1041</v>
      </c>
      <c r="D85" s="57">
        <v>59.296124316123397</v>
      </c>
      <c r="E85" s="57">
        <v>63.814997666592987</v>
      </c>
      <c r="F85" s="57">
        <v>55.320573749243927</v>
      </c>
      <c r="G85" s="1745">
        <v>35.035761055706658</v>
      </c>
      <c r="H85" s="1746"/>
      <c r="I85" s="1747">
        <v>91.042684391767423</v>
      </c>
      <c r="J85" s="1748"/>
      <c r="K85" s="1745">
        <v>48.702594810379239</v>
      </c>
      <c r="L85" s="1746"/>
      <c r="M85" s="57">
        <v>55.60319065790079</v>
      </c>
      <c r="N85" s="58">
        <v>60.312430918871129</v>
      </c>
      <c r="O85" s="58">
        <v>51.460295515423823</v>
      </c>
      <c r="P85" s="1745">
        <v>27.158255263422987</v>
      </c>
      <c r="Q85" s="1746"/>
      <c r="R85" s="1747">
        <v>85.929366541202839</v>
      </c>
      <c r="S85" s="1748"/>
      <c r="T85" s="1745">
        <v>46.485874405036093</v>
      </c>
      <c r="U85" s="1746"/>
    </row>
    <row r="86" spans="2:21" ht="24" customHeight="1" x14ac:dyDescent="0.25">
      <c r="B86" s="55" t="s">
        <v>997</v>
      </c>
      <c r="C86" s="56" t="s">
        <v>1042</v>
      </c>
      <c r="D86" s="57">
        <v>59.415647781413227</v>
      </c>
      <c r="E86" s="57">
        <v>64.098223923069384</v>
      </c>
      <c r="F86" s="57">
        <v>55.296605597634915</v>
      </c>
      <c r="G86" s="1745">
        <v>33.762575452716298</v>
      </c>
      <c r="H86" s="1746"/>
      <c r="I86" s="1747">
        <v>90.922965700056238</v>
      </c>
      <c r="J86" s="1748"/>
      <c r="K86" s="1745">
        <v>49.285399965561453</v>
      </c>
      <c r="L86" s="1746"/>
      <c r="M86" s="57">
        <v>55.585787268239486</v>
      </c>
      <c r="N86" s="58">
        <v>60.119222843685606</v>
      </c>
      <c r="O86" s="58">
        <v>51.597937032001894</v>
      </c>
      <c r="P86" s="1745">
        <v>25.965794768611673</v>
      </c>
      <c r="Q86" s="1746"/>
      <c r="R86" s="1747">
        <v>85.2437946823038</v>
      </c>
      <c r="S86" s="1748"/>
      <c r="T86" s="1745">
        <v>47.088985401878816</v>
      </c>
      <c r="U86" s="1746"/>
    </row>
    <row r="87" spans="2:21" ht="24" customHeight="1" x14ac:dyDescent="0.25">
      <c r="B87" s="55" t="s">
        <v>995</v>
      </c>
      <c r="C87" s="56" t="s">
        <v>1044</v>
      </c>
      <c r="D87" s="57">
        <v>59.576328719205584</v>
      </c>
      <c r="E87" s="57">
        <v>64.127273623502745</v>
      </c>
      <c r="F87" s="57">
        <v>55.589847628091682</v>
      </c>
      <c r="G87" s="1745">
        <v>33.11392405063291</v>
      </c>
      <c r="H87" s="1746"/>
      <c r="I87" s="1747">
        <v>90.909458530470317</v>
      </c>
      <c r="J87" s="1748"/>
      <c r="K87" s="1745">
        <v>49.758140068447318</v>
      </c>
      <c r="L87" s="1746"/>
      <c r="M87" s="57">
        <v>55.967873704074464</v>
      </c>
      <c r="N87" s="58">
        <v>60.615172277813386</v>
      </c>
      <c r="O87" s="58">
        <v>51.897095005827254</v>
      </c>
      <c r="P87" s="1745">
        <v>26.217721518987343</v>
      </c>
      <c r="Q87" s="1746"/>
      <c r="R87" s="1747">
        <v>85.696954992114527</v>
      </c>
      <c r="S87" s="1748"/>
      <c r="T87" s="1745">
        <v>47.526910502265643</v>
      </c>
      <c r="U87" s="1746"/>
    </row>
    <row r="88" spans="2:21" ht="24" customHeight="1" x14ac:dyDescent="0.25">
      <c r="B88" s="55" t="s">
        <v>997</v>
      </c>
      <c r="C88" s="56" t="s">
        <v>1039</v>
      </c>
      <c r="D88" s="57">
        <v>59.377768573170876</v>
      </c>
      <c r="E88" s="57">
        <v>63.67624587174052</v>
      </c>
      <c r="F88" s="57">
        <v>55.612861458782902</v>
      </c>
      <c r="G88" s="1745">
        <v>32.883522727272727</v>
      </c>
      <c r="H88" s="1746"/>
      <c r="I88" s="1747">
        <v>91.688659710097852</v>
      </c>
      <c r="J88" s="1748"/>
      <c r="K88" s="1745">
        <v>49.17792019531548</v>
      </c>
      <c r="L88" s="1746"/>
      <c r="M88" s="57">
        <v>55.857006431719078</v>
      </c>
      <c r="N88" s="58">
        <v>60.060629960072966</v>
      </c>
      <c r="O88" s="58">
        <v>52.175226586102717</v>
      </c>
      <c r="P88" s="1745">
        <v>27.313311688311686</v>
      </c>
      <c r="Q88" s="1746"/>
      <c r="R88" s="1747">
        <v>85.927159040155928</v>
      </c>
      <c r="S88" s="1748"/>
      <c r="T88" s="1745">
        <v>47.095063706416418</v>
      </c>
      <c r="U88" s="1746"/>
    </row>
    <row r="89" spans="2:21" ht="24" customHeight="1" x14ac:dyDescent="0.25">
      <c r="B89" s="55" t="s">
        <v>997</v>
      </c>
      <c r="C89" s="56" t="s">
        <v>1041</v>
      </c>
      <c r="D89" s="57">
        <v>60.025074187389279</v>
      </c>
      <c r="E89" s="57">
        <v>64.553001749070035</v>
      </c>
      <c r="F89" s="57">
        <v>56.058513851730396</v>
      </c>
      <c r="G89" s="1745">
        <v>36.085409252669038</v>
      </c>
      <c r="H89" s="1746"/>
      <c r="I89" s="1747">
        <v>91.781492050550355</v>
      </c>
      <c r="J89" s="1748"/>
      <c r="K89" s="1745">
        <v>49.686168594035301</v>
      </c>
      <c r="L89" s="1746"/>
      <c r="M89" s="57">
        <v>56.431874122978535</v>
      </c>
      <c r="N89" s="58">
        <v>61.133693001256376</v>
      </c>
      <c r="O89" s="58">
        <v>52.315094502459658</v>
      </c>
      <c r="P89" s="1745">
        <v>29.293340111845449</v>
      </c>
      <c r="Q89" s="1746"/>
      <c r="R89" s="1747">
        <v>86.04973501834489</v>
      </c>
      <c r="S89" s="1748"/>
      <c r="T89" s="1745">
        <v>47.689059646987211</v>
      </c>
      <c r="U89" s="1746"/>
    </row>
    <row r="90" spans="2:21" ht="24" customHeight="1" x14ac:dyDescent="0.25">
      <c r="B90" s="55" t="s">
        <v>997</v>
      </c>
      <c r="C90" s="56" t="s">
        <v>1042</v>
      </c>
      <c r="D90" s="57">
        <v>60.293830254399985</v>
      </c>
      <c r="E90" s="57">
        <v>64.680243295821114</v>
      </c>
      <c r="F90" s="57">
        <v>56.451056489866311</v>
      </c>
      <c r="G90" s="1745">
        <v>37.245313773431135</v>
      </c>
      <c r="H90" s="1746"/>
      <c r="I90" s="1747">
        <v>92.041225307758353</v>
      </c>
      <c r="J90" s="1748"/>
      <c r="K90" s="1745">
        <v>49.861537877925727</v>
      </c>
      <c r="L90" s="1746"/>
      <c r="M90" s="57">
        <v>56.337008127464394</v>
      </c>
      <c r="N90" s="58">
        <v>60.735304981654316</v>
      </c>
      <c r="O90" s="58">
        <v>52.48598533850798</v>
      </c>
      <c r="P90" s="1745">
        <v>29.849225753871227</v>
      </c>
      <c r="Q90" s="1746"/>
      <c r="R90" s="1747">
        <v>85.722465338840934</v>
      </c>
      <c r="S90" s="1748"/>
      <c r="T90" s="1745">
        <v>47.640453700542466</v>
      </c>
      <c r="U90" s="1746"/>
    </row>
    <row r="91" spans="2:21" ht="24" customHeight="1" x14ac:dyDescent="0.25">
      <c r="B91" s="55" t="s">
        <v>1000</v>
      </c>
      <c r="C91" s="56" t="s">
        <v>1044</v>
      </c>
      <c r="D91" s="57">
        <v>60.871608532685315</v>
      </c>
      <c r="E91" s="57">
        <v>65.186835790195403</v>
      </c>
      <c r="F91" s="57">
        <v>57.076356113014803</v>
      </c>
      <c r="G91" s="1745">
        <v>37.77553083923155</v>
      </c>
      <c r="H91" s="1746"/>
      <c r="I91" s="1747">
        <v>92.207051151416351</v>
      </c>
      <c r="J91" s="1748"/>
      <c r="K91" s="1745">
        <v>50.639023004828175</v>
      </c>
      <c r="L91" s="1746"/>
      <c r="M91" s="57">
        <v>56.504395868914848</v>
      </c>
      <c r="N91" s="58">
        <v>60.715510064155929</v>
      </c>
      <c r="O91" s="58">
        <v>52.79843106829594</v>
      </c>
      <c r="P91" s="1745">
        <v>30.364004044489384</v>
      </c>
      <c r="Q91" s="1746"/>
      <c r="R91" s="1747">
        <v>85.257794986753623</v>
      </c>
      <c r="S91" s="1748"/>
      <c r="T91" s="1745">
        <v>48.043169554103947</v>
      </c>
      <c r="U91" s="1746"/>
    </row>
    <row r="92" spans="2:21" ht="24" customHeight="1" x14ac:dyDescent="0.25">
      <c r="B92" s="55" t="s">
        <v>997</v>
      </c>
      <c r="C92" s="56" t="s">
        <v>1039</v>
      </c>
      <c r="D92" s="57">
        <v>60.870212741582563</v>
      </c>
      <c r="E92" s="57">
        <v>65.108028089750178</v>
      </c>
      <c r="F92" s="57">
        <v>57.139164153382161</v>
      </c>
      <c r="G92" s="1745">
        <v>38.284730660186312</v>
      </c>
      <c r="H92" s="1746"/>
      <c r="I92" s="1747">
        <v>92.243948238559824</v>
      </c>
      <c r="J92" s="1748"/>
      <c r="K92" s="1745">
        <v>50.562222432202589</v>
      </c>
      <c r="L92" s="1746"/>
      <c r="M92" s="57">
        <v>57.151531120759778</v>
      </c>
      <c r="N92" s="58">
        <v>61.347231397881032</v>
      </c>
      <c r="O92" s="58">
        <v>53.457561395950023</v>
      </c>
      <c r="P92" s="1745">
        <v>31.733495342243824</v>
      </c>
      <c r="Q92" s="1746"/>
      <c r="R92" s="1747">
        <v>86.818794138057726</v>
      </c>
      <c r="S92" s="1748"/>
      <c r="T92" s="1745">
        <v>48.162146839270534</v>
      </c>
      <c r="U92" s="1746"/>
    </row>
    <row r="93" spans="2:21" ht="24" customHeight="1" x14ac:dyDescent="0.25">
      <c r="B93" s="55" t="s">
        <v>997</v>
      </c>
      <c r="C93" s="56" t="s">
        <v>1041</v>
      </c>
      <c r="D93" s="57">
        <v>61.132092746457921</v>
      </c>
      <c r="E93" s="57">
        <v>65.514208224399553</v>
      </c>
      <c r="F93" s="57">
        <v>57.272335844994629</v>
      </c>
      <c r="G93" s="1745">
        <v>40.271722599614726</v>
      </c>
      <c r="H93" s="1746"/>
      <c r="I93" s="1747">
        <v>92.124729249254145</v>
      </c>
      <c r="J93" s="1748"/>
      <c r="K93" s="1745">
        <v>50.715403321582755</v>
      </c>
      <c r="L93" s="1746"/>
      <c r="M93" s="57">
        <v>57.400032044679442</v>
      </c>
      <c r="N93" s="58">
        <v>61.87846653798227</v>
      </c>
      <c r="O93" s="58">
        <v>53.455328310010763</v>
      </c>
      <c r="P93" s="1745">
        <v>32.099766805231681</v>
      </c>
      <c r="Q93" s="1746"/>
      <c r="R93" s="1747">
        <v>86.77918999550451</v>
      </c>
      <c r="S93" s="1748"/>
      <c r="T93" s="1745">
        <v>48.551284709785662</v>
      </c>
      <c r="U93" s="1746"/>
    </row>
    <row r="94" spans="2:21" ht="24" customHeight="1" x14ac:dyDescent="0.25">
      <c r="B94" s="55" t="s">
        <v>997</v>
      </c>
      <c r="C94" s="56" t="s">
        <v>1042</v>
      </c>
      <c r="D94" s="57">
        <v>60.980237515573378</v>
      </c>
      <c r="E94" s="57">
        <v>65.188854186999805</v>
      </c>
      <c r="F94" s="57">
        <v>57.271261154714551</v>
      </c>
      <c r="G94" s="1745">
        <v>39.636622005684124</v>
      </c>
      <c r="H94" s="1746"/>
      <c r="I94" s="1747">
        <v>92.652410352864223</v>
      </c>
      <c r="J94" s="1748"/>
      <c r="K94" s="1745">
        <v>50.368559608875529</v>
      </c>
      <c r="L94" s="1746"/>
      <c r="M94" s="57">
        <v>56.927156556824279</v>
      </c>
      <c r="N94" s="58">
        <v>61.033574077688854</v>
      </c>
      <c r="O94" s="58">
        <v>53.31039673153424</v>
      </c>
      <c r="P94" s="1745">
        <v>30.156313438895655</v>
      </c>
      <c r="Q94" s="1746"/>
      <c r="R94" s="1747">
        <v>86.870834525902609</v>
      </c>
      <c r="S94" s="1748"/>
      <c r="T94" s="1745">
        <v>48.115833019932303</v>
      </c>
      <c r="U94" s="1746"/>
    </row>
    <row r="95" spans="2:21" ht="2.15" customHeight="1" x14ac:dyDescent="0.25">
      <c r="B95" s="470"/>
      <c r="C95" s="471"/>
      <c r="D95" s="472"/>
      <c r="E95" s="489"/>
      <c r="F95" s="489"/>
      <c r="G95" s="1776"/>
      <c r="H95" s="1777"/>
      <c r="I95" s="1776"/>
      <c r="J95" s="1777"/>
      <c r="K95" s="1776"/>
      <c r="L95" s="1777"/>
      <c r="M95" s="489"/>
      <c r="N95" s="489"/>
      <c r="O95" s="489"/>
      <c r="P95" s="1776"/>
      <c r="Q95" s="1777"/>
      <c r="R95" s="1776"/>
      <c r="S95" s="1777"/>
      <c r="T95" s="1776"/>
      <c r="U95" s="1777"/>
    </row>
    <row r="96" spans="2:21" s="66" customFormat="1" ht="18" customHeight="1" x14ac:dyDescent="0.3">
      <c r="B96" s="84" t="s">
        <v>446</v>
      </c>
      <c r="C96" s="84"/>
      <c r="D96" s="85"/>
      <c r="E96" s="85"/>
      <c r="F96" s="85"/>
      <c r="G96" s="85"/>
      <c r="H96" s="85"/>
      <c r="I96" s="85"/>
      <c r="J96" s="479"/>
      <c r="K96" s="479"/>
      <c r="L96" s="85"/>
      <c r="M96" s="85"/>
      <c r="N96" s="479"/>
      <c r="O96" s="479"/>
      <c r="P96" s="485"/>
      <c r="Q96" s="85"/>
      <c r="R96" s="479"/>
      <c r="S96" s="479"/>
      <c r="T96" s="479"/>
      <c r="U96" s="479"/>
    </row>
    <row r="97" spans="2:21" ht="18" customHeight="1" x14ac:dyDescent="0.25">
      <c r="K97" s="480"/>
    </row>
    <row r="98" spans="2:21" ht="18" customHeight="1" x14ac:dyDescent="0.25"/>
    <row r="99" spans="2:21" s="455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25" customHeight="1" x14ac:dyDescent="0.4">
      <c r="B100" s="1775"/>
      <c r="C100" s="1775"/>
      <c r="D100" s="1775"/>
      <c r="E100" s="1775"/>
      <c r="F100" s="1775"/>
      <c r="G100" s="1775"/>
      <c r="H100" s="1775"/>
      <c r="I100" s="1775"/>
      <c r="J100" s="1775"/>
      <c r="K100" s="1775"/>
      <c r="L100" s="1775"/>
      <c r="M100" s="1775"/>
      <c r="N100" s="1775"/>
      <c r="O100" s="1775"/>
      <c r="P100" s="1775"/>
      <c r="Q100" s="1775"/>
      <c r="R100" s="1775"/>
      <c r="S100" s="1775"/>
      <c r="T100" s="1775"/>
      <c r="U100" s="1775"/>
    </row>
    <row r="101" spans="2:21" ht="18" customHeight="1" x14ac:dyDescent="0.4">
      <c r="B101" s="115" t="s">
        <v>822</v>
      </c>
      <c r="C101" s="151"/>
      <c r="U101" s="118" t="s">
        <v>1011</v>
      </c>
    </row>
    <row r="105" spans="2:21" s="499" customFormat="1" ht="18.75" customHeight="1" x14ac:dyDescent="0.35">
      <c r="B105" s="490"/>
      <c r="C105" s="490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</row>
    <row r="106" spans="2:21" s="499" customFormat="1" ht="18.75" customHeight="1" x14ac:dyDescent="0.35">
      <c r="B106" s="490"/>
      <c r="C106" s="490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</row>
    <row r="107" spans="2:21" s="499" customFormat="1" ht="18.75" customHeight="1" x14ac:dyDescent="0.35">
      <c r="B107" s="490"/>
      <c r="C107" s="490"/>
    </row>
    <row r="108" spans="2:21" s="499" customFormat="1" ht="18.75" customHeight="1" x14ac:dyDescent="0.35">
      <c r="B108" s="490"/>
      <c r="C108" s="490"/>
      <c r="D108" s="56"/>
      <c r="E108" s="56"/>
      <c r="F108" s="56"/>
      <c r="G108" s="1147"/>
      <c r="H108" s="1147"/>
      <c r="I108" s="1147"/>
      <c r="J108" s="1147"/>
      <c r="K108" s="1147"/>
      <c r="L108" s="1147"/>
      <c r="M108" s="56"/>
      <c r="N108" s="56"/>
      <c r="O108" s="56"/>
      <c r="P108" s="1147"/>
      <c r="Q108" s="1147"/>
      <c r="R108" s="1147"/>
      <c r="S108" s="1147"/>
      <c r="T108" s="1147"/>
      <c r="U108" s="1147"/>
    </row>
    <row r="109" spans="2:21" s="499" customFormat="1" ht="18.75" customHeight="1" x14ac:dyDescent="0.35">
      <c r="B109" s="490"/>
      <c r="C109" s="490"/>
      <c r="D109" s="56"/>
      <c r="E109" s="56"/>
      <c r="F109" s="56"/>
      <c r="G109" s="1147"/>
      <c r="H109" s="1147"/>
      <c r="I109" s="1147"/>
      <c r="J109" s="1147"/>
      <c r="K109" s="1147"/>
      <c r="L109" s="1147"/>
      <c r="M109" s="56"/>
      <c r="N109" s="56"/>
      <c r="O109" s="56"/>
      <c r="P109" s="1147"/>
      <c r="Q109" s="1147"/>
      <c r="R109" s="1147"/>
      <c r="S109" s="1147"/>
      <c r="T109" s="1147"/>
      <c r="U109" s="1147"/>
    </row>
    <row r="110" spans="2:21" s="499" customFormat="1" x14ac:dyDescent="0.25"/>
    <row r="115" spans="2:21" ht="18.75" customHeight="1" x14ac:dyDescent="0.35">
      <c r="B115" s="43"/>
      <c r="C115" s="43"/>
      <c r="D115" s="121"/>
      <c r="E115" s="121"/>
      <c r="F115" s="121"/>
      <c r="G115" s="121"/>
      <c r="H115" s="121"/>
      <c r="I115" s="121"/>
      <c r="J115" s="121"/>
      <c r="K115" s="121"/>
      <c r="L115" s="121"/>
      <c r="M115" s="121"/>
      <c r="N115" s="121"/>
      <c r="O115" s="121"/>
      <c r="P115" s="121"/>
      <c r="Q115" s="121"/>
      <c r="R115" s="121"/>
      <c r="S115" s="121"/>
      <c r="T115" s="121"/>
      <c r="U115" s="121"/>
    </row>
    <row r="116" spans="2:21" ht="18.75" customHeight="1" x14ac:dyDescent="0.35">
      <c r="B116" s="43"/>
      <c r="C116" s="43"/>
      <c r="D116" s="121"/>
      <c r="E116" s="121"/>
      <c r="F116" s="121"/>
      <c r="G116" s="121"/>
      <c r="H116" s="121"/>
      <c r="I116" s="121"/>
      <c r="J116" s="121"/>
      <c r="K116" s="121"/>
      <c r="L116" s="121"/>
      <c r="M116" s="121"/>
      <c r="N116" s="121"/>
      <c r="O116" s="121"/>
      <c r="P116" s="121"/>
      <c r="Q116" s="121"/>
      <c r="R116" s="121"/>
      <c r="S116" s="121"/>
      <c r="T116" s="121"/>
      <c r="U116" s="121"/>
    </row>
    <row r="117" spans="2:21" ht="18.75" customHeight="1" x14ac:dyDescent="0.35">
      <c r="B117" s="43"/>
      <c r="C117" s="43"/>
    </row>
    <row r="118" spans="2:21" ht="18.75" customHeight="1" x14ac:dyDescent="0.35">
      <c r="B118" s="43"/>
      <c r="C118" s="43"/>
      <c r="D118" s="121"/>
      <c r="E118" s="121"/>
      <c r="F118" s="121"/>
      <c r="G118" s="1172"/>
      <c r="H118" s="1172"/>
      <c r="I118" s="1172"/>
      <c r="J118" s="1172"/>
      <c r="K118" s="1172"/>
      <c r="L118" s="1172"/>
      <c r="M118" s="121"/>
      <c r="N118" s="121"/>
      <c r="O118" s="121"/>
      <c r="P118" s="1172"/>
      <c r="Q118" s="1172"/>
      <c r="R118" s="1172"/>
      <c r="S118" s="1172"/>
      <c r="T118" s="1172"/>
      <c r="U118" s="1172"/>
    </row>
    <row r="119" spans="2:21" ht="18.75" customHeight="1" x14ac:dyDescent="0.35">
      <c r="B119" s="43"/>
      <c r="C119" s="43"/>
      <c r="D119" s="121"/>
      <c r="E119" s="121"/>
      <c r="F119" s="121"/>
      <c r="G119" s="1172"/>
      <c r="H119" s="1172"/>
      <c r="I119" s="1172"/>
      <c r="J119" s="1172"/>
      <c r="K119" s="1172"/>
      <c r="L119" s="1172"/>
      <c r="M119" s="121"/>
      <c r="N119" s="121"/>
      <c r="O119" s="121"/>
      <c r="P119" s="1172"/>
      <c r="Q119" s="1172"/>
      <c r="R119" s="1172"/>
      <c r="S119" s="1172"/>
      <c r="T119" s="1172"/>
      <c r="U119" s="1172"/>
    </row>
  </sheetData>
  <mergeCells count="200">
    <mergeCell ref="G109:H109"/>
    <mergeCell ref="I109:J109"/>
    <mergeCell ref="K109:L109"/>
    <mergeCell ref="P109:Q109"/>
    <mergeCell ref="R109:S109"/>
    <mergeCell ref="T109:U109"/>
    <mergeCell ref="G118:H118"/>
    <mergeCell ref="I118:J118"/>
    <mergeCell ref="K118:L118"/>
    <mergeCell ref="P118:Q118"/>
    <mergeCell ref="R118:S118"/>
    <mergeCell ref="T118:U118"/>
    <mergeCell ref="G119:H119"/>
    <mergeCell ref="I119:J119"/>
    <mergeCell ref="K119:L119"/>
    <mergeCell ref="P119:Q119"/>
    <mergeCell ref="R119:S119"/>
    <mergeCell ref="T119:U119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P73:Q74"/>
    <mergeCell ref="B9:C9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0:C10"/>
    <mergeCell ref="B11:C11"/>
    <mergeCell ref="B77:C77"/>
    <mergeCell ref="G77:H77"/>
    <mergeCell ref="I77:J77"/>
    <mergeCell ref="K77:L77"/>
    <mergeCell ref="I73:J74"/>
    <mergeCell ref="K73:L74"/>
    <mergeCell ref="M73:M74"/>
    <mergeCell ref="N73:N74"/>
    <mergeCell ref="O73:O74"/>
    <mergeCell ref="B75:C75"/>
    <mergeCell ref="G75:H75"/>
    <mergeCell ref="I75:J75"/>
    <mergeCell ref="K75:L75"/>
    <mergeCell ref="P75:Q75"/>
    <mergeCell ref="R75:S75"/>
    <mergeCell ref="T75:U75"/>
    <mergeCell ref="B76:C76"/>
    <mergeCell ref="G76:H76"/>
    <mergeCell ref="I76:J76"/>
    <mergeCell ref="K76:L76"/>
    <mergeCell ref="P76:Q76"/>
    <mergeCell ref="R76:S76"/>
    <mergeCell ref="T76:U76"/>
    <mergeCell ref="G79:H79"/>
    <mergeCell ref="I79:J79"/>
    <mergeCell ref="K79:L79"/>
    <mergeCell ref="P79:Q79"/>
    <mergeCell ref="R79:S79"/>
    <mergeCell ref="T79:U79"/>
    <mergeCell ref="G78:H78"/>
    <mergeCell ref="I78:J78"/>
    <mergeCell ref="K78:L78"/>
    <mergeCell ref="P78:Q78"/>
    <mergeCell ref="R78:S78"/>
    <mergeCell ref="T78:U78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83:H83"/>
    <mergeCell ref="G82:H82"/>
    <mergeCell ref="I82:J82"/>
    <mergeCell ref="K82:L82"/>
    <mergeCell ref="P82:Q82"/>
    <mergeCell ref="R82:S82"/>
    <mergeCell ref="T82:U82"/>
    <mergeCell ref="G85:H85"/>
    <mergeCell ref="I85:J85"/>
    <mergeCell ref="P86:Q86"/>
    <mergeCell ref="R86:S86"/>
    <mergeCell ref="T86:U86"/>
    <mergeCell ref="I83:J83"/>
    <mergeCell ref="K83:L83"/>
    <mergeCell ref="P83:Q83"/>
    <mergeCell ref="R83:S83"/>
    <mergeCell ref="T83:U83"/>
    <mergeCell ref="G88:H88"/>
    <mergeCell ref="I88:J88"/>
    <mergeCell ref="K88:L88"/>
    <mergeCell ref="P88:Q88"/>
    <mergeCell ref="R88:S88"/>
    <mergeCell ref="T88:U88"/>
    <mergeCell ref="G87:H87"/>
    <mergeCell ref="I87:J87"/>
    <mergeCell ref="K87:L87"/>
    <mergeCell ref="P87:Q87"/>
    <mergeCell ref="R87:S87"/>
    <mergeCell ref="T87:U87"/>
    <mergeCell ref="G86:H86"/>
    <mergeCell ref="P84:Q84"/>
    <mergeCell ref="R84:S84"/>
    <mergeCell ref="T84:U84"/>
    <mergeCell ref="B100:U100"/>
    <mergeCell ref="G95:H95"/>
    <mergeCell ref="I95:J95"/>
    <mergeCell ref="K95:L95"/>
    <mergeCell ref="P95:Q95"/>
    <mergeCell ref="R95:S95"/>
    <mergeCell ref="T95:U95"/>
    <mergeCell ref="G93:H93"/>
    <mergeCell ref="I93:J93"/>
    <mergeCell ref="K93:L93"/>
    <mergeCell ref="P93:Q93"/>
    <mergeCell ref="R93:S93"/>
    <mergeCell ref="T93:U93"/>
    <mergeCell ref="G94:H94"/>
    <mergeCell ref="I94:J94"/>
    <mergeCell ref="K94:L94"/>
    <mergeCell ref="P94:Q94"/>
    <mergeCell ref="R94:S94"/>
    <mergeCell ref="T94:U94"/>
    <mergeCell ref="G92:H92"/>
    <mergeCell ref="I92:J92"/>
    <mergeCell ref="K92:L92"/>
    <mergeCell ref="P92:Q92"/>
    <mergeCell ref="R92:S92"/>
    <mergeCell ref="T92:U92"/>
    <mergeCell ref="K89:L89"/>
    <mergeCell ref="P89:Q89"/>
    <mergeCell ref="R89:S89"/>
    <mergeCell ref="T89:U89"/>
    <mergeCell ref="G90:H90"/>
    <mergeCell ref="I90:J90"/>
    <mergeCell ref="K90:L90"/>
    <mergeCell ref="P90:Q90"/>
    <mergeCell ref="R90:S90"/>
    <mergeCell ref="T91:U91"/>
    <mergeCell ref="G89:H89"/>
    <mergeCell ref="I89:J89"/>
    <mergeCell ref="G108:H108"/>
    <mergeCell ref="I108:J108"/>
    <mergeCell ref="K108:L108"/>
    <mergeCell ref="P108:Q108"/>
    <mergeCell ref="R108:S108"/>
    <mergeCell ref="T108:U108"/>
    <mergeCell ref="P77:Q77"/>
    <mergeCell ref="R77:S77"/>
    <mergeCell ref="T77:U77"/>
    <mergeCell ref="T90:U90"/>
    <mergeCell ref="G91:H91"/>
    <mergeCell ref="I91:J91"/>
    <mergeCell ref="K91:L91"/>
    <mergeCell ref="P91:Q91"/>
    <mergeCell ref="R91:S91"/>
    <mergeCell ref="K85:L85"/>
    <mergeCell ref="P85:Q85"/>
    <mergeCell ref="R85:S85"/>
    <mergeCell ref="T85:U85"/>
    <mergeCell ref="K86:L86"/>
    <mergeCell ref="I86:J86"/>
    <mergeCell ref="G84:H84"/>
    <mergeCell ref="I84:J84"/>
    <mergeCell ref="K84:L84"/>
  </mergeCells>
  <conditionalFormatting sqref="B13:U28 B79:U94">
    <cfRule type="expression" dxfId="25" priority="1">
      <formula>$B13&lt;&gt;""</formula>
    </cfRule>
  </conditionalFormatting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Folha34"/>
  <dimension ref="B1:W119"/>
  <sheetViews>
    <sheetView showGridLines="0" view="pageBreakPreview" zoomScale="70" zoomScaleNormal="50" zoomScaleSheetLayoutView="70" workbookViewId="0">
      <selection activeCell="Q28" sqref="Q28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8.453125" style="9" customWidth="1"/>
    <col min="5" max="5" width="8.81640625" style="9" customWidth="1"/>
    <col min="6" max="6" width="11.1796875" style="9" customWidth="1"/>
    <col min="7" max="8" width="10.54296875" style="9" customWidth="1"/>
    <col min="9" max="9" width="8.81640625" style="9" customWidth="1"/>
    <col min="10" max="10" width="9.81640625" style="9" customWidth="1"/>
    <col min="11" max="11" width="10.1796875" style="9" customWidth="1"/>
    <col min="12" max="12" width="12.81640625" style="9" customWidth="1"/>
    <col min="13" max="13" width="11.1796875" style="9" customWidth="1"/>
    <col min="14" max="14" width="11.81640625" style="9" customWidth="1"/>
    <col min="15" max="15" width="13.81640625" style="9" customWidth="1"/>
    <col min="16" max="17" width="10.81640625" style="9" customWidth="1"/>
    <col min="18" max="18" width="9" style="9" customWidth="1"/>
    <col min="19" max="19" width="9.1796875" style="9" customWidth="1"/>
    <col min="20" max="21" width="10.1796875" style="9" customWidth="1"/>
    <col min="22" max="23" width="9.1796875" style="9"/>
    <col min="24" max="24" width="10.453125" style="9" customWidth="1"/>
    <col min="25" max="16384" width="9.1796875" style="9"/>
  </cols>
  <sheetData>
    <row r="1" spans="2:23" ht="26.25" customHeight="1" x14ac:dyDescent="0.25">
      <c r="B1" s="1121" t="s">
        <v>9</v>
      </c>
      <c r="C1" s="1121"/>
      <c r="D1" s="1121"/>
      <c r="E1" s="1121"/>
      <c r="F1" s="1121"/>
      <c r="G1" s="1121"/>
      <c r="H1" s="1121"/>
      <c r="I1" s="1121"/>
      <c r="J1" s="1121"/>
      <c r="K1" s="1121"/>
      <c r="L1" s="1121"/>
      <c r="M1" s="1121"/>
      <c r="N1" s="1121"/>
      <c r="O1" s="1121"/>
      <c r="P1" s="1121"/>
      <c r="Q1" s="1121"/>
      <c r="R1" s="1121"/>
      <c r="S1" s="1121"/>
      <c r="T1" s="1121"/>
      <c r="U1" s="1121"/>
    </row>
    <row r="2" spans="2:23" s="20" customFormat="1" ht="4.25" customHeight="1" x14ac:dyDescent="0.25">
      <c r="B2" s="1122"/>
      <c r="C2" s="1122"/>
      <c r="D2" s="1122"/>
      <c r="E2" s="1122"/>
      <c r="F2" s="1122"/>
      <c r="G2" s="1122"/>
      <c r="H2" s="1122"/>
      <c r="I2" s="1122"/>
      <c r="J2" s="1122"/>
      <c r="K2" s="1122"/>
      <c r="L2" s="1122"/>
      <c r="M2" s="1122"/>
      <c r="N2" s="1122"/>
      <c r="O2" s="1122"/>
      <c r="P2" s="1122"/>
      <c r="Q2" s="1122"/>
      <c r="R2" s="1122"/>
      <c r="S2" s="1122"/>
      <c r="T2" s="1122"/>
      <c r="U2" s="1122"/>
    </row>
    <row r="3" spans="2:23" s="455" customFormat="1" ht="18" customHeight="1" x14ac:dyDescent="0.25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35">
      <c r="W4" s="806" t="s">
        <v>0</v>
      </c>
    </row>
    <row r="5" spans="2:23" ht="18" customHeight="1" x14ac:dyDescent="0.4">
      <c r="B5" s="39" t="s">
        <v>454</v>
      </c>
      <c r="C5" s="467"/>
      <c r="S5" s="486"/>
      <c r="T5" s="486"/>
      <c r="U5" s="486"/>
    </row>
    <row r="6" spans="2:23" ht="28.25" customHeight="1" x14ac:dyDescent="0.25">
      <c r="B6" s="1664"/>
      <c r="C6" s="1664"/>
      <c r="D6" s="1206" t="s">
        <v>455</v>
      </c>
      <c r="E6" s="1206"/>
      <c r="F6" s="1206"/>
      <c r="G6" s="1206"/>
      <c r="H6" s="1206" t="s">
        <v>456</v>
      </c>
      <c r="I6" s="1206"/>
      <c r="J6" s="1206"/>
      <c r="K6" s="1206"/>
      <c r="L6" s="1206"/>
      <c r="M6" s="1206"/>
      <c r="N6" s="1206"/>
      <c r="O6" s="1206"/>
      <c r="P6" s="1206"/>
      <c r="Q6" s="1206"/>
      <c r="R6" s="1206" t="s">
        <v>457</v>
      </c>
      <c r="S6" s="1206"/>
      <c r="T6" s="1206"/>
      <c r="U6" s="1206"/>
    </row>
    <row r="7" spans="2:23" ht="28.25" customHeight="1" x14ac:dyDescent="0.25">
      <c r="B7" s="1664"/>
      <c r="C7" s="1664"/>
      <c r="D7" s="1153"/>
      <c r="E7" s="1153"/>
      <c r="F7" s="1153"/>
      <c r="G7" s="1153"/>
      <c r="H7" s="1153" t="s">
        <v>58</v>
      </c>
      <c r="I7" s="1153"/>
      <c r="J7" s="1153"/>
      <c r="K7" s="1153"/>
      <c r="L7" s="1153" t="s">
        <v>458</v>
      </c>
      <c r="M7" s="1153"/>
      <c r="N7" s="1153"/>
      <c r="O7" s="1153" t="s">
        <v>459</v>
      </c>
      <c r="P7" s="1153"/>
      <c r="Q7" s="1153"/>
      <c r="R7" s="1153"/>
      <c r="S7" s="1153"/>
      <c r="T7" s="1153"/>
      <c r="U7" s="1153"/>
    </row>
    <row r="8" spans="2:23" ht="24" customHeight="1" x14ac:dyDescent="0.25">
      <c r="B8" s="1664"/>
      <c r="C8" s="1664"/>
      <c r="D8" s="1153" t="s">
        <v>120</v>
      </c>
      <c r="E8" s="1153"/>
      <c r="F8" s="1153" t="s">
        <v>59</v>
      </c>
      <c r="G8" s="1153" t="s">
        <v>116</v>
      </c>
      <c r="H8" s="1153" t="s">
        <v>120</v>
      </c>
      <c r="I8" s="1153"/>
      <c r="J8" s="1153" t="s">
        <v>59</v>
      </c>
      <c r="K8" s="1153" t="s">
        <v>116</v>
      </c>
      <c r="L8" s="1153" t="s">
        <v>120</v>
      </c>
      <c r="M8" s="1153" t="s">
        <v>59</v>
      </c>
      <c r="N8" s="1153" t="s">
        <v>116</v>
      </c>
      <c r="O8" s="1153" t="s">
        <v>120</v>
      </c>
      <c r="P8" s="1153" t="s">
        <v>59</v>
      </c>
      <c r="Q8" s="1153" t="s">
        <v>116</v>
      </c>
      <c r="R8" s="1153" t="s">
        <v>120</v>
      </c>
      <c r="S8" s="1153"/>
      <c r="T8" s="1153" t="s">
        <v>59</v>
      </c>
      <c r="U8" s="1153" t="s">
        <v>116</v>
      </c>
    </row>
    <row r="9" spans="2:23" ht="24" customHeight="1" x14ac:dyDescent="0.25">
      <c r="B9" s="1757"/>
      <c r="C9" s="1757"/>
      <c r="D9" s="1675"/>
      <c r="E9" s="1675"/>
      <c r="F9" s="1675"/>
      <c r="G9" s="1675"/>
      <c r="H9" s="1675"/>
      <c r="I9" s="1675"/>
      <c r="J9" s="1675"/>
      <c r="K9" s="1675"/>
      <c r="L9" s="1675"/>
      <c r="M9" s="1675"/>
      <c r="N9" s="1675"/>
      <c r="O9" s="1675"/>
      <c r="P9" s="1675"/>
      <c r="Q9" s="1675"/>
      <c r="R9" s="1675"/>
      <c r="S9" s="1675"/>
      <c r="T9" s="1675"/>
      <c r="U9" s="1675"/>
    </row>
    <row r="10" spans="2:23" ht="24" customHeight="1" x14ac:dyDescent="0.25">
      <c r="B10" s="1105">
        <v>2021</v>
      </c>
      <c r="C10" s="1105"/>
      <c r="D10" s="1803">
        <v>452.95000000000005</v>
      </c>
      <c r="E10" s="1484"/>
      <c r="F10" s="945">
        <v>3.9054883294144638</v>
      </c>
      <c r="G10" s="48"/>
      <c r="H10" s="1804">
        <v>4038.625</v>
      </c>
      <c r="I10" s="1484"/>
      <c r="J10" s="945">
        <v>0.89499850104926004</v>
      </c>
      <c r="K10" s="121"/>
      <c r="L10" s="944">
        <v>3348.8500000000004</v>
      </c>
      <c r="M10" s="945">
        <v>1.8282161019848031</v>
      </c>
      <c r="N10" s="48"/>
      <c r="O10" s="945">
        <v>689.8</v>
      </c>
      <c r="P10" s="945">
        <v>-3.3995028533417515</v>
      </c>
      <c r="Q10" s="121"/>
      <c r="R10" s="1755">
        <v>41.25</v>
      </c>
      <c r="S10" s="1172"/>
      <c r="T10" s="945">
        <v>178.7162162162162</v>
      </c>
      <c r="U10" s="121"/>
    </row>
    <row r="11" spans="2:23" ht="24" customHeight="1" x14ac:dyDescent="0.25">
      <c r="B11" s="1105">
        <v>2022</v>
      </c>
      <c r="C11" s="1105"/>
      <c r="D11" s="1803">
        <v>456.125</v>
      </c>
      <c r="E11" s="1484"/>
      <c r="F11" s="945">
        <v>0.7009603709018597</v>
      </c>
      <c r="G11" s="48"/>
      <c r="H11" s="1804">
        <v>4144.9500000000007</v>
      </c>
      <c r="I11" s="1484"/>
      <c r="J11" s="945">
        <v>2.6327029620229814</v>
      </c>
      <c r="K11" s="121"/>
      <c r="L11" s="944">
        <v>3459.1750000000002</v>
      </c>
      <c r="M11" s="945">
        <v>3.2944145005001646</v>
      </c>
      <c r="N11" s="48"/>
      <c r="O11" s="945">
        <v>685.77499999999998</v>
      </c>
      <c r="P11" s="945">
        <v>-0.58350246448245491</v>
      </c>
      <c r="Q11" s="121"/>
      <c r="R11" s="1755">
        <v>32.274999999999999</v>
      </c>
      <c r="S11" s="1172"/>
      <c r="T11" s="945">
        <v>-21.757575757575765</v>
      </c>
      <c r="U11" s="121"/>
    </row>
    <row r="12" spans="2:23" ht="24" customHeight="1" x14ac:dyDescent="0.25">
      <c r="B12" s="1105">
        <v>2023</v>
      </c>
      <c r="C12" s="1105"/>
      <c r="D12" s="1483">
        <v>467.875</v>
      </c>
      <c r="E12" s="1484"/>
      <c r="F12" s="121">
        <v>2.5760482323924361</v>
      </c>
      <c r="G12" s="48"/>
      <c r="H12" s="1484">
        <v>4254.1499999999996</v>
      </c>
      <c r="I12" s="1484"/>
      <c r="J12" s="121">
        <v>2.6345311764918389</v>
      </c>
      <c r="K12" s="121"/>
      <c r="L12" s="50">
        <v>3516.0499999999997</v>
      </c>
      <c r="M12" s="121">
        <v>1.6441781638685482</v>
      </c>
      <c r="N12" s="48"/>
      <c r="O12" s="121">
        <v>738.07500000000005</v>
      </c>
      <c r="P12" s="945">
        <v>7.6264080784514077</v>
      </c>
      <c r="Q12" s="121"/>
      <c r="R12" s="1171">
        <v>25.549999999999997</v>
      </c>
      <c r="S12" s="1172"/>
      <c r="T12" s="121">
        <v>-20.836560805577076</v>
      </c>
      <c r="U12" s="121"/>
    </row>
    <row r="13" spans="2:23" ht="24" customHeight="1" x14ac:dyDescent="0.25">
      <c r="B13" s="1147"/>
      <c r="C13" s="1147"/>
      <c r="D13" s="1480"/>
      <c r="E13" s="1481"/>
      <c r="F13" s="124"/>
      <c r="G13" s="94"/>
      <c r="H13" s="1481"/>
      <c r="I13" s="1481"/>
      <c r="J13" s="124"/>
      <c r="K13" s="124"/>
      <c r="L13" s="59"/>
      <c r="M13" s="124"/>
      <c r="N13" s="94"/>
      <c r="O13" s="124"/>
      <c r="P13" s="124"/>
      <c r="Q13" s="124"/>
      <c r="R13" s="1148"/>
      <c r="S13" s="1149"/>
      <c r="T13" s="124"/>
      <c r="U13" s="124"/>
    </row>
    <row r="14" spans="2:23" ht="24" customHeight="1" x14ac:dyDescent="0.25">
      <c r="B14" s="55" t="s">
        <v>1038</v>
      </c>
      <c r="C14" s="56" t="s">
        <v>1044</v>
      </c>
      <c r="D14" s="1480">
        <v>452.9</v>
      </c>
      <c r="E14" s="1481"/>
      <c r="F14" s="124">
        <v>2.5588768115941907</v>
      </c>
      <c r="G14" s="94">
        <v>2.5588768115941907</v>
      </c>
      <c r="H14" s="1481">
        <v>4053.6</v>
      </c>
      <c r="I14" s="1481"/>
      <c r="J14" s="124">
        <v>0.27458256029684325</v>
      </c>
      <c r="K14" s="124">
        <v>0.27458256029684325</v>
      </c>
      <c r="L14" s="59">
        <v>3279.7</v>
      </c>
      <c r="M14" s="124">
        <v>3.0995567570965887</v>
      </c>
      <c r="N14" s="94">
        <v>3.0995567570965887</v>
      </c>
      <c r="O14" s="124">
        <v>773.9</v>
      </c>
      <c r="P14" s="124">
        <v>-10.157882516833073</v>
      </c>
      <c r="Q14" s="124"/>
      <c r="R14" s="1148">
        <v>14.3</v>
      </c>
      <c r="S14" s="1149"/>
      <c r="T14" s="124">
        <v>-33.796296296296305</v>
      </c>
      <c r="U14" s="124">
        <v>-33.796296296296305</v>
      </c>
    </row>
    <row r="15" spans="2:23" ht="24" customHeight="1" x14ac:dyDescent="0.25">
      <c r="B15" s="55" t="s">
        <v>997</v>
      </c>
      <c r="C15" s="56" t="s">
        <v>1039</v>
      </c>
      <c r="D15" s="1480">
        <v>434.8</v>
      </c>
      <c r="E15" s="1481"/>
      <c r="F15" s="124">
        <v>1.2339930151338718</v>
      </c>
      <c r="G15" s="94">
        <v>1.9056365514866336</v>
      </c>
      <c r="H15" s="1481">
        <v>3928.5</v>
      </c>
      <c r="I15" s="1481"/>
      <c r="J15" s="124">
        <v>-3.838151420948277</v>
      </c>
      <c r="K15" s="124">
        <v>-1.7926130072098201</v>
      </c>
      <c r="L15" s="59">
        <v>3255.7</v>
      </c>
      <c r="M15" s="124">
        <v>0.83937310289288192</v>
      </c>
      <c r="N15" s="94">
        <v>1.9610902226313121</v>
      </c>
      <c r="O15" s="124">
        <v>672.69999999999993</v>
      </c>
      <c r="P15" s="124">
        <v>-21.47776351114744</v>
      </c>
      <c r="Q15" s="124"/>
      <c r="R15" s="1148">
        <v>13.2</v>
      </c>
      <c r="S15" s="1149"/>
      <c r="T15" s="124">
        <v>-21.428571428571441</v>
      </c>
      <c r="U15" s="124">
        <v>-28.385416666666675</v>
      </c>
    </row>
    <row r="16" spans="2:23" ht="24" customHeight="1" x14ac:dyDescent="0.25">
      <c r="B16" s="55" t="s">
        <v>997</v>
      </c>
      <c r="C16" s="56" t="s">
        <v>1041</v>
      </c>
      <c r="D16" s="1801">
        <v>407.1</v>
      </c>
      <c r="E16" s="1481"/>
      <c r="F16" s="950">
        <v>-5.5452436194895594</v>
      </c>
      <c r="G16" s="951">
        <v>-0.56063282389983149</v>
      </c>
      <c r="H16" s="1802">
        <v>3998.4</v>
      </c>
      <c r="I16" s="1481"/>
      <c r="J16" s="950">
        <v>-3.0949322604881147</v>
      </c>
      <c r="K16" s="950">
        <v>-2.2311264168958567</v>
      </c>
      <c r="L16" s="955">
        <v>3302.3</v>
      </c>
      <c r="M16" s="950">
        <v>0.62465720031690264</v>
      </c>
      <c r="N16" s="951">
        <v>1.5085384099468691</v>
      </c>
      <c r="O16" s="950">
        <v>696.09999999999991</v>
      </c>
      <c r="P16" s="950">
        <v>-17.553002487267577</v>
      </c>
      <c r="Q16" s="950"/>
      <c r="R16" s="1769">
        <v>18.7</v>
      </c>
      <c r="S16" s="1149"/>
      <c r="T16" s="950">
        <v>27.210884353741505</v>
      </c>
      <c r="U16" s="950">
        <v>-12.99435028248589</v>
      </c>
    </row>
    <row r="17" spans="2:21" ht="24" customHeight="1" x14ac:dyDescent="0.25">
      <c r="B17" s="55" t="s">
        <v>997</v>
      </c>
      <c r="C17" s="56" t="s">
        <v>1042</v>
      </c>
      <c r="D17" s="1480">
        <v>448.9</v>
      </c>
      <c r="E17" s="1481"/>
      <c r="F17" s="124">
        <v>0.22326412145567964</v>
      </c>
      <c r="G17" s="94">
        <v>-0.35999999999998256</v>
      </c>
      <c r="H17" s="1481">
        <v>4030.7</v>
      </c>
      <c r="I17" s="1481"/>
      <c r="J17" s="124">
        <v>-1.2785030248108065</v>
      </c>
      <c r="K17" s="124">
        <v>-1.9930463738308646</v>
      </c>
      <c r="L17" s="59">
        <v>3317.2</v>
      </c>
      <c r="M17" s="124">
        <v>2.0206058742118893</v>
      </c>
      <c r="N17" s="94">
        <v>1.6371783975894338</v>
      </c>
      <c r="O17" s="124">
        <v>713.6</v>
      </c>
      <c r="P17" s="124">
        <v>-14.168871782535476</v>
      </c>
      <c r="Q17" s="124"/>
      <c r="R17" s="1148">
        <v>13</v>
      </c>
      <c r="S17" s="1149"/>
      <c r="T17" s="124">
        <v>-23.976608187134506</v>
      </c>
      <c r="U17" s="124">
        <v>-15.669515669515688</v>
      </c>
    </row>
    <row r="18" spans="2:21" ht="24" customHeight="1" x14ac:dyDescent="0.25">
      <c r="B18" s="55" t="s">
        <v>1043</v>
      </c>
      <c r="C18" s="56" t="s">
        <v>1044</v>
      </c>
      <c r="D18" s="1480">
        <v>439.5</v>
      </c>
      <c r="E18" s="1481"/>
      <c r="F18" s="124">
        <v>-2.9587105321262963</v>
      </c>
      <c r="G18" s="94">
        <v>-2.9587105321262963</v>
      </c>
      <c r="H18" s="1481">
        <v>3942.4</v>
      </c>
      <c r="I18" s="1481"/>
      <c r="J18" s="124">
        <v>-2.7432405762778722</v>
      </c>
      <c r="K18" s="124">
        <v>-2.7432405762778722</v>
      </c>
      <c r="L18" s="59">
        <v>3260.1</v>
      </c>
      <c r="M18" s="124">
        <v>-0.59761563557642061</v>
      </c>
      <c r="N18" s="94">
        <v>-0.59761563557642061</v>
      </c>
      <c r="O18" s="124">
        <v>682.4</v>
      </c>
      <c r="P18" s="124">
        <v>-11.823232975836673</v>
      </c>
      <c r="Q18" s="124"/>
      <c r="R18" s="1148">
        <v>34</v>
      </c>
      <c r="S18" s="1149"/>
      <c r="T18" s="124">
        <v>137.76223776223776</v>
      </c>
      <c r="U18" s="124">
        <v>137.76223776223776</v>
      </c>
    </row>
    <row r="19" spans="2:21" ht="24" customHeight="1" x14ac:dyDescent="0.25">
      <c r="B19" s="55" t="s">
        <v>997</v>
      </c>
      <c r="C19" s="56" t="s">
        <v>1039</v>
      </c>
      <c r="D19" s="1480">
        <v>432.5</v>
      </c>
      <c r="E19" s="1481"/>
      <c r="F19" s="124">
        <v>-0.52897884084637248</v>
      </c>
      <c r="G19" s="94">
        <v>-1.7686155232623735</v>
      </c>
      <c r="H19" s="1481">
        <v>4063.1</v>
      </c>
      <c r="I19" s="1481"/>
      <c r="J19" s="124">
        <v>3.426244113529342</v>
      </c>
      <c r="K19" s="124">
        <v>0.29315593640770743</v>
      </c>
      <c r="L19" s="59">
        <v>3360.1</v>
      </c>
      <c r="M19" s="124">
        <v>3.2066836624996098</v>
      </c>
      <c r="N19" s="94">
        <v>1.2975487345839642</v>
      </c>
      <c r="O19" s="124">
        <v>703.1</v>
      </c>
      <c r="P19" s="124">
        <v>4.5191021257618758</v>
      </c>
      <c r="Q19" s="124"/>
      <c r="R19" s="1148">
        <v>40.700000000000003</v>
      </c>
      <c r="S19" s="1149"/>
      <c r="T19" s="124">
        <v>208.3333333333334</v>
      </c>
      <c r="U19" s="124">
        <v>171.63636363636363</v>
      </c>
    </row>
    <row r="20" spans="2:21" ht="24" customHeight="1" x14ac:dyDescent="0.25">
      <c r="B20" s="55" t="s">
        <v>997</v>
      </c>
      <c r="C20" s="56" t="s">
        <v>1041</v>
      </c>
      <c r="D20" s="1480">
        <v>477.9</v>
      </c>
      <c r="E20" s="1481"/>
      <c r="F20" s="124">
        <v>17.391304347826075</v>
      </c>
      <c r="G20" s="94">
        <v>4.2554834723509405</v>
      </c>
      <c r="H20" s="1481">
        <v>4070.3</v>
      </c>
      <c r="I20" s="1481"/>
      <c r="J20" s="124">
        <v>1.798219287715086</v>
      </c>
      <c r="K20" s="124">
        <v>0.79545928800968113</v>
      </c>
      <c r="L20" s="59">
        <v>3361.9</v>
      </c>
      <c r="M20" s="124">
        <v>1.8048027132604449</v>
      </c>
      <c r="N20" s="94">
        <v>1.4678227634508101</v>
      </c>
      <c r="O20" s="124">
        <v>708.4</v>
      </c>
      <c r="P20" s="124">
        <v>1.7669875017957359</v>
      </c>
      <c r="Q20" s="124"/>
      <c r="R20" s="1148">
        <v>42.3</v>
      </c>
      <c r="S20" s="1149"/>
      <c r="T20" s="124">
        <v>126.2032085561497</v>
      </c>
      <c r="U20" s="124">
        <v>153.24675324675323</v>
      </c>
    </row>
    <row r="21" spans="2:21" ht="24" customHeight="1" x14ac:dyDescent="0.25">
      <c r="B21" s="55" t="s">
        <v>997</v>
      </c>
      <c r="C21" s="56" t="s">
        <v>1042</v>
      </c>
      <c r="D21" s="1480">
        <v>461.9</v>
      </c>
      <c r="E21" s="1481"/>
      <c r="F21" s="124">
        <v>2.8959679215861067</v>
      </c>
      <c r="G21" s="94">
        <v>3.9054883294144638</v>
      </c>
      <c r="H21" s="1481">
        <v>4078.7</v>
      </c>
      <c r="I21" s="1481"/>
      <c r="J21" s="124">
        <v>1.1908601483613168</v>
      </c>
      <c r="K21" s="124">
        <v>0.89499850104926004</v>
      </c>
      <c r="L21" s="59">
        <v>3413.3</v>
      </c>
      <c r="M21" s="124">
        <v>2.8970215844688507</v>
      </c>
      <c r="N21" s="94">
        <v>1.8282161019848031</v>
      </c>
      <c r="O21" s="124">
        <v>665.30000000000007</v>
      </c>
      <c r="P21" s="124">
        <v>-6.7684977578475252</v>
      </c>
      <c r="Q21" s="124"/>
      <c r="R21" s="1148">
        <v>48</v>
      </c>
      <c r="S21" s="1149"/>
      <c r="T21" s="124">
        <v>269.23076923076923</v>
      </c>
      <c r="U21" s="124">
        <v>178.7162162162162</v>
      </c>
    </row>
    <row r="22" spans="2:21" ht="24" customHeight="1" x14ac:dyDescent="0.25">
      <c r="B22" s="55" t="s">
        <v>995</v>
      </c>
      <c r="C22" s="56" t="s">
        <v>1044</v>
      </c>
      <c r="D22" s="1480">
        <v>449.5</v>
      </c>
      <c r="E22" s="1481"/>
      <c r="F22" s="124">
        <v>2.2753128555176305</v>
      </c>
      <c r="G22" s="94">
        <v>2.2753128555176305</v>
      </c>
      <c r="H22" s="1481">
        <v>4122</v>
      </c>
      <c r="I22" s="1481"/>
      <c r="J22" s="124">
        <v>4.5556006493506551</v>
      </c>
      <c r="K22" s="124">
        <v>4.5556006493506551</v>
      </c>
      <c r="L22" s="59">
        <v>3458.6</v>
      </c>
      <c r="M22" s="124">
        <v>6.0887702831201596</v>
      </c>
      <c r="N22" s="94">
        <v>6.0887702831201596</v>
      </c>
      <c r="O22" s="124">
        <v>663.4</v>
      </c>
      <c r="P22" s="124">
        <v>-2.7842907385697502</v>
      </c>
      <c r="Q22" s="124"/>
      <c r="R22" s="1148">
        <v>31.3</v>
      </c>
      <c r="S22" s="1149"/>
      <c r="T22" s="124">
        <v>-7.9411764705882293</v>
      </c>
      <c r="U22" s="124">
        <v>-7.9411764705882293</v>
      </c>
    </row>
    <row r="23" spans="2:21" ht="24" customHeight="1" x14ac:dyDescent="0.25">
      <c r="B23" s="55" t="s">
        <v>997</v>
      </c>
      <c r="C23" s="56" t="s">
        <v>1039</v>
      </c>
      <c r="D23" s="1480">
        <v>465.9</v>
      </c>
      <c r="E23" s="1481"/>
      <c r="F23" s="124">
        <v>7.7225433526011411</v>
      </c>
      <c r="G23" s="94">
        <v>4.9770642201834914</v>
      </c>
      <c r="H23" s="1481">
        <v>4104.7</v>
      </c>
      <c r="I23" s="1481"/>
      <c r="J23" s="124">
        <v>1.023848785410153</v>
      </c>
      <c r="K23" s="124">
        <v>2.7631003684966737</v>
      </c>
      <c r="L23" s="59">
        <v>3437.3</v>
      </c>
      <c r="M23" s="124">
        <v>2.2975506681348845</v>
      </c>
      <c r="N23" s="94">
        <v>4.1645267514576645</v>
      </c>
      <c r="O23" s="124">
        <v>667.4</v>
      </c>
      <c r="P23" s="124">
        <v>-5.0775138671597331</v>
      </c>
      <c r="Q23" s="124"/>
      <c r="R23" s="1148">
        <v>38.9</v>
      </c>
      <c r="S23" s="1149"/>
      <c r="T23" s="124">
        <v>-4.4226044226044365</v>
      </c>
      <c r="U23" s="124">
        <v>-6.0240963855421654</v>
      </c>
    </row>
    <row r="24" spans="2:21" ht="24" customHeight="1" x14ac:dyDescent="0.25">
      <c r="B24" s="55" t="s">
        <v>997</v>
      </c>
      <c r="C24" s="56" t="s">
        <v>1041</v>
      </c>
      <c r="D24" s="1480">
        <v>458.2</v>
      </c>
      <c r="E24" s="1481"/>
      <c r="F24" s="124">
        <v>-4.1222012973425421</v>
      </c>
      <c r="G24" s="94">
        <v>1.7556856063412063</v>
      </c>
      <c r="H24" s="1481">
        <v>4172.1000000000004</v>
      </c>
      <c r="I24" s="1481"/>
      <c r="J24" s="124">
        <v>2.5010441490799229</v>
      </c>
      <c r="K24" s="124">
        <v>2.6747710296626481</v>
      </c>
      <c r="L24" s="59">
        <v>3480.1</v>
      </c>
      <c r="M24" s="124">
        <v>3.5158690026473094</v>
      </c>
      <c r="N24" s="94">
        <v>3.946063453581905</v>
      </c>
      <c r="O24" s="124">
        <v>691.9</v>
      </c>
      <c r="P24" s="124">
        <v>-2.329192546583847</v>
      </c>
      <c r="Q24" s="124"/>
      <c r="R24" s="1148">
        <v>29.3</v>
      </c>
      <c r="S24" s="1149"/>
      <c r="T24" s="124">
        <v>-30.732860520094551</v>
      </c>
      <c r="U24" s="124">
        <v>-14.957264957264959</v>
      </c>
    </row>
    <row r="25" spans="2:21" ht="24" customHeight="1" x14ac:dyDescent="0.25">
      <c r="B25" s="55" t="s">
        <v>997</v>
      </c>
      <c r="C25" s="56" t="s">
        <v>1042</v>
      </c>
      <c r="D25" s="1480">
        <v>450.9</v>
      </c>
      <c r="E25" s="1481"/>
      <c r="F25" s="124">
        <v>-2.381467850184027</v>
      </c>
      <c r="G25" s="94">
        <v>0.7009603709018597</v>
      </c>
      <c r="H25" s="1481">
        <v>4181</v>
      </c>
      <c r="I25" s="1481"/>
      <c r="J25" s="124">
        <v>2.5081521072890967</v>
      </c>
      <c r="K25" s="124">
        <v>2.6327029620229814</v>
      </c>
      <c r="L25" s="59">
        <v>3460.7</v>
      </c>
      <c r="M25" s="124">
        <v>1.3886854363811985</v>
      </c>
      <c r="N25" s="94">
        <v>3.2944145005001646</v>
      </c>
      <c r="O25" s="124">
        <v>720.4</v>
      </c>
      <c r="P25" s="124">
        <v>8.2819780550127611</v>
      </c>
      <c r="Q25" s="124"/>
      <c r="R25" s="1148">
        <v>29.6</v>
      </c>
      <c r="S25" s="1149"/>
      <c r="T25" s="124">
        <v>-38.333333333333329</v>
      </c>
      <c r="U25" s="124">
        <v>-21.757575757575765</v>
      </c>
    </row>
    <row r="26" spans="2:21" ht="24" customHeight="1" x14ac:dyDescent="0.25">
      <c r="B26" s="55" t="s">
        <v>1000</v>
      </c>
      <c r="C26" s="56" t="s">
        <v>1044</v>
      </c>
      <c r="D26" s="1480">
        <v>471</v>
      </c>
      <c r="E26" s="1481"/>
      <c r="F26" s="124">
        <v>4.7830923248053381</v>
      </c>
      <c r="G26" s="94">
        <v>4.7830923248053381</v>
      </c>
      <c r="H26" s="1481">
        <v>4191.8999999999996</v>
      </c>
      <c r="I26" s="1481"/>
      <c r="J26" s="124">
        <v>1.6957787481804765</v>
      </c>
      <c r="K26" s="124">
        <v>1.6957787481804765</v>
      </c>
      <c r="L26" s="59">
        <v>3475.6</v>
      </c>
      <c r="M26" s="124">
        <v>0.49152836407795331</v>
      </c>
      <c r="N26" s="94">
        <v>0.49152836407795331</v>
      </c>
      <c r="O26" s="124">
        <v>716.30000000000007</v>
      </c>
      <c r="P26" s="124">
        <v>7.9740729574917291</v>
      </c>
      <c r="Q26" s="124"/>
      <c r="R26" s="1148">
        <v>28</v>
      </c>
      <c r="S26" s="1149"/>
      <c r="T26" s="124">
        <v>-10.543130990415339</v>
      </c>
      <c r="U26" s="124">
        <v>-10.543130990415339</v>
      </c>
    </row>
    <row r="27" spans="2:21" ht="24" customHeight="1" x14ac:dyDescent="0.25">
      <c r="B27" s="55" t="s">
        <v>997</v>
      </c>
      <c r="C27" s="56" t="s">
        <v>1039</v>
      </c>
      <c r="D27" s="1480">
        <v>480.9</v>
      </c>
      <c r="E27" s="1481"/>
      <c r="F27" s="124">
        <v>3.2195750160978642</v>
      </c>
      <c r="G27" s="94">
        <v>3.9873279440681753</v>
      </c>
      <c r="H27" s="1481">
        <v>4256.6000000000004</v>
      </c>
      <c r="I27" s="1481"/>
      <c r="J27" s="124">
        <v>3.700635856457235</v>
      </c>
      <c r="K27" s="124">
        <v>2.6960992864696554</v>
      </c>
      <c r="L27" s="59">
        <v>3500.2</v>
      </c>
      <c r="M27" s="124">
        <v>1.8299246501614519</v>
      </c>
      <c r="N27" s="94">
        <v>1.1586594933221228</v>
      </c>
      <c r="O27" s="124">
        <v>756.4</v>
      </c>
      <c r="P27" s="124">
        <v>13.335331135750671</v>
      </c>
      <c r="Q27" s="124"/>
      <c r="R27" s="1148">
        <v>23.4</v>
      </c>
      <c r="S27" s="1149"/>
      <c r="T27" s="124">
        <v>-39.845758354755787</v>
      </c>
      <c r="U27" s="124">
        <v>-26.780626780626783</v>
      </c>
    </row>
    <row r="28" spans="2:21" ht="24" customHeight="1" x14ac:dyDescent="0.25">
      <c r="B28" s="55" t="s">
        <v>997</v>
      </c>
      <c r="C28" s="56" t="s">
        <v>1041</v>
      </c>
      <c r="D28" s="1480">
        <v>467</v>
      </c>
      <c r="E28" s="1481"/>
      <c r="F28" s="124">
        <v>1.9205587079877739</v>
      </c>
      <c r="G28" s="94">
        <v>3.2979033197437557</v>
      </c>
      <c r="H28" s="1481">
        <v>4291.6000000000004</v>
      </c>
      <c r="I28" s="1481"/>
      <c r="J28" s="124">
        <v>2.8642649984420343</v>
      </c>
      <c r="K28" s="124">
        <v>2.7526857437816465</v>
      </c>
      <c r="L28" s="59">
        <v>3539.3</v>
      </c>
      <c r="M28" s="124">
        <v>1.7011005430878523</v>
      </c>
      <c r="N28" s="94">
        <v>1.340593677717794</v>
      </c>
      <c r="O28" s="124">
        <v>752.3</v>
      </c>
      <c r="P28" s="124">
        <v>8.7295852001734389</v>
      </c>
      <c r="Q28" s="124"/>
      <c r="R28" s="1148">
        <v>25.2</v>
      </c>
      <c r="S28" s="1149"/>
      <c r="T28" s="124">
        <v>-13.993174061433455</v>
      </c>
      <c r="U28" s="124">
        <v>-23.015075376884433</v>
      </c>
    </row>
    <row r="29" spans="2:21" ht="24" customHeight="1" x14ac:dyDescent="0.25">
      <c r="B29" s="55" t="s">
        <v>997</v>
      </c>
      <c r="C29" s="56" t="s">
        <v>1042</v>
      </c>
      <c r="D29" s="1480">
        <v>452.6</v>
      </c>
      <c r="E29" s="1481"/>
      <c r="F29" s="124">
        <v>0.37702373031716085</v>
      </c>
      <c r="G29" s="94">
        <v>2.5760482323924361</v>
      </c>
      <c r="H29" s="1481">
        <v>4276.5</v>
      </c>
      <c r="I29" s="1481"/>
      <c r="J29" s="124">
        <v>2.2841425496292755</v>
      </c>
      <c r="K29" s="124">
        <v>2.6345311764918389</v>
      </c>
      <c r="L29" s="59">
        <v>3549.1</v>
      </c>
      <c r="M29" s="124">
        <v>2.5543965093767218</v>
      </c>
      <c r="N29" s="94">
        <v>1.6441781638685482</v>
      </c>
      <c r="O29" s="124">
        <v>727.30000000000007</v>
      </c>
      <c r="P29" s="124">
        <v>0.95780122154360825</v>
      </c>
      <c r="Q29" s="124"/>
      <c r="R29" s="1148">
        <v>25.6</v>
      </c>
      <c r="S29" s="1149"/>
      <c r="T29" s="124">
        <v>-13.513513513513509</v>
      </c>
      <c r="U29" s="124">
        <v>-20.836560805577076</v>
      </c>
    </row>
    <row r="30" spans="2:21" ht="2.15" customHeight="1" x14ac:dyDescent="0.35">
      <c r="B30" s="490"/>
      <c r="C30" s="491"/>
      <c r="D30" s="1799"/>
      <c r="E30" s="1799"/>
      <c r="F30" s="460"/>
      <c r="G30" s="477"/>
      <c r="H30" s="1799"/>
      <c r="I30" s="1799"/>
      <c r="J30" s="460"/>
      <c r="K30" s="477"/>
      <c r="L30" s="460"/>
      <c r="M30" s="460"/>
      <c r="N30" s="477"/>
      <c r="O30" s="460"/>
      <c r="P30" s="460"/>
      <c r="Q30" s="460"/>
      <c r="R30" s="1800"/>
      <c r="S30" s="1799"/>
      <c r="T30" s="460"/>
      <c r="U30" s="460"/>
    </row>
    <row r="31" spans="2:21" s="66" customFormat="1" ht="18" customHeight="1" x14ac:dyDescent="0.3">
      <c r="B31" s="84" t="s">
        <v>446</v>
      </c>
      <c r="C31" s="84"/>
      <c r="D31" s="85"/>
      <c r="E31" s="85"/>
      <c r="F31" s="85"/>
      <c r="G31" s="85"/>
      <c r="H31" s="85"/>
      <c r="I31" s="85"/>
      <c r="J31" s="479"/>
      <c r="K31" s="479"/>
      <c r="L31" s="85"/>
      <c r="M31" s="85"/>
      <c r="N31" s="479"/>
      <c r="O31" s="479"/>
      <c r="P31" s="485"/>
      <c r="Q31" s="85"/>
      <c r="R31" s="479"/>
      <c r="S31" s="479"/>
      <c r="T31" s="479"/>
      <c r="U31" s="479"/>
    </row>
    <row r="32" spans="2:21" ht="25.25" customHeight="1" x14ac:dyDescent="0.25">
      <c r="B32" s="98"/>
      <c r="C32" s="89"/>
      <c r="D32" s="486"/>
      <c r="E32" s="486"/>
      <c r="F32" s="486"/>
      <c r="G32" s="486"/>
      <c r="H32" s="486"/>
      <c r="I32" s="486"/>
      <c r="J32" s="483"/>
      <c r="K32" s="483"/>
      <c r="L32" s="486"/>
      <c r="M32" s="486"/>
      <c r="N32" s="483"/>
      <c r="O32" s="483"/>
      <c r="P32" s="487"/>
      <c r="Q32" s="486"/>
      <c r="R32" s="483"/>
      <c r="S32" s="483"/>
      <c r="T32" s="483"/>
      <c r="U32" s="483"/>
    </row>
    <row r="33" spans="2:21" ht="24" customHeight="1" x14ac:dyDescent="0.25">
      <c r="B33" s="89"/>
      <c r="C33" s="89"/>
      <c r="D33" s="486"/>
      <c r="E33" s="486"/>
      <c r="F33" s="486"/>
      <c r="G33" s="486"/>
      <c r="H33" s="486"/>
      <c r="I33" s="486"/>
      <c r="J33" s="483"/>
      <c r="K33" s="483"/>
      <c r="L33" s="486"/>
      <c r="M33" s="486"/>
      <c r="N33" s="483"/>
      <c r="O33" s="483"/>
      <c r="P33" s="487"/>
      <c r="Q33" s="486"/>
      <c r="R33" s="483"/>
      <c r="S33" s="483"/>
      <c r="T33" s="483"/>
      <c r="U33" s="483"/>
    </row>
    <row r="34" spans="2:21" ht="24" customHeight="1" x14ac:dyDescent="0.25">
      <c r="B34" s="89"/>
      <c r="C34" s="89"/>
      <c r="D34" s="486"/>
      <c r="E34" s="486"/>
      <c r="F34" s="486"/>
      <c r="G34" s="486"/>
      <c r="H34" s="486"/>
      <c r="I34" s="486"/>
      <c r="J34" s="483"/>
      <c r="K34" s="483"/>
      <c r="L34" s="486"/>
      <c r="M34" s="486"/>
      <c r="N34" s="483"/>
      <c r="O34" s="483"/>
      <c r="P34" s="487"/>
      <c r="Q34" s="486"/>
      <c r="R34" s="483"/>
      <c r="S34" s="483"/>
      <c r="T34" s="483"/>
      <c r="U34" s="483"/>
    </row>
    <row r="35" spans="2:21" ht="24" customHeight="1" x14ac:dyDescent="0.25">
      <c r="B35" s="89"/>
      <c r="C35" s="89"/>
      <c r="D35" s="486"/>
      <c r="E35" s="486"/>
      <c r="F35" s="486"/>
      <c r="G35" s="486"/>
      <c r="H35" s="486"/>
      <c r="I35" s="486"/>
      <c r="J35" s="483"/>
      <c r="K35" s="483"/>
      <c r="L35" s="486"/>
      <c r="M35" s="486"/>
      <c r="N35" s="483"/>
      <c r="O35" s="483"/>
      <c r="P35" s="487"/>
      <c r="Q35" s="486"/>
      <c r="R35" s="483"/>
      <c r="S35" s="483"/>
      <c r="T35" s="483"/>
      <c r="U35" s="483"/>
    </row>
    <row r="36" spans="2:21" ht="24" customHeight="1" x14ac:dyDescent="0.25">
      <c r="B36" s="89"/>
      <c r="C36" s="89"/>
      <c r="D36" s="486"/>
      <c r="E36" s="486"/>
      <c r="F36" s="486"/>
      <c r="G36" s="486"/>
      <c r="H36" s="486"/>
      <c r="I36" s="486"/>
      <c r="J36" s="483"/>
      <c r="K36" s="483"/>
      <c r="L36" s="486"/>
      <c r="M36" s="486"/>
      <c r="N36" s="483"/>
      <c r="O36" s="483"/>
      <c r="P36" s="487"/>
      <c r="Q36" s="486"/>
      <c r="R36" s="483"/>
      <c r="S36" s="483"/>
      <c r="T36" s="483"/>
      <c r="U36" s="483"/>
    </row>
    <row r="37" spans="2:21" ht="2.15" customHeight="1" x14ac:dyDescent="0.25">
      <c r="B37" s="89"/>
      <c r="C37" s="89"/>
      <c r="D37" s="486"/>
      <c r="E37" s="486"/>
      <c r="F37" s="486"/>
      <c r="G37" s="486"/>
      <c r="H37" s="486"/>
      <c r="I37" s="486"/>
      <c r="J37" s="483"/>
      <c r="K37" s="483"/>
      <c r="L37" s="486"/>
      <c r="M37" s="486"/>
      <c r="N37" s="483"/>
      <c r="O37" s="483"/>
      <c r="P37" s="487"/>
      <c r="Q37" s="486"/>
      <c r="R37" s="483"/>
      <c r="S37" s="483"/>
      <c r="T37" s="483"/>
      <c r="U37" s="483"/>
    </row>
    <row r="38" spans="2:21" ht="3.65" customHeight="1" x14ac:dyDescent="0.35">
      <c r="B38" s="89"/>
      <c r="C38" s="89"/>
      <c r="D38" s="465"/>
      <c r="F38" s="465"/>
      <c r="H38" s="465"/>
      <c r="J38" s="465"/>
      <c r="L38" s="465"/>
      <c r="N38" s="465"/>
      <c r="P38" s="466"/>
      <c r="Q38" s="466"/>
      <c r="R38" s="465"/>
      <c r="T38" s="465"/>
    </row>
    <row r="39" spans="2:21" ht="3.65" customHeight="1" x14ac:dyDescent="0.35">
      <c r="B39" s="89"/>
      <c r="C39" s="89"/>
      <c r="D39" s="465"/>
      <c r="F39" s="465"/>
      <c r="H39" s="465"/>
      <c r="J39" s="465"/>
      <c r="L39" s="465"/>
      <c r="N39" s="465"/>
      <c r="P39" s="466"/>
      <c r="Q39" s="466"/>
      <c r="R39" s="465"/>
      <c r="T39" s="465"/>
    </row>
    <row r="40" spans="2:21" ht="3.65" customHeight="1" x14ac:dyDescent="0.35">
      <c r="B40" s="89"/>
      <c r="C40" s="89"/>
      <c r="D40" s="465"/>
      <c r="F40" s="465"/>
      <c r="H40" s="465"/>
      <c r="J40" s="465"/>
      <c r="L40" s="465"/>
      <c r="N40" s="465"/>
      <c r="P40" s="466"/>
      <c r="Q40" s="466"/>
      <c r="R40" s="465"/>
      <c r="T40" s="465"/>
    </row>
    <row r="41" spans="2:21" ht="7.5" customHeight="1" x14ac:dyDescent="0.35">
      <c r="B41" s="89"/>
      <c r="C41" s="89"/>
      <c r="D41" s="281"/>
      <c r="F41" s="43"/>
      <c r="H41" s="465"/>
      <c r="J41" s="465"/>
      <c r="L41" s="465"/>
      <c r="N41" s="465"/>
      <c r="P41" s="466"/>
      <c r="Q41" s="466"/>
      <c r="R41" s="465"/>
      <c r="T41" s="465"/>
    </row>
    <row r="42" spans="2:21" ht="7.5" customHeight="1" x14ac:dyDescent="0.35">
      <c r="B42" s="89"/>
      <c r="C42" s="89"/>
      <c r="D42" s="465"/>
      <c r="F42" s="465"/>
      <c r="H42" s="465"/>
      <c r="J42" s="465"/>
      <c r="L42" s="465"/>
      <c r="N42" s="465"/>
      <c r="P42" s="466"/>
      <c r="Q42" s="466"/>
      <c r="R42" s="465"/>
      <c r="T42" s="465"/>
    </row>
    <row r="43" spans="2:21" ht="7.5" customHeight="1" x14ac:dyDescent="0.35">
      <c r="B43" s="89"/>
      <c r="C43" s="89"/>
      <c r="D43" s="465"/>
      <c r="F43" s="465"/>
      <c r="H43" s="465"/>
      <c r="J43" s="465"/>
      <c r="L43" s="465"/>
      <c r="N43" s="465"/>
      <c r="P43" s="466"/>
      <c r="Q43" s="466"/>
      <c r="R43" s="465"/>
      <c r="T43" s="465"/>
    </row>
    <row r="44" spans="2:21" ht="7.5" customHeight="1" x14ac:dyDescent="0.35">
      <c r="B44" s="89"/>
      <c r="C44" s="89"/>
      <c r="D44" s="465"/>
      <c r="F44" s="465"/>
      <c r="H44" s="465"/>
      <c r="J44" s="465"/>
      <c r="L44" s="465"/>
      <c r="N44" s="465"/>
      <c r="P44" s="466"/>
      <c r="Q44" s="466"/>
      <c r="R44" s="465"/>
      <c r="T44" s="465"/>
    </row>
    <row r="45" spans="2:21" ht="7.5" customHeight="1" x14ac:dyDescent="0.35">
      <c r="B45" s="89"/>
      <c r="C45" s="89"/>
      <c r="D45" s="465"/>
      <c r="F45" s="465"/>
      <c r="H45" s="465"/>
      <c r="J45" s="465"/>
      <c r="L45" s="465"/>
      <c r="N45" s="465"/>
      <c r="P45" s="466"/>
      <c r="Q45" s="466"/>
      <c r="R45" s="465"/>
      <c r="T45" s="465"/>
    </row>
    <row r="46" spans="2:21" ht="7.5" customHeight="1" x14ac:dyDescent="0.35">
      <c r="B46" s="89"/>
      <c r="C46" s="89"/>
      <c r="D46" s="465"/>
      <c r="F46" s="465"/>
      <c r="H46" s="465"/>
      <c r="J46" s="465"/>
      <c r="L46" s="465"/>
      <c r="N46" s="465"/>
      <c r="P46" s="466"/>
      <c r="Q46" s="466"/>
      <c r="R46" s="465"/>
      <c r="T46" s="465"/>
    </row>
    <row r="47" spans="2:21" ht="7.5" customHeight="1" x14ac:dyDescent="0.35">
      <c r="B47" s="89"/>
      <c r="C47" s="89"/>
      <c r="D47" s="465"/>
      <c r="F47" s="465"/>
      <c r="H47" s="465"/>
      <c r="J47" s="465"/>
      <c r="L47" s="465"/>
      <c r="N47" s="465"/>
      <c r="P47" s="466"/>
      <c r="Q47" s="466"/>
      <c r="R47" s="465"/>
      <c r="T47" s="465"/>
    </row>
    <row r="48" spans="2:21" ht="7.5" customHeight="1" x14ac:dyDescent="0.35">
      <c r="B48" s="281"/>
      <c r="C48" s="281"/>
      <c r="D48" s="465"/>
      <c r="F48" s="465"/>
      <c r="H48" s="465"/>
      <c r="J48" s="465"/>
      <c r="L48" s="465"/>
      <c r="N48" s="465"/>
      <c r="P48" s="466"/>
      <c r="Q48" s="466"/>
      <c r="R48" s="465"/>
      <c r="T48" s="465"/>
    </row>
    <row r="49" spans="2:20" ht="4.5" customHeight="1" x14ac:dyDescent="0.35">
      <c r="B49" s="281"/>
      <c r="C49" s="281"/>
      <c r="D49" s="465"/>
      <c r="F49" s="465"/>
      <c r="H49" s="465"/>
      <c r="J49" s="465"/>
      <c r="L49" s="465"/>
      <c r="N49" s="465"/>
      <c r="P49" s="466"/>
      <c r="Q49" s="466"/>
      <c r="R49" s="465"/>
      <c r="T49" s="465"/>
    </row>
    <row r="50" spans="2:20" ht="4.5" customHeight="1" x14ac:dyDescent="0.35">
      <c r="B50" s="281"/>
      <c r="C50" s="281"/>
      <c r="D50" s="465"/>
      <c r="F50" s="465"/>
      <c r="H50" s="465"/>
      <c r="J50" s="465"/>
      <c r="L50" s="465"/>
      <c r="N50" s="465"/>
      <c r="P50" s="466"/>
      <c r="Q50" s="466"/>
      <c r="R50" s="465"/>
      <c r="T50" s="465"/>
    </row>
    <row r="51" spans="2:20" ht="3" customHeight="1" x14ac:dyDescent="0.35">
      <c r="B51" s="281"/>
      <c r="C51" s="281"/>
      <c r="D51" s="465"/>
      <c r="F51" s="465"/>
      <c r="H51" s="465"/>
      <c r="J51" s="465"/>
      <c r="L51" s="465"/>
      <c r="N51" s="465"/>
      <c r="P51" s="466"/>
      <c r="Q51" s="466"/>
      <c r="R51" s="465"/>
      <c r="T51" s="465"/>
    </row>
    <row r="52" spans="2:20" ht="2.15" customHeight="1" x14ac:dyDescent="0.25"/>
    <row r="53" spans="2:20" ht="6.75" customHeight="1" x14ac:dyDescent="0.35">
      <c r="B53" s="281"/>
      <c r="C53" s="281"/>
      <c r="D53" s="465"/>
      <c r="F53" s="465"/>
      <c r="H53" s="465"/>
      <c r="J53" s="465"/>
      <c r="L53" s="465"/>
      <c r="N53" s="465"/>
      <c r="P53" s="466"/>
      <c r="Q53" s="466"/>
      <c r="R53" s="465"/>
      <c r="T53" s="465"/>
    </row>
    <row r="54" spans="2:20" ht="4.25" customHeight="1" x14ac:dyDescent="0.35">
      <c r="B54" s="281"/>
      <c r="C54" s="281"/>
      <c r="D54" s="465"/>
      <c r="F54" s="465"/>
      <c r="H54" s="465"/>
      <c r="J54" s="465"/>
      <c r="L54" s="465"/>
      <c r="N54" s="465"/>
      <c r="P54" s="466"/>
      <c r="Q54" s="466"/>
      <c r="R54" s="465"/>
      <c r="T54" s="465"/>
    </row>
    <row r="55" spans="2:20" ht="4.25" customHeight="1" x14ac:dyDescent="0.35">
      <c r="B55" s="281"/>
      <c r="C55" s="281"/>
      <c r="D55" s="465"/>
      <c r="F55" s="465"/>
      <c r="H55" s="465"/>
      <c r="J55" s="465"/>
      <c r="L55" s="465"/>
      <c r="N55" s="465"/>
      <c r="P55" s="466"/>
      <c r="Q55" s="466"/>
      <c r="R55" s="465"/>
      <c r="T55" s="465"/>
    </row>
    <row r="56" spans="2:20" ht="4.25" customHeight="1" x14ac:dyDescent="0.35">
      <c r="B56" s="281"/>
      <c r="C56" s="281"/>
      <c r="D56" s="465"/>
      <c r="F56" s="465"/>
      <c r="H56" s="465"/>
      <c r="J56" s="465"/>
      <c r="L56" s="465"/>
      <c r="N56" s="465"/>
      <c r="P56" s="466"/>
      <c r="Q56" s="466"/>
      <c r="R56" s="465"/>
      <c r="T56" s="465"/>
    </row>
    <row r="57" spans="2:20" ht="4.25" customHeight="1" x14ac:dyDescent="0.35">
      <c r="B57" s="281"/>
      <c r="C57" s="281"/>
      <c r="D57" s="465"/>
      <c r="F57" s="465"/>
      <c r="H57" s="465"/>
      <c r="J57" s="465"/>
      <c r="L57" s="465"/>
      <c r="N57" s="465"/>
      <c r="P57" s="466"/>
      <c r="Q57" s="466"/>
      <c r="R57" s="465"/>
      <c r="T57" s="465"/>
    </row>
    <row r="58" spans="2:20" ht="7.25" customHeight="1" x14ac:dyDescent="0.35">
      <c r="B58" s="281"/>
      <c r="C58" s="281"/>
      <c r="D58" s="465"/>
      <c r="F58" s="465"/>
      <c r="H58" s="465"/>
      <c r="J58" s="465"/>
      <c r="L58" s="465"/>
      <c r="N58" s="465"/>
      <c r="P58" s="466"/>
      <c r="Q58" s="466"/>
      <c r="R58" s="465"/>
      <c r="T58" s="465"/>
    </row>
    <row r="59" spans="2:20" ht="7.25" customHeight="1" x14ac:dyDescent="0.35">
      <c r="B59" s="281"/>
      <c r="C59" s="281"/>
      <c r="D59" s="465"/>
      <c r="F59" s="465"/>
      <c r="H59" s="465"/>
      <c r="J59" s="465"/>
      <c r="L59" s="465"/>
      <c r="N59" s="465"/>
      <c r="P59" s="466"/>
      <c r="Q59" s="466"/>
      <c r="R59" s="465"/>
      <c r="T59" s="465"/>
    </row>
    <row r="60" spans="2:20" ht="7.25" customHeight="1" x14ac:dyDescent="0.35">
      <c r="B60" s="281"/>
      <c r="C60" s="281"/>
      <c r="D60" s="465"/>
      <c r="F60" s="465"/>
      <c r="H60" s="465"/>
      <c r="J60" s="465"/>
      <c r="L60" s="465"/>
      <c r="N60" s="465"/>
      <c r="P60" s="466"/>
      <c r="Q60" s="466"/>
      <c r="R60" s="465"/>
      <c r="T60" s="465"/>
    </row>
    <row r="61" spans="2:20" ht="7.25" customHeight="1" x14ac:dyDescent="0.35">
      <c r="B61" s="281"/>
      <c r="C61" s="281"/>
      <c r="D61" s="465"/>
      <c r="F61" s="465"/>
      <c r="H61" s="465"/>
      <c r="J61" s="465"/>
      <c r="L61" s="465"/>
      <c r="N61" s="465"/>
      <c r="P61" s="466"/>
      <c r="Q61" s="466"/>
      <c r="R61" s="465"/>
      <c r="T61" s="465"/>
    </row>
    <row r="62" spans="2:20" ht="7.25" customHeight="1" x14ac:dyDescent="0.35">
      <c r="B62" s="281"/>
      <c r="C62" s="281"/>
      <c r="D62" s="465"/>
      <c r="F62" s="465"/>
      <c r="H62" s="465"/>
      <c r="J62" s="465"/>
      <c r="L62" s="465"/>
      <c r="N62" s="465"/>
      <c r="P62" s="466"/>
      <c r="Q62" s="466"/>
      <c r="R62" s="465"/>
      <c r="T62" s="465"/>
    </row>
    <row r="63" spans="2:20" ht="7.25" customHeight="1" x14ac:dyDescent="0.35">
      <c r="B63" s="281"/>
      <c r="C63" s="281"/>
      <c r="D63" s="465"/>
      <c r="F63" s="465"/>
      <c r="H63" s="465"/>
      <c r="J63" s="465"/>
      <c r="L63" s="465"/>
      <c r="N63" s="465"/>
      <c r="P63" s="466"/>
      <c r="Q63" s="466"/>
      <c r="R63" s="465"/>
      <c r="T63" s="465"/>
    </row>
    <row r="64" spans="2:20" ht="7.25" customHeight="1" x14ac:dyDescent="0.35">
      <c r="B64" s="281"/>
      <c r="C64" s="281"/>
      <c r="D64" s="465"/>
      <c r="F64" s="465"/>
      <c r="H64" s="465"/>
      <c r="J64" s="465"/>
      <c r="L64" s="465"/>
      <c r="N64" s="465"/>
      <c r="P64" s="466"/>
      <c r="Q64" s="466"/>
      <c r="R64" s="465"/>
      <c r="T64" s="465"/>
    </row>
    <row r="65" spans="2:21" ht="5.75" customHeight="1" x14ac:dyDescent="0.35">
      <c r="B65" s="281"/>
      <c r="C65" s="281"/>
      <c r="D65" s="465"/>
      <c r="F65" s="465"/>
      <c r="H65" s="465"/>
      <c r="J65" s="465"/>
      <c r="L65" s="465"/>
      <c r="N65" s="465"/>
      <c r="P65" s="466"/>
      <c r="Q65" s="466"/>
      <c r="R65" s="465"/>
      <c r="T65" s="465"/>
    </row>
    <row r="66" spans="2:21" ht="12" customHeight="1" x14ac:dyDescent="0.35">
      <c r="B66" s="281"/>
      <c r="C66" s="281"/>
      <c r="D66" s="465"/>
      <c r="F66" s="465"/>
      <c r="H66" s="465"/>
      <c r="J66" s="465"/>
      <c r="L66" s="465"/>
      <c r="N66" s="465"/>
      <c r="P66" s="466"/>
      <c r="Q66" s="466"/>
      <c r="R66" s="465"/>
      <c r="T66" s="465"/>
    </row>
    <row r="67" spans="2:21" ht="18" customHeight="1" x14ac:dyDescent="0.35">
      <c r="B67" s="281"/>
      <c r="C67" s="281"/>
      <c r="D67" s="465"/>
      <c r="F67" s="465"/>
      <c r="H67" s="465"/>
      <c r="J67" s="465"/>
      <c r="L67" s="465"/>
      <c r="N67" s="465"/>
      <c r="P67" s="466"/>
      <c r="Q67" s="466"/>
      <c r="R67" s="465"/>
      <c r="T67" s="465"/>
    </row>
    <row r="68" spans="2:21" ht="18" customHeight="1" x14ac:dyDescent="0.35">
      <c r="B68" s="281"/>
      <c r="C68" s="281"/>
      <c r="D68" s="465"/>
      <c r="F68" s="465"/>
      <c r="H68" s="465"/>
      <c r="J68" s="465"/>
      <c r="L68" s="465"/>
      <c r="N68" s="465"/>
      <c r="P68" s="466"/>
      <c r="Q68" s="466"/>
      <c r="R68" s="465"/>
      <c r="T68" s="465"/>
    </row>
    <row r="69" spans="2:21" ht="24" customHeight="1" x14ac:dyDescent="0.35">
      <c r="B69" s="281"/>
      <c r="C69" s="281"/>
      <c r="D69" s="465"/>
      <c r="F69" s="465"/>
      <c r="H69" s="465"/>
      <c r="J69" s="465"/>
      <c r="L69" s="465"/>
      <c r="N69" s="465"/>
      <c r="P69" s="466"/>
      <c r="Q69" s="466"/>
      <c r="R69" s="465"/>
      <c r="T69" s="465"/>
    </row>
    <row r="70" spans="2:21" ht="24" customHeight="1" x14ac:dyDescent="0.35">
      <c r="B70" s="281"/>
      <c r="C70" s="281"/>
      <c r="D70" s="465"/>
      <c r="F70" s="465"/>
      <c r="H70" s="465"/>
      <c r="J70" s="465"/>
      <c r="L70" s="465"/>
      <c r="N70" s="465"/>
      <c r="P70" s="466"/>
      <c r="Q70" s="466"/>
      <c r="R70" s="465"/>
      <c r="T70" s="465"/>
    </row>
    <row r="71" spans="2:21" ht="18" customHeight="1" x14ac:dyDescent="0.4">
      <c r="B71" s="39" t="s">
        <v>460</v>
      </c>
      <c r="C71" s="467"/>
      <c r="S71" s="486"/>
      <c r="T71" s="486"/>
      <c r="U71" s="486"/>
    </row>
    <row r="72" spans="2:21" ht="30" customHeight="1" x14ac:dyDescent="0.25">
      <c r="B72" s="1664"/>
      <c r="C72" s="1664"/>
      <c r="D72" s="1206" t="s">
        <v>461</v>
      </c>
      <c r="E72" s="1206"/>
      <c r="F72" s="1206"/>
      <c r="G72" s="1206"/>
      <c r="H72" s="1206"/>
      <c r="I72" s="1206" t="s">
        <v>462</v>
      </c>
      <c r="J72" s="1206"/>
      <c r="K72" s="1206"/>
      <c r="L72" s="1206"/>
      <c r="M72" s="1206"/>
      <c r="N72" s="1206"/>
      <c r="O72" s="1206"/>
      <c r="P72" s="1206"/>
      <c r="Q72" s="1206"/>
      <c r="R72" s="1206" t="s">
        <v>172</v>
      </c>
      <c r="S72" s="1206"/>
      <c r="T72" s="1206"/>
      <c r="U72" s="1505"/>
    </row>
    <row r="73" spans="2:21" ht="26.25" customHeight="1" x14ac:dyDescent="0.25">
      <c r="B73" s="1664"/>
      <c r="C73" s="1664"/>
      <c r="D73" s="1153"/>
      <c r="E73" s="1153"/>
      <c r="F73" s="1153"/>
      <c r="G73" s="1153"/>
      <c r="H73" s="1153"/>
      <c r="I73" s="1153" t="s">
        <v>58</v>
      </c>
      <c r="J73" s="1153"/>
      <c r="K73" s="1153"/>
      <c r="L73" s="1153"/>
      <c r="M73" s="1153"/>
      <c r="N73" s="1153" t="s">
        <v>463</v>
      </c>
      <c r="O73" s="1153"/>
      <c r="P73" s="1153"/>
      <c r="Q73" s="1153"/>
      <c r="R73" s="1153"/>
      <c r="S73" s="1153"/>
      <c r="T73" s="1153"/>
      <c r="U73" s="1213"/>
    </row>
    <row r="74" spans="2:21" ht="30" customHeight="1" x14ac:dyDescent="0.25">
      <c r="B74" s="1757"/>
      <c r="C74" s="1757"/>
      <c r="D74" s="1675" t="s">
        <v>120</v>
      </c>
      <c r="E74" s="1675"/>
      <c r="F74" s="1675"/>
      <c r="G74" s="407" t="s">
        <v>59</v>
      </c>
      <c r="H74" s="407" t="s">
        <v>116</v>
      </c>
      <c r="I74" s="1675" t="s">
        <v>120</v>
      </c>
      <c r="J74" s="1675"/>
      <c r="K74" s="1675"/>
      <c r="L74" s="407" t="s">
        <v>59</v>
      </c>
      <c r="M74" s="407" t="s">
        <v>116</v>
      </c>
      <c r="N74" s="1675" t="s">
        <v>120</v>
      </c>
      <c r="O74" s="1675"/>
      <c r="P74" s="407" t="s">
        <v>59</v>
      </c>
      <c r="Q74" s="407" t="s">
        <v>116</v>
      </c>
      <c r="R74" s="1675" t="s">
        <v>120</v>
      </c>
      <c r="S74" s="1675"/>
      <c r="T74" s="407" t="s">
        <v>59</v>
      </c>
      <c r="U74" s="407" t="s">
        <v>116</v>
      </c>
    </row>
    <row r="75" spans="2:21" ht="24" customHeight="1" x14ac:dyDescent="0.25">
      <c r="B75" s="1105">
        <v>2021</v>
      </c>
      <c r="C75" s="1105"/>
      <c r="D75" s="1798">
        <v>136.07499999999999</v>
      </c>
      <c r="E75" s="1791"/>
      <c r="F75" s="1791"/>
      <c r="G75" s="469">
        <v>3.5775451950523118</v>
      </c>
      <c r="H75" s="492"/>
      <c r="I75" s="1791">
        <v>1181.625</v>
      </c>
      <c r="J75" s="1791"/>
      <c r="K75" s="1791"/>
      <c r="L75" s="469">
        <v>-0.91818124646249055</v>
      </c>
      <c r="M75" s="493"/>
      <c r="N75" s="1798">
        <v>832.19999999999993</v>
      </c>
      <c r="O75" s="1791"/>
      <c r="P75" s="469">
        <v>1.1578083690400032</v>
      </c>
      <c r="Q75" s="492"/>
      <c r="R75" s="1794">
        <v>3417.4749999999999</v>
      </c>
      <c r="S75" s="1794"/>
      <c r="T75" s="469">
        <v>2.4131317520490247</v>
      </c>
      <c r="U75" s="493"/>
    </row>
    <row r="76" spans="2:21" ht="24" customHeight="1" x14ac:dyDescent="0.25">
      <c r="B76" s="1105">
        <v>2022</v>
      </c>
      <c r="C76" s="1105"/>
      <c r="D76" s="1798">
        <v>137.82499999999999</v>
      </c>
      <c r="E76" s="1791"/>
      <c r="F76" s="1791"/>
      <c r="G76" s="469">
        <v>1.2860554841080285</v>
      </c>
      <c r="H76" s="492"/>
      <c r="I76" s="1791">
        <v>1212.6500000000001</v>
      </c>
      <c r="J76" s="1791"/>
      <c r="K76" s="1791"/>
      <c r="L76" s="469">
        <v>2.6256214958214397</v>
      </c>
      <c r="M76" s="493"/>
      <c r="N76" s="1798">
        <v>837.80000000000007</v>
      </c>
      <c r="O76" s="1791"/>
      <c r="P76" s="469">
        <v>0.67291516462391066</v>
      </c>
      <c r="Q76" s="492"/>
      <c r="R76" s="1794">
        <v>3510.375</v>
      </c>
      <c r="S76" s="1794"/>
      <c r="T76" s="469">
        <v>2.7183812610187319</v>
      </c>
      <c r="U76" s="493"/>
    </row>
    <row r="77" spans="2:21" ht="24" customHeight="1" x14ac:dyDescent="0.25">
      <c r="B77" s="1105">
        <v>2023</v>
      </c>
      <c r="C77" s="1105"/>
      <c r="D77" s="1790">
        <v>146.65</v>
      </c>
      <c r="E77" s="1791"/>
      <c r="F77" s="1791"/>
      <c r="G77" s="958">
        <v>6.4030473426446743</v>
      </c>
      <c r="H77" s="492"/>
      <c r="I77" s="1792">
        <v>1241.95</v>
      </c>
      <c r="J77" s="1791"/>
      <c r="K77" s="1791"/>
      <c r="L77" s="958">
        <v>2.4161959345235573</v>
      </c>
      <c r="M77" s="493"/>
      <c r="N77" s="1790">
        <v>825.72499999999991</v>
      </c>
      <c r="O77" s="1791"/>
      <c r="P77" s="958">
        <v>-1.441274767247569</v>
      </c>
      <c r="Q77" s="492"/>
      <c r="R77" s="1793">
        <v>3589.95</v>
      </c>
      <c r="S77" s="1794"/>
      <c r="T77" s="958">
        <v>2.2668518320692277</v>
      </c>
      <c r="U77" s="493"/>
    </row>
    <row r="78" spans="2:21" ht="24" customHeight="1" x14ac:dyDescent="0.25">
      <c r="B78" s="921"/>
      <c r="C78" s="921"/>
      <c r="D78" s="977"/>
      <c r="E78" s="982"/>
      <c r="F78" s="982"/>
      <c r="G78" s="493"/>
      <c r="H78" s="492"/>
      <c r="I78" s="982"/>
      <c r="J78" s="982"/>
      <c r="K78" s="982"/>
      <c r="L78" s="493"/>
      <c r="M78" s="493"/>
      <c r="N78" s="977"/>
      <c r="O78" s="982"/>
      <c r="P78" s="493"/>
      <c r="Q78" s="492"/>
      <c r="R78" s="983"/>
      <c r="S78" s="983"/>
      <c r="T78" s="493"/>
      <c r="U78" s="493"/>
    </row>
    <row r="79" spans="2:21" ht="24" customHeight="1" x14ac:dyDescent="0.25">
      <c r="B79" s="55" t="s">
        <v>1038</v>
      </c>
      <c r="C79" s="56" t="s">
        <v>1044</v>
      </c>
      <c r="D79" s="1795">
        <v>135.4</v>
      </c>
      <c r="E79" s="1787"/>
      <c r="F79" s="1787"/>
      <c r="G79" s="984">
        <v>-3.4236804564907186</v>
      </c>
      <c r="H79" s="959">
        <v>-3.4236804564907186</v>
      </c>
      <c r="I79" s="1796">
        <v>1195</v>
      </c>
      <c r="J79" s="1787"/>
      <c r="K79" s="1787"/>
      <c r="L79" s="984">
        <v>-1.6136999835336674</v>
      </c>
      <c r="M79" s="984">
        <v>-1.6136999835336674</v>
      </c>
      <c r="N79" s="1795">
        <v>824</v>
      </c>
      <c r="O79" s="1787"/>
      <c r="P79" s="984">
        <v>-1.7995471338338676</v>
      </c>
      <c r="Q79" s="959">
        <v>-1.7995471338338676</v>
      </c>
      <c r="R79" s="1797">
        <v>3413.9</v>
      </c>
      <c r="S79" s="1789"/>
      <c r="T79" s="984">
        <v>0.90742492314968004</v>
      </c>
      <c r="U79" s="984">
        <v>0.90742492314968004</v>
      </c>
    </row>
    <row r="80" spans="2:21" ht="24" customHeight="1" x14ac:dyDescent="0.25">
      <c r="B80" s="55" t="s">
        <v>997</v>
      </c>
      <c r="C80" s="56" t="s">
        <v>1039</v>
      </c>
      <c r="D80" s="1786">
        <v>134.5</v>
      </c>
      <c r="E80" s="1787"/>
      <c r="F80" s="1787"/>
      <c r="G80" s="494">
        <v>1.1278195488721776</v>
      </c>
      <c r="H80" s="495">
        <v>-1.2079062957540354</v>
      </c>
      <c r="I80" s="1787">
        <v>1169.4000000000001</v>
      </c>
      <c r="J80" s="1787"/>
      <c r="K80" s="1787"/>
      <c r="L80" s="494">
        <v>-3.2594308405029637</v>
      </c>
      <c r="M80" s="494">
        <v>-2.4345960221176632</v>
      </c>
      <c r="N80" s="1786">
        <v>800.6</v>
      </c>
      <c r="O80" s="1787"/>
      <c r="P80" s="494">
        <v>-3.5886319845857328</v>
      </c>
      <c r="Q80" s="495">
        <v>-2.6894279724468451</v>
      </c>
      <c r="R80" s="1789">
        <v>3276.2000000000003</v>
      </c>
      <c r="S80" s="1789"/>
      <c r="T80" s="494">
        <v>-4.5563129988929862</v>
      </c>
      <c r="U80" s="494">
        <v>-1.8442442559934324</v>
      </c>
    </row>
    <row r="81" spans="2:21" ht="24" customHeight="1" x14ac:dyDescent="0.25">
      <c r="B81" s="55" t="s">
        <v>997</v>
      </c>
      <c r="C81" s="56" t="s">
        <v>1041</v>
      </c>
      <c r="D81" s="1786">
        <v>124.7</v>
      </c>
      <c r="E81" s="1787"/>
      <c r="F81" s="1787"/>
      <c r="G81" s="494">
        <v>-8.5106382978723421</v>
      </c>
      <c r="H81" s="495">
        <v>-3.6385836385836479</v>
      </c>
      <c r="I81" s="1787">
        <v>1193.5999999999999</v>
      </c>
      <c r="J81" s="1787"/>
      <c r="K81" s="1787"/>
      <c r="L81" s="494">
        <v>-1.5344002639828491</v>
      </c>
      <c r="M81" s="494">
        <v>-2.1344482341291493</v>
      </c>
      <c r="N81" s="1786">
        <v>812.2</v>
      </c>
      <c r="O81" s="1787"/>
      <c r="P81" s="494">
        <v>-2.1091960949740862</v>
      </c>
      <c r="Q81" s="495">
        <v>-2.4967989756721987</v>
      </c>
      <c r="R81" s="1789">
        <v>3314.7</v>
      </c>
      <c r="S81" s="1789"/>
      <c r="T81" s="494">
        <v>-4.1495575733040528</v>
      </c>
      <c r="U81" s="494">
        <v>-2.6202063461164382</v>
      </c>
    </row>
    <row r="82" spans="2:21" ht="24" customHeight="1" x14ac:dyDescent="0.25">
      <c r="B82" s="55" t="s">
        <v>997</v>
      </c>
      <c r="C82" s="56" t="s">
        <v>1042</v>
      </c>
      <c r="D82" s="1786">
        <v>130.9</v>
      </c>
      <c r="E82" s="1787"/>
      <c r="F82" s="1787"/>
      <c r="G82" s="494">
        <v>3.7242472266244109</v>
      </c>
      <c r="H82" s="495">
        <v>-1.9040507746873381</v>
      </c>
      <c r="I82" s="1787">
        <v>1212.3</v>
      </c>
      <c r="J82" s="1787"/>
      <c r="K82" s="1787"/>
      <c r="L82" s="494">
        <v>-0.11534975694159622</v>
      </c>
      <c r="M82" s="494">
        <v>-1.6291011073763073</v>
      </c>
      <c r="N82" s="1786">
        <v>853.9</v>
      </c>
      <c r="O82" s="1787"/>
      <c r="P82" s="494">
        <v>0.80273875575491704</v>
      </c>
      <c r="Q82" s="495">
        <v>-1.6615366225383066</v>
      </c>
      <c r="R82" s="1789">
        <v>3343.0000000000005</v>
      </c>
      <c r="S82" s="1789"/>
      <c r="T82" s="494">
        <v>-2.9889727219965079</v>
      </c>
      <c r="U82" s="494">
        <v>-2.7128279883382067</v>
      </c>
    </row>
    <row r="83" spans="2:21" ht="24" customHeight="1" x14ac:dyDescent="0.25">
      <c r="B83" s="55" t="s">
        <v>1043</v>
      </c>
      <c r="C83" s="56" t="s">
        <v>1044</v>
      </c>
      <c r="D83" s="1786">
        <v>130</v>
      </c>
      <c r="E83" s="1787"/>
      <c r="F83" s="1787"/>
      <c r="G83" s="494">
        <v>-3.9881831610044327</v>
      </c>
      <c r="H83" s="495">
        <v>-3.9881831610044327</v>
      </c>
      <c r="I83" s="1787">
        <v>1175.8</v>
      </c>
      <c r="J83" s="1787"/>
      <c r="K83" s="1787"/>
      <c r="L83" s="494">
        <v>-1.6066945606694638</v>
      </c>
      <c r="M83" s="494">
        <v>-1.6066945606694638</v>
      </c>
      <c r="N83" s="1786">
        <v>805.5</v>
      </c>
      <c r="O83" s="1787"/>
      <c r="P83" s="494">
        <v>-2.2451456310679574</v>
      </c>
      <c r="Q83" s="495">
        <v>-2.2451456310679574</v>
      </c>
      <c r="R83" s="1789">
        <v>3314.3</v>
      </c>
      <c r="S83" s="1789"/>
      <c r="T83" s="494">
        <v>-2.9174844020035673</v>
      </c>
      <c r="U83" s="494">
        <v>-2.9174844020035673</v>
      </c>
    </row>
    <row r="84" spans="2:21" ht="24" customHeight="1" x14ac:dyDescent="0.25">
      <c r="B84" s="55" t="s">
        <v>997</v>
      </c>
      <c r="C84" s="56" t="s">
        <v>1039</v>
      </c>
      <c r="D84" s="1786">
        <v>127.1</v>
      </c>
      <c r="E84" s="1787"/>
      <c r="F84" s="1787"/>
      <c r="G84" s="494">
        <v>-5.5018587360594839</v>
      </c>
      <c r="H84" s="495">
        <v>-4.7424972211930205</v>
      </c>
      <c r="I84" s="1787">
        <v>1206.4000000000001</v>
      </c>
      <c r="J84" s="1787"/>
      <c r="K84" s="1787"/>
      <c r="L84" s="494">
        <v>3.1640157345647291</v>
      </c>
      <c r="M84" s="494">
        <v>0.75283369988157212</v>
      </c>
      <c r="N84" s="1786">
        <v>861.6</v>
      </c>
      <c r="O84" s="1787"/>
      <c r="P84" s="494">
        <v>7.6192855358481193</v>
      </c>
      <c r="Q84" s="495">
        <v>2.6160285608765266</v>
      </c>
      <c r="R84" s="1789">
        <v>3402.8999999999996</v>
      </c>
      <c r="S84" s="1789"/>
      <c r="T84" s="494">
        <v>3.8672852695195381</v>
      </c>
      <c r="U84" s="494">
        <v>0.40507615730704938</v>
      </c>
    </row>
    <row r="85" spans="2:21" ht="24" customHeight="1" x14ac:dyDescent="0.25">
      <c r="B85" s="55" t="s">
        <v>997</v>
      </c>
      <c r="C85" s="56" t="s">
        <v>1041</v>
      </c>
      <c r="D85" s="1786">
        <v>143</v>
      </c>
      <c r="E85" s="1787"/>
      <c r="F85" s="1787"/>
      <c r="G85" s="494">
        <v>14.675220529270238</v>
      </c>
      <c r="H85" s="495">
        <v>1.393816523061342</v>
      </c>
      <c r="I85" s="1787">
        <v>1168.7</v>
      </c>
      <c r="J85" s="1787"/>
      <c r="K85" s="1787"/>
      <c r="L85" s="494">
        <v>-2.0861260053619213</v>
      </c>
      <c r="M85" s="494">
        <v>-0.19955030916246619</v>
      </c>
      <c r="N85" s="1786">
        <v>837.3</v>
      </c>
      <c r="O85" s="1787"/>
      <c r="P85" s="494">
        <v>3.0903718295986149</v>
      </c>
      <c r="Q85" s="495">
        <v>2.7741300065659669</v>
      </c>
      <c r="R85" s="1789">
        <v>3475.8</v>
      </c>
      <c r="S85" s="1789"/>
      <c r="T85" s="494">
        <v>4.8601683410263385</v>
      </c>
      <c r="U85" s="494">
        <v>1.8810970734047805</v>
      </c>
    </row>
    <row r="86" spans="2:21" ht="24" customHeight="1" x14ac:dyDescent="0.25">
      <c r="B86" s="55" t="s">
        <v>997</v>
      </c>
      <c r="C86" s="56" t="s">
        <v>1042</v>
      </c>
      <c r="D86" s="1786">
        <v>144.19999999999999</v>
      </c>
      <c r="E86" s="1787"/>
      <c r="F86" s="1787"/>
      <c r="G86" s="494">
        <v>10.160427807486627</v>
      </c>
      <c r="H86" s="495">
        <v>3.5775451950523118</v>
      </c>
      <c r="I86" s="1787">
        <v>1175.5999999999999</v>
      </c>
      <c r="J86" s="1787"/>
      <c r="K86" s="1787"/>
      <c r="L86" s="494">
        <v>-3.0273034727377746</v>
      </c>
      <c r="M86" s="494">
        <v>-0.91818124646249055</v>
      </c>
      <c r="N86" s="1786">
        <v>824.4</v>
      </c>
      <c r="O86" s="1787"/>
      <c r="P86" s="494">
        <v>-3.4547370886520712</v>
      </c>
      <c r="Q86" s="495">
        <v>1.1578083690400032</v>
      </c>
      <c r="R86" s="1789">
        <v>3476.9</v>
      </c>
      <c r="S86" s="1789"/>
      <c r="T86" s="494">
        <v>4.0053843852826621</v>
      </c>
      <c r="U86" s="494">
        <v>2.4131317520490247</v>
      </c>
    </row>
    <row r="87" spans="2:21" ht="24" customHeight="1" x14ac:dyDescent="0.25">
      <c r="B87" s="55" t="s">
        <v>995</v>
      </c>
      <c r="C87" s="56" t="s">
        <v>1044</v>
      </c>
      <c r="D87" s="1786">
        <v>130.30000000000001</v>
      </c>
      <c r="E87" s="1787"/>
      <c r="F87" s="1787"/>
      <c r="G87" s="494">
        <v>0.23076923076923439</v>
      </c>
      <c r="H87" s="495">
        <v>0.23076923076923439</v>
      </c>
      <c r="I87" s="1787">
        <v>1196.4000000000001</v>
      </c>
      <c r="J87" s="1787"/>
      <c r="K87" s="1787"/>
      <c r="L87" s="494">
        <v>1.7519986392243725</v>
      </c>
      <c r="M87" s="494">
        <v>1.7519986392243725</v>
      </c>
      <c r="N87" s="1786">
        <v>845.8</v>
      </c>
      <c r="O87" s="1787"/>
      <c r="P87" s="494">
        <v>5.0031036623215286</v>
      </c>
      <c r="Q87" s="495">
        <v>5.0031036623215286</v>
      </c>
      <c r="R87" s="1789">
        <v>3495.9999999999995</v>
      </c>
      <c r="S87" s="1789"/>
      <c r="T87" s="494">
        <v>5.4823039555863762</v>
      </c>
      <c r="U87" s="494">
        <v>5.4823039555863762</v>
      </c>
    </row>
    <row r="88" spans="2:21" ht="24" customHeight="1" x14ac:dyDescent="0.25">
      <c r="B88" s="55" t="s">
        <v>997</v>
      </c>
      <c r="C88" s="56" t="s">
        <v>1039</v>
      </c>
      <c r="D88" s="1786">
        <v>148.80000000000001</v>
      </c>
      <c r="E88" s="1787"/>
      <c r="F88" s="1787"/>
      <c r="G88" s="494">
        <v>17.073170731707332</v>
      </c>
      <c r="H88" s="495">
        <v>8.5569817191754272</v>
      </c>
      <c r="I88" s="1787">
        <v>1174.0999999999999</v>
      </c>
      <c r="J88" s="1787"/>
      <c r="K88" s="1787"/>
      <c r="L88" s="494">
        <v>-2.6773872679045296</v>
      </c>
      <c r="M88" s="494">
        <v>-0.49114264125597051</v>
      </c>
      <c r="N88" s="1786">
        <v>815.1</v>
      </c>
      <c r="O88" s="1787"/>
      <c r="P88" s="494">
        <v>-5.3969359331476285</v>
      </c>
      <c r="Q88" s="495">
        <v>-0.37190330514065284</v>
      </c>
      <c r="R88" s="1789">
        <v>3490.6</v>
      </c>
      <c r="S88" s="1789"/>
      <c r="T88" s="494">
        <v>2.5772135531458629</v>
      </c>
      <c r="U88" s="494">
        <v>4.0105996546179856</v>
      </c>
    </row>
    <row r="89" spans="2:21" ht="24" customHeight="1" x14ac:dyDescent="0.25">
      <c r="B89" s="55" t="s">
        <v>997</v>
      </c>
      <c r="C89" s="56" t="s">
        <v>1041</v>
      </c>
      <c r="D89" s="1786">
        <v>141.19999999999999</v>
      </c>
      <c r="E89" s="1787"/>
      <c r="F89" s="1787"/>
      <c r="G89" s="494">
        <v>-1.2587412587412694</v>
      </c>
      <c r="H89" s="495">
        <v>5.0487378155461116</v>
      </c>
      <c r="I89" s="1787">
        <v>1244.8</v>
      </c>
      <c r="J89" s="1787"/>
      <c r="K89" s="1787"/>
      <c r="L89" s="494">
        <v>6.5115085137332107</v>
      </c>
      <c r="M89" s="494">
        <v>1.8136247148610396</v>
      </c>
      <c r="N89" s="1786">
        <v>842.7</v>
      </c>
      <c r="O89" s="1787"/>
      <c r="P89" s="494">
        <v>0.64493013256898823</v>
      </c>
      <c r="Q89" s="495">
        <v>-3.1943778949017343E-2</v>
      </c>
      <c r="R89" s="1789">
        <v>3520.2999999999997</v>
      </c>
      <c r="S89" s="1789"/>
      <c r="T89" s="494">
        <v>1.2802807986650455</v>
      </c>
      <c r="U89" s="494">
        <v>3.0795644069459449</v>
      </c>
    </row>
    <row r="90" spans="2:21" ht="24" customHeight="1" x14ac:dyDescent="0.25">
      <c r="B90" s="55" t="s">
        <v>997</v>
      </c>
      <c r="C90" s="56" t="s">
        <v>1042</v>
      </c>
      <c r="D90" s="1786">
        <v>131</v>
      </c>
      <c r="E90" s="1787"/>
      <c r="F90" s="1787"/>
      <c r="G90" s="494">
        <v>-9.1539528432732276</v>
      </c>
      <c r="H90" s="495">
        <v>1.2860554841080285</v>
      </c>
      <c r="I90" s="1787">
        <v>1235.3</v>
      </c>
      <c r="J90" s="1787"/>
      <c r="K90" s="1787"/>
      <c r="L90" s="494">
        <v>5.0782579108540338</v>
      </c>
      <c r="M90" s="494">
        <v>2.6256214958214397</v>
      </c>
      <c r="N90" s="1786">
        <v>847.6</v>
      </c>
      <c r="O90" s="1787"/>
      <c r="P90" s="494">
        <v>2.8141678796700598</v>
      </c>
      <c r="Q90" s="495">
        <v>0.67291516462391066</v>
      </c>
      <c r="R90" s="1789">
        <v>3534.6</v>
      </c>
      <c r="S90" s="1789"/>
      <c r="T90" s="494">
        <v>1.6595242888780115</v>
      </c>
      <c r="U90" s="494">
        <v>2.7183812610187319</v>
      </c>
    </row>
    <row r="91" spans="2:21" ht="24" customHeight="1" x14ac:dyDescent="0.25">
      <c r="B91" s="55" t="s">
        <v>1000</v>
      </c>
      <c r="C91" s="56" t="s">
        <v>1044</v>
      </c>
      <c r="D91" s="1786">
        <v>141.4</v>
      </c>
      <c r="E91" s="1787"/>
      <c r="F91" s="1787"/>
      <c r="G91" s="494">
        <v>8.5188027628549499</v>
      </c>
      <c r="H91" s="495">
        <v>8.5188027628549499</v>
      </c>
      <c r="I91" s="1786">
        <v>1234</v>
      </c>
      <c r="J91" s="1787"/>
      <c r="K91" s="1787"/>
      <c r="L91" s="494">
        <v>3.1427616181878948</v>
      </c>
      <c r="M91" s="494">
        <v>3.1427616181878948</v>
      </c>
      <c r="N91" s="1786">
        <v>837.1</v>
      </c>
      <c r="O91" s="1787"/>
      <c r="P91" s="494">
        <v>-1.0286119650035341</v>
      </c>
      <c r="Q91" s="495">
        <v>-1.0286119650035341</v>
      </c>
      <c r="R91" s="1788">
        <v>3554.0999999999995</v>
      </c>
      <c r="S91" s="1789"/>
      <c r="T91" s="494">
        <v>1.6618993135011362</v>
      </c>
      <c r="U91" s="494">
        <v>1.6618993135011362</v>
      </c>
    </row>
    <row r="92" spans="2:21" ht="24" customHeight="1" x14ac:dyDescent="0.25">
      <c r="B92" s="55" t="s">
        <v>997</v>
      </c>
      <c r="C92" s="56" t="s">
        <v>1039</v>
      </c>
      <c r="D92" s="1786">
        <v>152.4</v>
      </c>
      <c r="E92" s="1787"/>
      <c r="F92" s="1787"/>
      <c r="G92" s="494">
        <v>2.4193548387096753</v>
      </c>
      <c r="H92" s="495">
        <v>5.2669294159799263</v>
      </c>
      <c r="I92" s="1786">
        <v>1246</v>
      </c>
      <c r="J92" s="1787"/>
      <c r="K92" s="1787"/>
      <c r="L92" s="494">
        <v>6.1238395366663978</v>
      </c>
      <c r="M92" s="494">
        <v>4.6192786331997526</v>
      </c>
      <c r="N92" s="1786">
        <v>825</v>
      </c>
      <c r="O92" s="1787"/>
      <c r="P92" s="494">
        <v>1.2145748987854255</v>
      </c>
      <c r="Q92" s="495">
        <v>7.2249984947903023E-2</v>
      </c>
      <c r="R92" s="1788">
        <v>3590.2000000000003</v>
      </c>
      <c r="S92" s="1789"/>
      <c r="T92" s="494">
        <v>2.8533776428121271</v>
      </c>
      <c r="U92" s="494">
        <v>2.2571780265078889</v>
      </c>
    </row>
    <row r="93" spans="2:21" ht="24" customHeight="1" x14ac:dyDescent="0.25">
      <c r="B93" s="55" t="s">
        <v>997</v>
      </c>
      <c r="C93" s="56" t="s">
        <v>1041</v>
      </c>
      <c r="D93" s="1786">
        <v>147</v>
      </c>
      <c r="E93" s="1787"/>
      <c r="F93" s="1787"/>
      <c r="G93" s="494">
        <v>4.107648725212476</v>
      </c>
      <c r="H93" s="495">
        <v>4.8774684748988717</v>
      </c>
      <c r="I93" s="1786">
        <v>1234.5</v>
      </c>
      <c r="J93" s="1787"/>
      <c r="K93" s="1787"/>
      <c r="L93" s="494">
        <v>-0.82744215938302945</v>
      </c>
      <c r="M93" s="494">
        <v>2.7438940060299233</v>
      </c>
      <c r="N93" s="1786">
        <v>819.1</v>
      </c>
      <c r="O93" s="1787"/>
      <c r="P93" s="494">
        <v>-2.8005221312448092</v>
      </c>
      <c r="Q93" s="495">
        <v>-0.89471161527402421</v>
      </c>
      <c r="R93" s="1788">
        <v>3633.9999999999995</v>
      </c>
      <c r="S93" s="1789"/>
      <c r="T93" s="494">
        <v>3.2298383660483543</v>
      </c>
      <c r="U93" s="494">
        <v>2.5830644624008858</v>
      </c>
    </row>
    <row r="94" spans="2:21" ht="24" customHeight="1" x14ac:dyDescent="0.25">
      <c r="B94" s="55" t="s">
        <v>997</v>
      </c>
      <c r="C94" s="56" t="s">
        <v>1042</v>
      </c>
      <c r="D94" s="1786">
        <v>145.80000000000001</v>
      </c>
      <c r="E94" s="1787"/>
      <c r="F94" s="1787"/>
      <c r="G94" s="494">
        <v>11.297709923664122</v>
      </c>
      <c r="H94" s="495">
        <v>6.4030473426446743</v>
      </c>
      <c r="I94" s="1786">
        <v>1253.3</v>
      </c>
      <c r="J94" s="1787"/>
      <c r="K94" s="1787"/>
      <c r="L94" s="494">
        <v>1.4571359184003985</v>
      </c>
      <c r="M94" s="494">
        <v>2.4161959345235573</v>
      </c>
      <c r="N94" s="1786">
        <v>821.7</v>
      </c>
      <c r="O94" s="1787"/>
      <c r="P94" s="494">
        <v>-3.0556866446436959</v>
      </c>
      <c r="Q94" s="495">
        <v>-1.441274767247569</v>
      </c>
      <c r="R94" s="1788">
        <v>3581.4999999999995</v>
      </c>
      <c r="S94" s="1789"/>
      <c r="T94" s="494">
        <v>1.3268828155944101</v>
      </c>
      <c r="U94" s="494">
        <v>2.2668518320692277</v>
      </c>
    </row>
    <row r="95" spans="2:21" ht="2.15" customHeight="1" x14ac:dyDescent="0.25">
      <c r="B95" s="470"/>
      <c r="C95" s="471"/>
      <c r="D95" s="1776"/>
      <c r="E95" s="1749"/>
      <c r="F95" s="1749"/>
      <c r="G95" s="472"/>
      <c r="H95" s="475"/>
      <c r="I95" s="1749"/>
      <c r="J95" s="1749"/>
      <c r="K95" s="1749"/>
      <c r="L95" s="474"/>
      <c r="M95" s="475"/>
      <c r="N95" s="1749"/>
      <c r="O95" s="1749"/>
      <c r="P95" s="474"/>
      <c r="Q95" s="475"/>
      <c r="R95" s="1749"/>
      <c r="S95" s="1749"/>
      <c r="T95" s="472"/>
      <c r="U95" s="473"/>
    </row>
    <row r="96" spans="2:21" s="66" customFormat="1" ht="18" customHeight="1" x14ac:dyDescent="0.3">
      <c r="B96" s="84" t="s">
        <v>446</v>
      </c>
      <c r="C96" s="84"/>
      <c r="D96" s="85"/>
      <c r="E96" s="85"/>
      <c r="F96" s="85"/>
      <c r="G96" s="85"/>
      <c r="H96" s="85"/>
      <c r="I96" s="85"/>
      <c r="J96" s="479"/>
      <c r="K96" s="479"/>
      <c r="L96" s="85"/>
      <c r="M96" s="85"/>
      <c r="N96" s="479"/>
      <c r="O96" s="479"/>
      <c r="P96" s="485"/>
      <c r="Q96" s="85"/>
      <c r="R96" s="479"/>
      <c r="S96" s="479"/>
      <c r="T96" s="479"/>
      <c r="U96" s="479"/>
    </row>
    <row r="97" spans="2:21" ht="18" customHeight="1" x14ac:dyDescent="0.25">
      <c r="B97" s="98"/>
      <c r="L97" s="480"/>
    </row>
    <row r="98" spans="2:21" ht="18" customHeight="1" x14ac:dyDescent="0.25">
      <c r="B98" s="89"/>
      <c r="K98" s="480"/>
      <c r="L98" s="480"/>
    </row>
    <row r="99" spans="2:21" s="455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25" customHeight="1" x14ac:dyDescent="0.4">
      <c r="B100" s="1775"/>
      <c r="C100" s="1775"/>
      <c r="D100" s="1775"/>
      <c r="E100" s="1775"/>
      <c r="F100" s="1775"/>
      <c r="G100" s="1775"/>
      <c r="H100" s="1775"/>
      <c r="I100" s="1775"/>
      <c r="J100" s="1775"/>
      <c r="K100" s="1775"/>
      <c r="L100" s="1775"/>
      <c r="M100" s="1775"/>
      <c r="N100" s="1775"/>
      <c r="O100" s="1775"/>
      <c r="P100" s="1775"/>
      <c r="Q100" s="1775"/>
      <c r="R100" s="1775"/>
      <c r="S100" s="1775"/>
      <c r="T100" s="1775"/>
      <c r="U100" s="1775"/>
    </row>
    <row r="101" spans="2:21" ht="18" customHeight="1" x14ac:dyDescent="0.4">
      <c r="B101" s="616" t="s">
        <v>1011</v>
      </c>
      <c r="C101" s="134"/>
      <c r="U101" s="135" t="s">
        <v>505</v>
      </c>
    </row>
    <row r="105" spans="2:21" s="499" customFormat="1" ht="18.75" customHeight="1" x14ac:dyDescent="0.35">
      <c r="B105" s="490"/>
      <c r="C105" s="490"/>
      <c r="D105" s="1147"/>
      <c r="E105" s="1147"/>
      <c r="F105" s="56"/>
      <c r="G105" s="56"/>
      <c r="H105" s="1147"/>
      <c r="I105" s="1147"/>
      <c r="J105" s="56"/>
      <c r="K105" s="56"/>
      <c r="L105" s="56"/>
      <c r="M105" s="56"/>
      <c r="N105" s="56"/>
      <c r="O105" s="56"/>
      <c r="P105" s="56"/>
      <c r="Q105" s="56"/>
      <c r="R105" s="1147"/>
      <c r="S105" s="1147"/>
      <c r="T105" s="56"/>
      <c r="U105" s="56"/>
    </row>
    <row r="106" spans="2:21" s="499" customFormat="1" ht="18.75" customHeight="1" x14ac:dyDescent="0.35">
      <c r="B106" s="490"/>
      <c r="C106" s="490"/>
      <c r="D106" s="1147"/>
      <c r="E106" s="1147"/>
      <c r="F106" s="56"/>
      <c r="G106" s="56"/>
      <c r="H106" s="1147"/>
      <c r="I106" s="1147"/>
      <c r="J106" s="56"/>
      <c r="K106" s="56"/>
      <c r="L106" s="56"/>
      <c r="M106" s="56"/>
      <c r="N106" s="56"/>
      <c r="O106" s="56"/>
      <c r="P106" s="56"/>
      <c r="Q106" s="56"/>
      <c r="R106" s="1147"/>
      <c r="S106" s="1147"/>
      <c r="T106" s="56"/>
      <c r="U106" s="56"/>
    </row>
    <row r="107" spans="2:21" s="499" customFormat="1" ht="18.75" customHeight="1" x14ac:dyDescent="0.35">
      <c r="B107" s="490"/>
      <c r="C107" s="490"/>
    </row>
    <row r="108" spans="2:21" s="499" customFormat="1" ht="18.75" customHeight="1" x14ac:dyDescent="0.35">
      <c r="B108" s="490"/>
      <c r="C108" s="490"/>
      <c r="D108" s="1785"/>
      <c r="E108" s="1785"/>
      <c r="F108" s="1785"/>
      <c r="G108" s="1038"/>
      <c r="H108" s="1038"/>
      <c r="I108" s="1785"/>
      <c r="J108" s="1785"/>
      <c r="K108" s="1785"/>
      <c r="L108" s="1038"/>
      <c r="M108" s="1038"/>
      <c r="N108" s="1785"/>
      <c r="O108" s="1785"/>
      <c r="P108" s="1038"/>
      <c r="Q108" s="1038"/>
      <c r="R108" s="1785"/>
      <c r="S108" s="1785"/>
      <c r="T108" s="1038"/>
      <c r="U108" s="1038"/>
    </row>
    <row r="109" spans="2:21" s="499" customFormat="1" ht="18.75" customHeight="1" x14ac:dyDescent="0.35">
      <c r="B109" s="490"/>
      <c r="C109" s="490"/>
      <c r="D109" s="1784"/>
      <c r="E109" s="1784"/>
      <c r="F109" s="1784"/>
      <c r="I109" s="1784"/>
      <c r="J109" s="1784"/>
      <c r="K109" s="1784"/>
      <c r="N109" s="1784"/>
      <c r="O109" s="1784"/>
      <c r="R109" s="1784"/>
      <c r="S109" s="1784"/>
    </row>
    <row r="110" spans="2:21" s="499" customFormat="1" x14ac:dyDescent="0.25"/>
    <row r="115" customFormat="1" ht="18.75" customHeight="1" x14ac:dyDescent="0.25"/>
    <row r="116" customFormat="1" ht="18.75" customHeight="1" x14ac:dyDescent="0.25"/>
    <row r="117" customFormat="1" ht="18.75" customHeight="1" x14ac:dyDescent="0.25"/>
    <row r="118" customFormat="1" ht="18.75" customHeight="1" x14ac:dyDescent="0.25"/>
    <row r="119" customFormat="1" ht="18.75" customHeight="1" x14ac:dyDescent="0.25"/>
  </sheetData>
  <mergeCells count="199">
    <mergeCell ref="R93:S93"/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D16:E16"/>
    <mergeCell ref="H16:I16"/>
    <mergeCell ref="R16:S16"/>
    <mergeCell ref="D17:E17"/>
    <mergeCell ref="H17:I17"/>
    <mergeCell ref="R17:S17"/>
    <mergeCell ref="D14:E14"/>
    <mergeCell ref="H14:I14"/>
    <mergeCell ref="R14:S14"/>
    <mergeCell ref="D15:E15"/>
    <mergeCell ref="H15:I15"/>
    <mergeCell ref="R15:S15"/>
    <mergeCell ref="D20:E20"/>
    <mergeCell ref="H20:I20"/>
    <mergeCell ref="R20:S20"/>
    <mergeCell ref="D21:E21"/>
    <mergeCell ref="H21:I21"/>
    <mergeCell ref="R21:S21"/>
    <mergeCell ref="D18:E18"/>
    <mergeCell ref="H18:I18"/>
    <mergeCell ref="R18:S18"/>
    <mergeCell ref="D19:E19"/>
    <mergeCell ref="H19:I19"/>
    <mergeCell ref="R19:S19"/>
    <mergeCell ref="D24:E24"/>
    <mergeCell ref="H24:I24"/>
    <mergeCell ref="R24:S24"/>
    <mergeCell ref="D30:E30"/>
    <mergeCell ref="H30:I30"/>
    <mergeCell ref="R30:S30"/>
    <mergeCell ref="D22:E22"/>
    <mergeCell ref="H22:I22"/>
    <mergeCell ref="R22:S22"/>
    <mergeCell ref="D23:E23"/>
    <mergeCell ref="H23:I23"/>
    <mergeCell ref="R23:S23"/>
    <mergeCell ref="D25:E25"/>
    <mergeCell ref="H25:I25"/>
    <mergeCell ref="R25:S25"/>
    <mergeCell ref="D26:E26"/>
    <mergeCell ref="H26:I26"/>
    <mergeCell ref="R26:S26"/>
    <mergeCell ref="D27:E27"/>
    <mergeCell ref="H27:I27"/>
    <mergeCell ref="R27:S27"/>
    <mergeCell ref="D28:E28"/>
    <mergeCell ref="H28:I28"/>
    <mergeCell ref="R28:S28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B75:C75"/>
    <mergeCell ref="D75:F75"/>
    <mergeCell ref="I75:K75"/>
    <mergeCell ref="N75:O75"/>
    <mergeCell ref="R75:S75"/>
    <mergeCell ref="B76:C76"/>
    <mergeCell ref="D76:F76"/>
    <mergeCell ref="I76:K76"/>
    <mergeCell ref="N76:O76"/>
    <mergeCell ref="R76:S76"/>
    <mergeCell ref="D81:F81"/>
    <mergeCell ref="I81:K81"/>
    <mergeCell ref="N81:O81"/>
    <mergeCell ref="R81:S81"/>
    <mergeCell ref="D82:F82"/>
    <mergeCell ref="I82:K82"/>
    <mergeCell ref="N82:O82"/>
    <mergeCell ref="R82:S82"/>
    <mergeCell ref="D79:F79"/>
    <mergeCell ref="I79:K79"/>
    <mergeCell ref="N79:O79"/>
    <mergeCell ref="R79:S79"/>
    <mergeCell ref="D80:F80"/>
    <mergeCell ref="I80:K80"/>
    <mergeCell ref="N80:O80"/>
    <mergeCell ref="R80:S80"/>
    <mergeCell ref="D85:F85"/>
    <mergeCell ref="I85:K85"/>
    <mergeCell ref="N85:O85"/>
    <mergeCell ref="R85:S85"/>
    <mergeCell ref="D86:F86"/>
    <mergeCell ref="I86:K86"/>
    <mergeCell ref="N86:O86"/>
    <mergeCell ref="R86:S86"/>
    <mergeCell ref="D83:F83"/>
    <mergeCell ref="I83:K83"/>
    <mergeCell ref="N83:O83"/>
    <mergeCell ref="R83:S83"/>
    <mergeCell ref="D84:F84"/>
    <mergeCell ref="I84:K84"/>
    <mergeCell ref="N84:O84"/>
    <mergeCell ref="R84:S84"/>
    <mergeCell ref="B100:U100"/>
    <mergeCell ref="D89:F89"/>
    <mergeCell ref="I89:K89"/>
    <mergeCell ref="N89:O89"/>
    <mergeCell ref="R89:S89"/>
    <mergeCell ref="D95:F95"/>
    <mergeCell ref="I95:K95"/>
    <mergeCell ref="N95:O95"/>
    <mergeCell ref="R95:S95"/>
    <mergeCell ref="D90:F90"/>
    <mergeCell ref="I90:K90"/>
    <mergeCell ref="N90:O90"/>
    <mergeCell ref="R90:S90"/>
    <mergeCell ref="D91:F91"/>
    <mergeCell ref="I91:K91"/>
    <mergeCell ref="N91:O91"/>
    <mergeCell ref="R91:S91"/>
    <mergeCell ref="D92:F92"/>
    <mergeCell ref="I92:K92"/>
    <mergeCell ref="N92:O92"/>
    <mergeCell ref="R92:S92"/>
    <mergeCell ref="D93:F93"/>
    <mergeCell ref="I93:K93"/>
    <mergeCell ref="N93:O93"/>
    <mergeCell ref="D29:E29"/>
    <mergeCell ref="H29:I29"/>
    <mergeCell ref="R29:S29"/>
    <mergeCell ref="B12:C12"/>
    <mergeCell ref="D12:E12"/>
    <mergeCell ref="H12:I12"/>
    <mergeCell ref="R12:S12"/>
    <mergeCell ref="D94:F94"/>
    <mergeCell ref="I94:K94"/>
    <mergeCell ref="N94:O94"/>
    <mergeCell ref="R94:S94"/>
    <mergeCell ref="B77:C77"/>
    <mergeCell ref="D77:F77"/>
    <mergeCell ref="I77:K77"/>
    <mergeCell ref="N77:O77"/>
    <mergeCell ref="R77:S77"/>
    <mergeCell ref="D87:F87"/>
    <mergeCell ref="I87:K87"/>
    <mergeCell ref="N87:O87"/>
    <mergeCell ref="R87:S87"/>
    <mergeCell ref="D88:F88"/>
    <mergeCell ref="I88:K88"/>
    <mergeCell ref="N88:O88"/>
    <mergeCell ref="R88:S88"/>
    <mergeCell ref="D109:F109"/>
    <mergeCell ref="R109:S109"/>
    <mergeCell ref="N109:O109"/>
    <mergeCell ref="I109:K109"/>
    <mergeCell ref="D105:E105"/>
    <mergeCell ref="H105:I105"/>
    <mergeCell ref="R105:S105"/>
    <mergeCell ref="D106:E106"/>
    <mergeCell ref="H106:I106"/>
    <mergeCell ref="R106:S106"/>
    <mergeCell ref="D108:F108"/>
    <mergeCell ref="I108:K108"/>
    <mergeCell ref="N108:O108"/>
    <mergeCell ref="R108:S108"/>
  </mergeCells>
  <conditionalFormatting sqref="B14:U29 B79:U94">
    <cfRule type="expression" dxfId="24" priority="1">
      <formula>$B14&lt;&gt;""</formula>
    </cfRule>
  </conditionalFormatting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Folha35"/>
  <dimension ref="B1:W11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1.81640625" style="9" customWidth="1"/>
    <col min="5" max="6" width="9.81640625" style="9" customWidth="1"/>
    <col min="7" max="7" width="11.81640625" style="9" customWidth="1"/>
    <col min="8" max="9" width="9.81640625" style="9" customWidth="1"/>
    <col min="10" max="10" width="11.81640625" style="9" customWidth="1"/>
    <col min="11" max="11" width="9.81640625" style="9" customWidth="1"/>
    <col min="12" max="12" width="10.81640625" style="9" customWidth="1"/>
    <col min="13" max="13" width="11.81640625" style="9" customWidth="1"/>
    <col min="14" max="14" width="9.81640625" style="9" customWidth="1"/>
    <col min="15" max="15" width="10.81640625" style="9" customWidth="1"/>
    <col min="16" max="16" width="11.81640625" style="9" customWidth="1"/>
    <col min="17" max="18" width="9.81640625" style="9" customWidth="1"/>
    <col min="19" max="19" width="11.81640625" style="9" customWidth="1"/>
    <col min="20" max="20" width="9.81640625" style="9" customWidth="1"/>
    <col min="21" max="21" width="8.81640625" style="9" customWidth="1"/>
    <col min="22" max="16384" width="9.1796875" style="9"/>
  </cols>
  <sheetData>
    <row r="1" spans="2:23" ht="26.25" customHeight="1" x14ac:dyDescent="0.25">
      <c r="B1" s="1275" t="s">
        <v>9</v>
      </c>
      <c r="C1" s="1275"/>
      <c r="D1" s="1275"/>
      <c r="E1" s="1275"/>
      <c r="F1" s="1275"/>
      <c r="G1" s="1275"/>
      <c r="H1" s="1275"/>
      <c r="I1" s="1275"/>
      <c r="J1" s="1275"/>
      <c r="K1" s="1275"/>
      <c r="L1" s="1275"/>
      <c r="M1" s="1275"/>
      <c r="N1" s="1275"/>
      <c r="O1" s="1275"/>
      <c r="P1" s="1275"/>
      <c r="Q1" s="1275"/>
      <c r="R1" s="1275"/>
      <c r="S1" s="1275"/>
      <c r="T1" s="1275"/>
      <c r="U1" s="1275"/>
    </row>
    <row r="2" spans="2:23" s="20" customFormat="1" ht="4.25" customHeight="1" x14ac:dyDescent="0.25">
      <c r="B2" s="1122"/>
      <c r="C2" s="1122"/>
      <c r="D2" s="1122"/>
      <c r="E2" s="1122"/>
      <c r="F2" s="1122"/>
      <c r="G2" s="1122"/>
      <c r="H2" s="1122"/>
      <c r="I2" s="1122"/>
      <c r="J2" s="1122"/>
      <c r="K2" s="1122"/>
      <c r="L2" s="1122"/>
      <c r="M2" s="1122"/>
      <c r="N2" s="1122"/>
      <c r="O2" s="1122"/>
      <c r="P2" s="1122"/>
      <c r="Q2" s="1122"/>
      <c r="R2" s="1122"/>
      <c r="S2" s="1122"/>
      <c r="T2" s="1122"/>
      <c r="U2" s="1122"/>
    </row>
    <row r="3" spans="2:23" s="20" customFormat="1" ht="18" customHeight="1" x14ac:dyDescent="0.25"/>
    <row r="4" spans="2:23" ht="18" customHeight="1" x14ac:dyDescent="0.35">
      <c r="W4" s="806" t="s">
        <v>0</v>
      </c>
    </row>
    <row r="5" spans="2:23" ht="18" customHeight="1" x14ac:dyDescent="0.4">
      <c r="B5" s="39" t="s">
        <v>464</v>
      </c>
      <c r="C5" s="467"/>
    </row>
    <row r="6" spans="2:23" ht="28.25" customHeight="1" x14ac:dyDescent="0.25">
      <c r="B6" s="1664"/>
      <c r="C6" s="1664"/>
      <c r="D6" s="1206" t="s">
        <v>58</v>
      </c>
      <c r="E6" s="1492"/>
      <c r="F6" s="1492"/>
      <c r="G6" s="1206" t="s">
        <v>440</v>
      </c>
      <c r="H6" s="1492"/>
      <c r="I6" s="1492"/>
      <c r="J6" s="1206" t="s">
        <v>441</v>
      </c>
      <c r="K6" s="1492"/>
      <c r="L6" s="1492"/>
      <c r="M6" s="1206" t="s">
        <v>465</v>
      </c>
      <c r="N6" s="1206"/>
      <c r="O6" s="1206"/>
      <c r="P6" s="1206" t="s">
        <v>443</v>
      </c>
      <c r="Q6" s="1206"/>
      <c r="R6" s="1206"/>
      <c r="S6" s="1206" t="s">
        <v>466</v>
      </c>
      <c r="T6" s="1206"/>
      <c r="U6" s="1505"/>
    </row>
    <row r="7" spans="2:23" ht="28.25" customHeight="1" x14ac:dyDescent="0.25">
      <c r="B7" s="1757"/>
      <c r="C7" s="1757"/>
      <c r="D7" s="407" t="s">
        <v>120</v>
      </c>
      <c r="E7" s="407" t="s">
        <v>59</v>
      </c>
      <c r="F7" s="407" t="s">
        <v>116</v>
      </c>
      <c r="G7" s="407" t="s">
        <v>120</v>
      </c>
      <c r="H7" s="407" t="s">
        <v>59</v>
      </c>
      <c r="I7" s="407" t="s">
        <v>116</v>
      </c>
      <c r="J7" s="407" t="s">
        <v>120</v>
      </c>
      <c r="K7" s="407" t="s">
        <v>59</v>
      </c>
      <c r="L7" s="407" t="s">
        <v>116</v>
      </c>
      <c r="M7" s="407" t="s">
        <v>120</v>
      </c>
      <c r="N7" s="407" t="s">
        <v>59</v>
      </c>
      <c r="O7" s="407" t="s">
        <v>116</v>
      </c>
      <c r="P7" s="407" t="s">
        <v>120</v>
      </c>
      <c r="Q7" s="407" t="s">
        <v>59</v>
      </c>
      <c r="R7" s="407" t="s">
        <v>116</v>
      </c>
      <c r="S7" s="407" t="s">
        <v>120</v>
      </c>
      <c r="T7" s="407" t="s">
        <v>59</v>
      </c>
      <c r="U7" s="407" t="s">
        <v>116</v>
      </c>
    </row>
    <row r="8" spans="2:23" ht="24" customHeight="1" x14ac:dyDescent="0.25">
      <c r="B8" s="1105">
        <v>2021</v>
      </c>
      <c r="C8" s="1105"/>
      <c r="D8" s="1033">
        <v>342.95000000000005</v>
      </c>
      <c r="E8" s="1034">
        <v>-2.1121735407449438</v>
      </c>
      <c r="F8" s="1066"/>
      <c r="G8" s="1034">
        <v>162.52499999999998</v>
      </c>
      <c r="H8" s="1034">
        <v>-4.7472527472527615</v>
      </c>
      <c r="I8" s="1034"/>
      <c r="J8" s="1033">
        <v>180.42499999999998</v>
      </c>
      <c r="K8" s="1034">
        <v>0.40345019476903943</v>
      </c>
      <c r="L8" s="1066"/>
      <c r="M8" s="1034">
        <v>78.3</v>
      </c>
      <c r="N8" s="1034">
        <v>4.9949715051961219</v>
      </c>
      <c r="O8" s="1034"/>
      <c r="P8" s="1033">
        <v>146.69999999999999</v>
      </c>
      <c r="Q8" s="1034">
        <v>-4.9408715373400298</v>
      </c>
      <c r="R8" s="1066"/>
      <c r="S8" s="1034">
        <v>118.02499999999999</v>
      </c>
      <c r="T8" s="1034">
        <v>-2.8400905536118515</v>
      </c>
      <c r="U8" s="306"/>
    </row>
    <row r="9" spans="2:23" ht="24" customHeight="1" x14ac:dyDescent="0.25">
      <c r="B9" s="1105">
        <v>2022</v>
      </c>
      <c r="C9" s="1105"/>
      <c r="D9" s="1071">
        <v>319.07499999999999</v>
      </c>
      <c r="E9" s="1072">
        <v>-6.9616562181076151</v>
      </c>
      <c r="F9" s="1066"/>
      <c r="G9" s="1072">
        <v>147.07499999999999</v>
      </c>
      <c r="H9" s="1072">
        <v>-9.5062298107983274</v>
      </c>
      <c r="I9" s="1034"/>
      <c r="J9" s="1071">
        <v>172</v>
      </c>
      <c r="K9" s="1072">
        <v>-4.6695302757378325</v>
      </c>
      <c r="L9" s="1066"/>
      <c r="M9" s="1072">
        <v>65.599999999999994</v>
      </c>
      <c r="N9" s="1072">
        <v>-16.219667943805881</v>
      </c>
      <c r="O9" s="1034"/>
      <c r="P9" s="1071">
        <v>141.47499999999997</v>
      </c>
      <c r="Q9" s="1072">
        <v>-3.5616905248807229</v>
      </c>
      <c r="R9" s="1066"/>
      <c r="S9" s="1072">
        <v>111.99999999999999</v>
      </c>
      <c r="T9" s="1072">
        <v>-5.1048506672315197</v>
      </c>
      <c r="U9" s="306"/>
    </row>
    <row r="10" spans="2:23" ht="24" customHeight="1" x14ac:dyDescent="0.25">
      <c r="B10" s="1105">
        <v>2023</v>
      </c>
      <c r="C10" s="1105"/>
      <c r="D10" s="1071">
        <v>346.625</v>
      </c>
      <c r="E10" s="1072">
        <v>8.6343336206221153</v>
      </c>
      <c r="F10" s="1066"/>
      <c r="G10" s="1072">
        <v>163.875</v>
      </c>
      <c r="H10" s="1072">
        <v>11.422743498215215</v>
      </c>
      <c r="I10" s="1034"/>
      <c r="J10" s="1071">
        <v>182.77499999999998</v>
      </c>
      <c r="K10" s="1072">
        <v>6.264534883720918</v>
      </c>
      <c r="L10" s="1066"/>
      <c r="M10" s="1072">
        <v>78.025000000000006</v>
      </c>
      <c r="N10" s="1072">
        <v>18.940548780487831</v>
      </c>
      <c r="O10" s="1034"/>
      <c r="P10" s="1071">
        <v>143.97500000000002</v>
      </c>
      <c r="Q10" s="1072">
        <v>1.7670966601873506</v>
      </c>
      <c r="R10" s="1066"/>
      <c r="S10" s="1072">
        <v>124.67500000000001</v>
      </c>
      <c r="T10" s="1072">
        <v>11.316964285714315</v>
      </c>
      <c r="U10" s="306"/>
    </row>
    <row r="11" spans="2:23" ht="24" customHeight="1" x14ac:dyDescent="0.25">
      <c r="B11" s="1105"/>
      <c r="C11" s="1105"/>
      <c r="D11" s="305"/>
      <c r="E11" s="306"/>
      <c r="F11" s="307"/>
      <c r="G11" s="306"/>
      <c r="H11" s="306"/>
      <c r="I11" s="306"/>
      <c r="J11" s="305"/>
      <c r="K11" s="306"/>
      <c r="L11" s="307"/>
      <c r="M11" s="306"/>
      <c r="N11" s="306"/>
      <c r="O11" s="306"/>
      <c r="P11" s="305"/>
      <c r="Q11" s="306"/>
      <c r="R11" s="307"/>
      <c r="S11" s="306"/>
      <c r="T11" s="306"/>
      <c r="U11" s="306"/>
    </row>
    <row r="12" spans="2:23" ht="24" customHeight="1" x14ac:dyDescent="0.25">
      <c r="B12" s="55" t="s">
        <v>1038</v>
      </c>
      <c r="C12" s="56" t="s">
        <v>1044</v>
      </c>
      <c r="D12" s="1032">
        <v>348.1</v>
      </c>
      <c r="E12" s="884">
        <v>-1.5554298642533881</v>
      </c>
      <c r="F12" s="1067">
        <v>-1.5554298642533881</v>
      </c>
      <c r="G12" s="884">
        <v>161.19999999999999</v>
      </c>
      <c r="H12" s="884">
        <v>1.896333754740831</v>
      </c>
      <c r="I12" s="884">
        <v>1.896333754740831</v>
      </c>
      <c r="J12" s="1032">
        <v>186.8</v>
      </c>
      <c r="K12" s="884">
        <v>-4.4012282497441158</v>
      </c>
      <c r="L12" s="1067">
        <v>-4.4012282497441158</v>
      </c>
      <c r="M12" s="884">
        <v>71</v>
      </c>
      <c r="N12" s="884">
        <v>9.90712074303406</v>
      </c>
      <c r="O12" s="884">
        <v>9.90712074303406</v>
      </c>
      <c r="P12" s="1032">
        <v>146.4</v>
      </c>
      <c r="Q12" s="884">
        <v>-3.4937376400790976</v>
      </c>
      <c r="R12" s="1067">
        <v>-3.4937376400790976</v>
      </c>
      <c r="S12" s="884">
        <v>130.69999999999999</v>
      </c>
      <c r="T12" s="884">
        <v>-4.8762736535662432</v>
      </c>
      <c r="U12" s="884">
        <v>-4.8762736535662432</v>
      </c>
    </row>
    <row r="13" spans="2:23" ht="24" customHeight="1" x14ac:dyDescent="0.25">
      <c r="B13" s="55" t="s">
        <v>997</v>
      </c>
      <c r="C13" s="56" t="s">
        <v>1039</v>
      </c>
      <c r="D13" s="1032">
        <v>278.39999999999998</v>
      </c>
      <c r="E13" s="884">
        <v>-15.251141552511427</v>
      </c>
      <c r="F13" s="1067">
        <v>-8.151297463715002</v>
      </c>
      <c r="G13" s="884">
        <v>141.4</v>
      </c>
      <c r="H13" s="884">
        <v>-8.8917525773195791</v>
      </c>
      <c r="I13" s="884">
        <v>-3.4460753031269831</v>
      </c>
      <c r="J13" s="1032">
        <v>137</v>
      </c>
      <c r="K13" s="884">
        <v>-20.946335833814199</v>
      </c>
      <c r="L13" s="1067">
        <v>-12.177922430160027</v>
      </c>
      <c r="M13" s="884">
        <v>60.4</v>
      </c>
      <c r="N13" s="884">
        <v>-7.361963190184051</v>
      </c>
      <c r="O13" s="884">
        <v>1.2326656394452851</v>
      </c>
      <c r="P13" s="1032">
        <v>122.6</v>
      </c>
      <c r="Q13" s="884">
        <v>-4.4427123928293177</v>
      </c>
      <c r="R13" s="1067">
        <v>-3.9285714285714257</v>
      </c>
      <c r="S13" s="884">
        <v>95.4</v>
      </c>
      <c r="T13" s="884">
        <v>-29.333333333333332</v>
      </c>
      <c r="U13" s="884">
        <v>-16.997063142437586</v>
      </c>
    </row>
    <row r="14" spans="2:23" ht="24" customHeight="1" x14ac:dyDescent="0.25">
      <c r="B14" s="55" t="s">
        <v>997</v>
      </c>
      <c r="C14" s="56" t="s">
        <v>1041</v>
      </c>
      <c r="D14" s="1032">
        <v>403.6</v>
      </c>
      <c r="E14" s="884">
        <v>24.799010513296249</v>
      </c>
      <c r="F14" s="1067">
        <v>2.4465440079562306</v>
      </c>
      <c r="G14" s="884">
        <v>200.7</v>
      </c>
      <c r="H14" s="884">
        <v>38.509316770186317</v>
      </c>
      <c r="I14" s="884">
        <v>9.8188959197032624</v>
      </c>
      <c r="J14" s="1032">
        <v>202.9</v>
      </c>
      <c r="K14" s="884">
        <v>13.605823068309085</v>
      </c>
      <c r="L14" s="1067">
        <v>-3.763932029965289</v>
      </c>
      <c r="M14" s="884">
        <v>87.8</v>
      </c>
      <c r="N14" s="884">
        <v>25.968436154949771</v>
      </c>
      <c r="O14" s="884">
        <v>9.8746867167919703</v>
      </c>
      <c r="P14" s="1032">
        <v>176.1</v>
      </c>
      <c r="Q14" s="884">
        <v>36.300309597523217</v>
      </c>
      <c r="R14" s="1067">
        <v>8.7732160312805618</v>
      </c>
      <c r="S14" s="884">
        <v>139.69999999999999</v>
      </c>
      <c r="T14" s="884">
        <v>12.299035369774902</v>
      </c>
      <c r="U14" s="884">
        <v>-7.8125</v>
      </c>
    </row>
    <row r="15" spans="2:23" ht="24" customHeight="1" x14ac:dyDescent="0.25">
      <c r="B15" s="55" t="s">
        <v>997</v>
      </c>
      <c r="C15" s="56" t="s">
        <v>1042</v>
      </c>
      <c r="D15" s="1032">
        <v>371.3</v>
      </c>
      <c r="E15" s="884">
        <v>5.3632236095346286</v>
      </c>
      <c r="F15" s="1067">
        <v>3.2034759555195302</v>
      </c>
      <c r="G15" s="884">
        <v>179.2</v>
      </c>
      <c r="H15" s="884">
        <v>13.417721518987324</v>
      </c>
      <c r="I15" s="884">
        <v>10.741521986045765</v>
      </c>
      <c r="J15" s="1032">
        <v>192.1</v>
      </c>
      <c r="K15" s="884">
        <v>-1.1831275720164625</v>
      </c>
      <c r="L15" s="1067">
        <v>-3.0875016853175064</v>
      </c>
      <c r="M15" s="884">
        <v>79.099999999999994</v>
      </c>
      <c r="N15" s="884">
        <v>7.7656675749318671</v>
      </c>
      <c r="O15" s="884">
        <v>9.3074386222059324</v>
      </c>
      <c r="P15" s="1032">
        <v>172.2</v>
      </c>
      <c r="Q15" s="884">
        <v>20.842105263157883</v>
      </c>
      <c r="R15" s="1067">
        <v>11.890520210259181</v>
      </c>
      <c r="S15" s="884">
        <v>120.1</v>
      </c>
      <c r="T15" s="884">
        <v>-11.950146627565994</v>
      </c>
      <c r="U15" s="884">
        <v>-8.8709677419354769</v>
      </c>
    </row>
    <row r="16" spans="2:23" ht="24" customHeight="1" x14ac:dyDescent="0.25">
      <c r="B16" s="55" t="s">
        <v>1043</v>
      </c>
      <c r="C16" s="56" t="s">
        <v>1044</v>
      </c>
      <c r="D16" s="1068">
        <v>363.9</v>
      </c>
      <c r="E16" s="1069">
        <v>4.5389255960930575</v>
      </c>
      <c r="F16" s="1070">
        <v>4.5389255960930575</v>
      </c>
      <c r="G16" s="1069">
        <v>175.5</v>
      </c>
      <c r="H16" s="1069">
        <v>8.8709677419354982</v>
      </c>
      <c r="I16" s="1069">
        <v>8.8709677419354982</v>
      </c>
      <c r="J16" s="1068">
        <v>188.4</v>
      </c>
      <c r="K16" s="1069">
        <v>0.8565310492505418</v>
      </c>
      <c r="L16" s="1070">
        <v>0.8565310492505418</v>
      </c>
      <c r="M16" s="1069">
        <v>75.8</v>
      </c>
      <c r="N16" s="1069">
        <v>6.7605633802816811</v>
      </c>
      <c r="O16" s="1069">
        <v>6.7605633802816811</v>
      </c>
      <c r="P16" s="1068">
        <v>170</v>
      </c>
      <c r="Q16" s="1069">
        <v>16.120218579234958</v>
      </c>
      <c r="R16" s="1070">
        <v>16.120218579234958</v>
      </c>
      <c r="S16" s="1069">
        <v>118.2</v>
      </c>
      <c r="T16" s="1069">
        <v>-9.5638867635807081</v>
      </c>
      <c r="U16" s="1069">
        <v>-9.5638867635807081</v>
      </c>
    </row>
    <row r="17" spans="2:21" ht="24" customHeight="1" x14ac:dyDescent="0.25">
      <c r="B17" s="55" t="s">
        <v>997</v>
      </c>
      <c r="C17" s="56" t="s">
        <v>1039</v>
      </c>
      <c r="D17" s="1032">
        <v>353</v>
      </c>
      <c r="E17" s="884">
        <v>26.795977011494255</v>
      </c>
      <c r="F17" s="1067">
        <v>14.4293695131684</v>
      </c>
      <c r="G17" s="884">
        <v>169.8</v>
      </c>
      <c r="H17" s="884">
        <v>20.08486562942009</v>
      </c>
      <c r="I17" s="884">
        <v>14.111037673496352</v>
      </c>
      <c r="J17" s="1032">
        <v>183.2</v>
      </c>
      <c r="K17" s="884">
        <v>33.722627737226276</v>
      </c>
      <c r="L17" s="1067">
        <v>14.762198888202605</v>
      </c>
      <c r="M17" s="884">
        <v>81.8</v>
      </c>
      <c r="N17" s="884">
        <v>35.430463576158935</v>
      </c>
      <c r="O17" s="884">
        <v>19.939117199391166</v>
      </c>
      <c r="P17" s="1032">
        <v>147.80000000000001</v>
      </c>
      <c r="Q17" s="884">
        <v>20.5546492659054</v>
      </c>
      <c r="R17" s="1067">
        <v>18.141263940520446</v>
      </c>
      <c r="S17" s="884">
        <v>123.5</v>
      </c>
      <c r="T17" s="884">
        <v>29.454926624737944</v>
      </c>
      <c r="U17" s="884">
        <v>6.8996019460415781</v>
      </c>
    </row>
    <row r="18" spans="2:21" ht="24" customHeight="1" x14ac:dyDescent="0.25">
      <c r="B18" s="55" t="s">
        <v>997</v>
      </c>
      <c r="C18" s="56" t="s">
        <v>1041</v>
      </c>
      <c r="D18" s="1032">
        <v>321.3</v>
      </c>
      <c r="E18" s="884">
        <v>-20.391476709613478</v>
      </c>
      <c r="F18" s="1067">
        <v>0.78633142413360169</v>
      </c>
      <c r="G18" s="884">
        <v>142.6</v>
      </c>
      <c r="H18" s="884">
        <v>-28.948679621325358</v>
      </c>
      <c r="I18" s="884">
        <v>-3.0598052851182223</v>
      </c>
      <c r="J18" s="1032">
        <v>178.7</v>
      </c>
      <c r="K18" s="884">
        <v>-11.927057663873841</v>
      </c>
      <c r="L18" s="1067">
        <v>4.4807290677804978</v>
      </c>
      <c r="M18" s="884">
        <v>78.099999999999994</v>
      </c>
      <c r="N18" s="884">
        <v>-11.047835990888387</v>
      </c>
      <c r="O18" s="884">
        <v>7.5273722627737127</v>
      </c>
      <c r="P18" s="1032">
        <v>127.69999999999999</v>
      </c>
      <c r="Q18" s="884">
        <v>-27.484383872799544</v>
      </c>
      <c r="R18" s="1067">
        <v>8.9867445517866074E-2</v>
      </c>
      <c r="S18" s="884">
        <v>115.6</v>
      </c>
      <c r="T18" s="884">
        <v>-17.251252684323546</v>
      </c>
      <c r="U18" s="884">
        <v>-2.3236741388736992</v>
      </c>
    </row>
    <row r="19" spans="2:21" ht="24" customHeight="1" x14ac:dyDescent="0.25">
      <c r="B19" s="55" t="s">
        <v>997</v>
      </c>
      <c r="C19" s="56" t="s">
        <v>1042</v>
      </c>
      <c r="D19" s="1032">
        <v>333.6</v>
      </c>
      <c r="E19" s="884">
        <v>-10.153514678157816</v>
      </c>
      <c r="F19" s="1067">
        <v>-2.1121735407449438</v>
      </c>
      <c r="G19" s="884">
        <v>162.19999999999999</v>
      </c>
      <c r="H19" s="884">
        <v>-9.4866071428571388</v>
      </c>
      <c r="I19" s="884">
        <v>-4.7472527472527615</v>
      </c>
      <c r="J19" s="1032">
        <v>171.4</v>
      </c>
      <c r="K19" s="884">
        <v>-10.775637688703799</v>
      </c>
      <c r="L19" s="1067">
        <v>0.40345019476903943</v>
      </c>
      <c r="M19" s="884">
        <v>77.5</v>
      </c>
      <c r="N19" s="884">
        <v>-2.0227560050568805</v>
      </c>
      <c r="O19" s="884">
        <v>4.9949715051961219</v>
      </c>
      <c r="P19" s="1032">
        <v>141.30000000000001</v>
      </c>
      <c r="Q19" s="884">
        <v>-17.944250871080126</v>
      </c>
      <c r="R19" s="1067">
        <v>-4.9408715373400298</v>
      </c>
      <c r="S19" s="884">
        <v>114.80000000000001</v>
      </c>
      <c r="T19" s="884">
        <v>-4.41298917568691</v>
      </c>
      <c r="U19" s="884">
        <v>-2.8400905536118515</v>
      </c>
    </row>
    <row r="20" spans="2:21" ht="24" customHeight="1" x14ac:dyDescent="0.25">
      <c r="B20" s="55" t="s">
        <v>995</v>
      </c>
      <c r="C20" s="56" t="s">
        <v>1044</v>
      </c>
      <c r="D20" s="1032">
        <v>313.60000000000002</v>
      </c>
      <c r="E20" s="884">
        <v>-13.822478702940355</v>
      </c>
      <c r="F20" s="1067">
        <v>-13.822478702940355</v>
      </c>
      <c r="G20" s="884">
        <v>142.5</v>
      </c>
      <c r="H20" s="884">
        <v>-18.803418803418804</v>
      </c>
      <c r="I20" s="884">
        <v>-18.803418803418804</v>
      </c>
      <c r="J20" s="1032">
        <v>171.1</v>
      </c>
      <c r="K20" s="884">
        <v>-9.1825902335456515</v>
      </c>
      <c r="L20" s="1067">
        <v>-9.1825902335456515</v>
      </c>
      <c r="M20" s="884">
        <v>68.099999999999994</v>
      </c>
      <c r="N20" s="884">
        <v>-10.158311345646442</v>
      </c>
      <c r="O20" s="884">
        <v>-10.158311345646442</v>
      </c>
      <c r="P20" s="1032">
        <v>128.9</v>
      </c>
      <c r="Q20" s="884">
        <v>-24.17647058823529</v>
      </c>
      <c r="R20" s="1067">
        <v>-24.17647058823529</v>
      </c>
      <c r="S20" s="884">
        <v>116.6</v>
      </c>
      <c r="T20" s="884">
        <v>-1.3536379018612599</v>
      </c>
      <c r="U20" s="884">
        <v>-1.3536379018612599</v>
      </c>
    </row>
    <row r="21" spans="2:21" ht="24" customHeight="1" x14ac:dyDescent="0.25">
      <c r="B21" s="55" t="s">
        <v>997</v>
      </c>
      <c r="C21" s="56" t="s">
        <v>1039</v>
      </c>
      <c r="D21" s="1032">
        <v>306.10000000000002</v>
      </c>
      <c r="E21" s="884">
        <v>-13.28611898016997</v>
      </c>
      <c r="F21" s="1067">
        <v>-13.55837634258612</v>
      </c>
      <c r="G21" s="884">
        <v>146.69999999999999</v>
      </c>
      <c r="H21" s="884">
        <v>-13.60424028268552</v>
      </c>
      <c r="I21" s="884">
        <v>-16.24674196350999</v>
      </c>
      <c r="J21" s="1032">
        <v>159.4</v>
      </c>
      <c r="K21" s="884">
        <v>-12.991266375545841</v>
      </c>
      <c r="L21" s="1067">
        <v>-11.060279870828849</v>
      </c>
      <c r="M21" s="884">
        <v>54.9</v>
      </c>
      <c r="N21" s="884">
        <v>-32.885085574572123</v>
      </c>
      <c r="O21" s="884">
        <v>-21.954314720812185</v>
      </c>
      <c r="P21" s="1032">
        <v>141.89999999999998</v>
      </c>
      <c r="Q21" s="884">
        <v>-3.991880920162405</v>
      </c>
      <c r="R21" s="1067">
        <v>-14.789175582127145</v>
      </c>
      <c r="S21" s="884">
        <v>109.3</v>
      </c>
      <c r="T21" s="884">
        <v>-11.497975708502029</v>
      </c>
      <c r="U21" s="884">
        <v>-6.5370293752585855</v>
      </c>
    </row>
    <row r="22" spans="2:21" ht="24" customHeight="1" x14ac:dyDescent="0.25">
      <c r="B22" s="55" t="s">
        <v>997</v>
      </c>
      <c r="C22" s="56" t="s">
        <v>1041</v>
      </c>
      <c r="D22" s="1032">
        <v>312.39999999999998</v>
      </c>
      <c r="E22" s="884">
        <v>-2.7699968876439551</v>
      </c>
      <c r="F22" s="1067">
        <v>-10.219610864958584</v>
      </c>
      <c r="G22" s="884">
        <v>138.9</v>
      </c>
      <c r="H22" s="884">
        <v>-2.5946704067321136</v>
      </c>
      <c r="I22" s="884">
        <v>-12.256609961057585</v>
      </c>
      <c r="J22" s="1032">
        <v>173.5</v>
      </c>
      <c r="K22" s="884">
        <v>-2.9099048684946727</v>
      </c>
      <c r="L22" s="1067">
        <v>-8.4135925858622507</v>
      </c>
      <c r="M22" s="884">
        <v>66.8</v>
      </c>
      <c r="N22" s="884">
        <v>-14.468629961587709</v>
      </c>
      <c r="O22" s="884">
        <v>-19.473907509546031</v>
      </c>
      <c r="P22" s="1032">
        <v>140.69999999999999</v>
      </c>
      <c r="Q22" s="884">
        <v>10.180109631949886</v>
      </c>
      <c r="R22" s="1067">
        <v>-7.6318742985409749</v>
      </c>
      <c r="S22" s="884">
        <v>104.9</v>
      </c>
      <c r="T22" s="884">
        <v>-9.2560553633217921</v>
      </c>
      <c r="U22" s="884">
        <v>-7.4167366358802163</v>
      </c>
    </row>
    <row r="23" spans="2:21" ht="24" customHeight="1" x14ac:dyDescent="0.25">
      <c r="B23" s="55" t="s">
        <v>997</v>
      </c>
      <c r="C23" s="56" t="s">
        <v>1042</v>
      </c>
      <c r="D23" s="1032">
        <v>344.2</v>
      </c>
      <c r="E23" s="884">
        <v>3.1774580335731217</v>
      </c>
      <c r="F23" s="1067">
        <v>-6.9616562181076151</v>
      </c>
      <c r="G23" s="884">
        <v>160.19999999999999</v>
      </c>
      <c r="H23" s="884">
        <v>-1.2330456226880449</v>
      </c>
      <c r="I23" s="884">
        <v>-9.5062298107983274</v>
      </c>
      <c r="J23" s="1032">
        <v>184</v>
      </c>
      <c r="K23" s="884">
        <v>7.3512252042007065</v>
      </c>
      <c r="L23" s="1067">
        <v>-4.6695302757378325</v>
      </c>
      <c r="M23" s="884">
        <v>72.599999999999994</v>
      </c>
      <c r="N23" s="884">
        <v>-6.3225806451613025</v>
      </c>
      <c r="O23" s="884">
        <v>-16.219667943805881</v>
      </c>
      <c r="P23" s="1032">
        <v>154.39999999999998</v>
      </c>
      <c r="Q23" s="884">
        <v>9.2710544939843977</v>
      </c>
      <c r="R23" s="1067">
        <v>-3.5616905248807229</v>
      </c>
      <c r="S23" s="884">
        <v>117.2</v>
      </c>
      <c r="T23" s="884">
        <v>2.0905923344947563</v>
      </c>
      <c r="U23" s="884">
        <v>-5.1048506672315197</v>
      </c>
    </row>
    <row r="24" spans="2:21" ht="24" customHeight="1" x14ac:dyDescent="0.25">
      <c r="B24" s="55" t="s">
        <v>1000</v>
      </c>
      <c r="C24" s="56" t="s">
        <v>1044</v>
      </c>
      <c r="D24" s="1032">
        <v>381.1</v>
      </c>
      <c r="E24" s="884">
        <v>21.524234693877542</v>
      </c>
      <c r="F24" s="1067">
        <v>21.524234693877542</v>
      </c>
      <c r="G24" s="884">
        <v>182.6</v>
      </c>
      <c r="H24" s="884">
        <v>28.140350877192976</v>
      </c>
      <c r="I24" s="884">
        <v>28.140350877192976</v>
      </c>
      <c r="J24" s="1032">
        <v>198.5</v>
      </c>
      <c r="K24" s="884">
        <v>16.014026884862666</v>
      </c>
      <c r="L24" s="1067">
        <v>16.014026884862666</v>
      </c>
      <c r="M24" s="884">
        <v>73.3</v>
      </c>
      <c r="N24" s="884">
        <v>7.6358296622613953</v>
      </c>
      <c r="O24" s="884">
        <v>7.6358296622613953</v>
      </c>
      <c r="P24" s="1032">
        <v>170.7</v>
      </c>
      <c r="Q24" s="884">
        <v>32.428238944918533</v>
      </c>
      <c r="R24" s="1067">
        <v>32.428238944918533</v>
      </c>
      <c r="S24" s="884">
        <v>137.10000000000002</v>
      </c>
      <c r="T24" s="884">
        <v>17.581475128644964</v>
      </c>
      <c r="U24" s="884">
        <v>17.581475128644964</v>
      </c>
    </row>
    <row r="25" spans="2:21" ht="24" customHeight="1" x14ac:dyDescent="0.25">
      <c r="B25" s="55" t="s">
        <v>997</v>
      </c>
      <c r="C25" s="56" t="s">
        <v>1039</v>
      </c>
      <c r="D25" s="1032">
        <v>324.7</v>
      </c>
      <c r="E25" s="884">
        <v>6.0764456060111049</v>
      </c>
      <c r="F25" s="1067">
        <v>13.893819590124235</v>
      </c>
      <c r="G25" s="884">
        <v>153.69999999999999</v>
      </c>
      <c r="H25" s="884">
        <v>4.7716428084526141</v>
      </c>
      <c r="I25" s="884">
        <v>16.286307053941897</v>
      </c>
      <c r="J25" s="1032">
        <v>170.9</v>
      </c>
      <c r="K25" s="884">
        <v>7.2145545796737709</v>
      </c>
      <c r="L25" s="1067">
        <v>11.770045385779127</v>
      </c>
      <c r="M25" s="884">
        <v>64.8</v>
      </c>
      <c r="N25" s="884">
        <v>18.032786885245898</v>
      </c>
      <c r="O25" s="884">
        <v>12.276422764227647</v>
      </c>
      <c r="P25" s="1032">
        <v>132.9</v>
      </c>
      <c r="Q25" s="884">
        <v>-6.3424947145877208</v>
      </c>
      <c r="R25" s="1067">
        <v>12.112259970457927</v>
      </c>
      <c r="S25" s="884">
        <v>127</v>
      </c>
      <c r="T25" s="884">
        <v>16.193961573650519</v>
      </c>
      <c r="U25" s="884">
        <v>16.910137228862343</v>
      </c>
    </row>
    <row r="26" spans="2:21" ht="24" customHeight="1" x14ac:dyDescent="0.25">
      <c r="B26" s="55" t="s">
        <v>997</v>
      </c>
      <c r="C26" s="56" t="s">
        <v>1041</v>
      </c>
      <c r="D26" s="1032">
        <v>326.10000000000002</v>
      </c>
      <c r="E26" s="884">
        <v>4.3854033290653183</v>
      </c>
      <c r="F26" s="1067">
        <v>10.70700568608518</v>
      </c>
      <c r="G26" s="884">
        <v>148.80000000000001</v>
      </c>
      <c r="H26" s="884">
        <v>7.1274298056155594</v>
      </c>
      <c r="I26" s="884">
        <v>13.314646110721773</v>
      </c>
      <c r="J26" s="1032">
        <v>177.4</v>
      </c>
      <c r="K26" s="884">
        <v>2.2478386167146924</v>
      </c>
      <c r="L26" s="1067">
        <v>8.4920634920634832</v>
      </c>
      <c r="M26" s="884">
        <v>80.599999999999994</v>
      </c>
      <c r="N26" s="884">
        <v>20.658682634730539</v>
      </c>
      <c r="O26" s="884">
        <v>15.226554267650139</v>
      </c>
      <c r="P26" s="1032">
        <v>130.80000000000001</v>
      </c>
      <c r="Q26" s="884">
        <v>-7.036247334754786</v>
      </c>
      <c r="R26" s="1067">
        <v>5.5650060753341668</v>
      </c>
      <c r="S26" s="884">
        <v>114.8</v>
      </c>
      <c r="T26" s="884">
        <v>9.4375595805529002</v>
      </c>
      <c r="U26" s="884">
        <v>14.540507859733998</v>
      </c>
    </row>
    <row r="27" spans="2:21" ht="24" customHeight="1" x14ac:dyDescent="0.25">
      <c r="B27" s="55" t="s">
        <v>997</v>
      </c>
      <c r="C27" s="56" t="s">
        <v>1042</v>
      </c>
      <c r="D27" s="1032">
        <v>354.6</v>
      </c>
      <c r="E27" s="884">
        <v>3.0214991284137183</v>
      </c>
      <c r="F27" s="1067">
        <v>8.6343336206221153</v>
      </c>
      <c r="G27" s="884">
        <v>170.4</v>
      </c>
      <c r="H27" s="884">
        <v>6.3670411985018882</v>
      </c>
      <c r="I27" s="884">
        <v>11.422743498215215</v>
      </c>
      <c r="J27" s="1032">
        <v>184.3</v>
      </c>
      <c r="K27" s="884">
        <v>0.1630434782608825</v>
      </c>
      <c r="L27" s="1067">
        <v>6.264534883720918</v>
      </c>
      <c r="M27" s="884">
        <v>93.4</v>
      </c>
      <c r="N27" s="884">
        <v>28.650137741046855</v>
      </c>
      <c r="O27" s="884">
        <v>18.940548780487831</v>
      </c>
      <c r="P27" s="1032">
        <v>141.5</v>
      </c>
      <c r="Q27" s="884">
        <v>-8.3549222797927314</v>
      </c>
      <c r="R27" s="1067">
        <v>1.7670966601873506</v>
      </c>
      <c r="S27" s="884">
        <v>119.80000000000001</v>
      </c>
      <c r="T27" s="884">
        <v>2.2184300341296925</v>
      </c>
      <c r="U27" s="884">
        <v>11.316964285714315</v>
      </c>
    </row>
    <row r="28" spans="2:21" ht="2.15" customHeight="1" x14ac:dyDescent="0.35">
      <c r="B28" s="496"/>
      <c r="C28" s="491"/>
      <c r="D28" s="497"/>
      <c r="E28" s="460"/>
      <c r="F28" s="477"/>
      <c r="G28" s="460"/>
      <c r="H28" s="476"/>
      <c r="I28" s="477"/>
      <c r="J28" s="460"/>
      <c r="K28" s="460"/>
      <c r="L28" s="498"/>
      <c r="M28" s="460"/>
      <c r="N28" s="460"/>
      <c r="O28" s="477"/>
      <c r="P28" s="460"/>
      <c r="Q28" s="460"/>
      <c r="R28" s="477"/>
      <c r="S28" s="476"/>
      <c r="T28" s="460"/>
      <c r="U28" s="477"/>
    </row>
    <row r="29" spans="2:21" s="66" customFormat="1" ht="18" customHeight="1" x14ac:dyDescent="0.3">
      <c r="B29" s="84" t="s">
        <v>446</v>
      </c>
      <c r="C29" s="84"/>
      <c r="D29" s="85"/>
      <c r="E29" s="85"/>
      <c r="F29" s="85"/>
      <c r="G29" s="85"/>
      <c r="H29" s="85"/>
      <c r="I29" s="85"/>
      <c r="J29" s="85"/>
      <c r="K29" s="85"/>
      <c r="L29" s="85"/>
      <c r="M29" s="85"/>
      <c r="N29" s="85"/>
      <c r="O29" s="85"/>
      <c r="P29" s="85"/>
      <c r="Q29" s="85"/>
      <c r="R29" s="85"/>
      <c r="S29" s="1763"/>
      <c r="T29" s="1763"/>
      <c r="U29" s="85"/>
    </row>
    <row r="30" spans="2:21" ht="24" customHeight="1" x14ac:dyDescent="0.35">
      <c r="B30" s="98"/>
      <c r="C30" s="89"/>
      <c r="D30" s="465"/>
      <c r="F30" s="465"/>
      <c r="H30" s="465"/>
      <c r="J30" s="465"/>
      <c r="L30" s="465"/>
      <c r="N30" s="465"/>
      <c r="S30" s="466"/>
      <c r="T30" s="466"/>
      <c r="U30" s="465"/>
    </row>
    <row r="31" spans="2:21" ht="24" customHeight="1" x14ac:dyDescent="0.35">
      <c r="B31" s="89"/>
      <c r="C31" s="89"/>
      <c r="D31" s="465"/>
      <c r="F31" s="465"/>
      <c r="H31" s="465"/>
      <c r="J31" s="465"/>
      <c r="L31" s="465"/>
      <c r="N31" s="465"/>
      <c r="S31" s="466"/>
      <c r="T31" s="466"/>
      <c r="U31" s="465"/>
    </row>
    <row r="32" spans="2:21" ht="24" customHeight="1" x14ac:dyDescent="0.35">
      <c r="B32" s="89"/>
      <c r="C32" s="89"/>
      <c r="D32" s="465"/>
      <c r="F32" s="465"/>
      <c r="H32" s="465"/>
      <c r="J32" s="465"/>
      <c r="L32" s="465"/>
      <c r="N32" s="465"/>
      <c r="S32" s="466"/>
      <c r="T32" s="466"/>
      <c r="U32" s="465"/>
    </row>
    <row r="33" spans="2:21" ht="24" customHeight="1" x14ac:dyDescent="0.35">
      <c r="B33" s="89"/>
      <c r="C33" s="89"/>
      <c r="D33" s="465"/>
      <c r="F33" s="465"/>
      <c r="H33" s="465"/>
      <c r="J33" s="465"/>
      <c r="L33" s="465"/>
      <c r="N33" s="465"/>
      <c r="S33" s="466"/>
      <c r="T33" s="466"/>
      <c r="U33" s="465"/>
    </row>
    <row r="34" spans="2:21" ht="24" customHeight="1" x14ac:dyDescent="0.35">
      <c r="B34" s="89"/>
      <c r="C34" s="89"/>
      <c r="D34" s="465"/>
      <c r="F34" s="465"/>
      <c r="H34" s="465"/>
      <c r="J34" s="465"/>
      <c r="L34" s="465"/>
      <c r="N34" s="465"/>
      <c r="S34" s="466"/>
      <c r="T34" s="466"/>
      <c r="U34" s="465"/>
    </row>
    <row r="35" spans="2:21" ht="24" customHeight="1" x14ac:dyDescent="0.35">
      <c r="B35" s="89"/>
      <c r="C35" s="89"/>
      <c r="D35" s="465"/>
      <c r="F35" s="465"/>
      <c r="H35" s="465"/>
      <c r="J35" s="465"/>
      <c r="L35" s="465"/>
      <c r="N35" s="465"/>
      <c r="S35" s="466"/>
      <c r="T35" s="466"/>
      <c r="U35" s="465"/>
    </row>
    <row r="36" spans="2:21" ht="24" customHeight="1" x14ac:dyDescent="0.35">
      <c r="B36" s="89"/>
      <c r="C36" s="89"/>
      <c r="D36" s="465"/>
      <c r="F36" s="465"/>
      <c r="H36" s="465"/>
      <c r="J36" s="465"/>
      <c r="L36" s="465"/>
      <c r="N36" s="465"/>
      <c r="S36" s="466"/>
      <c r="T36" s="466"/>
      <c r="U36" s="465"/>
    </row>
    <row r="37" spans="2:21" ht="11.25" customHeight="1" x14ac:dyDescent="0.35">
      <c r="B37" s="89"/>
      <c r="C37" s="89"/>
      <c r="D37" s="465"/>
      <c r="F37" s="465"/>
      <c r="H37" s="465"/>
      <c r="J37" s="465"/>
      <c r="L37" s="465"/>
      <c r="N37" s="465"/>
      <c r="S37" s="466"/>
      <c r="T37" s="466"/>
      <c r="U37" s="465"/>
    </row>
    <row r="38" spans="2:21" ht="7.5" customHeight="1" x14ac:dyDescent="0.35">
      <c r="B38" s="89"/>
      <c r="C38" s="89"/>
      <c r="D38" s="465"/>
      <c r="F38" s="465"/>
      <c r="H38" s="465"/>
      <c r="J38" s="465"/>
      <c r="L38" s="465"/>
      <c r="N38" s="465"/>
      <c r="S38" s="466"/>
      <c r="T38" s="466"/>
      <c r="U38" s="465"/>
    </row>
    <row r="39" spans="2:21" ht="7.5" customHeight="1" x14ac:dyDescent="0.35">
      <c r="B39" s="89"/>
      <c r="C39" s="89"/>
      <c r="D39" s="465"/>
      <c r="F39" s="465"/>
      <c r="H39" s="465"/>
      <c r="J39" s="465"/>
      <c r="L39" s="465"/>
      <c r="N39" s="465"/>
      <c r="S39" s="466"/>
      <c r="T39" s="466"/>
      <c r="U39" s="465"/>
    </row>
    <row r="40" spans="2:21" ht="7.5" customHeight="1" x14ac:dyDescent="0.35">
      <c r="B40" s="89"/>
      <c r="C40" s="89"/>
      <c r="D40" s="465"/>
      <c r="F40" s="465"/>
      <c r="H40" s="465"/>
      <c r="J40" s="465"/>
      <c r="L40" s="465"/>
      <c r="N40" s="465"/>
      <c r="S40" s="466"/>
      <c r="T40" s="466"/>
      <c r="U40" s="465"/>
    </row>
    <row r="41" spans="2:21" ht="7.5" customHeight="1" x14ac:dyDescent="0.35">
      <c r="B41" s="89"/>
      <c r="C41" s="89"/>
      <c r="D41" s="281"/>
      <c r="F41" s="43"/>
      <c r="H41" s="465"/>
      <c r="J41" s="465"/>
      <c r="L41" s="465"/>
      <c r="N41" s="465"/>
      <c r="S41" s="466"/>
      <c r="T41" s="466"/>
      <c r="U41" s="465"/>
    </row>
    <row r="42" spans="2:21" ht="7.5" customHeight="1" x14ac:dyDescent="0.35">
      <c r="B42" s="89"/>
      <c r="C42" s="89"/>
      <c r="D42" s="465"/>
      <c r="F42" s="465"/>
      <c r="H42" s="465"/>
      <c r="J42" s="465"/>
      <c r="L42" s="465"/>
      <c r="N42" s="465"/>
      <c r="S42" s="466"/>
      <c r="T42" s="466"/>
      <c r="U42" s="465"/>
    </row>
    <row r="43" spans="2:21" ht="7.5" customHeight="1" x14ac:dyDescent="0.35">
      <c r="B43" s="89"/>
      <c r="C43" s="89"/>
      <c r="D43" s="465"/>
      <c r="F43" s="465"/>
      <c r="H43" s="465"/>
      <c r="J43" s="465"/>
      <c r="L43" s="465"/>
      <c r="N43" s="465"/>
      <c r="S43" s="466"/>
      <c r="T43" s="466"/>
      <c r="U43" s="465"/>
    </row>
    <row r="44" spans="2:21" ht="7.5" customHeight="1" x14ac:dyDescent="0.35">
      <c r="B44" s="89"/>
      <c r="C44" s="89"/>
      <c r="D44" s="465"/>
      <c r="F44" s="465"/>
      <c r="H44" s="465"/>
      <c r="J44" s="465"/>
      <c r="L44" s="465"/>
      <c r="N44" s="465"/>
      <c r="S44" s="466"/>
      <c r="T44" s="466"/>
      <c r="U44" s="465"/>
    </row>
    <row r="45" spans="2:21" ht="7.5" customHeight="1" x14ac:dyDescent="0.35">
      <c r="B45" s="89"/>
      <c r="C45" s="89"/>
      <c r="D45" s="465"/>
      <c r="F45" s="465"/>
      <c r="H45" s="465"/>
      <c r="J45" s="465"/>
      <c r="L45" s="465"/>
      <c r="N45" s="465"/>
      <c r="S45" s="466"/>
      <c r="T45" s="466"/>
      <c r="U45" s="465"/>
    </row>
    <row r="46" spans="2:21" ht="7.5" customHeight="1" x14ac:dyDescent="0.35">
      <c r="B46" s="89"/>
      <c r="C46" s="89"/>
      <c r="D46" s="465"/>
      <c r="F46" s="465"/>
      <c r="H46" s="465"/>
      <c r="J46" s="465"/>
      <c r="L46" s="465"/>
      <c r="N46" s="465"/>
      <c r="S46" s="466"/>
      <c r="T46" s="466"/>
      <c r="U46" s="465"/>
    </row>
    <row r="47" spans="2:21" ht="7.5" customHeight="1" x14ac:dyDescent="0.35">
      <c r="B47" s="89"/>
      <c r="C47" s="89"/>
      <c r="D47" s="465"/>
      <c r="F47" s="465"/>
      <c r="H47" s="465"/>
      <c r="J47" s="465"/>
      <c r="L47" s="465"/>
      <c r="N47" s="465"/>
      <c r="S47" s="466"/>
      <c r="T47" s="466"/>
      <c r="U47" s="465"/>
    </row>
    <row r="48" spans="2:21" ht="7.5" customHeight="1" x14ac:dyDescent="0.35">
      <c r="B48" s="281"/>
      <c r="C48" s="281"/>
      <c r="D48" s="465"/>
      <c r="F48" s="465"/>
      <c r="H48" s="465"/>
      <c r="J48" s="465"/>
      <c r="L48" s="465"/>
      <c r="N48" s="465"/>
      <c r="S48" s="466"/>
      <c r="T48" s="466"/>
      <c r="U48" s="465"/>
    </row>
    <row r="49" spans="2:21" ht="4.5" customHeight="1" x14ac:dyDescent="0.35">
      <c r="B49" s="281"/>
      <c r="C49" s="281"/>
      <c r="D49" s="465"/>
      <c r="F49" s="465"/>
      <c r="H49" s="465"/>
      <c r="J49" s="465"/>
      <c r="L49" s="465"/>
      <c r="N49" s="465"/>
      <c r="S49" s="466"/>
      <c r="T49" s="466"/>
      <c r="U49" s="465"/>
    </row>
    <row r="50" spans="2:21" ht="4.5" customHeight="1" x14ac:dyDescent="0.35">
      <c r="B50" s="281"/>
      <c r="C50" s="281"/>
      <c r="D50" s="465"/>
      <c r="F50" s="465"/>
      <c r="H50" s="465"/>
      <c r="J50" s="465"/>
      <c r="L50" s="465"/>
      <c r="N50" s="465"/>
      <c r="S50" s="466"/>
      <c r="T50" s="466"/>
      <c r="U50" s="465"/>
    </row>
    <row r="51" spans="2:21" ht="3" customHeight="1" x14ac:dyDescent="0.35">
      <c r="B51" s="281"/>
      <c r="C51" s="281"/>
      <c r="D51" s="465"/>
      <c r="F51" s="465"/>
      <c r="H51" s="465"/>
      <c r="J51" s="465"/>
      <c r="L51" s="465"/>
      <c r="N51" s="465"/>
      <c r="S51" s="466"/>
      <c r="T51" s="466"/>
      <c r="U51" s="465"/>
    </row>
    <row r="52" spans="2:21" ht="2.15" customHeight="1" x14ac:dyDescent="0.25"/>
    <row r="53" spans="2:21" ht="6.75" customHeight="1" x14ac:dyDescent="0.35">
      <c r="B53" s="281"/>
      <c r="C53" s="281"/>
      <c r="D53" s="465"/>
      <c r="F53" s="465"/>
      <c r="H53" s="465"/>
      <c r="J53" s="465"/>
      <c r="L53" s="465"/>
      <c r="N53" s="465"/>
      <c r="S53" s="466"/>
      <c r="T53" s="466"/>
      <c r="U53" s="465"/>
    </row>
    <row r="54" spans="2:21" ht="4.25" customHeight="1" x14ac:dyDescent="0.35">
      <c r="B54" s="281"/>
      <c r="C54" s="281"/>
      <c r="D54" s="465"/>
      <c r="F54" s="465"/>
      <c r="H54" s="465"/>
      <c r="J54" s="465"/>
      <c r="L54" s="465"/>
      <c r="N54" s="465"/>
      <c r="S54" s="466"/>
      <c r="T54" s="466"/>
      <c r="U54" s="465"/>
    </row>
    <row r="55" spans="2:21" ht="4.25" customHeight="1" x14ac:dyDescent="0.35">
      <c r="B55" s="281"/>
      <c r="C55" s="281"/>
      <c r="D55" s="465"/>
      <c r="F55" s="465"/>
      <c r="H55" s="465"/>
      <c r="J55" s="465"/>
      <c r="L55" s="465"/>
      <c r="N55" s="465"/>
      <c r="S55" s="466"/>
      <c r="T55" s="466"/>
      <c r="U55" s="465"/>
    </row>
    <row r="56" spans="2:21" ht="4.25" customHeight="1" x14ac:dyDescent="0.35">
      <c r="B56" s="281"/>
      <c r="C56" s="281"/>
      <c r="D56" s="465"/>
      <c r="F56" s="465"/>
      <c r="H56" s="465"/>
      <c r="J56" s="465"/>
      <c r="L56" s="465"/>
      <c r="N56" s="465"/>
      <c r="S56" s="466"/>
      <c r="T56" s="466"/>
      <c r="U56" s="465"/>
    </row>
    <row r="57" spans="2:21" ht="4.25" customHeight="1" x14ac:dyDescent="0.35">
      <c r="B57" s="281"/>
      <c r="C57" s="281"/>
      <c r="D57" s="465"/>
      <c r="F57" s="465"/>
      <c r="H57" s="465"/>
      <c r="J57" s="465"/>
      <c r="L57" s="465"/>
      <c r="N57" s="465"/>
      <c r="S57" s="466"/>
      <c r="T57" s="466"/>
      <c r="U57" s="465"/>
    </row>
    <row r="58" spans="2:21" ht="7.25" customHeight="1" x14ac:dyDescent="0.35">
      <c r="B58" s="281"/>
      <c r="C58" s="281"/>
      <c r="D58" s="465"/>
      <c r="F58" s="465"/>
      <c r="H58" s="465"/>
      <c r="J58" s="465"/>
      <c r="L58" s="465"/>
      <c r="N58" s="465"/>
      <c r="S58" s="466"/>
      <c r="T58" s="466"/>
      <c r="U58" s="465"/>
    </row>
    <row r="59" spans="2:21" ht="7.25" customHeight="1" x14ac:dyDescent="0.35">
      <c r="B59" s="281"/>
      <c r="C59" s="281"/>
      <c r="D59" s="465"/>
      <c r="F59" s="465"/>
      <c r="H59" s="465"/>
      <c r="J59" s="465"/>
      <c r="L59" s="465"/>
      <c r="N59" s="465"/>
      <c r="S59" s="466"/>
      <c r="T59" s="466"/>
      <c r="U59" s="465"/>
    </row>
    <row r="60" spans="2:21" ht="7.25" customHeight="1" x14ac:dyDescent="0.35">
      <c r="B60" s="281"/>
      <c r="C60" s="281"/>
      <c r="D60" s="465"/>
      <c r="F60" s="465"/>
      <c r="H60" s="465"/>
      <c r="J60" s="465"/>
      <c r="L60" s="465"/>
      <c r="N60" s="465"/>
      <c r="S60" s="466"/>
      <c r="T60" s="466"/>
      <c r="U60" s="465"/>
    </row>
    <row r="61" spans="2:21" ht="7.25" customHeight="1" x14ac:dyDescent="0.35">
      <c r="B61" s="281"/>
      <c r="C61" s="281"/>
      <c r="D61" s="465"/>
      <c r="F61" s="465"/>
      <c r="H61" s="465"/>
      <c r="J61" s="465"/>
      <c r="L61" s="465"/>
      <c r="N61" s="465"/>
      <c r="S61" s="466"/>
      <c r="T61" s="466"/>
      <c r="U61" s="465"/>
    </row>
    <row r="62" spans="2:21" ht="7.25" customHeight="1" x14ac:dyDescent="0.35">
      <c r="B62" s="281"/>
      <c r="C62" s="281"/>
      <c r="D62" s="465"/>
      <c r="F62" s="465"/>
      <c r="H62" s="465"/>
      <c r="J62" s="465"/>
      <c r="L62" s="465"/>
      <c r="N62" s="465"/>
      <c r="S62" s="466"/>
      <c r="T62" s="466"/>
      <c r="U62" s="465"/>
    </row>
    <row r="63" spans="2:21" ht="7.25" customHeight="1" x14ac:dyDescent="0.35">
      <c r="B63" s="281"/>
      <c r="C63" s="281"/>
      <c r="D63" s="465"/>
      <c r="F63" s="465"/>
      <c r="H63" s="465"/>
      <c r="J63" s="465"/>
      <c r="L63" s="465"/>
      <c r="N63" s="465"/>
      <c r="S63" s="466"/>
      <c r="T63" s="466"/>
      <c r="U63" s="465"/>
    </row>
    <row r="64" spans="2:21" ht="7.25" customHeight="1" x14ac:dyDescent="0.35">
      <c r="B64" s="281"/>
      <c r="C64" s="281"/>
      <c r="D64" s="465"/>
      <c r="F64" s="465"/>
      <c r="H64" s="465"/>
      <c r="J64" s="465"/>
      <c r="L64" s="465"/>
      <c r="N64" s="465"/>
      <c r="S64" s="466"/>
      <c r="T64" s="466"/>
      <c r="U64" s="465"/>
    </row>
    <row r="65" spans="2:21" ht="7.25" customHeight="1" x14ac:dyDescent="0.35">
      <c r="B65" s="281"/>
      <c r="C65" s="281"/>
      <c r="D65" s="465"/>
      <c r="F65" s="465"/>
      <c r="H65" s="465"/>
      <c r="J65" s="465"/>
      <c r="L65" s="465"/>
      <c r="N65" s="465"/>
      <c r="S65" s="466"/>
      <c r="T65" s="466"/>
      <c r="U65" s="465"/>
    </row>
    <row r="66" spans="2:21" ht="10.25" customHeight="1" x14ac:dyDescent="0.35">
      <c r="B66" s="281"/>
      <c r="C66" s="281"/>
      <c r="D66" s="465"/>
      <c r="F66" s="465"/>
      <c r="H66" s="281"/>
      <c r="J66" s="43"/>
      <c r="L66" s="465"/>
      <c r="N66" s="465"/>
      <c r="S66" s="466"/>
      <c r="T66" s="466"/>
      <c r="U66" s="465"/>
    </row>
    <row r="67" spans="2:21" ht="18" customHeight="1" x14ac:dyDescent="0.35">
      <c r="B67" s="281"/>
      <c r="C67" s="281"/>
      <c r="D67" s="465"/>
      <c r="F67" s="465"/>
      <c r="H67" s="281"/>
      <c r="J67" s="43"/>
      <c r="L67" s="465"/>
      <c r="N67" s="465"/>
      <c r="S67" s="466"/>
      <c r="T67" s="466"/>
      <c r="U67" s="465"/>
    </row>
    <row r="68" spans="2:21" ht="18" customHeight="1" x14ac:dyDescent="0.35">
      <c r="B68" s="281"/>
      <c r="C68" s="281"/>
      <c r="D68" s="465"/>
      <c r="F68" s="465"/>
      <c r="H68" s="281"/>
      <c r="J68" s="43"/>
      <c r="L68" s="465"/>
      <c r="N68" s="465"/>
      <c r="S68" s="466"/>
      <c r="T68" s="466"/>
      <c r="U68" s="465"/>
    </row>
    <row r="69" spans="2:21" ht="24" customHeight="1" x14ac:dyDescent="0.35">
      <c r="B69" s="281"/>
      <c r="C69" s="281"/>
      <c r="D69" s="465"/>
      <c r="F69" s="465"/>
      <c r="H69" s="281"/>
      <c r="J69" s="43"/>
      <c r="L69" s="465"/>
      <c r="N69" s="465"/>
      <c r="S69" s="466"/>
      <c r="T69" s="466"/>
      <c r="U69" s="465"/>
    </row>
    <row r="70" spans="2:21" ht="24" customHeight="1" x14ac:dyDescent="0.3">
      <c r="B70" s="281"/>
      <c r="C70" s="281"/>
      <c r="D70" s="465"/>
      <c r="F70" s="465"/>
      <c r="H70" s="465"/>
    </row>
    <row r="71" spans="2:21" ht="18" customHeight="1" x14ac:dyDescent="0.4">
      <c r="B71" s="39" t="s">
        <v>467</v>
      </c>
      <c r="C71" s="467"/>
    </row>
    <row r="72" spans="2:21" ht="18" customHeight="1" x14ac:dyDescent="0.35">
      <c r="B72" s="77" t="s">
        <v>450</v>
      </c>
      <c r="C72" s="43"/>
    </row>
    <row r="73" spans="2:21" ht="30" customHeight="1" x14ac:dyDescent="0.25">
      <c r="B73" s="1757"/>
      <c r="C73" s="1757"/>
      <c r="D73" s="1783" t="s">
        <v>468</v>
      </c>
      <c r="E73" s="1783"/>
      <c r="F73" s="1783"/>
      <c r="G73" s="1783"/>
      <c r="H73" s="1722" t="s">
        <v>440</v>
      </c>
      <c r="I73" s="1722"/>
      <c r="J73" s="1783" t="s">
        <v>441</v>
      </c>
      <c r="K73" s="1783"/>
      <c r="L73" s="1783" t="s">
        <v>442</v>
      </c>
      <c r="M73" s="1783"/>
      <c r="N73" s="1783" t="s">
        <v>443</v>
      </c>
      <c r="O73" s="1783"/>
      <c r="P73" s="1783" t="s">
        <v>444</v>
      </c>
      <c r="Q73" s="1783"/>
      <c r="R73" s="1633" t="s">
        <v>469</v>
      </c>
      <c r="S73" s="1835"/>
      <c r="T73" s="1835"/>
      <c r="U73" s="1836"/>
    </row>
    <row r="74" spans="2:21" ht="24" customHeight="1" x14ac:dyDescent="0.25">
      <c r="B74" s="1833"/>
      <c r="C74" s="1833"/>
      <c r="D74" s="1834"/>
      <c r="E74" s="1834"/>
      <c r="F74" s="1834"/>
      <c r="G74" s="1834"/>
      <c r="H74" s="1723"/>
      <c r="I74" s="1723"/>
      <c r="J74" s="1834"/>
      <c r="K74" s="1834"/>
      <c r="L74" s="1834"/>
      <c r="M74" s="1834"/>
      <c r="N74" s="1834"/>
      <c r="O74" s="1834"/>
      <c r="P74" s="1834"/>
      <c r="Q74" s="1834"/>
      <c r="R74" s="1727"/>
      <c r="S74" s="1837"/>
      <c r="T74" s="1837"/>
      <c r="U74" s="1838"/>
    </row>
    <row r="75" spans="2:21" ht="24" customHeight="1" x14ac:dyDescent="0.25">
      <c r="B75" s="1105">
        <v>2021</v>
      </c>
      <c r="C75" s="1105"/>
      <c r="D75" s="1822">
        <v>6.706079195253297</v>
      </c>
      <c r="E75" s="1503"/>
      <c r="F75" s="1503"/>
      <c r="G75" s="1824"/>
      <c r="H75" s="1820">
        <v>6.3098530142608906</v>
      </c>
      <c r="I75" s="1821"/>
      <c r="J75" s="1842">
        <v>7.1082536091502275</v>
      </c>
      <c r="K75" s="1827"/>
      <c r="L75" s="1820">
        <v>23.47570314279228</v>
      </c>
      <c r="M75" s="1821"/>
      <c r="N75" s="1842">
        <v>2.9765807814182641</v>
      </c>
      <c r="O75" s="1827"/>
      <c r="P75" s="1820">
        <v>4.6885350442480256</v>
      </c>
      <c r="Q75" s="1821"/>
      <c r="R75" s="1822">
        <v>43.062573540111657</v>
      </c>
      <c r="S75" s="1503"/>
      <c r="T75" s="1503"/>
      <c r="U75" s="1503"/>
    </row>
    <row r="76" spans="2:21" ht="24" customHeight="1" x14ac:dyDescent="0.25">
      <c r="B76" s="1105">
        <v>2022</v>
      </c>
      <c r="C76" s="1105"/>
      <c r="D76" s="1822">
        <v>6.1342392245321227</v>
      </c>
      <c r="E76" s="1503"/>
      <c r="F76" s="1503"/>
      <c r="G76" s="1824"/>
      <c r="H76" s="1820">
        <v>5.6386868865757052</v>
      </c>
      <c r="I76" s="1821"/>
      <c r="J76" s="1842">
        <v>6.6333825682374385</v>
      </c>
      <c r="K76" s="1827"/>
      <c r="L76" s="1820">
        <v>19.111218963691769</v>
      </c>
      <c r="M76" s="1821"/>
      <c r="N76" s="1842">
        <v>2.8320540481002743</v>
      </c>
      <c r="O76" s="1827"/>
      <c r="P76" s="1820">
        <v>4.2983652971001023</v>
      </c>
      <c r="Q76" s="1821"/>
      <c r="R76" s="1822">
        <v>44.848388150414323</v>
      </c>
      <c r="S76" s="1503"/>
      <c r="T76" s="1503"/>
      <c r="U76" s="1503"/>
    </row>
    <row r="77" spans="2:21" ht="24" customHeight="1" x14ac:dyDescent="0.25">
      <c r="B77" s="1105">
        <v>2023</v>
      </c>
      <c r="C77" s="1105"/>
      <c r="D77" s="1823">
        <v>6.5097223007523333</v>
      </c>
      <c r="E77" s="1503"/>
      <c r="F77" s="1503"/>
      <c r="G77" s="1824"/>
      <c r="H77" s="1825">
        <v>6.1407490100172044</v>
      </c>
      <c r="I77" s="1821"/>
      <c r="J77" s="1826">
        <v>6.8816150323701217</v>
      </c>
      <c r="K77" s="1827"/>
      <c r="L77" s="1825">
        <v>20.242083907299239</v>
      </c>
      <c r="M77" s="1821"/>
      <c r="N77" s="1826">
        <v>2.8227453733944161</v>
      </c>
      <c r="O77" s="1827"/>
      <c r="P77" s="1825">
        <v>4.6531589601297307</v>
      </c>
      <c r="Q77" s="1821"/>
      <c r="R77" s="1823">
        <v>37.797083310309432</v>
      </c>
      <c r="S77" s="1503"/>
      <c r="T77" s="1503"/>
      <c r="U77" s="1503"/>
    </row>
    <row r="78" spans="2:21" ht="24" customHeight="1" x14ac:dyDescent="0.25">
      <c r="B78" s="1147"/>
      <c r="C78" s="1147"/>
      <c r="D78" s="1828"/>
      <c r="E78" s="1147"/>
      <c r="F78" s="1147"/>
      <c r="G78" s="1659"/>
      <c r="H78" s="1829"/>
      <c r="I78" s="1830"/>
      <c r="J78" s="1831"/>
      <c r="K78" s="1832"/>
      <c r="L78" s="1829"/>
      <c r="M78" s="1830"/>
      <c r="N78" s="1831"/>
      <c r="O78" s="1832"/>
      <c r="P78" s="1808"/>
      <c r="Q78" s="1809"/>
      <c r="R78" s="1828"/>
      <c r="S78" s="1147"/>
      <c r="T78" s="1147"/>
      <c r="U78" s="1147"/>
    </row>
    <row r="79" spans="2:21" ht="24" customHeight="1" x14ac:dyDescent="0.25">
      <c r="B79" s="55" t="s">
        <v>1038</v>
      </c>
      <c r="C79" s="56" t="s">
        <v>1044</v>
      </c>
      <c r="D79" s="1817">
        <v>6.835810930227991</v>
      </c>
      <c r="E79" s="1498"/>
      <c r="F79" s="1498"/>
      <c r="G79" s="1810"/>
      <c r="H79" s="1818">
        <v>6.314634910686304</v>
      </c>
      <c r="I79" s="1809"/>
      <c r="J79" s="1819">
        <v>7.3560683626053409</v>
      </c>
      <c r="K79" s="1807"/>
      <c r="L79" s="1818">
        <v>19.667590027700832</v>
      </c>
      <c r="M79" s="1809"/>
      <c r="N79" s="1819">
        <v>2.9722870774540655</v>
      </c>
      <c r="O79" s="1807"/>
      <c r="P79" s="1818">
        <v>5.4433384698679781</v>
      </c>
      <c r="Q79" s="1809"/>
      <c r="R79" s="1817">
        <v>37.316862970410803</v>
      </c>
      <c r="S79" s="1498"/>
      <c r="T79" s="1498"/>
      <c r="U79" s="1498"/>
    </row>
    <row r="80" spans="2:21" ht="24" customHeight="1" x14ac:dyDescent="0.25">
      <c r="B80" s="55" t="s">
        <v>997</v>
      </c>
      <c r="C80" s="56" t="s">
        <v>1039</v>
      </c>
      <c r="D80" s="1805">
        <v>5.7207438610911332</v>
      </c>
      <c r="E80" s="1498"/>
      <c r="F80" s="1498"/>
      <c r="G80" s="1810"/>
      <c r="H80" s="1808">
        <v>5.7662507136448911</v>
      </c>
      <c r="I80" s="1809"/>
      <c r="J80" s="1806">
        <v>5.6745226359607335</v>
      </c>
      <c r="K80" s="1807"/>
      <c r="L80" s="1808">
        <v>20.053120849933599</v>
      </c>
      <c r="M80" s="1809"/>
      <c r="N80" s="1806">
        <v>2.6014811042502175</v>
      </c>
      <c r="O80" s="1807"/>
      <c r="P80" s="1808">
        <v>4.1060514762847555</v>
      </c>
      <c r="Q80" s="1809"/>
      <c r="R80" s="1817">
        <v>29.920977011494255</v>
      </c>
      <c r="S80" s="1498"/>
      <c r="T80" s="1498"/>
      <c r="U80" s="1498"/>
    </row>
    <row r="81" spans="2:21" ht="24" customHeight="1" x14ac:dyDescent="0.25">
      <c r="B81" s="55" t="s">
        <v>997</v>
      </c>
      <c r="C81" s="56" t="s">
        <v>1041</v>
      </c>
      <c r="D81" s="1805">
        <v>7.9952456418383528</v>
      </c>
      <c r="E81" s="1498"/>
      <c r="F81" s="1498"/>
      <c r="G81" s="1810"/>
      <c r="H81" s="1808">
        <v>7.9459973077836716</v>
      </c>
      <c r="I81" s="1809"/>
      <c r="J81" s="1806">
        <v>8.0445642692887169</v>
      </c>
      <c r="K81" s="1807"/>
      <c r="L81" s="1808">
        <v>26.201133989853769</v>
      </c>
      <c r="M81" s="1809"/>
      <c r="N81" s="1806">
        <v>3.5981365698173349</v>
      </c>
      <c r="O81" s="1807"/>
      <c r="P81" s="1808">
        <v>5.7572635483206254</v>
      </c>
      <c r="Q81" s="1809"/>
      <c r="R81" s="1805">
        <v>31.020812685827547</v>
      </c>
      <c r="S81" s="1498"/>
      <c r="T81" s="1498"/>
      <c r="U81" s="1498"/>
    </row>
    <row r="82" spans="2:21" ht="24" customHeight="1" x14ac:dyDescent="0.25">
      <c r="B82" s="55" t="s">
        <v>997</v>
      </c>
      <c r="C82" s="56" t="s">
        <v>1042</v>
      </c>
      <c r="D82" s="1805">
        <v>7.307041366552526</v>
      </c>
      <c r="E82" s="1498"/>
      <c r="F82" s="1498"/>
      <c r="G82" s="1810"/>
      <c r="H82" s="1805">
        <v>7.0412573673870327</v>
      </c>
      <c r="I82" s="1810"/>
      <c r="J82" s="1805">
        <v>7.5737265415549597</v>
      </c>
      <c r="K82" s="1810"/>
      <c r="L82" s="1805">
        <v>23.91172914147521</v>
      </c>
      <c r="M82" s="1810"/>
      <c r="N82" s="1805">
        <v>3.5028478437754274</v>
      </c>
      <c r="O82" s="1810"/>
      <c r="P82" s="1805">
        <v>4.9160867785509623</v>
      </c>
      <c r="Q82" s="1810"/>
      <c r="R82" s="1805">
        <v>34.769727982763257</v>
      </c>
      <c r="S82" s="1498"/>
      <c r="T82" s="1498"/>
      <c r="U82" s="1498"/>
    </row>
    <row r="83" spans="2:21" ht="24" customHeight="1" x14ac:dyDescent="0.25">
      <c r="B83" s="55" t="s">
        <v>1043</v>
      </c>
      <c r="C83" s="56" t="s">
        <v>1044</v>
      </c>
      <c r="D83" s="1805">
        <v>7.2655033342650635</v>
      </c>
      <c r="E83" s="1498"/>
      <c r="F83" s="1498"/>
      <c r="G83" s="1810"/>
      <c r="H83" s="1808">
        <v>6.9466434452184922</v>
      </c>
      <c r="I83" s="1809"/>
      <c r="J83" s="1806">
        <v>7.5903468836872001</v>
      </c>
      <c r="K83" s="1807"/>
      <c r="L83" s="1808">
        <v>24.302661109329915</v>
      </c>
      <c r="M83" s="1809"/>
      <c r="N83" s="1806">
        <v>3.5109458901280468</v>
      </c>
      <c r="O83" s="1807"/>
      <c r="P83" s="1808">
        <v>4.8321818404807653</v>
      </c>
      <c r="Q83" s="1809"/>
      <c r="R83" s="1805">
        <v>33.195932948612253</v>
      </c>
      <c r="S83" s="1498"/>
      <c r="T83" s="1498"/>
      <c r="U83" s="1498"/>
    </row>
    <row r="84" spans="2:21" ht="24" customHeight="1" x14ac:dyDescent="0.25">
      <c r="B84" s="55" t="s">
        <v>997</v>
      </c>
      <c r="C84" s="56" t="s">
        <v>1039</v>
      </c>
      <c r="D84" s="1805">
        <v>6.8849837139903638</v>
      </c>
      <c r="E84" s="1498"/>
      <c r="F84" s="1498"/>
      <c r="G84" s="1810"/>
      <c r="H84" s="1808">
        <v>6.5964803232197671</v>
      </c>
      <c r="I84" s="1809"/>
      <c r="J84" s="1806">
        <v>7.1758715236976105</v>
      </c>
      <c r="K84" s="1807"/>
      <c r="L84" s="1808">
        <v>24.051749485445455</v>
      </c>
      <c r="M84" s="1809"/>
      <c r="N84" s="1806">
        <v>2.9891798968550916</v>
      </c>
      <c r="O84" s="1807"/>
      <c r="P84" s="1808">
        <v>4.9099510992724538</v>
      </c>
      <c r="Q84" s="1809"/>
      <c r="R84" s="1805">
        <v>43.767705382436262</v>
      </c>
      <c r="S84" s="1498"/>
      <c r="T84" s="1498"/>
      <c r="U84" s="1498"/>
    </row>
    <row r="85" spans="2:21" ht="24" customHeight="1" x14ac:dyDescent="0.25">
      <c r="B85" s="55" t="s">
        <v>997</v>
      </c>
      <c r="C85" s="56" t="s">
        <v>1041</v>
      </c>
      <c r="D85" s="1805">
        <v>6.2279511533242875</v>
      </c>
      <c r="E85" s="1498"/>
      <c r="F85" s="1498"/>
      <c r="G85" s="1810"/>
      <c r="H85" s="1808">
        <v>5.4886263038374201</v>
      </c>
      <c r="I85" s="1809"/>
      <c r="J85" s="1806">
        <v>6.9780155414112217</v>
      </c>
      <c r="K85" s="1807"/>
      <c r="L85" s="1808">
        <v>22.455434157561815</v>
      </c>
      <c r="M85" s="1809"/>
      <c r="N85" s="1806">
        <v>2.5688479410995551</v>
      </c>
      <c r="O85" s="1807"/>
      <c r="P85" s="1808">
        <v>4.5554854981084487</v>
      </c>
      <c r="Q85" s="1809"/>
      <c r="R85" s="1805">
        <v>47.774665421724244</v>
      </c>
      <c r="S85" s="1498"/>
      <c r="T85" s="1498"/>
      <c r="U85" s="1498"/>
    </row>
    <row r="86" spans="2:21" ht="24" customHeight="1" x14ac:dyDescent="0.25">
      <c r="B86" s="55" t="s">
        <v>997</v>
      </c>
      <c r="C86" s="56" t="s">
        <v>1042</v>
      </c>
      <c r="D86" s="1805">
        <v>6.4458785794334741</v>
      </c>
      <c r="E86" s="1498"/>
      <c r="F86" s="1498"/>
      <c r="G86" s="1810"/>
      <c r="H86" s="1808">
        <v>6.2076619847678813</v>
      </c>
      <c r="I86" s="1809"/>
      <c r="J86" s="1806">
        <v>6.6887804878048778</v>
      </c>
      <c r="K86" s="1807"/>
      <c r="L86" s="1808">
        <v>23.092967818831941</v>
      </c>
      <c r="M86" s="1809"/>
      <c r="N86" s="1806">
        <v>2.8373493975903616</v>
      </c>
      <c r="O86" s="1807"/>
      <c r="P86" s="1808">
        <v>4.4565217391304346</v>
      </c>
      <c r="Q86" s="1809"/>
      <c r="R86" s="1805">
        <v>47.511990407673856</v>
      </c>
      <c r="S86" s="1498"/>
      <c r="T86" s="1498"/>
      <c r="U86" s="1498"/>
    </row>
    <row r="87" spans="2:21" ht="24" customHeight="1" x14ac:dyDescent="0.25">
      <c r="B87" s="55" t="s">
        <v>995</v>
      </c>
      <c r="C87" s="56" t="s">
        <v>1044</v>
      </c>
      <c r="D87" s="1805">
        <v>6.0568603213844252</v>
      </c>
      <c r="E87" s="1498"/>
      <c r="F87" s="1498"/>
      <c r="G87" s="1810"/>
      <c r="H87" s="1808">
        <v>5.4767669779776318</v>
      </c>
      <c r="I87" s="1809"/>
      <c r="J87" s="1806">
        <v>6.6428543696859101</v>
      </c>
      <c r="K87" s="1807"/>
      <c r="L87" s="1808">
        <v>20.825688073394495</v>
      </c>
      <c r="M87" s="1809"/>
      <c r="N87" s="1806">
        <v>2.5916840920057904</v>
      </c>
      <c r="O87" s="1807"/>
      <c r="P87" s="1808">
        <v>4.4803073967339095</v>
      </c>
      <c r="Q87" s="1809"/>
      <c r="R87" s="1805">
        <v>45.471938775510203</v>
      </c>
      <c r="S87" s="1498"/>
      <c r="T87" s="1498"/>
      <c r="U87" s="1498"/>
    </row>
    <row r="88" spans="2:21" ht="24" customHeight="1" x14ac:dyDescent="0.25">
      <c r="B88" s="55" t="s">
        <v>997</v>
      </c>
      <c r="C88" s="56" t="s">
        <v>1039</v>
      </c>
      <c r="D88" s="1805">
        <v>5.9313658999748098</v>
      </c>
      <c r="E88" s="1498"/>
      <c r="F88" s="1498"/>
      <c r="G88" s="1810"/>
      <c r="H88" s="1808">
        <v>5.6781235485369255</v>
      </c>
      <c r="I88" s="1809"/>
      <c r="J88" s="1806">
        <v>6.1852469830429557</v>
      </c>
      <c r="K88" s="1807"/>
      <c r="L88" s="1808">
        <v>16.939216291268124</v>
      </c>
      <c r="M88" s="1809"/>
      <c r="N88" s="1806">
        <v>2.858812152469981</v>
      </c>
      <c r="O88" s="1807"/>
      <c r="P88" s="1808">
        <v>4.2392273978978396</v>
      </c>
      <c r="Q88" s="1809"/>
      <c r="R88" s="1805">
        <v>49.689643907219853</v>
      </c>
      <c r="S88" s="1498"/>
      <c r="T88" s="1498"/>
      <c r="U88" s="1498"/>
    </row>
    <row r="89" spans="2:21" ht="24" customHeight="1" x14ac:dyDescent="0.25">
      <c r="B89" s="55" t="s">
        <v>997</v>
      </c>
      <c r="C89" s="56" t="s">
        <v>1041</v>
      </c>
      <c r="D89" s="1805">
        <v>5.9861651369114917</v>
      </c>
      <c r="E89" s="1498"/>
      <c r="F89" s="1498"/>
      <c r="G89" s="1810"/>
      <c r="H89" s="1808">
        <v>5.300717447717906</v>
      </c>
      <c r="I89" s="1809"/>
      <c r="J89" s="1806">
        <v>6.6776999461165429</v>
      </c>
      <c r="K89" s="1807"/>
      <c r="L89" s="1808">
        <v>18.822203437588055</v>
      </c>
      <c r="M89" s="1809"/>
      <c r="N89" s="1806">
        <v>2.8063666826232643</v>
      </c>
      <c r="O89" s="1807"/>
      <c r="P89" s="1808">
        <v>4.0156184205489414</v>
      </c>
      <c r="Q89" s="1809"/>
      <c r="R89" s="1805">
        <v>42.221510883482708</v>
      </c>
      <c r="S89" s="1498"/>
      <c r="T89" s="1498"/>
      <c r="U89" s="1498"/>
    </row>
    <row r="90" spans="2:21" ht="24" customHeight="1" x14ac:dyDescent="0.25">
      <c r="B90" s="55" t="s">
        <v>997</v>
      </c>
      <c r="C90" s="56" t="s">
        <v>1042</v>
      </c>
      <c r="D90" s="1805">
        <v>6.5625655398577658</v>
      </c>
      <c r="E90" s="1498"/>
      <c r="F90" s="1498"/>
      <c r="G90" s="1810"/>
      <c r="H90" s="1808">
        <v>6.0991395720703574</v>
      </c>
      <c r="I90" s="1809"/>
      <c r="J90" s="1806">
        <v>7.0277289741043472</v>
      </c>
      <c r="K90" s="1807"/>
      <c r="L90" s="1808">
        <v>19.857768052516409</v>
      </c>
      <c r="M90" s="1809"/>
      <c r="N90" s="1806">
        <v>3.0713532653020623</v>
      </c>
      <c r="O90" s="1807"/>
      <c r="P90" s="1808">
        <v>4.4583079732197195</v>
      </c>
      <c r="Q90" s="1809"/>
      <c r="R90" s="1805">
        <v>42.010459035444505</v>
      </c>
      <c r="S90" s="1498"/>
      <c r="T90" s="1498"/>
      <c r="U90" s="1498"/>
    </row>
    <row r="91" spans="2:21" ht="24" customHeight="1" x14ac:dyDescent="0.25">
      <c r="B91" s="55" t="s">
        <v>1000</v>
      </c>
      <c r="C91" s="56" t="s">
        <v>1044</v>
      </c>
      <c r="D91" s="1805">
        <v>7.1763487430562103</v>
      </c>
      <c r="E91" s="1498"/>
      <c r="F91" s="1498"/>
      <c r="G91" s="1810"/>
      <c r="H91" s="1808">
        <v>6.8592464595620006</v>
      </c>
      <c r="I91" s="1809"/>
      <c r="J91" s="1806">
        <v>7.4950913759250861</v>
      </c>
      <c r="K91" s="1807"/>
      <c r="L91" s="1808">
        <v>19.619914346895072</v>
      </c>
      <c r="M91" s="1809"/>
      <c r="N91" s="1806">
        <v>3.3593104262604792</v>
      </c>
      <c r="O91" s="1807"/>
      <c r="P91" s="1808">
        <v>5.1261918115535616</v>
      </c>
      <c r="Q91" s="1809"/>
      <c r="R91" s="1805">
        <v>36.447126738388874</v>
      </c>
      <c r="S91" s="1498"/>
      <c r="T91" s="1498"/>
      <c r="U91" s="1498"/>
    </row>
    <row r="92" spans="2:21" ht="24" customHeight="1" x14ac:dyDescent="0.25">
      <c r="B92" s="55" t="s">
        <v>997</v>
      </c>
      <c r="C92" s="56" t="s">
        <v>1039</v>
      </c>
      <c r="D92" s="1805">
        <v>6.1110797432857167</v>
      </c>
      <c r="E92" s="1498"/>
      <c r="F92" s="1498"/>
      <c r="G92" s="1810"/>
      <c r="H92" s="1808">
        <v>5.7762411214250813</v>
      </c>
      <c r="I92" s="1809"/>
      <c r="J92" s="1806">
        <v>6.4432212335997594</v>
      </c>
      <c r="K92" s="1807"/>
      <c r="L92" s="1808">
        <v>17.138323194921977</v>
      </c>
      <c r="M92" s="1809"/>
      <c r="N92" s="1806">
        <v>2.610386549340038</v>
      </c>
      <c r="O92" s="1807"/>
      <c r="P92" s="1808">
        <v>4.7467763034946735</v>
      </c>
      <c r="Q92" s="1809"/>
      <c r="R92" s="1805">
        <v>41.8848167539267</v>
      </c>
      <c r="S92" s="1498"/>
      <c r="T92" s="1498"/>
      <c r="U92" s="1498"/>
    </row>
    <row r="93" spans="2:21" ht="24" customHeight="1" x14ac:dyDescent="0.25">
      <c r="B93" s="55" t="s">
        <v>997</v>
      </c>
      <c r="C93" s="56" t="s">
        <v>1041</v>
      </c>
      <c r="D93" s="1805">
        <v>6.1049123858020069</v>
      </c>
      <c r="E93" s="1498"/>
      <c r="F93" s="1498"/>
      <c r="G93" s="1810"/>
      <c r="H93" s="1808">
        <v>5.5495468615969861</v>
      </c>
      <c r="I93" s="1809"/>
      <c r="J93" s="1806">
        <v>6.6684208547908135</v>
      </c>
      <c r="K93" s="1807"/>
      <c r="L93" s="1808">
        <v>20.2920443101712</v>
      </c>
      <c r="M93" s="1809"/>
      <c r="N93" s="1806">
        <v>2.5572347455473232</v>
      </c>
      <c r="O93" s="1807"/>
      <c r="P93" s="1808">
        <v>4.2671820986507081</v>
      </c>
      <c r="Q93" s="1809"/>
      <c r="R93" s="1805">
        <v>37.013186139221091</v>
      </c>
      <c r="S93" s="1498"/>
      <c r="T93" s="1498"/>
      <c r="U93" s="1498"/>
    </row>
    <row r="94" spans="2:21" ht="24" customHeight="1" x14ac:dyDescent="0.25">
      <c r="B94" s="55" t="s">
        <v>997</v>
      </c>
      <c r="C94" s="56" t="s">
        <v>1042</v>
      </c>
      <c r="D94" s="1805">
        <v>6.646548330865401</v>
      </c>
      <c r="E94" s="1498"/>
      <c r="F94" s="1498"/>
      <c r="G94" s="1810"/>
      <c r="H94" s="1808">
        <v>6.3779615974847479</v>
      </c>
      <c r="I94" s="1809"/>
      <c r="J94" s="1806">
        <v>6.919726665164827</v>
      </c>
      <c r="K94" s="1807"/>
      <c r="L94" s="1808">
        <v>23.918053777208709</v>
      </c>
      <c r="M94" s="1809"/>
      <c r="N94" s="1806">
        <v>2.7640497724298245</v>
      </c>
      <c r="O94" s="1807"/>
      <c r="P94" s="1808">
        <v>4.4724856268199806</v>
      </c>
      <c r="Q94" s="1809"/>
      <c r="R94" s="1805">
        <v>35.843203609701071</v>
      </c>
      <c r="S94" s="1498"/>
      <c r="T94" s="1498"/>
      <c r="U94" s="1498"/>
    </row>
    <row r="95" spans="2:21" ht="2.15" customHeight="1" x14ac:dyDescent="0.25">
      <c r="B95" s="470"/>
      <c r="C95" s="471"/>
      <c r="D95" s="1811"/>
      <c r="E95" s="1812"/>
      <c r="F95" s="1812"/>
      <c r="G95" s="1813"/>
      <c r="H95" s="1814"/>
      <c r="I95" s="1815"/>
      <c r="J95" s="1814"/>
      <c r="K95" s="1815"/>
      <c r="L95" s="1814"/>
      <c r="M95" s="1815"/>
      <c r="N95" s="1814"/>
      <c r="O95" s="1815"/>
      <c r="P95" s="1816"/>
      <c r="Q95" s="1816"/>
      <c r="R95" s="1814"/>
      <c r="S95" s="1784"/>
      <c r="T95" s="1784"/>
      <c r="U95" s="1815"/>
    </row>
    <row r="96" spans="2:21" s="66" customFormat="1" ht="18" customHeight="1" x14ac:dyDescent="0.3">
      <c r="B96" s="84" t="s">
        <v>446</v>
      </c>
      <c r="C96" s="84"/>
      <c r="D96" s="85"/>
      <c r="E96" s="85"/>
      <c r="F96" s="85"/>
      <c r="G96" s="85"/>
      <c r="H96" s="85"/>
      <c r="I96" s="85"/>
      <c r="J96" s="479"/>
      <c r="K96" s="479"/>
      <c r="L96" s="85"/>
      <c r="M96" s="85"/>
      <c r="N96" s="479"/>
      <c r="O96" s="479"/>
      <c r="P96" s="479"/>
      <c r="Q96" s="479"/>
      <c r="R96" s="479"/>
      <c r="S96" s="485"/>
      <c r="T96" s="85"/>
      <c r="U96" s="479"/>
    </row>
    <row r="97" spans="2:21" ht="18" customHeight="1" x14ac:dyDescent="0.3">
      <c r="B97" s="89"/>
      <c r="C97" s="69"/>
    </row>
    <row r="98" spans="2:21" ht="18" customHeight="1" x14ac:dyDescent="0.25"/>
    <row r="99" spans="2:21" s="455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.25" customHeight="1" x14ac:dyDescent="0.4">
      <c r="B100" s="1775"/>
      <c r="C100" s="1775"/>
      <c r="D100" s="1775"/>
      <c r="E100" s="1775"/>
      <c r="F100" s="1775"/>
      <c r="G100" s="1775"/>
      <c r="H100" s="1775"/>
      <c r="I100" s="1775"/>
      <c r="J100" s="1775"/>
      <c r="K100" s="1775"/>
      <c r="L100" s="1775"/>
      <c r="M100" s="1775"/>
      <c r="N100" s="1775"/>
      <c r="O100" s="1775"/>
      <c r="P100" s="1775"/>
      <c r="Q100" s="1775"/>
      <c r="R100" s="1775"/>
      <c r="S100" s="1775"/>
      <c r="T100" s="1775"/>
      <c r="U100" s="1775"/>
    </row>
    <row r="101" spans="2:21" ht="18" customHeight="1" x14ac:dyDescent="0.4">
      <c r="B101" s="115" t="s">
        <v>506</v>
      </c>
      <c r="C101" s="134"/>
      <c r="U101" s="118" t="s">
        <v>1011</v>
      </c>
    </row>
    <row r="105" spans="2:21" s="499" customFormat="1" ht="18.75" customHeight="1" x14ac:dyDescent="0.35">
      <c r="B105" s="490"/>
      <c r="C105" s="490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</row>
    <row r="106" spans="2:21" s="499" customFormat="1" ht="18.75" customHeight="1" x14ac:dyDescent="0.35">
      <c r="B106" s="490"/>
      <c r="C106" s="490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</row>
    <row r="107" spans="2:21" s="499" customFormat="1" ht="18.75" customHeight="1" x14ac:dyDescent="0.35">
      <c r="B107" s="490"/>
      <c r="C107" s="490"/>
    </row>
    <row r="108" spans="2:21" s="499" customFormat="1" ht="18.75" customHeight="1" x14ac:dyDescent="0.35">
      <c r="B108" s="490"/>
      <c r="C108" s="490"/>
      <c r="D108" s="1147"/>
      <c r="E108" s="1147"/>
      <c r="F108" s="1147"/>
      <c r="G108" s="1147"/>
      <c r="H108" s="1147"/>
      <c r="I108" s="1147"/>
      <c r="J108" s="1147"/>
      <c r="K108" s="1147"/>
      <c r="L108" s="1147"/>
      <c r="M108" s="1147"/>
      <c r="N108" s="1147"/>
      <c r="O108" s="1147"/>
      <c r="P108" s="1147"/>
      <c r="Q108" s="1147"/>
      <c r="R108" s="1147"/>
      <c r="S108" s="1147"/>
      <c r="T108" s="1147"/>
      <c r="U108" s="1147"/>
    </row>
    <row r="109" spans="2:21" s="499" customFormat="1" ht="18.75" customHeight="1" x14ac:dyDescent="0.35">
      <c r="B109" s="490"/>
      <c r="C109" s="490"/>
      <c r="D109" s="1147"/>
      <c r="E109" s="1147"/>
      <c r="F109" s="1147"/>
      <c r="G109" s="1147"/>
      <c r="H109" s="1147"/>
      <c r="I109" s="1147"/>
      <c r="J109" s="1147"/>
      <c r="K109" s="1147"/>
      <c r="L109" s="1147"/>
      <c r="M109" s="1147"/>
      <c r="N109" s="1147"/>
      <c r="O109" s="1147"/>
      <c r="P109" s="1147"/>
      <c r="Q109" s="1147"/>
      <c r="R109" s="1147"/>
      <c r="S109" s="1147"/>
      <c r="T109" s="1147"/>
      <c r="U109" s="1147"/>
    </row>
    <row r="110" spans="2:21" s="499" customFormat="1" x14ac:dyDescent="0.25"/>
    <row r="115" spans="2:21" ht="18.75" customHeight="1" x14ac:dyDescent="0.35">
      <c r="B115" s="43"/>
      <c r="C115" s="43"/>
      <c r="D115" s="917"/>
      <c r="E115" s="917"/>
      <c r="F115" s="917"/>
      <c r="G115" s="917"/>
      <c r="H115" s="917"/>
      <c r="I115" s="917"/>
      <c r="J115" s="917"/>
      <c r="K115" s="917"/>
      <c r="L115" s="917"/>
      <c r="M115" s="917"/>
      <c r="N115" s="917"/>
      <c r="O115" s="917"/>
      <c r="P115" s="917"/>
      <c r="Q115" s="917"/>
      <c r="R115" s="917"/>
      <c r="S115" s="917"/>
      <c r="T115" s="917"/>
      <c r="U115" s="917"/>
    </row>
    <row r="116" spans="2:21" ht="18.75" customHeight="1" x14ac:dyDescent="0.35">
      <c r="B116" s="43"/>
      <c r="C116" s="43"/>
      <c r="D116" s="917"/>
      <c r="E116" s="917"/>
      <c r="F116" s="917"/>
      <c r="G116" s="917"/>
      <c r="H116" s="917"/>
      <c r="I116" s="917"/>
      <c r="J116" s="917"/>
      <c r="K116" s="917"/>
      <c r="L116" s="917"/>
      <c r="M116" s="917"/>
      <c r="N116" s="917"/>
      <c r="O116" s="917"/>
      <c r="P116" s="917"/>
      <c r="Q116" s="917"/>
      <c r="R116" s="917"/>
      <c r="S116" s="917"/>
      <c r="T116" s="917"/>
      <c r="U116" s="917"/>
    </row>
    <row r="117" spans="2:21" ht="18.75" customHeight="1" x14ac:dyDescent="0.35">
      <c r="B117" s="43"/>
      <c r="C117" s="43"/>
    </row>
    <row r="118" spans="2:21" ht="18.75" customHeight="1" x14ac:dyDescent="0.35">
      <c r="B118" s="43"/>
      <c r="C118" s="43"/>
      <c r="D118" s="1839"/>
      <c r="E118" s="1839"/>
      <c r="F118" s="1839"/>
      <c r="G118" s="1839"/>
      <c r="H118" s="1840"/>
      <c r="I118" s="1840"/>
      <c r="J118" s="1840"/>
      <c r="K118" s="1840"/>
      <c r="L118" s="1840"/>
      <c r="M118" s="1840"/>
      <c r="N118" s="1840"/>
      <c r="O118" s="1840"/>
      <c r="P118" s="1840"/>
      <c r="Q118" s="1840"/>
      <c r="R118" s="1841"/>
      <c r="S118" s="1841"/>
      <c r="T118" s="1841"/>
      <c r="U118" s="1841"/>
    </row>
    <row r="119" spans="2:21" ht="18.75" customHeight="1" x14ac:dyDescent="0.35">
      <c r="B119" s="43"/>
      <c r="C119" s="43"/>
    </row>
  </sheetData>
  <mergeCells count="195">
    <mergeCell ref="D109:G109"/>
    <mergeCell ref="H109:I109"/>
    <mergeCell ref="J109:K109"/>
    <mergeCell ref="L109:M109"/>
    <mergeCell ref="N109:O109"/>
    <mergeCell ref="P109:Q109"/>
    <mergeCell ref="R109:U109"/>
    <mergeCell ref="B10:C10"/>
    <mergeCell ref="B78:C78"/>
    <mergeCell ref="R76:U76"/>
    <mergeCell ref="B77:C77"/>
    <mergeCell ref="R92:U92"/>
    <mergeCell ref="B75:C75"/>
    <mergeCell ref="D75:G75"/>
    <mergeCell ref="H75:I75"/>
    <mergeCell ref="J75:K75"/>
    <mergeCell ref="L75:M75"/>
    <mergeCell ref="N75:O75"/>
    <mergeCell ref="B76:C76"/>
    <mergeCell ref="D76:G76"/>
    <mergeCell ref="H76:I76"/>
    <mergeCell ref="J76:K76"/>
    <mergeCell ref="L76:M76"/>
    <mergeCell ref="N76:O76"/>
    <mergeCell ref="D118:G118"/>
    <mergeCell ref="H118:I118"/>
    <mergeCell ref="J118:K118"/>
    <mergeCell ref="L118:M118"/>
    <mergeCell ref="N118:O118"/>
    <mergeCell ref="P118:Q118"/>
    <mergeCell ref="R118:U118"/>
    <mergeCell ref="D93:G93"/>
    <mergeCell ref="H93:I93"/>
    <mergeCell ref="J93:K93"/>
    <mergeCell ref="L93:M93"/>
    <mergeCell ref="N93:O93"/>
    <mergeCell ref="P93:Q93"/>
    <mergeCell ref="R93:U93"/>
    <mergeCell ref="D108:G108"/>
    <mergeCell ref="H108:I108"/>
    <mergeCell ref="J108:K108"/>
    <mergeCell ref="L108:M108"/>
    <mergeCell ref="N108:O108"/>
    <mergeCell ref="P108:Q108"/>
    <mergeCell ref="R108:U108"/>
    <mergeCell ref="L94:M94"/>
    <mergeCell ref="R95:U95"/>
    <mergeCell ref="B100:U100"/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B8:C8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9:C9"/>
    <mergeCell ref="D79:G79"/>
    <mergeCell ref="H79:I79"/>
    <mergeCell ref="J79:K79"/>
    <mergeCell ref="L79:M79"/>
    <mergeCell ref="N79:O79"/>
    <mergeCell ref="P79:Q79"/>
    <mergeCell ref="R79:U79"/>
    <mergeCell ref="P75:Q75"/>
    <mergeCell ref="R75:U75"/>
    <mergeCell ref="D77:G77"/>
    <mergeCell ref="H77:I77"/>
    <mergeCell ref="J77:K77"/>
    <mergeCell ref="L77:M77"/>
    <mergeCell ref="N77:O77"/>
    <mergeCell ref="P77:Q77"/>
    <mergeCell ref="R77:U77"/>
    <mergeCell ref="D78:G78"/>
    <mergeCell ref="H78:I78"/>
    <mergeCell ref="J78:K78"/>
    <mergeCell ref="L78:M78"/>
    <mergeCell ref="N78:O78"/>
    <mergeCell ref="P78:Q78"/>
    <mergeCell ref="R78:U78"/>
    <mergeCell ref="P76:Q76"/>
    <mergeCell ref="R83:U83"/>
    <mergeCell ref="D82:G82"/>
    <mergeCell ref="H82:I82"/>
    <mergeCell ref="J82:K82"/>
    <mergeCell ref="L82:M82"/>
    <mergeCell ref="N82:O82"/>
    <mergeCell ref="P82:Q82"/>
    <mergeCell ref="R82:U82"/>
    <mergeCell ref="R80:U80"/>
    <mergeCell ref="D81:G81"/>
    <mergeCell ref="H81:I81"/>
    <mergeCell ref="J81:K81"/>
    <mergeCell ref="L81:M81"/>
    <mergeCell ref="N81:O81"/>
    <mergeCell ref="P81:Q81"/>
    <mergeCell ref="R81:U81"/>
    <mergeCell ref="D80:G80"/>
    <mergeCell ref="H80:I80"/>
    <mergeCell ref="J80:K80"/>
    <mergeCell ref="L80:M80"/>
    <mergeCell ref="N80:O80"/>
    <mergeCell ref="P80:Q80"/>
    <mergeCell ref="D83:G83"/>
    <mergeCell ref="H83:I83"/>
    <mergeCell ref="J83:K83"/>
    <mergeCell ref="L83:M83"/>
    <mergeCell ref="N83:O83"/>
    <mergeCell ref="P83:Q83"/>
    <mergeCell ref="D86:G86"/>
    <mergeCell ref="H86:I86"/>
    <mergeCell ref="J86:K86"/>
    <mergeCell ref="L86:M86"/>
    <mergeCell ref="N86:O86"/>
    <mergeCell ref="P86:Q86"/>
    <mergeCell ref="D84:G84"/>
    <mergeCell ref="H84:I84"/>
    <mergeCell ref="J84:K84"/>
    <mergeCell ref="L84:M84"/>
    <mergeCell ref="N84:O84"/>
    <mergeCell ref="P84:Q84"/>
    <mergeCell ref="D95:G95"/>
    <mergeCell ref="H95:I95"/>
    <mergeCell ref="J95:K95"/>
    <mergeCell ref="L95:M95"/>
    <mergeCell ref="N95:O95"/>
    <mergeCell ref="P95:Q95"/>
    <mergeCell ref="R88:U88"/>
    <mergeCell ref="D89:G89"/>
    <mergeCell ref="H89:I89"/>
    <mergeCell ref="J89:K89"/>
    <mergeCell ref="L89:M89"/>
    <mergeCell ref="N89:O89"/>
    <mergeCell ref="P89:Q89"/>
    <mergeCell ref="R89:U89"/>
    <mergeCell ref="D88:G88"/>
    <mergeCell ref="D94:G94"/>
    <mergeCell ref="H94:I94"/>
    <mergeCell ref="J94:K94"/>
    <mergeCell ref="D91:G91"/>
    <mergeCell ref="H91:I91"/>
    <mergeCell ref="N94:O94"/>
    <mergeCell ref="P94:Q94"/>
    <mergeCell ref="J91:K91"/>
    <mergeCell ref="L91:M91"/>
    <mergeCell ref="N91:O91"/>
    <mergeCell ref="P91:Q91"/>
    <mergeCell ref="R91:U91"/>
    <mergeCell ref="J90:K90"/>
    <mergeCell ref="R84:U84"/>
    <mergeCell ref="D85:G85"/>
    <mergeCell ref="H85:I85"/>
    <mergeCell ref="J85:K85"/>
    <mergeCell ref="L85:M85"/>
    <mergeCell ref="N85:O85"/>
    <mergeCell ref="P85:Q85"/>
    <mergeCell ref="R85:U85"/>
    <mergeCell ref="R86:U86"/>
    <mergeCell ref="R87:U87"/>
    <mergeCell ref="R94:U94"/>
    <mergeCell ref="N90:O90"/>
    <mergeCell ref="P90:Q90"/>
    <mergeCell ref="R90:U90"/>
    <mergeCell ref="D87:G87"/>
    <mergeCell ref="H87:I87"/>
    <mergeCell ref="J87:K87"/>
    <mergeCell ref="H88:I88"/>
    <mergeCell ref="J88:K88"/>
    <mergeCell ref="L88:M88"/>
    <mergeCell ref="N88:O88"/>
    <mergeCell ref="P88:Q88"/>
    <mergeCell ref="D90:G90"/>
    <mergeCell ref="H90:I90"/>
    <mergeCell ref="L87:M87"/>
    <mergeCell ref="N87:O87"/>
    <mergeCell ref="P87:Q87"/>
    <mergeCell ref="L90:M90"/>
    <mergeCell ref="D92:G92"/>
    <mergeCell ref="H92:I92"/>
    <mergeCell ref="J92:K92"/>
    <mergeCell ref="L92:M92"/>
    <mergeCell ref="N92:O92"/>
    <mergeCell ref="P92:Q92"/>
  </mergeCells>
  <conditionalFormatting sqref="B12:U27 B79:U94">
    <cfRule type="expression" dxfId="23" priority="1">
      <formula>$B12&lt;&gt;""</formula>
    </cfRule>
  </conditionalFormatting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Folha36"/>
  <dimension ref="B1:T119"/>
  <sheetViews>
    <sheetView showGridLines="0" view="pageBreakPreview" topLeftCell="A69" zoomScale="70" zoomScaleNormal="75" zoomScaleSheetLayoutView="70" workbookViewId="0">
      <selection activeCell="H85" sqref="H85:I85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81640625" style="9" customWidth="1"/>
    <col min="5" max="6" width="14.81640625" style="9" customWidth="1"/>
    <col min="7" max="7" width="15.81640625" style="9" customWidth="1"/>
    <col min="8" max="9" width="12.81640625" style="9" customWidth="1"/>
    <col min="10" max="11" width="15.81640625" style="9" customWidth="1"/>
    <col min="12" max="13" width="11.81640625" style="9" customWidth="1"/>
    <col min="14" max="14" width="13.81640625" style="9" customWidth="1"/>
    <col min="15" max="16" width="11.81640625" style="9" customWidth="1"/>
    <col min="17" max="17" width="10.81640625" style="9" customWidth="1"/>
    <col min="18" max="18" width="9.1796875" style="9"/>
    <col min="19" max="19" width="12.1796875" style="9" bestFit="1" customWidth="1"/>
    <col min="20" max="20" width="10.1796875" style="9" bestFit="1" customWidth="1"/>
    <col min="21" max="16384" width="9.1796875" style="9"/>
  </cols>
  <sheetData>
    <row r="1" spans="2:20" ht="26.25" customHeight="1" x14ac:dyDescent="0.25">
      <c r="B1" s="1121" t="s">
        <v>9</v>
      </c>
      <c r="C1" s="1121"/>
      <c r="D1" s="1121"/>
      <c r="E1" s="1121"/>
      <c r="F1" s="1121"/>
      <c r="G1" s="1121"/>
      <c r="H1" s="1121"/>
      <c r="I1" s="1121"/>
      <c r="J1" s="1121"/>
      <c r="K1" s="1121"/>
      <c r="L1" s="1121"/>
      <c r="M1" s="1121"/>
      <c r="N1" s="1121"/>
      <c r="O1" s="1121"/>
      <c r="P1" s="1121"/>
      <c r="Q1" s="1121"/>
    </row>
    <row r="2" spans="2:20" s="20" customFormat="1" ht="4.25" customHeight="1" x14ac:dyDescent="0.25">
      <c r="B2" s="1122"/>
      <c r="C2" s="1122"/>
      <c r="D2" s="1122"/>
      <c r="E2" s="1122"/>
      <c r="F2" s="1122"/>
      <c r="G2" s="1122"/>
      <c r="H2" s="1122"/>
      <c r="I2" s="1122"/>
      <c r="J2" s="1122"/>
      <c r="K2" s="1122"/>
      <c r="L2" s="1122"/>
      <c r="M2" s="1122"/>
      <c r="N2" s="1122"/>
      <c r="O2" s="1122"/>
      <c r="P2" s="1122"/>
      <c r="Q2" s="1122"/>
    </row>
    <row r="3" spans="2:20" ht="18" customHeight="1" x14ac:dyDescent="0.25">
      <c r="L3" s="20"/>
      <c r="M3" s="20"/>
      <c r="N3" s="20"/>
      <c r="O3" s="20"/>
      <c r="P3" s="20"/>
      <c r="Q3" s="20"/>
    </row>
    <row r="4" spans="2:20" ht="18" customHeight="1" x14ac:dyDescent="0.35">
      <c r="S4" s="806" t="s">
        <v>0</v>
      </c>
    </row>
    <row r="5" spans="2:20" ht="18" customHeight="1" x14ac:dyDescent="0.4">
      <c r="B5" s="39" t="s">
        <v>470</v>
      </c>
      <c r="C5" s="467"/>
    </row>
    <row r="6" spans="2:20" ht="18" customHeight="1" x14ac:dyDescent="0.35">
      <c r="B6" s="77" t="s">
        <v>471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2:20" ht="22.25" customHeight="1" x14ac:dyDescent="0.25">
      <c r="B7" s="1664"/>
      <c r="C7" s="1664"/>
      <c r="D7" s="1206" t="s">
        <v>472</v>
      </c>
      <c r="E7" s="1206"/>
      <c r="F7" s="1206"/>
      <c r="G7" s="1206" t="s">
        <v>473</v>
      </c>
      <c r="H7" s="1206"/>
      <c r="I7" s="1206"/>
      <c r="J7" s="1206" t="s">
        <v>474</v>
      </c>
      <c r="K7" s="1206"/>
      <c r="L7" s="1206" t="s">
        <v>475</v>
      </c>
      <c r="M7" s="1206"/>
      <c r="N7" s="1206"/>
      <c r="O7" s="1206" t="s">
        <v>476</v>
      </c>
      <c r="P7" s="1206"/>
      <c r="Q7" s="1206"/>
    </row>
    <row r="8" spans="2:20" ht="22.25" customHeight="1" x14ac:dyDescent="0.25">
      <c r="B8" s="1664"/>
      <c r="C8" s="1664"/>
      <c r="D8" s="1153"/>
      <c r="E8" s="1153"/>
      <c r="F8" s="1153"/>
      <c r="G8" s="1153"/>
      <c r="H8" s="1153"/>
      <c r="I8" s="1153"/>
      <c r="J8" s="1153"/>
      <c r="K8" s="1153"/>
      <c r="L8" s="1153"/>
      <c r="M8" s="1153"/>
      <c r="N8" s="1153"/>
      <c r="O8" s="1153"/>
      <c r="P8" s="1153"/>
      <c r="Q8" s="1153"/>
    </row>
    <row r="9" spans="2:20" ht="22.25" customHeight="1" x14ac:dyDescent="0.25">
      <c r="B9" s="1664"/>
      <c r="C9" s="1664"/>
      <c r="D9" s="1153" t="s">
        <v>229</v>
      </c>
      <c r="E9" s="1153" t="s">
        <v>59</v>
      </c>
      <c r="F9" s="1153" t="s">
        <v>116</v>
      </c>
      <c r="G9" s="1153" t="s">
        <v>229</v>
      </c>
      <c r="H9" s="1153" t="s">
        <v>59</v>
      </c>
      <c r="I9" s="1153" t="s">
        <v>116</v>
      </c>
      <c r="J9" s="1153" t="s">
        <v>229</v>
      </c>
      <c r="K9" s="1153" t="s">
        <v>477</v>
      </c>
      <c r="L9" s="1153" t="s">
        <v>229</v>
      </c>
      <c r="M9" s="1153" t="s">
        <v>59</v>
      </c>
      <c r="N9" s="1153" t="s">
        <v>116</v>
      </c>
      <c r="O9" s="1153" t="s">
        <v>229</v>
      </c>
      <c r="P9" s="1153" t="s">
        <v>59</v>
      </c>
      <c r="Q9" s="1153" t="s">
        <v>116</v>
      </c>
    </row>
    <row r="10" spans="2:20" ht="22.25" customHeight="1" x14ac:dyDescent="0.25">
      <c r="B10" s="1664"/>
      <c r="C10" s="1664"/>
      <c r="D10" s="1153"/>
      <c r="E10" s="1153"/>
      <c r="F10" s="1153"/>
      <c r="G10" s="1153"/>
      <c r="H10" s="1153"/>
      <c r="I10" s="1153"/>
      <c r="J10" s="1153"/>
      <c r="K10" s="1153"/>
      <c r="L10" s="1153"/>
      <c r="M10" s="1153"/>
      <c r="N10" s="1153"/>
      <c r="O10" s="1153"/>
      <c r="P10" s="1153"/>
      <c r="Q10" s="1153"/>
    </row>
    <row r="11" spans="2:20" ht="22.25" customHeight="1" x14ac:dyDescent="0.25">
      <c r="B11" s="1757"/>
      <c r="C11" s="1757"/>
      <c r="D11" s="1675"/>
      <c r="E11" s="1675"/>
      <c r="F11" s="1675"/>
      <c r="G11" s="1675"/>
      <c r="H11" s="1675"/>
      <c r="I11" s="1675"/>
      <c r="J11" s="1675"/>
      <c r="K11" s="1675"/>
      <c r="L11" s="1675"/>
      <c r="M11" s="1675"/>
      <c r="N11" s="1675"/>
      <c r="O11" s="1675"/>
      <c r="P11" s="1675"/>
      <c r="Q11" s="1675"/>
    </row>
    <row r="12" spans="2:20" ht="24" customHeight="1" x14ac:dyDescent="0.25">
      <c r="B12" s="1106">
        <v>2021</v>
      </c>
      <c r="C12" s="1170"/>
      <c r="D12" s="103">
        <v>490672</v>
      </c>
      <c r="E12" s="121">
        <v>-17.840386592500558</v>
      </c>
      <c r="F12" s="48"/>
      <c r="G12" s="158">
        <v>146993</v>
      </c>
      <c r="H12" s="121">
        <v>35.981239245869489</v>
      </c>
      <c r="I12" s="121"/>
      <c r="J12" s="90">
        <v>3.3380637173198724</v>
      </c>
      <c r="K12" s="202"/>
      <c r="L12" s="500">
        <v>91562</v>
      </c>
      <c r="M12" s="121">
        <v>22.808052899124153</v>
      </c>
      <c r="N12" s="121"/>
      <c r="O12" s="501">
        <v>534846</v>
      </c>
      <c r="P12" s="121">
        <v>-15.749993699120402</v>
      </c>
      <c r="Q12" s="121"/>
      <c r="T12" s="885"/>
    </row>
    <row r="13" spans="2:20" ht="24" customHeight="1" x14ac:dyDescent="0.25">
      <c r="B13" s="1106">
        <v>2022</v>
      </c>
      <c r="C13" s="1170"/>
      <c r="D13" s="103">
        <v>509104</v>
      </c>
      <c r="E13" s="121">
        <v>3.7564809078162176</v>
      </c>
      <c r="F13" s="48"/>
      <c r="G13" s="158">
        <v>135735</v>
      </c>
      <c r="H13" s="121">
        <v>-7.6588681093657573</v>
      </c>
      <c r="I13" s="121"/>
      <c r="J13" s="90">
        <v>3.7507201532397687</v>
      </c>
      <c r="K13" s="202"/>
      <c r="L13" s="500">
        <v>89941</v>
      </c>
      <c r="M13" s="121">
        <v>-1.7703850942530797</v>
      </c>
      <c r="N13" s="121"/>
      <c r="O13" s="501">
        <v>556474</v>
      </c>
      <c r="P13" s="121">
        <v>4.0437808266304609</v>
      </c>
      <c r="Q13" s="121"/>
      <c r="T13" s="885"/>
    </row>
    <row r="14" spans="2:20" ht="24" customHeight="1" x14ac:dyDescent="0.25">
      <c r="B14" s="1106">
        <v>2023</v>
      </c>
      <c r="C14" s="1170"/>
      <c r="D14" s="103">
        <v>561895</v>
      </c>
      <c r="E14" s="121">
        <v>10.369394072723836</v>
      </c>
      <c r="F14" s="48"/>
      <c r="G14" s="158">
        <v>127309</v>
      </c>
      <c r="H14" s="121">
        <v>-6.2076840903230508</v>
      </c>
      <c r="I14" s="121"/>
      <c r="J14" s="90">
        <v>4.4136314007650679</v>
      </c>
      <c r="K14" s="202"/>
      <c r="L14" s="500">
        <v>91932</v>
      </c>
      <c r="M14" s="121">
        <v>2.2136734081231069</v>
      </c>
      <c r="N14" s="121"/>
      <c r="O14" s="501">
        <v>619657</v>
      </c>
      <c r="P14" s="121">
        <v>11.35416928733417</v>
      </c>
      <c r="Q14" s="121"/>
      <c r="T14" s="885"/>
    </row>
    <row r="15" spans="2:20" ht="24" customHeight="1" x14ac:dyDescent="0.25">
      <c r="B15" s="1659"/>
      <c r="C15" s="2262"/>
      <c r="D15" s="106"/>
      <c r="E15" s="124"/>
      <c r="F15" s="94"/>
      <c r="G15" s="160"/>
      <c r="H15" s="124"/>
      <c r="I15" s="124"/>
      <c r="J15" s="92"/>
      <c r="K15" s="203"/>
      <c r="L15" s="503"/>
      <c r="M15" s="124"/>
      <c r="N15" s="124"/>
      <c r="O15" s="504"/>
      <c r="P15" s="124"/>
      <c r="Q15" s="124"/>
    </row>
    <row r="16" spans="2:20" ht="24" customHeight="1" x14ac:dyDescent="0.25">
      <c r="B16" s="2249" t="s">
        <v>995</v>
      </c>
      <c r="C16" s="81" t="s">
        <v>996</v>
      </c>
      <c r="D16" s="952">
        <v>50580</v>
      </c>
      <c r="E16" s="950">
        <v>14.517297591016121</v>
      </c>
      <c r="F16" s="951">
        <v>1.6534836755301319</v>
      </c>
      <c r="G16" s="986">
        <v>9529</v>
      </c>
      <c r="H16" s="950">
        <v>-26.06874078671736</v>
      </c>
      <c r="I16" s="950">
        <v>-4.878434848676716</v>
      </c>
      <c r="J16" s="946">
        <v>5.3080071361108194</v>
      </c>
      <c r="K16" s="953">
        <v>3.5316092566161799</v>
      </c>
      <c r="L16" s="987">
        <v>6756</v>
      </c>
      <c r="M16" s="950">
        <v>-15.676485272091867</v>
      </c>
      <c r="N16" s="950">
        <v>0.4724754106802509</v>
      </c>
      <c r="O16" s="954">
        <v>54777</v>
      </c>
      <c r="P16" s="950">
        <v>13.447518846822959</v>
      </c>
      <c r="Q16" s="950">
        <v>2.1584690166219112</v>
      </c>
      <c r="T16" s="885"/>
    </row>
    <row r="17" spans="2:20" ht="24" customHeight="1" x14ac:dyDescent="0.25">
      <c r="B17" s="2249" t="s">
        <v>997</v>
      </c>
      <c r="C17" s="81" t="s">
        <v>998</v>
      </c>
      <c r="D17" s="952">
        <v>54348</v>
      </c>
      <c r="E17" s="124">
        <v>15.285732467863046</v>
      </c>
      <c r="F17" s="94">
        <v>3.0778061959494396</v>
      </c>
      <c r="G17" s="160">
        <v>8761</v>
      </c>
      <c r="H17" s="124">
        <v>-24.284850056174921</v>
      </c>
      <c r="I17" s="124">
        <v>-6.5065290053145546</v>
      </c>
      <c r="J17" s="92">
        <v>6.2034014381919871</v>
      </c>
      <c r="K17" s="203">
        <v>3.6557213137321671</v>
      </c>
      <c r="L17" s="503">
        <v>6392</v>
      </c>
      <c r="M17" s="124">
        <v>-16.071428571428569</v>
      </c>
      <c r="N17" s="124">
        <v>-1.0047835670402905</v>
      </c>
      <c r="O17" s="504">
        <v>58251</v>
      </c>
      <c r="P17" s="124">
        <v>14.242287552217148</v>
      </c>
      <c r="Q17" s="124">
        <v>3.4100927532227931</v>
      </c>
      <c r="T17" s="885"/>
    </row>
    <row r="18" spans="2:20" ht="24" customHeight="1" x14ac:dyDescent="0.25">
      <c r="B18" s="2249" t="s">
        <v>997</v>
      </c>
      <c r="C18" s="81" t="s">
        <v>999</v>
      </c>
      <c r="D18" s="106">
        <v>44019</v>
      </c>
      <c r="E18" s="124">
        <v>11.513907888736895</v>
      </c>
      <c r="F18" s="94">
        <v>3.7564809078162176</v>
      </c>
      <c r="G18" s="160">
        <v>6786</v>
      </c>
      <c r="H18" s="124">
        <v>-25.181918412348402</v>
      </c>
      <c r="I18" s="124">
        <v>-7.6588681093657573</v>
      </c>
      <c r="J18" s="92">
        <v>6.4867374005305036</v>
      </c>
      <c r="K18" s="203">
        <v>3.7507201532397687</v>
      </c>
      <c r="L18" s="503">
        <v>5506</v>
      </c>
      <c r="M18" s="124">
        <v>-12.185007974481653</v>
      </c>
      <c r="N18" s="124">
        <v>-1.7703850942530797</v>
      </c>
      <c r="O18" s="504">
        <v>47413</v>
      </c>
      <c r="P18" s="124">
        <v>11.371323874847317</v>
      </c>
      <c r="Q18" s="124">
        <v>4.0437808266304609</v>
      </c>
      <c r="T18" s="885"/>
    </row>
    <row r="19" spans="2:20" ht="24" customHeight="1" x14ac:dyDescent="0.25">
      <c r="B19" s="2249" t="s">
        <v>1000</v>
      </c>
      <c r="C19" s="81" t="s">
        <v>1001</v>
      </c>
      <c r="D19" s="106">
        <v>55841</v>
      </c>
      <c r="E19" s="124">
        <v>30.793554129385868</v>
      </c>
      <c r="F19" s="94">
        <v>30.793554129385868</v>
      </c>
      <c r="G19" s="160">
        <v>10973</v>
      </c>
      <c r="H19" s="124">
        <v>-11.742942170031368</v>
      </c>
      <c r="I19" s="124">
        <v>-11.742942170031368</v>
      </c>
      <c r="J19" s="92">
        <v>5.0889455937300649</v>
      </c>
      <c r="K19" s="203">
        <v>3.8894135170359339</v>
      </c>
      <c r="L19" s="503">
        <v>7525</v>
      </c>
      <c r="M19" s="124">
        <v>-11.688768923835235</v>
      </c>
      <c r="N19" s="124">
        <v>-11.688768923835235</v>
      </c>
      <c r="O19" s="504">
        <v>60223</v>
      </c>
      <c r="P19" s="124">
        <v>29.500688112850515</v>
      </c>
      <c r="Q19" s="124">
        <v>29.500688112850515</v>
      </c>
      <c r="T19" s="885"/>
    </row>
    <row r="20" spans="2:20" ht="24" customHeight="1" x14ac:dyDescent="0.25">
      <c r="B20" s="2249" t="s">
        <v>997</v>
      </c>
      <c r="C20" s="81" t="s">
        <v>1002</v>
      </c>
      <c r="D20" s="106">
        <v>41952</v>
      </c>
      <c r="E20" s="124">
        <v>13.993804684528023</v>
      </c>
      <c r="F20" s="94">
        <v>23.016252390057357</v>
      </c>
      <c r="G20" s="160">
        <v>9979</v>
      </c>
      <c r="H20" s="124">
        <v>-11.234655755203704</v>
      </c>
      <c r="I20" s="124">
        <v>-11.50158394931362</v>
      </c>
      <c r="J20" s="92">
        <v>4.2040284597655075</v>
      </c>
      <c r="K20" s="203">
        <v>3.9650633025591677</v>
      </c>
      <c r="L20" s="503">
        <v>6539</v>
      </c>
      <c r="M20" s="124">
        <v>0.70845525951024335</v>
      </c>
      <c r="N20" s="124">
        <v>-6.3274277341148206</v>
      </c>
      <c r="O20" s="504">
        <v>45993</v>
      </c>
      <c r="P20" s="124">
        <v>14.1888872337256</v>
      </c>
      <c r="Q20" s="124">
        <v>22.394044848009955</v>
      </c>
      <c r="T20" s="885"/>
    </row>
    <row r="21" spans="2:20" ht="24" customHeight="1" x14ac:dyDescent="0.25">
      <c r="B21" s="2249" t="s">
        <v>997</v>
      </c>
      <c r="C21" s="81" t="s">
        <v>1003</v>
      </c>
      <c r="D21" s="106">
        <v>48125</v>
      </c>
      <c r="E21" s="124">
        <v>14.941842413241302</v>
      </c>
      <c r="F21" s="94">
        <v>20.230709018250725</v>
      </c>
      <c r="G21" s="160">
        <v>14743</v>
      </c>
      <c r="H21" s="124">
        <v>0.40863583736294729</v>
      </c>
      <c r="I21" s="124">
        <v>-6.9424891808749116</v>
      </c>
      <c r="J21" s="92">
        <v>3.2642610052228176</v>
      </c>
      <c r="K21" s="203">
        <v>4.0102876638210896</v>
      </c>
      <c r="L21" s="503">
        <v>9033</v>
      </c>
      <c r="M21" s="124">
        <v>10.400879980444877</v>
      </c>
      <c r="N21" s="124">
        <v>-0.42679772374547564</v>
      </c>
      <c r="O21" s="504">
        <v>53247</v>
      </c>
      <c r="P21" s="124">
        <v>16.785103303066194</v>
      </c>
      <c r="Q21" s="124">
        <v>20.462168368888612</v>
      </c>
      <c r="T21" s="885"/>
    </row>
    <row r="22" spans="2:20" ht="24" customHeight="1" x14ac:dyDescent="0.25">
      <c r="B22" s="2249" t="s">
        <v>997</v>
      </c>
      <c r="C22" s="81" t="s">
        <v>1004</v>
      </c>
      <c r="D22" s="106">
        <v>37135</v>
      </c>
      <c r="E22" s="124">
        <v>-1.3600021250033234</v>
      </c>
      <c r="F22" s="94">
        <v>15.118984730712137</v>
      </c>
      <c r="G22" s="160">
        <v>8782</v>
      </c>
      <c r="H22" s="124">
        <v>-25.921552087726695</v>
      </c>
      <c r="I22" s="124">
        <v>-11.42333658614303</v>
      </c>
      <c r="J22" s="92">
        <v>4.2285356410840356</v>
      </c>
      <c r="K22" s="203">
        <v>4.1011469318994758</v>
      </c>
      <c r="L22" s="503">
        <v>7647</v>
      </c>
      <c r="M22" s="124">
        <v>-15.409292035398225</v>
      </c>
      <c r="N22" s="124">
        <v>-4.6283658022087115</v>
      </c>
      <c r="O22" s="504">
        <v>41865</v>
      </c>
      <c r="P22" s="124">
        <v>0.49931584127518303</v>
      </c>
      <c r="Q22" s="124">
        <v>15.683807094056878</v>
      </c>
      <c r="T22" s="885"/>
    </row>
    <row r="23" spans="2:20" ht="24" customHeight="1" x14ac:dyDescent="0.25">
      <c r="B23" s="2249" t="s">
        <v>997</v>
      </c>
      <c r="C23" s="81" t="s">
        <v>1005</v>
      </c>
      <c r="D23" s="106">
        <v>42485</v>
      </c>
      <c r="E23" s="124">
        <v>14.607499325600216</v>
      </c>
      <c r="F23" s="94">
        <v>15.022286594383981</v>
      </c>
      <c r="G23" s="160">
        <v>12760</v>
      </c>
      <c r="H23" s="124">
        <v>-16.201484205687265</v>
      </c>
      <c r="I23" s="124">
        <v>-12.535146699266509</v>
      </c>
      <c r="J23" s="92">
        <v>3.3295454545454546</v>
      </c>
      <c r="K23" s="203">
        <v>4.2229401248314149</v>
      </c>
      <c r="L23" s="503">
        <v>8432</v>
      </c>
      <c r="M23" s="124">
        <v>-9.206417572951441</v>
      </c>
      <c r="N23" s="124">
        <v>-5.6522890927919516</v>
      </c>
      <c r="O23" s="504">
        <v>47557</v>
      </c>
      <c r="P23" s="124">
        <v>13.702003538468887</v>
      </c>
      <c r="Q23" s="124">
        <v>15.29980218568603</v>
      </c>
      <c r="T23" s="885"/>
    </row>
    <row r="24" spans="2:20" ht="24" customHeight="1" x14ac:dyDescent="0.25">
      <c r="B24" s="2249" t="s">
        <v>997</v>
      </c>
      <c r="C24" s="81" t="s">
        <v>1006</v>
      </c>
      <c r="D24" s="106">
        <v>38310</v>
      </c>
      <c r="E24" s="124">
        <v>17.858790955237659</v>
      </c>
      <c r="F24" s="94">
        <v>15.425636628504691</v>
      </c>
      <c r="G24" s="160">
        <v>10233</v>
      </c>
      <c r="H24" s="124">
        <v>-13.463002114164901</v>
      </c>
      <c r="I24" s="124">
        <v>-12.677150067947974</v>
      </c>
      <c r="J24" s="92">
        <v>3.7437701553796541</v>
      </c>
      <c r="K24" s="203">
        <v>4.3224154359218678</v>
      </c>
      <c r="L24" s="503">
        <v>7659</v>
      </c>
      <c r="M24" s="124">
        <v>-1.2251741036884201</v>
      </c>
      <c r="N24" s="124">
        <v>-4.9556588266331136</v>
      </c>
      <c r="O24" s="504">
        <v>43371</v>
      </c>
      <c r="P24" s="124">
        <v>18.977861904370009</v>
      </c>
      <c r="Q24" s="124">
        <v>15.83119312597101</v>
      </c>
      <c r="T24" s="885"/>
    </row>
    <row r="25" spans="2:20" ht="24" customHeight="1" x14ac:dyDescent="0.25">
      <c r="B25" s="2249" t="s">
        <v>997</v>
      </c>
      <c r="C25" s="81" t="s">
        <v>1007</v>
      </c>
      <c r="D25" s="106">
        <v>42187</v>
      </c>
      <c r="E25" s="124">
        <v>14.697805932410745</v>
      </c>
      <c r="F25" s="94">
        <v>15.324756564468967</v>
      </c>
      <c r="G25" s="160">
        <v>9342</v>
      </c>
      <c r="H25" s="124">
        <v>-13.11383928571429</v>
      </c>
      <c r="I25" s="124">
        <v>-12.730495245236717</v>
      </c>
      <c r="J25" s="92">
        <v>4.5158424320274033</v>
      </c>
      <c r="K25" s="203">
        <v>4.414767525897374</v>
      </c>
      <c r="L25" s="503">
        <v>6476</v>
      </c>
      <c r="M25" s="124">
        <v>-2.3669531132217703</v>
      </c>
      <c r="N25" s="124">
        <v>-4.648542300125202</v>
      </c>
      <c r="O25" s="504">
        <v>46712</v>
      </c>
      <c r="P25" s="124">
        <v>15.252899087095972</v>
      </c>
      <c r="Q25" s="124">
        <v>15.751155913427727</v>
      </c>
      <c r="T25" s="885"/>
    </row>
    <row r="26" spans="2:20" ht="24" customHeight="1" x14ac:dyDescent="0.25">
      <c r="B26" s="2249" t="s">
        <v>997</v>
      </c>
      <c r="C26" s="81" t="s">
        <v>1008</v>
      </c>
      <c r="D26" s="106">
        <v>41497</v>
      </c>
      <c r="E26" s="124">
        <v>11.788475525982589</v>
      </c>
      <c r="F26" s="94">
        <v>14.890789417135819</v>
      </c>
      <c r="G26" s="160">
        <v>9493</v>
      </c>
      <c r="H26" s="124">
        <v>-8.0848179705654495</v>
      </c>
      <c r="I26" s="124">
        <v>-12.242615282932533</v>
      </c>
      <c r="J26" s="92">
        <v>4.3713262403876545</v>
      </c>
      <c r="K26" s="203">
        <v>4.4799466429524237</v>
      </c>
      <c r="L26" s="503">
        <v>6751</v>
      </c>
      <c r="M26" s="124">
        <v>6.2814861460957161</v>
      </c>
      <c r="N26" s="124">
        <v>-3.5334553981561823</v>
      </c>
      <c r="O26" s="504">
        <v>45783</v>
      </c>
      <c r="P26" s="124">
        <v>13.089121628297606</v>
      </c>
      <c r="Q26" s="124">
        <v>15.427839412467081</v>
      </c>
      <c r="T26" s="885"/>
    </row>
    <row r="27" spans="2:20" ht="24" customHeight="1" x14ac:dyDescent="0.25">
      <c r="B27" s="2249" t="s">
        <v>997</v>
      </c>
      <c r="C27" s="81" t="s">
        <v>1009</v>
      </c>
      <c r="D27" s="106">
        <v>56687</v>
      </c>
      <c r="E27" s="124">
        <v>-1.7011167371852709</v>
      </c>
      <c r="F27" s="94">
        <v>12.234109013569071</v>
      </c>
      <c r="G27" s="160">
        <v>12719</v>
      </c>
      <c r="H27" s="124">
        <v>3.2889394185479981</v>
      </c>
      <c r="I27" s="124">
        <v>-10.514282615964355</v>
      </c>
      <c r="J27" s="92">
        <v>4.4568755405299161</v>
      </c>
      <c r="K27" s="203">
        <v>4.4574214343271557</v>
      </c>
      <c r="L27" s="503">
        <v>9906</v>
      </c>
      <c r="M27" s="124">
        <v>9.761772853185601</v>
      </c>
      <c r="N27" s="124">
        <v>-1.8502672296491607</v>
      </c>
      <c r="O27" s="504">
        <v>62779</v>
      </c>
      <c r="P27" s="124">
        <v>0.11481971709697003</v>
      </c>
      <c r="Q27" s="124">
        <v>13.003209328515553</v>
      </c>
      <c r="T27" s="885"/>
    </row>
    <row r="28" spans="2:20" ht="24" customHeight="1" x14ac:dyDescent="0.25">
      <c r="B28" s="2249" t="s">
        <v>997</v>
      </c>
      <c r="C28" s="81" t="s">
        <v>996</v>
      </c>
      <c r="D28" s="106">
        <v>54694</v>
      </c>
      <c r="E28" s="124">
        <v>8.1336496638987796</v>
      </c>
      <c r="F28" s="94">
        <v>11.729160022106599</v>
      </c>
      <c r="G28" s="160">
        <v>10740</v>
      </c>
      <c r="H28" s="124">
        <v>12.708573827264136</v>
      </c>
      <c r="I28" s="124">
        <v>-8.673078843145742</v>
      </c>
      <c r="J28" s="92">
        <v>5.0925512104283053</v>
      </c>
      <c r="K28" s="203">
        <v>4.4471754275362896</v>
      </c>
      <c r="L28" s="503">
        <v>8442</v>
      </c>
      <c r="M28" s="124">
        <v>24.955595026642975</v>
      </c>
      <c r="N28" s="124">
        <v>0.47025357815562163</v>
      </c>
      <c r="O28" s="504">
        <v>60234</v>
      </c>
      <c r="P28" s="124">
        <v>9.9622104167807599</v>
      </c>
      <c r="Q28" s="124">
        <v>12.633703777644678</v>
      </c>
      <c r="T28" s="885"/>
    </row>
    <row r="29" spans="2:20" ht="24" customHeight="1" x14ac:dyDescent="0.25">
      <c r="B29" s="2249" t="s">
        <v>997</v>
      </c>
      <c r="C29" s="81" t="s">
        <v>998</v>
      </c>
      <c r="D29" s="106">
        <v>58900</v>
      </c>
      <c r="E29" s="124">
        <v>8.3756531979097595</v>
      </c>
      <c r="F29" s="94">
        <v>11.337282432243567</v>
      </c>
      <c r="G29" s="160">
        <v>9483</v>
      </c>
      <c r="H29" s="124">
        <v>8.2410683711904973</v>
      </c>
      <c r="I29" s="124">
        <v>-7.5239047995719233</v>
      </c>
      <c r="J29" s="92">
        <v>6.2111146261731518</v>
      </c>
      <c r="K29" s="203">
        <v>4.4578166035879496</v>
      </c>
      <c r="L29" s="503">
        <v>7591</v>
      </c>
      <c r="M29" s="124">
        <v>18.757822277847303</v>
      </c>
      <c r="N29" s="124">
        <v>1.8546811156511023</v>
      </c>
      <c r="O29" s="504">
        <v>64150</v>
      </c>
      <c r="P29" s="124">
        <v>1.1141439631937589</v>
      </c>
      <c r="Q29" s="124">
        <v>12.346850377459685</v>
      </c>
      <c r="T29" s="885"/>
    </row>
    <row r="30" spans="2:20" ht="24" customHeight="1" x14ac:dyDescent="0.25">
      <c r="B30" s="2249" t="s">
        <v>997</v>
      </c>
      <c r="C30" s="81" t="s">
        <v>999</v>
      </c>
      <c r="D30" s="106">
        <v>44082</v>
      </c>
      <c r="E30" s="124">
        <v>0.14312001635656824</v>
      </c>
      <c r="F30" s="94">
        <v>10.369394072723836</v>
      </c>
      <c r="G30" s="160">
        <v>8062</v>
      </c>
      <c r="H30" s="124">
        <v>18.803418803418804</v>
      </c>
      <c r="I30" s="124">
        <v>-6.2076840903230508</v>
      </c>
      <c r="J30" s="92">
        <v>5.4678739766807247</v>
      </c>
      <c r="K30" s="203">
        <v>4.4136314007650679</v>
      </c>
      <c r="L30" s="503">
        <v>5931</v>
      </c>
      <c r="M30" s="124">
        <v>7.718852161278611</v>
      </c>
      <c r="N30" s="124">
        <v>2.2136734081231069</v>
      </c>
      <c r="O30" s="504">
        <v>47743</v>
      </c>
      <c r="P30" s="124">
        <v>0.69601164237655944</v>
      </c>
      <c r="Q30" s="124">
        <v>11.35416928733417</v>
      </c>
      <c r="T30" s="885"/>
    </row>
    <row r="31" spans="2:20" ht="24" customHeight="1" x14ac:dyDescent="0.25">
      <c r="B31" s="2249" t="s">
        <v>1010</v>
      </c>
      <c r="C31" s="81" t="s">
        <v>1001</v>
      </c>
      <c r="D31" s="106">
        <v>59218</v>
      </c>
      <c r="E31" s="124">
        <v>6.0475278021525414</v>
      </c>
      <c r="F31" s="94">
        <v>6.0475278021525414</v>
      </c>
      <c r="G31" s="160">
        <v>10083</v>
      </c>
      <c r="H31" s="124">
        <v>-8.1108174610407318</v>
      </c>
      <c r="I31" s="124">
        <v>-8.1108174610407318</v>
      </c>
      <c r="J31" s="92">
        <v>5.8730536546662702</v>
      </c>
      <c r="K31" s="203">
        <v>4.4714164801177034</v>
      </c>
      <c r="L31" s="503">
        <v>7614</v>
      </c>
      <c r="M31" s="124">
        <v>1.1827242524916848</v>
      </c>
      <c r="N31" s="124">
        <v>1.1827242524916848</v>
      </c>
      <c r="O31" s="504">
        <v>64195</v>
      </c>
      <c r="P31" s="124">
        <v>6.5954867741560452</v>
      </c>
      <c r="Q31" s="124">
        <v>6.5954867741560452</v>
      </c>
      <c r="T31" s="885"/>
    </row>
    <row r="32" spans="2:20" ht="24" customHeight="1" x14ac:dyDescent="0.25">
      <c r="B32" s="2249" t="s">
        <v>997</v>
      </c>
      <c r="C32" s="81" t="s">
        <v>1002</v>
      </c>
      <c r="D32" s="106">
        <v>48398</v>
      </c>
      <c r="E32" s="124">
        <v>15.365179252479022</v>
      </c>
      <c r="F32" s="94">
        <v>10.044686224985423</v>
      </c>
      <c r="G32" s="160">
        <v>9075</v>
      </c>
      <c r="H32" s="124">
        <v>-9.0590239502956198</v>
      </c>
      <c r="I32" s="124">
        <v>-8.5624284077892359</v>
      </c>
      <c r="J32" s="92">
        <v>5.3331129476584023</v>
      </c>
      <c r="K32" s="203">
        <v>4.5549774927299529</v>
      </c>
      <c r="L32" s="503">
        <v>6734</v>
      </c>
      <c r="M32" s="124">
        <v>2.9821073558648159</v>
      </c>
      <c r="N32" s="124">
        <v>2.0193401592718985</v>
      </c>
      <c r="O32" s="504">
        <v>52985</v>
      </c>
      <c r="P32" s="124">
        <v>15.20231339551672</v>
      </c>
      <c r="Q32" s="124">
        <v>10.322361979362803</v>
      </c>
      <c r="T32" s="885"/>
    </row>
    <row r="33" spans="2:20" ht="24" customHeight="1" x14ac:dyDescent="0.25">
      <c r="B33" s="2249" t="s">
        <v>997</v>
      </c>
      <c r="C33" s="81" t="s">
        <v>1003</v>
      </c>
      <c r="D33" s="106">
        <v>44387</v>
      </c>
      <c r="E33" s="124">
        <v>-7.7672727272727222</v>
      </c>
      <c r="F33" s="94">
        <v>4.1701503584204769</v>
      </c>
      <c r="G33" s="160">
        <v>11087</v>
      </c>
      <c r="H33" s="124">
        <v>-24.798209319677134</v>
      </c>
      <c r="I33" s="124">
        <v>-15.268244852220203</v>
      </c>
      <c r="J33" s="92">
        <v>4.0035176332641829</v>
      </c>
      <c r="K33" s="203">
        <v>4.660960618419649</v>
      </c>
      <c r="L33" s="503">
        <v>8312</v>
      </c>
      <c r="M33" s="124">
        <v>-7.9818443484999442</v>
      </c>
      <c r="N33" s="124">
        <v>-1.8920206087370661</v>
      </c>
      <c r="O33" s="504">
        <v>49420</v>
      </c>
      <c r="P33" s="124">
        <v>-7.1872593761150849</v>
      </c>
      <c r="Q33" s="124">
        <v>4.4756463881903574</v>
      </c>
      <c r="T33" s="885"/>
    </row>
    <row r="34" spans="2:20" ht="2.15" customHeight="1" x14ac:dyDescent="0.35">
      <c r="B34" s="382"/>
      <c r="C34" s="505"/>
      <c r="D34" s="506"/>
      <c r="E34" s="429"/>
      <c r="F34" s="507"/>
      <c r="G34" s="506"/>
      <c r="H34" s="429"/>
      <c r="I34" s="507"/>
      <c r="J34" s="429"/>
      <c r="K34" s="507"/>
      <c r="L34" s="506"/>
      <c r="M34" s="429"/>
      <c r="N34" s="507"/>
      <c r="O34" s="506"/>
      <c r="P34" s="429"/>
      <c r="Q34" s="429"/>
    </row>
    <row r="35" spans="2:20" s="66" customFormat="1" ht="18" customHeight="1" x14ac:dyDescent="0.3">
      <c r="B35" s="508" t="s">
        <v>478</v>
      </c>
      <c r="C35" s="508"/>
      <c r="D35" s="85"/>
      <c r="E35" s="509"/>
      <c r="F35" s="85"/>
      <c r="G35" s="85"/>
      <c r="H35" s="85"/>
      <c r="I35" s="85"/>
      <c r="J35" s="85"/>
      <c r="K35" s="85"/>
      <c r="L35" s="85"/>
      <c r="M35" s="85"/>
      <c r="N35" s="85"/>
      <c r="O35" s="85"/>
      <c r="P35" s="85"/>
      <c r="Q35" s="85"/>
    </row>
    <row r="36" spans="2:20" s="66" customFormat="1" ht="18" customHeight="1" x14ac:dyDescent="0.3">
      <c r="B36" s="67" t="s">
        <v>479</v>
      </c>
      <c r="C36" s="67"/>
      <c r="E36" s="86"/>
    </row>
    <row r="37" spans="2:20" ht="3" customHeight="1" x14ac:dyDescent="0.25">
      <c r="B37" s="499"/>
      <c r="C37" s="499"/>
      <c r="E37" s="510"/>
    </row>
    <row r="38" spans="2:20" ht="3" customHeight="1" x14ac:dyDescent="0.25">
      <c r="B38" s="499"/>
      <c r="C38" s="499"/>
      <c r="E38" s="510"/>
    </row>
    <row r="39" spans="2:20" ht="3" customHeight="1" x14ac:dyDescent="0.25">
      <c r="B39" s="499"/>
      <c r="C39" s="499"/>
      <c r="E39" s="510"/>
    </row>
    <row r="40" spans="2:20" ht="3" customHeight="1" x14ac:dyDescent="0.25">
      <c r="B40" s="499"/>
      <c r="C40" s="499"/>
      <c r="E40" s="510"/>
    </row>
    <row r="41" spans="2:20" ht="3" customHeight="1" x14ac:dyDescent="0.25">
      <c r="B41" s="499"/>
      <c r="C41" s="499"/>
      <c r="E41" s="510"/>
    </row>
    <row r="42" spans="2:20" ht="3" customHeight="1" x14ac:dyDescent="0.25">
      <c r="B42" s="499"/>
      <c r="C42" s="499"/>
      <c r="E42" s="510"/>
    </row>
    <row r="43" spans="2:20" ht="3" customHeight="1" x14ac:dyDescent="0.25">
      <c r="B43" s="499"/>
      <c r="C43" s="499"/>
      <c r="E43" s="510"/>
    </row>
    <row r="44" spans="2:20" ht="3" customHeight="1" x14ac:dyDescent="0.25">
      <c r="B44" s="499"/>
      <c r="C44" s="499"/>
      <c r="E44" s="510"/>
    </row>
    <row r="45" spans="2:20" ht="3" customHeight="1" x14ac:dyDescent="0.25">
      <c r="B45" s="499"/>
      <c r="C45" s="499"/>
      <c r="E45" s="510"/>
    </row>
    <row r="46" spans="2:20" ht="3" customHeight="1" x14ac:dyDescent="0.25">
      <c r="B46" s="499"/>
      <c r="C46" s="499"/>
      <c r="E46" s="510"/>
    </row>
    <row r="47" spans="2:20" ht="3" customHeight="1" x14ac:dyDescent="0.25">
      <c r="B47" s="499"/>
      <c r="C47" s="499"/>
      <c r="E47" s="510"/>
    </row>
    <row r="48" spans="2:20" ht="14.15" customHeight="1" x14ac:dyDescent="0.25">
      <c r="B48" s="499"/>
      <c r="C48" s="499"/>
      <c r="E48" s="510"/>
    </row>
    <row r="49" spans="2:5" ht="3" customHeight="1" x14ac:dyDescent="0.25">
      <c r="B49" s="499"/>
      <c r="C49" s="499"/>
      <c r="E49" s="510"/>
    </row>
    <row r="50" spans="2:5" ht="3" customHeight="1" x14ac:dyDescent="0.25">
      <c r="B50" s="499"/>
      <c r="C50" s="499"/>
      <c r="E50" s="510"/>
    </row>
    <row r="51" spans="2:5" ht="3" customHeight="1" x14ac:dyDescent="0.25">
      <c r="B51" s="499"/>
      <c r="C51" s="499"/>
      <c r="E51" s="510"/>
    </row>
    <row r="52" spans="2:5" ht="3" customHeight="1" x14ac:dyDescent="0.25">
      <c r="B52" s="499"/>
      <c r="C52" s="499"/>
      <c r="E52" s="510"/>
    </row>
    <row r="53" spans="2:5" ht="3" customHeight="1" x14ac:dyDescent="0.25">
      <c r="B53" s="499"/>
      <c r="C53" s="499"/>
      <c r="E53" s="510"/>
    </row>
    <row r="54" spans="2:5" ht="3" customHeight="1" x14ac:dyDescent="0.25">
      <c r="B54" s="499"/>
      <c r="C54" s="499"/>
      <c r="E54" s="510"/>
    </row>
    <row r="55" spans="2:5" ht="3" customHeight="1" x14ac:dyDescent="0.25">
      <c r="B55" s="499"/>
      <c r="C55" s="499"/>
      <c r="E55" s="510"/>
    </row>
    <row r="56" spans="2:5" ht="3" customHeight="1" x14ac:dyDescent="0.25">
      <c r="B56" s="499"/>
      <c r="C56" s="499"/>
      <c r="E56" s="510"/>
    </row>
    <row r="57" spans="2:5" ht="3" customHeight="1" x14ac:dyDescent="0.25">
      <c r="B57" s="499"/>
      <c r="C57" s="499"/>
      <c r="E57" s="510"/>
    </row>
    <row r="58" spans="2:5" ht="3" customHeight="1" x14ac:dyDescent="0.25">
      <c r="B58" s="499"/>
      <c r="C58" s="499"/>
      <c r="E58" s="510"/>
    </row>
    <row r="59" spans="2:5" ht="3" customHeight="1" x14ac:dyDescent="0.25">
      <c r="B59" s="499"/>
      <c r="C59" s="499"/>
      <c r="E59" s="510"/>
    </row>
    <row r="60" spans="2:5" ht="3" customHeight="1" x14ac:dyDescent="0.25">
      <c r="B60" s="499"/>
      <c r="C60" s="499"/>
      <c r="E60" s="510"/>
    </row>
    <row r="61" spans="2:5" ht="7.25" customHeight="1" x14ac:dyDescent="0.25">
      <c r="B61" s="499"/>
      <c r="C61" s="499"/>
      <c r="E61" s="510"/>
    </row>
    <row r="62" spans="2:5" ht="24" customHeight="1" x14ac:dyDescent="0.25">
      <c r="B62" s="499"/>
      <c r="C62" s="499"/>
      <c r="E62" s="510"/>
    </row>
    <row r="63" spans="2:5" ht="24" customHeight="1" x14ac:dyDescent="0.25">
      <c r="B63" s="499"/>
      <c r="C63" s="499"/>
      <c r="E63" s="510"/>
    </row>
    <row r="64" spans="2:5" ht="24" customHeight="1" x14ac:dyDescent="0.25">
      <c r="B64" s="499"/>
      <c r="C64" s="499"/>
      <c r="E64" s="510"/>
    </row>
    <row r="65" spans="2:20" ht="24" customHeight="1" x14ac:dyDescent="0.25">
      <c r="B65" s="499"/>
      <c r="C65" s="499"/>
      <c r="E65" s="510"/>
    </row>
    <row r="66" spans="2:20" ht="18" customHeight="1" x14ac:dyDescent="0.4">
      <c r="B66" s="39" t="s">
        <v>480</v>
      </c>
      <c r="C66" s="467"/>
    </row>
    <row r="67" spans="2:20" ht="18" customHeight="1" x14ac:dyDescent="0.35">
      <c r="B67" s="77" t="s">
        <v>481</v>
      </c>
      <c r="C67" s="405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</row>
    <row r="68" spans="2:20" ht="28.25" customHeight="1" x14ac:dyDescent="0.25">
      <c r="B68" s="1664"/>
      <c r="C68" s="1664"/>
      <c r="D68" s="1206" t="s">
        <v>482</v>
      </c>
      <c r="E68" s="1206"/>
      <c r="F68" s="1206" t="s">
        <v>473</v>
      </c>
      <c r="G68" s="1206"/>
      <c r="H68" s="1206" t="s">
        <v>474</v>
      </c>
      <c r="I68" s="1206"/>
      <c r="J68" s="1206" t="s">
        <v>483</v>
      </c>
      <c r="K68" s="1206"/>
      <c r="L68" s="1208" t="s">
        <v>484</v>
      </c>
      <c r="M68" s="1208"/>
      <c r="N68" s="1208"/>
      <c r="O68" s="1208"/>
      <c r="P68" s="1208"/>
      <c r="Q68" s="1208"/>
    </row>
    <row r="69" spans="2:20" ht="28.25" customHeight="1" x14ac:dyDescent="0.25">
      <c r="B69" s="1664"/>
      <c r="C69" s="1664"/>
      <c r="D69" s="1153"/>
      <c r="E69" s="1153"/>
      <c r="F69" s="1153"/>
      <c r="G69" s="1153"/>
      <c r="H69" s="1153"/>
      <c r="I69" s="1153"/>
      <c r="J69" s="1153"/>
      <c r="K69" s="1153"/>
      <c r="L69" s="1155" t="s">
        <v>485</v>
      </c>
      <c r="M69" s="1155"/>
      <c r="N69" s="1155"/>
      <c r="O69" s="1155" t="s">
        <v>486</v>
      </c>
      <c r="P69" s="1155"/>
      <c r="Q69" s="1155"/>
    </row>
    <row r="70" spans="2:20" ht="22.25" customHeight="1" x14ac:dyDescent="0.25">
      <c r="B70" s="1664"/>
      <c r="C70" s="1664"/>
      <c r="D70" s="1153" t="s">
        <v>229</v>
      </c>
      <c r="E70" s="1153" t="s">
        <v>59</v>
      </c>
      <c r="F70" s="1153" t="s">
        <v>229</v>
      </c>
      <c r="G70" s="1153" t="s">
        <v>59</v>
      </c>
      <c r="H70" s="1153" t="s">
        <v>229</v>
      </c>
      <c r="I70" s="1153"/>
      <c r="J70" s="1153" t="s">
        <v>229</v>
      </c>
      <c r="K70" s="1153" t="s">
        <v>59</v>
      </c>
      <c r="L70" s="1153" t="s">
        <v>229</v>
      </c>
      <c r="M70" s="1153"/>
      <c r="N70" s="1153" t="s">
        <v>59</v>
      </c>
      <c r="O70" s="1153" t="s">
        <v>229</v>
      </c>
      <c r="P70" s="1153"/>
      <c r="Q70" s="1153" t="s">
        <v>59</v>
      </c>
    </row>
    <row r="71" spans="2:20" ht="22.25" customHeight="1" x14ac:dyDescent="0.25">
      <c r="B71" s="1757"/>
      <c r="C71" s="1757"/>
      <c r="D71" s="1675"/>
      <c r="E71" s="1675"/>
      <c r="F71" s="1675"/>
      <c r="G71" s="1675"/>
      <c r="H71" s="1675"/>
      <c r="I71" s="1675"/>
      <c r="J71" s="1675"/>
      <c r="K71" s="1675"/>
      <c r="L71" s="1675"/>
      <c r="M71" s="1675"/>
      <c r="N71" s="1675"/>
      <c r="O71" s="1675"/>
      <c r="P71" s="1675"/>
      <c r="Q71" s="1675"/>
    </row>
    <row r="72" spans="2:20" ht="24" customHeight="1" x14ac:dyDescent="0.25">
      <c r="B72" s="1105">
        <v>2021</v>
      </c>
      <c r="C72" s="1105"/>
      <c r="D72" s="103">
        <v>347959</v>
      </c>
      <c r="E72" s="48">
        <v>-13.497690513953875</v>
      </c>
      <c r="F72" s="158">
        <v>15941</v>
      </c>
      <c r="G72" s="121">
        <v>46.759344503774635</v>
      </c>
      <c r="H72" s="1184">
        <v>21.827927984442631</v>
      </c>
      <c r="I72" s="1847" t="e" vm="2">
        <v>#VALUE!</v>
      </c>
      <c r="J72" s="158">
        <v>525872</v>
      </c>
      <c r="K72" s="121">
        <v>-9.7875201998195323</v>
      </c>
      <c r="L72" s="1224">
        <v>31913</v>
      </c>
      <c r="M72" s="1848" t="e" vm="2">
        <v>#VALUE!</v>
      </c>
      <c r="N72" s="48">
        <v>-5.7000177294486143</v>
      </c>
      <c r="O72" s="1848">
        <v>316046</v>
      </c>
      <c r="P72" s="1848" t="e" vm="2">
        <v>#VALUE!</v>
      </c>
      <c r="Q72" s="306">
        <v>-14.213977829169522</v>
      </c>
      <c r="T72" s="885"/>
    </row>
    <row r="73" spans="2:20" ht="24" customHeight="1" x14ac:dyDescent="0.25">
      <c r="B73" s="1105">
        <v>2022</v>
      </c>
      <c r="C73" s="1105"/>
      <c r="D73" s="103">
        <v>307005</v>
      </c>
      <c r="E73" s="48">
        <v>-11.769777473782828</v>
      </c>
      <c r="F73" s="158">
        <v>11431</v>
      </c>
      <c r="G73" s="121">
        <v>-28.291826108776107</v>
      </c>
      <c r="H73" s="1184">
        <v>26.857230338553059</v>
      </c>
      <c r="I73" s="1847" t="e" vm="2">
        <v>#VALUE!</v>
      </c>
      <c r="J73" s="158">
        <v>468064</v>
      </c>
      <c r="K73" s="121">
        <v>-10.992789119785806</v>
      </c>
      <c r="L73" s="1224">
        <v>28935</v>
      </c>
      <c r="M73" s="1848" t="e" vm="2">
        <v>#VALUE!</v>
      </c>
      <c r="N73" s="48">
        <v>-9.3316203428070015</v>
      </c>
      <c r="O73" s="1848">
        <v>278070</v>
      </c>
      <c r="P73" s="1848" t="e" vm="2">
        <v>#VALUE!</v>
      </c>
      <c r="Q73" s="306">
        <v>-12.015972358454153</v>
      </c>
      <c r="T73" s="885"/>
    </row>
    <row r="74" spans="2:20" ht="24" customHeight="1" x14ac:dyDescent="0.25">
      <c r="B74" s="1105">
        <v>2023</v>
      </c>
      <c r="C74" s="1105"/>
      <c r="D74" s="962">
        <v>317659</v>
      </c>
      <c r="E74" s="963">
        <v>3.4703017866158481</v>
      </c>
      <c r="F74" s="964">
        <v>10353</v>
      </c>
      <c r="G74" s="945">
        <v>-9.4304960195958358</v>
      </c>
      <c r="H74" s="1772">
        <v>30.682797256833769</v>
      </c>
      <c r="I74" s="1847" t="e" vm="2">
        <v>#VALUE!</v>
      </c>
      <c r="J74" s="964">
        <v>473394</v>
      </c>
      <c r="K74" s="945">
        <v>1.1387331646954157</v>
      </c>
      <c r="L74" s="1850">
        <v>29177</v>
      </c>
      <c r="M74" s="1848" t="e" vm="2">
        <v>#VALUE!</v>
      </c>
      <c r="N74" s="963">
        <v>0.83635735268705602</v>
      </c>
      <c r="O74" s="1851">
        <v>288482</v>
      </c>
      <c r="P74" s="1848" t="e" vm="2">
        <v>#VALUE!</v>
      </c>
      <c r="Q74" s="943">
        <v>3.7443809112813309</v>
      </c>
      <c r="T74" s="885"/>
    </row>
    <row r="75" spans="2:20" ht="24" customHeight="1" x14ac:dyDescent="0.25">
      <c r="B75" s="1147"/>
      <c r="C75" s="1147"/>
      <c r="D75" s="106"/>
      <c r="E75" s="94"/>
      <c r="F75" s="160"/>
      <c r="G75" s="124"/>
      <c r="H75" s="1178"/>
      <c r="I75" s="1629"/>
      <c r="J75" s="160"/>
      <c r="K75" s="124"/>
      <c r="L75" s="1218"/>
      <c r="M75" s="1843"/>
      <c r="N75" s="94"/>
      <c r="O75" s="1843"/>
      <c r="P75" s="1843"/>
      <c r="Q75" s="310"/>
    </row>
    <row r="76" spans="2:20" ht="24" customHeight="1" x14ac:dyDescent="0.25">
      <c r="B76" s="55" t="s">
        <v>995</v>
      </c>
      <c r="C76" s="81" t="s">
        <v>996</v>
      </c>
      <c r="D76" s="952">
        <v>289125</v>
      </c>
      <c r="E76" s="951">
        <v>-17.784438119015999</v>
      </c>
      <c r="F76" s="986">
        <v>17540</v>
      </c>
      <c r="G76" s="950">
        <v>-25.696856731339491</v>
      </c>
      <c r="H76" s="1764">
        <v>16.483751425313567</v>
      </c>
      <c r="I76" s="1629" t="e" vm="2">
        <v>#VALUE!</v>
      </c>
      <c r="J76" s="986">
        <v>456116</v>
      </c>
      <c r="K76" s="950">
        <v>-14.272450301003847</v>
      </c>
      <c r="L76" s="1852">
        <v>30552</v>
      </c>
      <c r="M76" s="1843" t="e" vm="2">
        <v>#VALUE!</v>
      </c>
      <c r="N76" s="951">
        <v>-12.588693064774548</v>
      </c>
      <c r="O76" s="1849">
        <v>258573</v>
      </c>
      <c r="P76" s="1843" t="e" vm="2">
        <v>#VALUE!</v>
      </c>
      <c r="Q76" s="956">
        <v>-18.357829594430321</v>
      </c>
      <c r="T76" s="885"/>
    </row>
    <row r="77" spans="2:20" ht="24" customHeight="1" x14ac:dyDescent="0.25">
      <c r="B77" s="55" t="s">
        <v>997</v>
      </c>
      <c r="C77" s="81" t="s">
        <v>998</v>
      </c>
      <c r="D77" s="106">
        <v>296723</v>
      </c>
      <c r="E77" s="94">
        <v>-14.213146604063787</v>
      </c>
      <c r="F77" s="160">
        <v>15934</v>
      </c>
      <c r="G77" s="124">
        <v>-26.995326674608265</v>
      </c>
      <c r="H77" s="1178">
        <v>18.622003263461782</v>
      </c>
      <c r="I77" s="1629" t="e" vm="2">
        <v>#VALUE!</v>
      </c>
      <c r="J77" s="160">
        <v>464817</v>
      </c>
      <c r="K77" s="124">
        <v>-11.870168726051011</v>
      </c>
      <c r="L77" s="1218">
        <v>29829</v>
      </c>
      <c r="M77" s="1843" t="e" vm="2">
        <v>#VALUE!</v>
      </c>
      <c r="N77" s="94">
        <v>-10.447626767540308</v>
      </c>
      <c r="O77" s="1843">
        <v>266894</v>
      </c>
      <c r="P77" s="1843" t="e" vm="2">
        <v>#VALUE!</v>
      </c>
      <c r="Q77" s="310">
        <v>-14.614412540990163</v>
      </c>
      <c r="T77" s="885"/>
    </row>
    <row r="78" spans="2:20" ht="24" customHeight="1" x14ac:dyDescent="0.25">
      <c r="B78" s="55" t="s">
        <v>997</v>
      </c>
      <c r="C78" s="81" t="s">
        <v>999</v>
      </c>
      <c r="D78" s="106">
        <v>307005</v>
      </c>
      <c r="E78" s="94">
        <v>-11.769777473782828</v>
      </c>
      <c r="F78" s="160">
        <v>11431</v>
      </c>
      <c r="G78" s="124">
        <v>-28.291826108776107</v>
      </c>
      <c r="H78" s="1178">
        <v>26.857230338553059</v>
      </c>
      <c r="I78" s="1629" t="e" vm="2">
        <v>#VALUE!</v>
      </c>
      <c r="J78" s="160">
        <v>468064</v>
      </c>
      <c r="K78" s="124">
        <v>-10.992789119785806</v>
      </c>
      <c r="L78" s="1218">
        <v>28935</v>
      </c>
      <c r="M78" s="1843" t="e" vm="2">
        <v>#VALUE!</v>
      </c>
      <c r="N78" s="94">
        <v>-9.3316203428070015</v>
      </c>
      <c r="O78" s="1843">
        <v>278070</v>
      </c>
      <c r="P78" s="1843" t="e" vm="2">
        <v>#VALUE!</v>
      </c>
      <c r="Q78" s="310">
        <v>-12.015972358454153</v>
      </c>
      <c r="T78" s="885"/>
    </row>
    <row r="79" spans="2:20" ht="24" customHeight="1" x14ac:dyDescent="0.25">
      <c r="B79" s="55" t="s">
        <v>1000</v>
      </c>
      <c r="C79" s="81" t="s">
        <v>1001</v>
      </c>
      <c r="D79" s="106">
        <v>322086</v>
      </c>
      <c r="E79" s="94">
        <v>-9.4928456618746271</v>
      </c>
      <c r="F79" s="160">
        <v>12324</v>
      </c>
      <c r="G79" s="124">
        <v>-21.146586473862694</v>
      </c>
      <c r="H79" s="1178">
        <v>26.134858812074</v>
      </c>
      <c r="I79" s="1629" t="e" vm="2">
        <v>#VALUE!</v>
      </c>
      <c r="J79" s="160">
        <v>480015</v>
      </c>
      <c r="K79" s="124">
        <v>-8.9115843765477436</v>
      </c>
      <c r="L79" s="1218">
        <v>30186</v>
      </c>
      <c r="M79" s="1843" t="e" vm="2">
        <v>#VALUE!</v>
      </c>
      <c r="N79" s="94">
        <v>-8.0900039582255001</v>
      </c>
      <c r="O79" s="1843">
        <v>291900</v>
      </c>
      <c r="P79" s="1843" t="e" vm="2">
        <v>#VALUE!</v>
      </c>
      <c r="Q79" s="310">
        <v>-9.6354771302530793</v>
      </c>
      <c r="T79" s="885"/>
    </row>
    <row r="80" spans="2:20" ht="24" customHeight="1" x14ac:dyDescent="0.25">
      <c r="B80" s="55" t="s">
        <v>997</v>
      </c>
      <c r="C80" s="81" t="s">
        <v>1002</v>
      </c>
      <c r="D80" s="106">
        <v>315645</v>
      </c>
      <c r="E80" s="94">
        <v>-8.313096925615227</v>
      </c>
      <c r="F80" s="160">
        <v>13397</v>
      </c>
      <c r="G80" s="124">
        <v>-22.520386328147591</v>
      </c>
      <c r="H80" s="1178">
        <v>23.560871836978428</v>
      </c>
      <c r="I80" s="1629" t="e" vm="2">
        <v>#VALUE!</v>
      </c>
      <c r="J80" s="160">
        <v>475944</v>
      </c>
      <c r="K80" s="124">
        <v>-7.7585003953672294</v>
      </c>
      <c r="L80" s="1218">
        <v>29622</v>
      </c>
      <c r="M80" s="1843" t="e" vm="2">
        <v>#VALUE!</v>
      </c>
      <c r="N80" s="94">
        <v>-7.2021553209485889</v>
      </c>
      <c r="O80" s="1843">
        <v>286023</v>
      </c>
      <c r="P80" s="1843" t="e" vm="2">
        <v>#VALUE!</v>
      </c>
      <c r="Q80" s="310">
        <v>-8.4266335406908421</v>
      </c>
      <c r="T80" s="885"/>
    </row>
    <row r="81" spans="2:20" ht="24" customHeight="1" x14ac:dyDescent="0.25">
      <c r="B81" s="55" t="s">
        <v>997</v>
      </c>
      <c r="C81" s="81" t="s">
        <v>1003</v>
      </c>
      <c r="D81" s="106">
        <v>306157</v>
      </c>
      <c r="E81" s="94">
        <v>-6.1590615814204437</v>
      </c>
      <c r="F81" s="160">
        <v>16622</v>
      </c>
      <c r="G81" s="124">
        <v>-17.610904584882281</v>
      </c>
      <c r="H81" s="1178">
        <v>18.418782336662254</v>
      </c>
      <c r="I81" s="1629" t="e" vm="2">
        <v>#VALUE!</v>
      </c>
      <c r="J81" s="160">
        <v>472857</v>
      </c>
      <c r="K81" s="124">
        <v>-5.925875820413296</v>
      </c>
      <c r="L81" s="1218">
        <v>29574</v>
      </c>
      <c r="M81" s="1843" t="e" vm="2">
        <v>#VALUE!</v>
      </c>
      <c r="N81" s="94">
        <v>-4.4674871596084849</v>
      </c>
      <c r="O81" s="1843">
        <v>276583</v>
      </c>
      <c r="P81" s="1843" t="e" vm="2">
        <v>#VALUE!</v>
      </c>
      <c r="Q81" s="310">
        <v>-6.3363969467716945</v>
      </c>
      <c r="T81" s="885"/>
    </row>
    <row r="82" spans="2:20" ht="24" customHeight="1" x14ac:dyDescent="0.25">
      <c r="B82" s="55" t="s">
        <v>997</v>
      </c>
      <c r="C82" s="81" t="s">
        <v>1004</v>
      </c>
      <c r="D82" s="106">
        <v>295422</v>
      </c>
      <c r="E82" s="94">
        <v>-6.0467187177000064</v>
      </c>
      <c r="F82" s="160">
        <v>15468</v>
      </c>
      <c r="G82" s="124">
        <v>-23.365041617122472</v>
      </c>
      <c r="H82" s="1178">
        <v>19.098913886733904</v>
      </c>
      <c r="I82" s="1629" t="e" vm="2">
        <v>#VALUE!</v>
      </c>
      <c r="J82" s="160">
        <v>461494</v>
      </c>
      <c r="K82" s="124">
        <v>-5.9597628891818744</v>
      </c>
      <c r="L82" s="1218">
        <v>28253</v>
      </c>
      <c r="M82" s="1843" t="e" vm="2">
        <v>#VALUE!</v>
      </c>
      <c r="N82" s="94">
        <v>-5.9111495937125387</v>
      </c>
      <c r="O82" s="1843">
        <v>267169</v>
      </c>
      <c r="P82" s="1843" t="e" vm="2">
        <v>#VALUE!</v>
      </c>
      <c r="Q82" s="310">
        <v>-6.0610322530739396</v>
      </c>
      <c r="T82" s="885"/>
    </row>
    <row r="83" spans="2:20" ht="24" customHeight="1" x14ac:dyDescent="0.25">
      <c r="B83" s="55" t="s">
        <v>997</v>
      </c>
      <c r="C83" s="81" t="s">
        <v>1005</v>
      </c>
      <c r="D83" s="106">
        <v>285855</v>
      </c>
      <c r="E83" s="94">
        <v>-3.5557399947367396</v>
      </c>
      <c r="F83" s="160">
        <v>16943</v>
      </c>
      <c r="G83" s="124">
        <v>-22.60289616737472</v>
      </c>
      <c r="H83" s="1178">
        <v>16.871569379684825</v>
      </c>
      <c r="I83" s="1629" t="e" vm="2">
        <v>#VALUE!</v>
      </c>
      <c r="J83" s="160">
        <v>454052</v>
      </c>
      <c r="K83" s="124">
        <v>-4.2571182162655656</v>
      </c>
      <c r="L83" s="1218">
        <v>27532</v>
      </c>
      <c r="M83" s="1843" t="e" vm="2">
        <v>#VALUE!</v>
      </c>
      <c r="N83" s="94">
        <v>-3.5724292518912848</v>
      </c>
      <c r="O83" s="1843">
        <v>258323</v>
      </c>
      <c r="P83" s="1843" t="e" vm="2">
        <v>#VALUE!</v>
      </c>
      <c r="Q83" s="310">
        <v>-3.5539609172571929</v>
      </c>
      <c r="T83" s="885"/>
    </row>
    <row r="84" spans="2:20" ht="24" customHeight="1" x14ac:dyDescent="0.25">
      <c r="B84" s="55" t="s">
        <v>997</v>
      </c>
      <c r="C84" s="81" t="s">
        <v>1006</v>
      </c>
      <c r="D84" s="106">
        <v>277742</v>
      </c>
      <c r="E84" s="94">
        <v>-1.6678881088181052</v>
      </c>
      <c r="F84" s="160">
        <v>16511</v>
      </c>
      <c r="G84" s="124">
        <v>-24.041956111698948</v>
      </c>
      <c r="H84" s="1178">
        <v>16.82163406214039</v>
      </c>
      <c r="I84" s="1629" t="e" vm="2">
        <v>#VALUE!</v>
      </c>
      <c r="J84" s="160">
        <v>445313</v>
      </c>
      <c r="K84" s="124">
        <v>-3.1384994192394822</v>
      </c>
      <c r="L84" s="1218">
        <v>26539</v>
      </c>
      <c r="M84" s="1843" t="e" vm="2">
        <v>#VALUE!</v>
      </c>
      <c r="N84" s="94">
        <v>-2.840929892000732</v>
      </c>
      <c r="O84" s="1843">
        <v>251203</v>
      </c>
      <c r="P84" s="1843" t="e" vm="2">
        <v>#VALUE!</v>
      </c>
      <c r="Q84" s="310">
        <v>-1.5423025970259241</v>
      </c>
      <c r="T84" s="885"/>
    </row>
    <row r="85" spans="2:20" ht="24" customHeight="1" x14ac:dyDescent="0.25">
      <c r="B85" s="55" t="s">
        <v>997</v>
      </c>
      <c r="C85" s="81" t="s">
        <v>1007</v>
      </c>
      <c r="D85" s="106">
        <v>284330</v>
      </c>
      <c r="E85" s="94">
        <v>2.4738166117650451</v>
      </c>
      <c r="F85" s="160">
        <v>16561</v>
      </c>
      <c r="G85" s="124">
        <v>-22.6844070961718</v>
      </c>
      <c r="H85" s="1178">
        <v>17.168649236157236</v>
      </c>
      <c r="I85" s="1629" t="e" vm="2">
        <v>#VALUE!</v>
      </c>
      <c r="J85" s="160">
        <v>445559</v>
      </c>
      <c r="K85" s="124">
        <v>-1.0774579718124788</v>
      </c>
      <c r="L85" s="1218">
        <v>27210</v>
      </c>
      <c r="M85" s="1843" t="e" vm="2">
        <v>#VALUE!</v>
      </c>
      <c r="N85" s="94">
        <v>1.337007932665446</v>
      </c>
      <c r="O85" s="1843">
        <v>257120</v>
      </c>
      <c r="P85" s="1843" t="e" vm="2">
        <v>#VALUE!</v>
      </c>
      <c r="Q85" s="310">
        <v>2.5956147876224467</v>
      </c>
      <c r="T85" s="885"/>
    </row>
    <row r="86" spans="2:20" ht="24" customHeight="1" x14ac:dyDescent="0.25">
      <c r="B86" s="55" t="s">
        <v>997</v>
      </c>
      <c r="C86" s="81" t="s">
        <v>1008</v>
      </c>
      <c r="D86" s="106">
        <v>295361</v>
      </c>
      <c r="E86" s="94">
        <v>4.4243000632850915</v>
      </c>
      <c r="F86" s="160">
        <v>16034</v>
      </c>
      <c r="G86" s="124">
        <v>-24.701793932563167</v>
      </c>
      <c r="H86" s="1178">
        <v>18.420918049145566</v>
      </c>
      <c r="I86" s="1629" t="e" vm="2">
        <v>#VALUE!</v>
      </c>
      <c r="J86" s="160">
        <v>447251</v>
      </c>
      <c r="K86" s="124">
        <v>8.7723420586804934E-2</v>
      </c>
      <c r="L86" s="1218">
        <v>28903</v>
      </c>
      <c r="M86" s="1843" t="e" vm="2">
        <v>#VALUE!</v>
      </c>
      <c r="N86" s="94">
        <v>3.6209801742372649</v>
      </c>
      <c r="O86" s="1843">
        <v>266458</v>
      </c>
      <c r="P86" s="1843" t="e" vm="2">
        <v>#VALUE!</v>
      </c>
      <c r="Q86" s="310">
        <v>4.5121865120766991</v>
      </c>
      <c r="T86" s="885"/>
    </row>
    <row r="87" spans="2:20" ht="24" customHeight="1" x14ac:dyDescent="0.25">
      <c r="B87" s="55" t="s">
        <v>997</v>
      </c>
      <c r="C87" s="81" t="s">
        <v>1009</v>
      </c>
      <c r="D87" s="106">
        <v>300113</v>
      </c>
      <c r="E87" s="94">
        <v>4.4816181590307647</v>
      </c>
      <c r="F87" s="160">
        <v>15837</v>
      </c>
      <c r="G87" s="124">
        <v>-16.95768444234702</v>
      </c>
      <c r="H87" s="1178">
        <v>18.950116815053356</v>
      </c>
      <c r="I87" s="1629" t="e" vm="2">
        <v>#VALUE!</v>
      </c>
      <c r="J87" s="160">
        <v>453935</v>
      </c>
      <c r="K87" s="124">
        <v>0.19733313320426937</v>
      </c>
      <c r="L87" s="1218">
        <v>31381</v>
      </c>
      <c r="M87" s="1843" t="e" vm="2">
        <v>#VALUE!</v>
      </c>
      <c r="N87" s="94">
        <v>4.1416387349417549</v>
      </c>
      <c r="O87" s="1843">
        <v>268732</v>
      </c>
      <c r="P87" s="1843" t="e" vm="2">
        <v>#VALUE!</v>
      </c>
      <c r="Q87" s="310">
        <v>4.5214638263446627</v>
      </c>
      <c r="T87" s="885"/>
    </row>
    <row r="88" spans="2:20" ht="24" customHeight="1" x14ac:dyDescent="0.25">
      <c r="B88" s="55" t="s">
        <v>997</v>
      </c>
      <c r="C88" s="81" t="s">
        <v>996</v>
      </c>
      <c r="D88" s="106">
        <v>303356</v>
      </c>
      <c r="E88" s="94">
        <v>4.9220925205361032</v>
      </c>
      <c r="F88" s="160">
        <v>14898</v>
      </c>
      <c r="G88" s="124">
        <v>-15.062713797035343</v>
      </c>
      <c r="H88" s="1178">
        <v>20.362196267955429</v>
      </c>
      <c r="I88" s="1629" t="e" vm="2">
        <v>#VALUE!</v>
      </c>
      <c r="J88" s="160">
        <v>457753</v>
      </c>
      <c r="K88" s="124">
        <v>0.35889992896542822</v>
      </c>
      <c r="L88" s="1218">
        <v>31783</v>
      </c>
      <c r="M88" s="1843" t="e" vm="2">
        <v>#VALUE!</v>
      </c>
      <c r="N88" s="94">
        <v>4.0291961246399666</v>
      </c>
      <c r="O88" s="1843">
        <v>271573</v>
      </c>
      <c r="P88" s="1843" t="e" vm="2">
        <v>#VALUE!</v>
      </c>
      <c r="Q88" s="310">
        <v>5.0275937549550731</v>
      </c>
      <c r="T88" s="885"/>
    </row>
    <row r="89" spans="2:20" ht="24" customHeight="1" x14ac:dyDescent="0.25">
      <c r="B89" s="55" t="s">
        <v>997</v>
      </c>
      <c r="C89" s="81" t="s">
        <v>998</v>
      </c>
      <c r="D89" s="106">
        <v>312310</v>
      </c>
      <c r="E89" s="94">
        <v>5.2530474550338102</v>
      </c>
      <c r="F89" s="160">
        <v>13240</v>
      </c>
      <c r="G89" s="124">
        <v>-16.907242374796038</v>
      </c>
      <c r="H89" s="1178">
        <v>23.588368580060422</v>
      </c>
      <c r="I89" s="1629" t="e" vm="2">
        <v>#VALUE!</v>
      </c>
      <c r="J89" s="160">
        <v>470603</v>
      </c>
      <c r="K89" s="124">
        <v>1.2447909607436802</v>
      </c>
      <c r="L89" s="1218">
        <v>30953</v>
      </c>
      <c r="M89" s="1843" t="e" vm="2">
        <v>#VALUE!</v>
      </c>
      <c r="N89" s="94">
        <v>3.7681450937007588</v>
      </c>
      <c r="O89" s="1843">
        <v>281357</v>
      </c>
      <c r="P89" s="1843" t="e" vm="2">
        <v>#VALUE!</v>
      </c>
      <c r="Q89" s="310">
        <v>5.4190052979834702</v>
      </c>
      <c r="T89" s="885"/>
    </row>
    <row r="90" spans="2:20" ht="24" customHeight="1" x14ac:dyDescent="0.25">
      <c r="B90" s="55" t="s">
        <v>997</v>
      </c>
      <c r="C90" s="81" t="s">
        <v>999</v>
      </c>
      <c r="D90" s="106">
        <v>317659</v>
      </c>
      <c r="E90" s="94">
        <v>3.4703017866158481</v>
      </c>
      <c r="F90" s="160">
        <v>10353</v>
      </c>
      <c r="G90" s="124">
        <v>-9.4304960195958358</v>
      </c>
      <c r="H90" s="1178">
        <v>30.682797256833769</v>
      </c>
      <c r="I90" s="1629" t="e" vm="2">
        <v>#VALUE!</v>
      </c>
      <c r="J90" s="160">
        <v>473394</v>
      </c>
      <c r="K90" s="124">
        <v>1.1387331646954157</v>
      </c>
      <c r="L90" s="1218">
        <v>29177</v>
      </c>
      <c r="M90" s="1843" t="e" vm="2">
        <v>#VALUE!</v>
      </c>
      <c r="N90" s="94">
        <v>0.83635735268705602</v>
      </c>
      <c r="O90" s="1843">
        <v>288482</v>
      </c>
      <c r="P90" s="1843" t="e" vm="2">
        <v>#VALUE!</v>
      </c>
      <c r="Q90" s="310">
        <v>3.7443809112813309</v>
      </c>
      <c r="T90" s="885"/>
    </row>
    <row r="91" spans="2:20" ht="24" customHeight="1" x14ac:dyDescent="0.25">
      <c r="B91" s="55" t="s">
        <v>1010</v>
      </c>
      <c r="C91" s="81" t="s">
        <v>1001</v>
      </c>
      <c r="D91" s="106">
        <v>335053</v>
      </c>
      <c r="E91" s="94">
        <v>4.0259433815813095</v>
      </c>
      <c r="F91" s="160">
        <v>10723</v>
      </c>
      <c r="G91" s="124">
        <v>-12.990912041544956</v>
      </c>
      <c r="H91" s="1178">
        <v>31.24619975753054</v>
      </c>
      <c r="I91" s="1629" t="e" vm="2">
        <v>#VALUE!</v>
      </c>
      <c r="J91" s="160">
        <v>484942</v>
      </c>
      <c r="K91" s="124">
        <v>1.0264262575127914</v>
      </c>
      <c r="L91" s="1218">
        <v>30246</v>
      </c>
      <c r="M91" s="1843" t="e" vm="2">
        <v>#VALUE!</v>
      </c>
      <c r="N91" s="94">
        <v>0.19876764062809471</v>
      </c>
      <c r="O91" s="1843">
        <v>304807</v>
      </c>
      <c r="P91" s="1843" t="e" vm="2">
        <v>#VALUE!</v>
      </c>
      <c r="Q91" s="310">
        <v>4.4217197670435082</v>
      </c>
      <c r="T91" s="885"/>
    </row>
    <row r="92" spans="2:20" ht="24" customHeight="1" x14ac:dyDescent="0.25">
      <c r="B92" s="55" t="s">
        <v>997</v>
      </c>
      <c r="C92" s="81" t="s">
        <v>1002</v>
      </c>
      <c r="D92" s="106">
        <v>331008</v>
      </c>
      <c r="E92" s="94">
        <v>4.8671767333555049</v>
      </c>
      <c r="F92" s="160">
        <v>11377</v>
      </c>
      <c r="G92" s="124">
        <v>-15.078002537881618</v>
      </c>
      <c r="H92" s="1178">
        <v>29.094488881075854</v>
      </c>
      <c r="I92" s="1629" t="e" vm="2">
        <v>#VALUE!</v>
      </c>
      <c r="J92" s="160">
        <v>481266</v>
      </c>
      <c r="K92" s="124">
        <v>1.118198779688373</v>
      </c>
      <c r="L92" s="1218">
        <v>30942</v>
      </c>
      <c r="M92" s="1843" t="e" vm="2">
        <v>#VALUE!</v>
      </c>
      <c r="N92" s="94">
        <v>4.4561474579704274</v>
      </c>
      <c r="O92" s="1843">
        <v>300066</v>
      </c>
      <c r="P92" s="1843" t="e" vm="2">
        <v>#VALUE!</v>
      </c>
      <c r="Q92" s="310">
        <v>4.9097450205053406</v>
      </c>
      <c r="T92" s="885"/>
    </row>
    <row r="93" spans="2:20" ht="24" customHeight="1" x14ac:dyDescent="0.25">
      <c r="B93" s="55" t="s">
        <v>997</v>
      </c>
      <c r="C93" s="81" t="s">
        <v>1003</v>
      </c>
      <c r="D93" s="106">
        <v>324616</v>
      </c>
      <c r="E93" s="94">
        <v>6.0292594975780434</v>
      </c>
      <c r="F93" s="160">
        <v>12113</v>
      </c>
      <c r="G93" s="124">
        <v>-27.126699554806887</v>
      </c>
      <c r="H93" s="1178">
        <v>26.798976306447617</v>
      </c>
      <c r="I93" s="1629" t="e" vm="2">
        <v>#VALUE!</v>
      </c>
      <c r="J93" s="160">
        <v>475268</v>
      </c>
      <c r="K93" s="124">
        <v>0.50987930812063098</v>
      </c>
      <c r="L93" s="1218">
        <v>31004</v>
      </c>
      <c r="M93" s="1843" t="e" vm="2">
        <v>#VALUE!</v>
      </c>
      <c r="N93" s="94">
        <v>4.8353283289375826</v>
      </c>
      <c r="O93" s="1843">
        <v>293612</v>
      </c>
      <c r="P93" s="1843" t="e" vm="2">
        <v>#VALUE!</v>
      </c>
      <c r="Q93" s="310">
        <v>6.1569221535669127</v>
      </c>
      <c r="T93" s="885"/>
    </row>
    <row r="94" spans="2:20" ht="2.15" customHeight="1" x14ac:dyDescent="0.25">
      <c r="B94" s="429"/>
      <c r="C94" s="429"/>
      <c r="D94" s="511"/>
      <c r="E94" s="512"/>
      <c r="F94" s="429"/>
      <c r="G94" s="507"/>
      <c r="H94" s="1844"/>
      <c r="I94" s="1845"/>
      <c r="J94" s="429"/>
      <c r="K94" s="507"/>
      <c r="L94" s="1846"/>
      <c r="M94" s="1846"/>
      <c r="N94" s="507"/>
      <c r="O94" s="1846"/>
      <c r="P94" s="1846"/>
      <c r="Q94" s="429"/>
    </row>
    <row r="95" spans="2:20" s="66" customFormat="1" ht="18" customHeight="1" x14ac:dyDescent="0.3">
      <c r="B95" s="508" t="s">
        <v>478</v>
      </c>
      <c r="C95" s="508"/>
      <c r="D95" s="85"/>
      <c r="E95" s="85"/>
      <c r="F95" s="85"/>
      <c r="G95" s="85"/>
      <c r="H95" s="85"/>
      <c r="I95" s="85"/>
      <c r="J95" s="85"/>
      <c r="K95" s="85"/>
      <c r="L95" s="513"/>
      <c r="M95" s="513"/>
      <c r="N95" s="85"/>
      <c r="O95" s="513"/>
      <c r="P95" s="513"/>
      <c r="Q95" s="85"/>
    </row>
    <row r="96" spans="2:20" s="66" customFormat="1" ht="18" customHeight="1" x14ac:dyDescent="0.3">
      <c r="B96" s="67" t="s">
        <v>479</v>
      </c>
      <c r="C96" s="67"/>
      <c r="L96" s="514"/>
      <c r="M96" s="514"/>
      <c r="O96" s="514"/>
      <c r="P96" s="514"/>
    </row>
    <row r="97" spans="2:17" ht="18" customHeight="1" x14ac:dyDescent="0.3">
      <c r="B97" s="281"/>
      <c r="C97" s="281"/>
      <c r="D97" s="281"/>
      <c r="E97" s="281"/>
      <c r="F97" s="281"/>
      <c r="G97" s="281"/>
      <c r="L97" s="515"/>
      <c r="M97" s="515"/>
      <c r="O97" s="515"/>
      <c r="P97" s="515"/>
    </row>
    <row r="98" spans="2:17" ht="18" customHeight="1" x14ac:dyDescent="0.25"/>
    <row r="99" spans="2:17" ht="18" customHeight="1" x14ac:dyDescent="0.25"/>
    <row r="100" spans="2:17" s="20" customFormat="1" ht="4.25" customHeight="1" x14ac:dyDescent="0.25">
      <c r="B100" s="1122"/>
      <c r="C100" s="1122"/>
      <c r="D100" s="1122"/>
      <c r="E100" s="1122"/>
      <c r="F100" s="1122"/>
      <c r="G100" s="1122"/>
      <c r="H100" s="1122"/>
      <c r="I100" s="1122"/>
      <c r="J100" s="1122"/>
      <c r="K100" s="1122"/>
      <c r="L100" s="1122"/>
      <c r="M100" s="1122"/>
      <c r="N100" s="1122"/>
      <c r="O100" s="1122"/>
      <c r="P100" s="1122"/>
      <c r="Q100" s="1122"/>
    </row>
    <row r="101" spans="2:17" ht="18" customHeight="1" x14ac:dyDescent="0.4">
      <c r="B101" s="616" t="s">
        <v>1011</v>
      </c>
      <c r="C101" s="134"/>
      <c r="Q101" s="135" t="s">
        <v>823</v>
      </c>
    </row>
    <row r="105" spans="2:17" s="499" customFormat="1" ht="18.75" customHeight="1" x14ac:dyDescent="0.35">
      <c r="B105" s="490"/>
      <c r="C105" s="490"/>
      <c r="D105" s="937"/>
      <c r="E105" s="937"/>
      <c r="F105" s="937"/>
      <c r="G105" s="937"/>
      <c r="H105" s="937"/>
      <c r="I105" s="937"/>
      <c r="J105" s="937"/>
      <c r="K105" s="937"/>
      <c r="L105" s="937"/>
      <c r="M105" s="937"/>
      <c r="N105" s="937"/>
      <c r="O105" s="937"/>
      <c r="P105" s="937"/>
      <c r="Q105" s="937"/>
    </row>
    <row r="106" spans="2:17" s="499" customFormat="1" ht="18.75" customHeight="1" x14ac:dyDescent="0.35">
      <c r="B106" s="490"/>
      <c r="C106" s="490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</row>
    <row r="107" spans="2:17" s="499" customFormat="1" ht="18.75" customHeight="1" x14ac:dyDescent="0.35">
      <c r="B107" s="490"/>
      <c r="C107" s="490"/>
    </row>
    <row r="108" spans="2:17" s="499" customFormat="1" ht="18.75" customHeight="1" x14ac:dyDescent="0.35">
      <c r="B108" s="490"/>
      <c r="C108" s="490"/>
      <c r="D108" s="56"/>
      <c r="E108" s="56"/>
      <c r="F108" s="56"/>
      <c r="G108" s="56"/>
      <c r="H108" s="1147"/>
      <c r="I108" s="1147"/>
      <c r="J108" s="56"/>
      <c r="K108" s="56"/>
      <c r="L108" s="1147"/>
      <c r="M108" s="1147"/>
      <c r="N108" s="56"/>
      <c r="O108" s="1147"/>
      <c r="P108" s="1147"/>
      <c r="Q108" s="56"/>
    </row>
    <row r="109" spans="2:17" s="499" customFormat="1" ht="18.75" customHeight="1" x14ac:dyDescent="0.35">
      <c r="B109" s="490"/>
      <c r="C109" s="490"/>
      <c r="H109" s="1147"/>
      <c r="I109" s="1147"/>
      <c r="L109" s="1147"/>
      <c r="M109" s="1147"/>
      <c r="N109" s="56"/>
      <c r="O109" s="1147"/>
      <c r="P109" s="1147"/>
      <c r="Q109" s="56"/>
    </row>
    <row r="110" spans="2:17" s="499" customFormat="1" x14ac:dyDescent="0.25"/>
    <row r="111" spans="2:17" x14ac:dyDescent="0.25">
      <c r="D111" s="499"/>
      <c r="E111" s="499"/>
      <c r="F111" s="499"/>
      <c r="G111" s="499"/>
      <c r="H111" s="499"/>
      <c r="I111" s="499"/>
      <c r="J111" s="499"/>
      <c r="K111" s="499"/>
      <c r="L111" s="499"/>
      <c r="M111" s="499"/>
      <c r="N111" s="499"/>
      <c r="O111" s="499"/>
      <c r="P111" s="499"/>
      <c r="Q111" s="499"/>
    </row>
    <row r="115" spans="2:17" ht="18.75" customHeight="1" x14ac:dyDescent="0.35">
      <c r="B115" s="43"/>
      <c r="C115" s="43"/>
      <c r="D115" s="937"/>
      <c r="E115" s="937"/>
      <c r="F115" s="937"/>
      <c r="G115" s="937"/>
      <c r="H115" s="937"/>
      <c r="I115" s="937"/>
      <c r="J115" s="937"/>
      <c r="K115" s="937"/>
      <c r="L115" s="937"/>
      <c r="M115" s="937"/>
      <c r="N115" s="937"/>
      <c r="O115" s="937"/>
      <c r="P115" s="937"/>
      <c r="Q115" s="937"/>
    </row>
    <row r="116" spans="2:17" ht="18.75" customHeight="1" x14ac:dyDescent="0.35">
      <c r="B116" s="43"/>
      <c r="C116" s="43"/>
      <c r="D116" s="158"/>
      <c r="E116" s="121"/>
      <c r="F116" s="121"/>
      <c r="G116" s="158"/>
      <c r="H116" s="121"/>
      <c r="I116" s="121"/>
      <c r="J116" s="91"/>
      <c r="K116" s="91"/>
      <c r="L116" s="500"/>
      <c r="M116" s="121"/>
      <c r="N116" s="121"/>
      <c r="O116" s="500"/>
      <c r="P116" s="121"/>
      <c r="Q116" s="121"/>
    </row>
    <row r="117" spans="2:17" ht="18.75" customHeight="1" x14ac:dyDescent="0.35">
      <c r="B117" s="43"/>
      <c r="C117" s="43"/>
    </row>
    <row r="118" spans="2:17" ht="18.75" customHeight="1" x14ac:dyDescent="0.35">
      <c r="B118" s="43"/>
      <c r="C118" s="43"/>
      <c r="D118" s="160"/>
      <c r="E118" s="124"/>
      <c r="F118" s="160"/>
      <c r="G118" s="124"/>
      <c r="H118" s="1179"/>
      <c r="I118" s="1179"/>
      <c r="J118" s="160"/>
      <c r="K118" s="124"/>
      <c r="L118" s="1843"/>
      <c r="M118" s="1843"/>
      <c r="N118" s="124"/>
      <c r="O118" s="1843"/>
      <c r="P118" s="1843"/>
      <c r="Q118" s="310"/>
    </row>
    <row r="119" spans="2:17" ht="18.75" customHeight="1" x14ac:dyDescent="0.35">
      <c r="B119" s="43"/>
      <c r="C119" s="43"/>
    </row>
  </sheetData>
  <mergeCells count="128">
    <mergeCell ref="H109:I109"/>
    <mergeCell ref="L109:M109"/>
    <mergeCell ref="O109:P109"/>
    <mergeCell ref="H118:I118"/>
    <mergeCell ref="L118:M118"/>
    <mergeCell ref="O118:P118"/>
    <mergeCell ref="B74:C74"/>
    <mergeCell ref="H74:I74"/>
    <mergeCell ref="L74:M74"/>
    <mergeCell ref="O74:P74"/>
    <mergeCell ref="H85:I85"/>
    <mergeCell ref="L85:M85"/>
    <mergeCell ref="O85:P85"/>
    <mergeCell ref="B75:C75"/>
    <mergeCell ref="H75:I75"/>
    <mergeCell ref="L75:M75"/>
    <mergeCell ref="O75:P75"/>
    <mergeCell ref="H84:I84"/>
    <mergeCell ref="O84:P84"/>
    <mergeCell ref="H77:I77"/>
    <mergeCell ref="L77:M77"/>
    <mergeCell ref="O77:P77"/>
    <mergeCell ref="H76:I76"/>
    <mergeCell ref="L76:M76"/>
    <mergeCell ref="O76:P76"/>
    <mergeCell ref="H80:I80"/>
    <mergeCell ref="L80:M80"/>
    <mergeCell ref="L68:Q68"/>
    <mergeCell ref="L69:N69"/>
    <mergeCell ref="O69:Q69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9:H11"/>
    <mergeCell ref="I9:I11"/>
    <mergeCell ref="J9:J11"/>
    <mergeCell ref="K9:K11"/>
    <mergeCell ref="B12:C12"/>
    <mergeCell ref="B13:C13"/>
    <mergeCell ref="B15:C15"/>
    <mergeCell ref="B68:C71"/>
    <mergeCell ref="D68:E69"/>
    <mergeCell ref="D70:D71"/>
    <mergeCell ref="E70:E71"/>
    <mergeCell ref="F68:G69"/>
    <mergeCell ref="H68:I69"/>
    <mergeCell ref="J68:K69"/>
    <mergeCell ref="B14:C14"/>
    <mergeCell ref="B72:C72"/>
    <mergeCell ref="H72:I72"/>
    <mergeCell ref="L72:M72"/>
    <mergeCell ref="O72:P72"/>
    <mergeCell ref="B73:C73"/>
    <mergeCell ref="H73:I73"/>
    <mergeCell ref="L73:M73"/>
    <mergeCell ref="O73:P73"/>
    <mergeCell ref="Q70:Q71"/>
    <mergeCell ref="N70:N71"/>
    <mergeCell ref="O70:P71"/>
    <mergeCell ref="F70:F71"/>
    <mergeCell ref="G70:G71"/>
    <mergeCell ref="H70:I71"/>
    <mergeCell ref="J70:J71"/>
    <mergeCell ref="K70:K71"/>
    <mergeCell ref="L70:M71"/>
    <mergeCell ref="O80:P80"/>
    <mergeCell ref="H94:I94"/>
    <mergeCell ref="L94:M94"/>
    <mergeCell ref="O94:P94"/>
    <mergeCell ref="H78:I78"/>
    <mergeCell ref="L78:M78"/>
    <mergeCell ref="O78:P78"/>
    <mergeCell ref="H79:I79"/>
    <mergeCell ref="L79:M79"/>
    <mergeCell ref="O79:P79"/>
    <mergeCell ref="H81:I81"/>
    <mergeCell ref="L81:M81"/>
    <mergeCell ref="O81:P81"/>
    <mergeCell ref="H82:I82"/>
    <mergeCell ref="L82:M82"/>
    <mergeCell ref="O82:P82"/>
    <mergeCell ref="H83:I83"/>
    <mergeCell ref="L83:M83"/>
    <mergeCell ref="O83:P83"/>
    <mergeCell ref="H92:I92"/>
    <mergeCell ref="L92:M92"/>
    <mergeCell ref="L84:M84"/>
    <mergeCell ref="H86:I86"/>
    <mergeCell ref="L86:M86"/>
    <mergeCell ref="O86:P86"/>
    <mergeCell ref="H88:I88"/>
    <mergeCell ref="L88:M88"/>
    <mergeCell ref="O88:P88"/>
    <mergeCell ref="H90:I90"/>
    <mergeCell ref="L90:M90"/>
    <mergeCell ref="O90:P90"/>
    <mergeCell ref="H89:I89"/>
    <mergeCell ref="L89:M89"/>
    <mergeCell ref="H108:I108"/>
    <mergeCell ref="L108:M108"/>
    <mergeCell ref="O108:P108"/>
    <mergeCell ref="H93:I93"/>
    <mergeCell ref="L93:M93"/>
    <mergeCell ref="O93:P93"/>
    <mergeCell ref="O91:P91"/>
    <mergeCell ref="O89:P89"/>
    <mergeCell ref="H87:I87"/>
    <mergeCell ref="L87:M87"/>
    <mergeCell ref="O87:P87"/>
    <mergeCell ref="O92:P92"/>
    <mergeCell ref="H91:I91"/>
    <mergeCell ref="L91:M91"/>
    <mergeCell ref="B100:Q100"/>
  </mergeCells>
  <conditionalFormatting sqref="B16:Q33 B76:Q93">
    <cfRule type="expression" dxfId="22" priority="1">
      <formula>$B16&lt;&gt;""</formula>
    </cfRule>
  </conditionalFormatting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Folha37"/>
  <dimension ref="B1:R119"/>
  <sheetViews>
    <sheetView showGridLines="0" view="pageBreakPreview" zoomScale="65" zoomScaleNormal="75" zoomScaleSheetLayoutView="65" workbookViewId="0">
      <selection activeCell="I19" sqref="I19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0.81640625" style="9" customWidth="1"/>
    <col min="5" max="6" width="13.54296875" style="9" customWidth="1"/>
    <col min="7" max="7" width="20.81640625" style="9" customWidth="1"/>
    <col min="8" max="9" width="13.54296875" style="9" customWidth="1"/>
    <col min="10" max="10" width="20.81640625" style="9" customWidth="1"/>
    <col min="11" max="12" width="13.54296875" style="9" customWidth="1"/>
    <col min="13" max="13" width="20.81640625" style="9" customWidth="1"/>
    <col min="14" max="15" width="11.81640625" style="9" customWidth="1"/>
    <col min="16" max="16" width="9.1796875" style="9"/>
    <col min="17" max="17" width="12.1796875" style="9" bestFit="1" customWidth="1"/>
    <col min="18" max="18" width="12.81640625" style="9" customWidth="1"/>
    <col min="19" max="16384" width="9.1796875" style="9"/>
  </cols>
  <sheetData>
    <row r="1" spans="2:18" ht="26.25" customHeight="1" x14ac:dyDescent="0.25">
      <c r="B1" s="1864" t="s">
        <v>9</v>
      </c>
      <c r="C1" s="1864"/>
      <c r="D1" s="1864"/>
      <c r="E1" s="1864"/>
      <c r="F1" s="1864"/>
      <c r="G1" s="1864"/>
      <c r="H1" s="1864"/>
      <c r="I1" s="1864"/>
      <c r="J1" s="1864"/>
      <c r="K1" s="1864"/>
      <c r="L1" s="1864"/>
      <c r="M1" s="1864"/>
      <c r="N1" s="1864"/>
      <c r="O1" s="1864"/>
    </row>
    <row r="2" spans="2:18" s="20" customFormat="1" ht="4.25" customHeight="1" x14ac:dyDescent="0.25">
      <c r="B2" s="1122"/>
      <c r="C2" s="1122"/>
      <c r="D2" s="1122"/>
      <c r="E2" s="1122"/>
      <c r="F2" s="1122"/>
      <c r="G2" s="1122"/>
      <c r="H2" s="1122"/>
      <c r="I2" s="1122"/>
      <c r="J2" s="1122"/>
      <c r="K2" s="1122"/>
      <c r="L2" s="1122"/>
      <c r="M2" s="1122"/>
      <c r="N2" s="1122"/>
      <c r="O2" s="1122"/>
    </row>
    <row r="3" spans="2:18" s="20" customFormat="1" ht="18" customHeight="1" x14ac:dyDescent="0.25"/>
    <row r="4" spans="2:18" ht="18" customHeight="1" x14ac:dyDescent="0.35">
      <c r="Q4" s="806" t="s">
        <v>0</v>
      </c>
    </row>
    <row r="5" spans="2:18" ht="18" customHeight="1" x14ac:dyDescent="0.4">
      <c r="B5" s="39" t="s">
        <v>487</v>
      </c>
      <c r="C5" s="467"/>
      <c r="D5" s="40"/>
      <c r="E5" s="40"/>
      <c r="F5" s="40"/>
    </row>
    <row r="6" spans="2:18" ht="22.25" customHeight="1" x14ac:dyDescent="0.25">
      <c r="B6" s="1596"/>
      <c r="C6" s="1596"/>
      <c r="D6" s="1630" t="s">
        <v>172</v>
      </c>
      <c r="E6" s="1630"/>
      <c r="F6" s="1630"/>
      <c r="G6" s="1865" t="s">
        <v>305</v>
      </c>
      <c r="H6" s="1837"/>
      <c r="I6" s="1838"/>
      <c r="J6" s="1705" t="s">
        <v>488</v>
      </c>
      <c r="K6" s="1837"/>
      <c r="L6" s="1838"/>
      <c r="M6" s="1705" t="s">
        <v>306</v>
      </c>
      <c r="N6" s="1837"/>
      <c r="O6" s="1837"/>
    </row>
    <row r="7" spans="2:18" ht="20.149999999999999" customHeight="1" x14ac:dyDescent="0.25">
      <c r="B7" s="1596"/>
      <c r="C7" s="1596"/>
      <c r="D7" s="1153"/>
      <c r="E7" s="1153"/>
      <c r="F7" s="1153"/>
      <c r="G7" s="1631"/>
      <c r="H7" s="1866"/>
      <c r="I7" s="1855"/>
      <c r="J7" s="1631"/>
      <c r="K7" s="1866"/>
      <c r="L7" s="1855"/>
      <c r="M7" s="1631"/>
      <c r="N7" s="1866"/>
      <c r="O7" s="1866"/>
    </row>
    <row r="8" spans="2:18" ht="24" customHeight="1" x14ac:dyDescent="0.25">
      <c r="B8" s="1596"/>
      <c r="C8" s="1596"/>
      <c r="D8" s="1153" t="s">
        <v>489</v>
      </c>
      <c r="E8" s="1153"/>
      <c r="F8" s="1153"/>
      <c r="G8" s="1153" t="s">
        <v>985</v>
      </c>
      <c r="H8" s="1153"/>
      <c r="I8" s="1153"/>
      <c r="J8" s="1153" t="s">
        <v>489</v>
      </c>
      <c r="K8" s="1153"/>
      <c r="L8" s="1153"/>
      <c r="M8" s="1153" t="s">
        <v>985</v>
      </c>
      <c r="N8" s="1153"/>
      <c r="O8" s="1426"/>
    </row>
    <row r="9" spans="2:18" ht="22.25" customHeight="1" x14ac:dyDescent="0.25">
      <c r="B9" s="1596"/>
      <c r="C9" s="1596"/>
      <c r="D9" s="1630" t="s">
        <v>0</v>
      </c>
      <c r="E9" s="1630" t="s">
        <v>490</v>
      </c>
      <c r="F9" s="1857" t="s">
        <v>116</v>
      </c>
      <c r="G9" s="1630" t="s">
        <v>0</v>
      </c>
      <c r="H9" s="1630" t="s">
        <v>490</v>
      </c>
      <c r="I9" s="1871" t="s">
        <v>116</v>
      </c>
      <c r="J9" s="1838" t="s">
        <v>0</v>
      </c>
      <c r="K9" s="1705" t="s">
        <v>490</v>
      </c>
      <c r="L9" s="1867" t="s">
        <v>116</v>
      </c>
      <c r="M9" s="1838" t="s">
        <v>0</v>
      </c>
      <c r="N9" s="1630" t="s">
        <v>490</v>
      </c>
      <c r="O9" s="1868" t="s">
        <v>116</v>
      </c>
    </row>
    <row r="10" spans="2:18" ht="22.25" customHeight="1" x14ac:dyDescent="0.25">
      <c r="B10" s="1596"/>
      <c r="C10" s="1596"/>
      <c r="D10" s="1675"/>
      <c r="E10" s="1675"/>
      <c r="F10" s="1870"/>
      <c r="G10" s="1675"/>
      <c r="H10" s="1675"/>
      <c r="I10" s="1870"/>
      <c r="J10" s="1838"/>
      <c r="K10" s="1705"/>
      <c r="L10" s="1867"/>
      <c r="M10" s="1838"/>
      <c r="N10" s="1675"/>
      <c r="O10" s="1869"/>
    </row>
    <row r="11" spans="2:18" ht="24" customHeight="1" x14ac:dyDescent="0.25">
      <c r="B11" s="1105">
        <v>2021</v>
      </c>
      <c r="C11" s="1105"/>
      <c r="D11" s="90">
        <v>102.55416666666666</v>
      </c>
      <c r="E11" s="121">
        <v>-1.4320841309379939</v>
      </c>
      <c r="F11" s="48"/>
      <c r="G11" s="91">
        <v>100.00083333333333</v>
      </c>
      <c r="H11" s="121">
        <v>0.59265344443142354</v>
      </c>
      <c r="I11" s="121"/>
      <c r="J11" s="90">
        <v>99.999166666666667</v>
      </c>
      <c r="K11" s="121">
        <v>1.5675387441069111</v>
      </c>
      <c r="L11" s="48"/>
      <c r="M11" s="91">
        <v>100</v>
      </c>
      <c r="N11" s="121" t="s">
        <v>220</v>
      </c>
      <c r="O11" s="121"/>
      <c r="R11" s="885"/>
    </row>
    <row r="12" spans="2:18" ht="24" customHeight="1" x14ac:dyDescent="0.25">
      <c r="B12" s="1105">
        <v>2022</v>
      </c>
      <c r="C12" s="1105"/>
      <c r="D12" s="90">
        <v>109.24916666666668</v>
      </c>
      <c r="E12" s="121">
        <v>6.5282574249380554</v>
      </c>
      <c r="F12" s="48"/>
      <c r="G12" s="91">
        <v>103.15583333333335</v>
      </c>
      <c r="H12" s="121">
        <v>3.1549737085524443</v>
      </c>
      <c r="I12" s="121"/>
      <c r="J12" s="90">
        <v>102.66749999999998</v>
      </c>
      <c r="K12" s="121">
        <v>2.6683555696297212</v>
      </c>
      <c r="L12" s="48"/>
      <c r="M12" s="91">
        <v>105.01833333333333</v>
      </c>
      <c r="N12" s="121">
        <v>5.0183333333333247</v>
      </c>
      <c r="O12" s="121"/>
      <c r="R12" s="885"/>
    </row>
    <row r="13" spans="2:18" ht="24" customHeight="1" x14ac:dyDescent="0.25">
      <c r="B13" s="1105">
        <v>2023</v>
      </c>
      <c r="C13" s="1105"/>
      <c r="D13" s="90">
        <v>113.41250000000001</v>
      </c>
      <c r="E13" s="121">
        <v>3.8108604947406199</v>
      </c>
      <c r="F13" s="48"/>
      <c r="G13" s="91">
        <v>104.56916666666666</v>
      </c>
      <c r="H13" s="121">
        <v>1.3700954058180281</v>
      </c>
      <c r="I13" s="121"/>
      <c r="J13" s="90">
        <v>107.62416666666667</v>
      </c>
      <c r="K13" s="121">
        <v>4.827882890560975</v>
      </c>
      <c r="L13" s="48"/>
      <c r="M13" s="91">
        <v>108.09749999999998</v>
      </c>
      <c r="N13" s="121">
        <v>2.9320277411880369</v>
      </c>
      <c r="O13" s="121"/>
      <c r="R13" s="885"/>
    </row>
    <row r="14" spans="2:18" ht="24" customHeight="1" x14ac:dyDescent="0.25">
      <c r="B14" s="1147"/>
      <c r="C14" s="1147"/>
      <c r="D14" s="92"/>
      <c r="E14" s="124"/>
      <c r="F14" s="94"/>
      <c r="G14" s="93"/>
      <c r="H14" s="124"/>
      <c r="I14" s="124"/>
      <c r="J14" s="92"/>
      <c r="K14" s="124"/>
      <c r="L14" s="94"/>
      <c r="M14" s="93"/>
      <c r="N14" s="124"/>
      <c r="O14" s="124"/>
    </row>
    <row r="15" spans="2:18" ht="24" customHeight="1" x14ac:dyDescent="0.25">
      <c r="B15" s="55" t="s">
        <v>995</v>
      </c>
      <c r="C15" s="56" t="s">
        <v>1009</v>
      </c>
      <c r="D15" s="92">
        <v>111.76</v>
      </c>
      <c r="E15" s="124">
        <v>5.7632251348537888</v>
      </c>
      <c r="F15" s="94">
        <v>6.9921652733400341</v>
      </c>
      <c r="G15" s="93">
        <v>103.92</v>
      </c>
      <c r="H15" s="124">
        <v>3.0236938633885213</v>
      </c>
      <c r="I15" s="124">
        <v>3.2563177701593338</v>
      </c>
      <c r="J15" s="92">
        <v>103</v>
      </c>
      <c r="K15" s="124">
        <v>2.3043305522447266</v>
      </c>
      <c r="L15" s="94">
        <v>2.4512696062606532</v>
      </c>
      <c r="M15" s="93">
        <v>106.43</v>
      </c>
      <c r="N15" s="124">
        <v>4.4660384766392003</v>
      </c>
      <c r="O15" s="124">
        <v>5.6055098526879954</v>
      </c>
      <c r="R15" s="885"/>
    </row>
    <row r="16" spans="2:18" ht="24" customHeight="1" x14ac:dyDescent="0.25">
      <c r="B16" s="55" t="s">
        <v>997</v>
      </c>
      <c r="C16" s="56" t="s">
        <v>996</v>
      </c>
      <c r="D16" s="946">
        <v>111.46</v>
      </c>
      <c r="E16" s="950">
        <v>5.569236597840499</v>
      </c>
      <c r="F16" s="951">
        <v>6.8448001883349985</v>
      </c>
      <c r="G16" s="93">
        <v>103.75</v>
      </c>
      <c r="H16" s="124">
        <v>2.977667493796532</v>
      </c>
      <c r="I16" s="950">
        <v>3.2281377981209225</v>
      </c>
      <c r="J16" s="92">
        <v>103.56</v>
      </c>
      <c r="K16" s="950">
        <v>2.9321141039658105</v>
      </c>
      <c r="L16" s="94">
        <v>2.4996996756496914</v>
      </c>
      <c r="M16" s="985">
        <v>105.83</v>
      </c>
      <c r="N16" s="950">
        <v>3.7650750073536576</v>
      </c>
      <c r="O16" s="950">
        <v>5.416018898019348</v>
      </c>
      <c r="R16" s="885"/>
    </row>
    <row r="17" spans="2:18" ht="24" customHeight="1" x14ac:dyDescent="0.25">
      <c r="B17" s="55" t="s">
        <v>997</v>
      </c>
      <c r="C17" s="56" t="s">
        <v>998</v>
      </c>
      <c r="D17" s="946">
        <v>110.87</v>
      </c>
      <c r="E17" s="950">
        <v>4.7326657849990683</v>
      </c>
      <c r="F17" s="94">
        <v>6.6461095510610413</v>
      </c>
      <c r="G17" s="93">
        <v>104.91</v>
      </c>
      <c r="H17" s="124">
        <v>2.9235750024526608</v>
      </c>
      <c r="I17" s="950">
        <v>3.1998688727610469</v>
      </c>
      <c r="J17" s="92">
        <v>104.12</v>
      </c>
      <c r="K17" s="124">
        <v>3.2424392662369961</v>
      </c>
      <c r="L17" s="94">
        <v>2.5678096329232236</v>
      </c>
      <c r="M17" s="93">
        <v>108.57</v>
      </c>
      <c r="N17" s="124">
        <v>3.3704655812624829</v>
      </c>
      <c r="O17" s="124">
        <v>5.2199231478354591</v>
      </c>
      <c r="R17" s="885"/>
    </row>
    <row r="18" spans="2:18" ht="24" customHeight="1" x14ac:dyDescent="0.25">
      <c r="B18" s="55" t="s">
        <v>997</v>
      </c>
      <c r="C18" s="56" t="s">
        <v>999</v>
      </c>
      <c r="D18" s="92">
        <v>110.88</v>
      </c>
      <c r="E18" s="124">
        <v>5.2691540871546483</v>
      </c>
      <c r="F18" s="94">
        <v>6.5282574249380776</v>
      </c>
      <c r="G18" s="93">
        <v>104.56</v>
      </c>
      <c r="H18" s="124">
        <v>2.6708562450903361</v>
      </c>
      <c r="I18" s="950">
        <v>3.1549737085524443</v>
      </c>
      <c r="J18" s="92">
        <v>104</v>
      </c>
      <c r="K18" s="124">
        <v>3.7717022550389112</v>
      </c>
      <c r="L18" s="94">
        <v>2.6683555696297212</v>
      </c>
      <c r="M18" s="93">
        <v>107.42</v>
      </c>
      <c r="N18" s="124">
        <v>2.9025768751796077</v>
      </c>
      <c r="O18" s="124">
        <v>5.0183333333333247</v>
      </c>
      <c r="R18" s="885"/>
    </row>
    <row r="19" spans="2:18" ht="24" customHeight="1" x14ac:dyDescent="0.25">
      <c r="B19" s="55" t="s">
        <v>1000</v>
      </c>
      <c r="C19" s="56" t="s">
        <v>1001</v>
      </c>
      <c r="D19" s="92">
        <v>109.36</v>
      </c>
      <c r="E19" s="124">
        <v>5.012483195698092</v>
      </c>
      <c r="F19" s="94">
        <v>5.012483195698092</v>
      </c>
      <c r="G19" s="93">
        <v>103.69</v>
      </c>
      <c r="H19" s="124">
        <v>2.5415348101265778</v>
      </c>
      <c r="I19" s="950">
        <v>2.5415348101265778</v>
      </c>
      <c r="J19" s="92">
        <v>105.26</v>
      </c>
      <c r="K19" s="124">
        <v>4.3831812772709311</v>
      </c>
      <c r="L19" s="94">
        <v>4.3831812772709311</v>
      </c>
      <c r="M19" s="93">
        <v>105.23</v>
      </c>
      <c r="N19" s="124">
        <v>2.6734315542980003</v>
      </c>
      <c r="O19" s="124">
        <v>2.6734315542980003</v>
      </c>
      <c r="R19" s="885"/>
    </row>
    <row r="20" spans="2:18" ht="24" customHeight="1" x14ac:dyDescent="0.25">
      <c r="B20" s="55" t="s">
        <v>997</v>
      </c>
      <c r="C20" s="56" t="s">
        <v>1002</v>
      </c>
      <c r="D20" s="92">
        <v>109.59</v>
      </c>
      <c r="E20" s="124">
        <v>4.4211529299666541</v>
      </c>
      <c r="F20" s="94">
        <v>4.7156726768377233</v>
      </c>
      <c r="G20" s="93">
        <v>103.69</v>
      </c>
      <c r="H20" s="124">
        <v>2.15763546798029</v>
      </c>
      <c r="I20" s="950">
        <v>2.349225150528067</v>
      </c>
      <c r="J20" s="92">
        <v>106.48</v>
      </c>
      <c r="K20" s="124">
        <v>5.0513022888713621</v>
      </c>
      <c r="L20" s="94">
        <v>4.7181008902077215</v>
      </c>
      <c r="M20" s="93">
        <v>104.63</v>
      </c>
      <c r="N20" s="124">
        <v>2.6388071414557457</v>
      </c>
      <c r="O20" s="124">
        <v>2.6561659247664293</v>
      </c>
      <c r="R20" s="885"/>
    </row>
    <row r="21" spans="2:18" ht="24" customHeight="1" x14ac:dyDescent="0.25">
      <c r="B21" s="55" t="s">
        <v>997</v>
      </c>
      <c r="C21" s="56" t="s">
        <v>1003</v>
      </c>
      <c r="D21" s="92">
        <v>111.33</v>
      </c>
      <c r="E21" s="124">
        <v>4.7220393189728149</v>
      </c>
      <c r="F21" s="94">
        <v>4.7178186429930324</v>
      </c>
      <c r="G21" s="93">
        <v>104.39</v>
      </c>
      <c r="H21" s="124">
        <v>2.1628498727735312</v>
      </c>
      <c r="I21" s="950">
        <v>2.2867454068241422</v>
      </c>
      <c r="J21" s="92">
        <v>107.22</v>
      </c>
      <c r="K21" s="124">
        <v>4.922203738134856</v>
      </c>
      <c r="L21" s="94">
        <v>4.7866224251782441</v>
      </c>
      <c r="M21" s="93">
        <v>105.42</v>
      </c>
      <c r="N21" s="124">
        <v>2.9391660970608413</v>
      </c>
      <c r="O21" s="124">
        <v>2.7506192152261688</v>
      </c>
      <c r="R21" s="885"/>
    </row>
    <row r="22" spans="2:18" ht="24" customHeight="1" x14ac:dyDescent="0.25">
      <c r="B22" s="55" t="s">
        <v>997</v>
      </c>
      <c r="C22" s="56" t="s">
        <v>1004</v>
      </c>
      <c r="D22" s="92">
        <v>112.29</v>
      </c>
      <c r="E22" s="124">
        <v>4.3005758870518385</v>
      </c>
      <c r="F22" s="94">
        <v>4.6116390110150007</v>
      </c>
      <c r="G22" s="93">
        <v>103.99</v>
      </c>
      <c r="H22" s="124">
        <v>1.741512572155357</v>
      </c>
      <c r="I22" s="950">
        <v>2.1498243286405705</v>
      </c>
      <c r="J22" s="92">
        <v>107.2</v>
      </c>
      <c r="K22" s="124">
        <v>4.6977243871471952</v>
      </c>
      <c r="L22" s="94">
        <v>4.764246029794994</v>
      </c>
      <c r="M22" s="93">
        <v>105.56</v>
      </c>
      <c r="N22" s="124">
        <v>3.0356271351879016</v>
      </c>
      <c r="O22" s="124">
        <v>2.8219599794766514</v>
      </c>
      <c r="R22" s="885"/>
    </row>
    <row r="23" spans="2:18" ht="24" customHeight="1" x14ac:dyDescent="0.25">
      <c r="B23" s="55" t="s">
        <v>997</v>
      </c>
      <c r="C23" s="56" t="s">
        <v>1005</v>
      </c>
      <c r="D23" s="92">
        <v>113.49</v>
      </c>
      <c r="E23" s="124">
        <v>3.9190550315905126</v>
      </c>
      <c r="F23" s="94">
        <v>4.4695361376744902</v>
      </c>
      <c r="G23" s="93">
        <v>104.48</v>
      </c>
      <c r="H23" s="124">
        <v>1.5650821425099659</v>
      </c>
      <c r="I23" s="950">
        <v>2.0318506315211371</v>
      </c>
      <c r="J23" s="92">
        <v>107.88</v>
      </c>
      <c r="K23" s="124">
        <v>4.9518435645490744</v>
      </c>
      <c r="L23" s="94">
        <v>4.8020880350098993</v>
      </c>
      <c r="M23" s="93">
        <v>107.02</v>
      </c>
      <c r="N23" s="124">
        <v>3.1518072289156596</v>
      </c>
      <c r="O23" s="124">
        <v>2.8886636519569686</v>
      </c>
      <c r="R23" s="885"/>
    </row>
    <row r="24" spans="2:18" ht="24" customHeight="1" x14ac:dyDescent="0.25">
      <c r="B24" s="55" t="s">
        <v>997</v>
      </c>
      <c r="C24" s="56" t="s">
        <v>1006</v>
      </c>
      <c r="D24" s="92">
        <v>114.95</v>
      </c>
      <c r="E24" s="124">
        <v>3.8016976702185401</v>
      </c>
      <c r="F24" s="94">
        <v>4.3545201474316064</v>
      </c>
      <c r="G24" s="93">
        <v>104.75</v>
      </c>
      <c r="H24" s="124">
        <v>1.4134959821860749</v>
      </c>
      <c r="I24" s="950">
        <v>1.9276872645432874</v>
      </c>
      <c r="J24" s="92">
        <v>108.44</v>
      </c>
      <c r="K24" s="124">
        <v>5.8054444336032907</v>
      </c>
      <c r="L24" s="94">
        <v>4.9701009704931076</v>
      </c>
      <c r="M24" s="93">
        <v>108.67</v>
      </c>
      <c r="N24" s="124">
        <v>3.0731290903917241</v>
      </c>
      <c r="O24" s="124">
        <v>2.9201093019871616</v>
      </c>
      <c r="R24" s="885"/>
    </row>
    <row r="25" spans="2:18" ht="24" customHeight="1" x14ac:dyDescent="0.25">
      <c r="B25" s="55" t="s">
        <v>997</v>
      </c>
      <c r="C25" s="56" t="s">
        <v>1007</v>
      </c>
      <c r="D25" s="92">
        <v>115.65</v>
      </c>
      <c r="E25" s="124">
        <v>3.638318845774724</v>
      </c>
      <c r="F25" s="94">
        <v>4.2486085343228064</v>
      </c>
      <c r="G25" s="93">
        <v>105.31</v>
      </c>
      <c r="H25" s="124">
        <v>1.308321308321303</v>
      </c>
      <c r="I25" s="950">
        <v>1.8379071842927086</v>
      </c>
      <c r="J25" s="92">
        <v>108.63</v>
      </c>
      <c r="K25" s="124">
        <v>5.8771929824561475</v>
      </c>
      <c r="L25" s="94">
        <v>5.1003274284275202</v>
      </c>
      <c r="M25" s="93">
        <v>110.24</v>
      </c>
      <c r="N25" s="124">
        <v>3.230639572993721</v>
      </c>
      <c r="O25" s="124">
        <v>2.9658329426688335</v>
      </c>
      <c r="R25" s="885"/>
    </row>
    <row r="26" spans="2:18" ht="24" customHeight="1" x14ac:dyDescent="0.25">
      <c r="B26" s="55" t="s">
        <v>997</v>
      </c>
      <c r="C26" s="56" t="s">
        <v>1008</v>
      </c>
      <c r="D26" s="92">
        <v>115.42</v>
      </c>
      <c r="E26" s="124">
        <v>3.5900197451085969</v>
      </c>
      <c r="F26" s="94">
        <v>4.1638761229532806</v>
      </c>
      <c r="G26" s="93">
        <v>104.85</v>
      </c>
      <c r="H26" s="124">
        <v>1.1967956760930321</v>
      </c>
      <c r="I26" s="950">
        <v>1.7569724513542662</v>
      </c>
      <c r="J26" s="92">
        <v>107.98</v>
      </c>
      <c r="K26" s="124">
        <v>5.1719100029219867</v>
      </c>
      <c r="L26" s="94">
        <v>5.109319369165477</v>
      </c>
      <c r="M26" s="93">
        <v>110.01</v>
      </c>
      <c r="N26" s="124">
        <v>3.092493674444774</v>
      </c>
      <c r="O26" s="124">
        <v>2.9820786807216448</v>
      </c>
      <c r="R26" s="885"/>
    </row>
    <row r="27" spans="2:18" ht="24" customHeight="1" x14ac:dyDescent="0.25">
      <c r="B27" s="55" t="s">
        <v>997</v>
      </c>
      <c r="C27" s="56" t="s">
        <v>1009</v>
      </c>
      <c r="D27" s="92">
        <v>115.37</v>
      </c>
      <c r="E27" s="124">
        <v>3.2301360057265471</v>
      </c>
      <c r="F27" s="94">
        <v>4.0571498701139186</v>
      </c>
      <c r="G27" s="93">
        <v>104.8</v>
      </c>
      <c r="H27" s="124">
        <v>0.84680523479598868</v>
      </c>
      <c r="I27" s="950">
        <v>1.6546801492456575</v>
      </c>
      <c r="J27" s="92">
        <v>108.11</v>
      </c>
      <c r="K27" s="124">
        <v>4.961165048543692</v>
      </c>
      <c r="L27" s="94">
        <v>5.0927384742429416</v>
      </c>
      <c r="M27" s="93">
        <v>109.74</v>
      </c>
      <c r="N27" s="124">
        <v>3.110025368786995</v>
      </c>
      <c r="O27" s="124">
        <v>2.996589940323946</v>
      </c>
      <c r="R27" s="885"/>
    </row>
    <row r="28" spans="2:18" ht="24" customHeight="1" x14ac:dyDescent="0.25">
      <c r="B28" s="55" t="s">
        <v>997</v>
      </c>
      <c r="C28" s="56" t="s">
        <v>996</v>
      </c>
      <c r="D28" s="92">
        <v>115.09</v>
      </c>
      <c r="E28" s="124">
        <v>3.2567737304862732</v>
      </c>
      <c r="F28" s="94">
        <v>3.9752487973265804</v>
      </c>
      <c r="G28" s="93">
        <v>104.46</v>
      </c>
      <c r="H28" s="124">
        <v>0.68433734939759017</v>
      </c>
      <c r="I28" s="950">
        <v>1.5567872423181361</v>
      </c>
      <c r="J28" s="92">
        <v>108.27</v>
      </c>
      <c r="K28" s="124">
        <v>4.5480880648899102</v>
      </c>
      <c r="L28" s="94">
        <v>5.0376505288654227</v>
      </c>
      <c r="M28" s="93">
        <v>109.06</v>
      </c>
      <c r="N28" s="124">
        <v>3.0520646319569078</v>
      </c>
      <c r="O28" s="124">
        <v>3.0022121563257009</v>
      </c>
      <c r="R28" s="885"/>
    </row>
    <row r="29" spans="2:18" ht="24" customHeight="1" x14ac:dyDescent="0.25">
      <c r="B29" s="55" t="s">
        <v>997</v>
      </c>
      <c r="C29" s="56" t="s">
        <v>998</v>
      </c>
      <c r="D29" s="92">
        <v>114.75</v>
      </c>
      <c r="E29" s="124">
        <v>3.499594119238747</v>
      </c>
      <c r="F29" s="94">
        <v>3.9313062969227763</v>
      </c>
      <c r="G29" s="93">
        <v>105.44</v>
      </c>
      <c r="H29" s="124">
        <v>0.50519492898675189</v>
      </c>
      <c r="I29" s="950">
        <v>1.4594418120372765</v>
      </c>
      <c r="J29" s="92">
        <v>108.51</v>
      </c>
      <c r="K29" s="124">
        <v>4.216288897426046</v>
      </c>
      <c r="L29" s="94">
        <v>4.9618354447212631</v>
      </c>
      <c r="M29" s="93">
        <v>111.33</v>
      </c>
      <c r="N29" s="124">
        <v>2.5421387123514938</v>
      </c>
      <c r="O29" s="124">
        <v>2.9588827203330892</v>
      </c>
      <c r="R29" s="885"/>
    </row>
    <row r="30" spans="2:18" ht="24" customHeight="1" x14ac:dyDescent="0.25">
      <c r="B30" s="55" t="s">
        <v>997</v>
      </c>
      <c r="C30" s="56" t="s">
        <v>999</v>
      </c>
      <c r="D30" s="92">
        <v>113.66</v>
      </c>
      <c r="E30" s="124">
        <v>2.5072150072150023</v>
      </c>
      <c r="F30" s="94">
        <v>3.8108604947405977</v>
      </c>
      <c r="G30" s="93">
        <v>104.98</v>
      </c>
      <c r="H30" s="124">
        <v>0.40168324407039435</v>
      </c>
      <c r="I30" s="950">
        <v>1.3700954058180503</v>
      </c>
      <c r="J30" s="92">
        <v>107.51</v>
      </c>
      <c r="K30" s="124">
        <v>3.3749999999999947</v>
      </c>
      <c r="L30" s="94">
        <v>4.827882890560975</v>
      </c>
      <c r="M30" s="93">
        <v>110.08</v>
      </c>
      <c r="N30" s="124">
        <v>2.4762614038354114</v>
      </c>
      <c r="O30" s="124">
        <v>2.917744520797938</v>
      </c>
      <c r="R30" s="885"/>
    </row>
    <row r="31" spans="2:18" ht="24" customHeight="1" x14ac:dyDescent="0.25">
      <c r="B31" s="55" t="s">
        <v>1010</v>
      </c>
      <c r="C31" s="56" t="s">
        <v>1001</v>
      </c>
      <c r="D31" s="92">
        <v>111.67</v>
      </c>
      <c r="E31" s="124">
        <v>2.1122896854425699</v>
      </c>
      <c r="F31" s="94">
        <v>2.1122896854425699</v>
      </c>
      <c r="G31" s="93">
        <v>104.1</v>
      </c>
      <c r="H31" s="124">
        <v>0.39540939338411629</v>
      </c>
      <c r="I31" s="950">
        <v>0.39540939338411629</v>
      </c>
      <c r="J31" s="92">
        <v>108.87</v>
      </c>
      <c r="K31" s="124">
        <v>3.4296028880866469</v>
      </c>
      <c r="L31" s="94">
        <v>3.4296028880866469</v>
      </c>
      <c r="M31" s="93">
        <v>107.74</v>
      </c>
      <c r="N31" s="124">
        <v>2.3852513541765541</v>
      </c>
      <c r="O31" s="124">
        <v>2.3852513541765541</v>
      </c>
      <c r="R31" s="885"/>
    </row>
    <row r="32" spans="2:18" ht="24" customHeight="1" x14ac:dyDescent="0.25">
      <c r="B32" s="55" t="s">
        <v>997</v>
      </c>
      <c r="C32" s="56" t="s">
        <v>1002</v>
      </c>
      <c r="D32" s="92">
        <v>112.17</v>
      </c>
      <c r="E32" s="124">
        <v>2.3542294004927466</v>
      </c>
      <c r="F32" s="94">
        <v>2.2333866179493178</v>
      </c>
      <c r="G32" s="93">
        <v>103.98</v>
      </c>
      <c r="H32" s="124">
        <v>0.27967981483267845</v>
      </c>
      <c r="I32" s="950">
        <v>0.33754460410839737</v>
      </c>
      <c r="J32" s="92">
        <v>109.69</v>
      </c>
      <c r="K32" s="124">
        <v>3.0146506386175664</v>
      </c>
      <c r="L32" s="94">
        <v>3.2209313308774856</v>
      </c>
      <c r="M32" s="93">
        <v>106.79</v>
      </c>
      <c r="N32" s="124">
        <v>2.0644174710886087</v>
      </c>
      <c r="O32" s="124">
        <v>2.2252930525112014</v>
      </c>
      <c r="R32" s="885"/>
    </row>
    <row r="33" spans="2:15" ht="2.15" customHeight="1" x14ac:dyDescent="0.35">
      <c r="B33" s="516"/>
      <c r="C33" s="491" t="s">
        <v>67</v>
      </c>
      <c r="D33" s="92"/>
      <c r="E33" s="124"/>
      <c r="F33" s="94"/>
      <c r="G33" s="93"/>
      <c r="H33" s="124"/>
      <c r="I33" s="124"/>
      <c r="J33" s="92"/>
      <c r="K33" s="124"/>
      <c r="L33" s="94"/>
      <c r="M33" s="518"/>
      <c r="N33" s="460"/>
      <c r="O33" s="477"/>
    </row>
    <row r="34" spans="2:15" s="66" customFormat="1" ht="18" customHeight="1" x14ac:dyDescent="0.3">
      <c r="B34" s="84" t="s">
        <v>236</v>
      </c>
      <c r="C34" s="84"/>
      <c r="D34" s="84"/>
      <c r="E34" s="84"/>
      <c r="F34" s="84"/>
      <c r="G34" s="85"/>
      <c r="H34" s="85"/>
      <c r="I34" s="85"/>
      <c r="J34" s="85"/>
      <c r="K34" s="85"/>
      <c r="L34" s="85"/>
      <c r="M34" s="85"/>
      <c r="N34" s="85"/>
      <c r="O34" s="85"/>
    </row>
    <row r="35" spans="2:15" ht="20.149999999999999" customHeight="1" x14ac:dyDescent="0.35">
      <c r="B35" s="89"/>
      <c r="C35" s="89"/>
      <c r="D35" s="460"/>
      <c r="E35" s="89"/>
      <c r="F35" s="89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4" customHeight="1" x14ac:dyDescent="0.35">
      <c r="B36" s="89"/>
      <c r="C36" s="89"/>
      <c r="D36" s="89"/>
      <c r="E36" s="89"/>
      <c r="F36" s="89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6" customHeight="1" x14ac:dyDescent="0.35">
      <c r="B37" s="281"/>
      <c r="C37" s="281"/>
      <c r="D37" s="281"/>
      <c r="E37" s="281"/>
      <c r="F37" s="281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2.15" customHeight="1" x14ac:dyDescent="0.35">
      <c r="B38" s="281"/>
      <c r="C38" s="281"/>
      <c r="D38" s="281"/>
      <c r="E38" s="281"/>
      <c r="F38" s="281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5.15" customHeight="1" x14ac:dyDescent="0.35">
      <c r="B39" s="281"/>
      <c r="C39" s="281"/>
      <c r="D39" s="281"/>
      <c r="E39" s="281"/>
      <c r="F39" s="281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5.15" customHeight="1" x14ac:dyDescent="0.35">
      <c r="B40" s="281"/>
      <c r="C40" s="281"/>
      <c r="D40" s="281"/>
      <c r="E40" s="281"/>
      <c r="F40" s="281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5.15" customHeight="1" x14ac:dyDescent="0.35">
      <c r="B41" s="281"/>
      <c r="C41" s="281"/>
      <c r="D41" s="281"/>
      <c r="E41" s="281"/>
      <c r="F41" s="281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5.15" customHeight="1" x14ac:dyDescent="0.35">
      <c r="B42" s="281"/>
      <c r="C42" s="281"/>
      <c r="D42" s="281"/>
      <c r="E42" s="281"/>
      <c r="F42" s="281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5.15" customHeight="1" x14ac:dyDescent="0.35">
      <c r="B43" s="281"/>
      <c r="C43" s="281"/>
      <c r="D43" s="281"/>
      <c r="E43" s="281"/>
      <c r="F43" s="281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5.15" customHeight="1" x14ac:dyDescent="0.35">
      <c r="B44" s="281"/>
      <c r="C44" s="281"/>
      <c r="D44" s="281"/>
      <c r="E44" s="281"/>
      <c r="F44" s="281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4.25" customHeight="1" x14ac:dyDescent="0.35">
      <c r="B45" s="281"/>
      <c r="C45" s="281"/>
      <c r="D45" s="281"/>
      <c r="E45" s="281"/>
      <c r="F45" s="281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4.25" customHeight="1" x14ac:dyDescent="0.35">
      <c r="B46" s="281"/>
      <c r="C46" s="281"/>
      <c r="D46" s="281"/>
      <c r="E46" s="281"/>
      <c r="F46" s="281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4.25" customHeight="1" x14ac:dyDescent="0.35">
      <c r="B47" s="281"/>
      <c r="C47" s="281"/>
      <c r="D47" s="281"/>
      <c r="E47" s="281"/>
      <c r="F47" s="281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4.25" customHeight="1" x14ac:dyDescent="0.35">
      <c r="B48" s="281"/>
      <c r="C48" s="281"/>
      <c r="D48" s="281"/>
      <c r="E48" s="281"/>
      <c r="F48" s="281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4.25" customHeight="1" x14ac:dyDescent="0.35">
      <c r="B49" s="281"/>
      <c r="C49" s="281"/>
      <c r="D49" s="281"/>
      <c r="E49" s="281"/>
      <c r="F49" s="281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4.25" customHeight="1" x14ac:dyDescent="0.35">
      <c r="B50" s="281"/>
      <c r="C50" s="281"/>
      <c r="D50" s="281"/>
      <c r="E50" s="281"/>
      <c r="F50" s="281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4.25" customHeight="1" x14ac:dyDescent="0.35">
      <c r="B51" s="281"/>
      <c r="C51" s="281"/>
      <c r="D51" s="281"/>
      <c r="E51" s="281"/>
      <c r="F51" s="281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4.25" customHeight="1" x14ac:dyDescent="0.35">
      <c r="B52" s="281"/>
      <c r="C52" s="281"/>
      <c r="D52" s="281"/>
      <c r="E52" s="281"/>
      <c r="F52" s="281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7.2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8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8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8" ht="18" customHeight="1" x14ac:dyDescent="0.4">
      <c r="B67" s="39" t="s">
        <v>491</v>
      </c>
      <c r="C67" s="467"/>
      <c r="D67" s="40"/>
      <c r="E67" s="40"/>
      <c r="F67" s="40"/>
      <c r="G67" s="43"/>
      <c r="H67" s="43"/>
      <c r="I67" s="43"/>
      <c r="J67" s="43"/>
      <c r="K67" s="43"/>
      <c r="L67" s="43"/>
      <c r="M67" s="43"/>
      <c r="N67" s="43"/>
      <c r="O67" s="43"/>
    </row>
    <row r="68" spans="2:18" ht="26.15" customHeight="1" x14ac:dyDescent="0.25">
      <c r="B68" s="1858"/>
      <c r="C68" s="1859"/>
      <c r="D68" s="1675" t="s">
        <v>172</v>
      </c>
      <c r="E68" s="1675"/>
      <c r="F68" s="1675"/>
      <c r="G68" s="1675"/>
      <c r="H68" s="1675" t="s">
        <v>305</v>
      </c>
      <c r="I68" s="1675"/>
      <c r="J68" s="1675"/>
      <c r="K68" s="1675"/>
      <c r="L68" s="1675" t="s">
        <v>306</v>
      </c>
      <c r="M68" s="1675"/>
      <c r="N68" s="1675"/>
      <c r="O68" s="1675"/>
    </row>
    <row r="69" spans="2:18" ht="28.25" customHeight="1" x14ac:dyDescent="0.25">
      <c r="B69" s="1596"/>
      <c r="C69" s="1860"/>
      <c r="D69" s="1630"/>
      <c r="E69" s="1630"/>
      <c r="F69" s="1630"/>
      <c r="G69" s="1630"/>
      <c r="H69" s="1630"/>
      <c r="I69" s="1630"/>
      <c r="J69" s="1630"/>
      <c r="K69" s="1630"/>
      <c r="L69" s="1630"/>
      <c r="M69" s="1630"/>
      <c r="N69" s="1630"/>
      <c r="O69" s="1630"/>
    </row>
    <row r="70" spans="2:18" ht="24" customHeight="1" x14ac:dyDescent="0.25">
      <c r="B70" s="1596"/>
      <c r="C70" s="1860"/>
      <c r="D70" s="1426" t="s">
        <v>489</v>
      </c>
      <c r="E70" s="1427"/>
      <c r="F70" s="1427"/>
      <c r="G70" s="1427"/>
      <c r="H70" s="1426" t="s">
        <v>985</v>
      </c>
      <c r="I70" s="1427"/>
      <c r="J70" s="1427"/>
      <c r="K70" s="1427"/>
      <c r="L70" s="1427"/>
      <c r="M70" s="1427"/>
      <c r="N70" s="1427"/>
      <c r="O70" s="1427"/>
    </row>
    <row r="71" spans="2:18" ht="20.149999999999999" customHeight="1" x14ac:dyDescent="0.25">
      <c r="B71" s="1596"/>
      <c r="C71" s="1860"/>
      <c r="D71" s="1703" t="s">
        <v>0</v>
      </c>
      <c r="E71" s="1704"/>
      <c r="F71" s="1675" t="s">
        <v>490</v>
      </c>
      <c r="G71" s="1856" t="s">
        <v>116</v>
      </c>
      <c r="H71" s="1703" t="s">
        <v>0</v>
      </c>
      <c r="I71" s="1704"/>
      <c r="J71" s="1675" t="s">
        <v>490</v>
      </c>
      <c r="K71" s="1856" t="s">
        <v>116</v>
      </c>
      <c r="L71" s="1703" t="s">
        <v>0</v>
      </c>
      <c r="M71" s="1704"/>
      <c r="N71" s="1675" t="s">
        <v>490</v>
      </c>
      <c r="O71" s="1856" t="s">
        <v>116</v>
      </c>
    </row>
    <row r="72" spans="2:18" ht="19.5" customHeight="1" x14ac:dyDescent="0.25">
      <c r="B72" s="1861"/>
      <c r="C72" s="1862"/>
      <c r="D72" s="1631"/>
      <c r="E72" s="1855"/>
      <c r="F72" s="1630"/>
      <c r="G72" s="1857"/>
      <c r="H72" s="1631"/>
      <c r="I72" s="1855"/>
      <c r="J72" s="1630"/>
      <c r="K72" s="1857"/>
      <c r="L72" s="1631"/>
      <c r="M72" s="1855"/>
      <c r="N72" s="1630"/>
      <c r="O72" s="1857"/>
    </row>
    <row r="73" spans="2:18" ht="24" customHeight="1" x14ac:dyDescent="0.25">
      <c r="B73" s="1105">
        <v>2021</v>
      </c>
      <c r="C73" s="1105"/>
      <c r="D73" s="1173">
        <v>94.381666666666661</v>
      </c>
      <c r="E73" s="1174">
        <v>-1.4320841309379939</v>
      </c>
      <c r="F73" s="121">
        <v>0.99156456761717582</v>
      </c>
      <c r="G73" s="202"/>
      <c r="H73" s="1185">
        <v>100.00000000000001</v>
      </c>
      <c r="I73" s="1185" t="e" vm="2">
        <v>#VALUE!</v>
      </c>
      <c r="J73" s="91">
        <v>3.4500594837842069</v>
      </c>
      <c r="K73" s="121"/>
      <c r="L73" s="1173">
        <v>100</v>
      </c>
      <c r="M73" s="1174"/>
      <c r="N73" s="121" t="s">
        <v>220</v>
      </c>
      <c r="O73" s="318"/>
      <c r="R73" s="885"/>
    </row>
    <row r="74" spans="2:18" ht="24" customHeight="1" x14ac:dyDescent="0.25">
      <c r="B74" s="1105">
        <v>2022</v>
      </c>
      <c r="C74" s="1105"/>
      <c r="D74" s="1173">
        <v>103.35916666666668</v>
      </c>
      <c r="E74" s="1174">
        <v>6.5282574249380554</v>
      </c>
      <c r="F74" s="121">
        <v>9.5119108583941347</v>
      </c>
      <c r="G74" s="202"/>
      <c r="H74" s="1185">
        <v>102.40166666666666</v>
      </c>
      <c r="I74" s="1185" t="e" vm="2">
        <v>#VALUE!</v>
      </c>
      <c r="J74" s="91">
        <v>2.4016666666666353</v>
      </c>
      <c r="K74" s="121"/>
      <c r="L74" s="1173">
        <v>106.31583333333334</v>
      </c>
      <c r="M74" s="1174"/>
      <c r="N74" s="121">
        <v>6.3158333333333427</v>
      </c>
      <c r="O74" s="318"/>
      <c r="R74" s="885"/>
    </row>
    <row r="75" spans="2:18" ht="24" customHeight="1" x14ac:dyDescent="0.25">
      <c r="B75" s="1105">
        <v>2023</v>
      </c>
      <c r="C75" s="1105"/>
      <c r="D75" s="1173">
        <v>106.72500000000001</v>
      </c>
      <c r="E75" s="1174">
        <v>3.8108604947406199</v>
      </c>
      <c r="F75" s="121">
        <v>3.2564439535277323</v>
      </c>
      <c r="G75" s="202"/>
      <c r="H75" s="1185">
        <v>103.39416666666665</v>
      </c>
      <c r="I75" s="1185" t="e" vm="2">
        <v>#VALUE!</v>
      </c>
      <c r="J75" s="91">
        <v>0.96922250614410732</v>
      </c>
      <c r="K75" s="121"/>
      <c r="L75" s="1173">
        <v>108.64333333333333</v>
      </c>
      <c r="M75" s="1174"/>
      <c r="N75" s="121">
        <v>2.1892317701188935</v>
      </c>
      <c r="O75" s="318"/>
      <c r="R75" s="885"/>
    </row>
    <row r="76" spans="2:18" ht="24" customHeight="1" x14ac:dyDescent="0.25">
      <c r="B76" s="1105"/>
      <c r="C76" s="1106"/>
      <c r="D76" s="1173"/>
      <c r="E76" s="1174"/>
      <c r="F76" s="121"/>
      <c r="G76" s="202"/>
      <c r="H76" s="1184"/>
      <c r="I76" s="1185"/>
      <c r="J76" s="91"/>
      <c r="K76" s="121"/>
      <c r="L76" s="1173"/>
      <c r="M76" s="1174"/>
      <c r="N76" s="121"/>
      <c r="O76" s="318"/>
    </row>
    <row r="77" spans="2:18" ht="24" customHeight="1" x14ac:dyDescent="0.25">
      <c r="B77" s="55" t="s">
        <v>995</v>
      </c>
      <c r="C77" s="56" t="s">
        <v>996</v>
      </c>
      <c r="D77" s="1854">
        <v>105.02</v>
      </c>
      <c r="E77" s="1151">
        <v>111.46</v>
      </c>
      <c r="F77" s="950">
        <v>5.5477386934673412</v>
      </c>
      <c r="G77" s="953">
        <v>10.649052392092905</v>
      </c>
      <c r="H77" s="1853">
        <v>105.47</v>
      </c>
      <c r="I77" s="1179">
        <v>106.35</v>
      </c>
      <c r="J77" s="985">
        <v>2.9678805037586464</v>
      </c>
      <c r="K77" s="124">
        <v>2.8026422621612923</v>
      </c>
      <c r="L77" s="1854">
        <v>106.33</v>
      </c>
      <c r="M77" s="1151">
        <v>105.83</v>
      </c>
      <c r="N77" s="950">
        <v>2.3289385044750199</v>
      </c>
      <c r="O77" s="950">
        <v>7.4748462259155213</v>
      </c>
      <c r="R77" s="885"/>
    </row>
    <row r="78" spans="2:18" ht="24" customHeight="1" x14ac:dyDescent="0.25">
      <c r="B78" s="55" t="s">
        <v>997</v>
      </c>
      <c r="C78" s="56" t="s">
        <v>998</v>
      </c>
      <c r="D78" s="1150">
        <v>107.08</v>
      </c>
      <c r="E78" s="1151">
        <v>110.87</v>
      </c>
      <c r="F78" s="124">
        <v>5.1040439733019305</v>
      </c>
      <c r="G78" s="203">
        <v>10.102544258488933</v>
      </c>
      <c r="H78" s="1853">
        <v>109.16</v>
      </c>
      <c r="I78" s="1179">
        <v>105.47</v>
      </c>
      <c r="J78" s="93">
        <v>1.3650292506268036</v>
      </c>
      <c r="K78" s="124">
        <v>2.6625773531646857</v>
      </c>
      <c r="L78" s="1150">
        <v>109.97</v>
      </c>
      <c r="M78" s="1151">
        <v>108.57</v>
      </c>
      <c r="N78" s="124">
        <v>1.5983000739098419</v>
      </c>
      <c r="O78" s="124">
        <v>6.8913960741148417</v>
      </c>
      <c r="R78" s="885"/>
    </row>
    <row r="79" spans="2:18" ht="24" customHeight="1" x14ac:dyDescent="0.25">
      <c r="B79" s="55" t="s">
        <v>997</v>
      </c>
      <c r="C79" s="56" t="s">
        <v>999</v>
      </c>
      <c r="D79" s="1150">
        <v>102.18</v>
      </c>
      <c r="E79" s="1151">
        <v>110.88</v>
      </c>
      <c r="F79" s="124">
        <v>3.3373786407767003</v>
      </c>
      <c r="G79" s="203">
        <v>9.5119108583941347</v>
      </c>
      <c r="H79" s="1853">
        <v>94.07</v>
      </c>
      <c r="I79" s="1179">
        <v>109.16</v>
      </c>
      <c r="J79" s="93">
        <v>-0.64427545416140264</v>
      </c>
      <c r="K79" s="124">
        <v>2.4016666666666353</v>
      </c>
      <c r="L79" s="1150">
        <v>110.46</v>
      </c>
      <c r="M79" s="1151">
        <v>107.42</v>
      </c>
      <c r="N79" s="124">
        <v>0.60109289617487072</v>
      </c>
      <c r="O79" s="124">
        <v>6.3158333333333427</v>
      </c>
      <c r="R79" s="885"/>
    </row>
    <row r="80" spans="2:18" ht="24" customHeight="1" x14ac:dyDescent="0.25">
      <c r="B80" s="55" t="s">
        <v>1000</v>
      </c>
      <c r="C80" s="56" t="s">
        <v>1001</v>
      </c>
      <c r="D80" s="1150">
        <v>107.47</v>
      </c>
      <c r="E80" s="1151">
        <v>109.36</v>
      </c>
      <c r="F80" s="124">
        <v>9.9774866966844122</v>
      </c>
      <c r="G80" s="203">
        <v>9.9774866966844122</v>
      </c>
      <c r="H80" s="1853">
        <v>109.57</v>
      </c>
      <c r="I80" s="1179">
        <v>94.07</v>
      </c>
      <c r="J80" s="93">
        <v>9.0031834460803761</v>
      </c>
      <c r="K80" s="124">
        <v>9.0031834460803761</v>
      </c>
      <c r="L80" s="1150">
        <v>110.53</v>
      </c>
      <c r="M80" s="1151">
        <v>105.23</v>
      </c>
      <c r="N80" s="124">
        <v>8.3308830736058113</v>
      </c>
      <c r="O80" s="124">
        <v>8.3308830736058113</v>
      </c>
      <c r="R80" s="885"/>
    </row>
    <row r="81" spans="2:18" ht="24" customHeight="1" x14ac:dyDescent="0.25">
      <c r="B81" s="55" t="s">
        <v>997</v>
      </c>
      <c r="C81" s="56" t="s">
        <v>1002</v>
      </c>
      <c r="D81" s="1150">
        <v>101.36</v>
      </c>
      <c r="E81" s="1151">
        <v>109.59</v>
      </c>
      <c r="F81" s="124">
        <v>3.6612804254448683</v>
      </c>
      <c r="G81" s="203">
        <v>6.8184143222506322</v>
      </c>
      <c r="H81" s="1853">
        <v>102.65</v>
      </c>
      <c r="I81" s="1179">
        <v>109.57</v>
      </c>
      <c r="J81" s="93">
        <v>-0.22356143079315105</v>
      </c>
      <c r="K81" s="124">
        <v>4.3362831858407169</v>
      </c>
      <c r="L81" s="1150">
        <v>102.48</v>
      </c>
      <c r="M81" s="1151">
        <v>104.63</v>
      </c>
      <c r="N81" s="124">
        <v>1.8890435474249401</v>
      </c>
      <c r="O81" s="124">
        <v>5.1330141651448447</v>
      </c>
      <c r="R81" s="885"/>
    </row>
    <row r="82" spans="2:18" ht="24" customHeight="1" x14ac:dyDescent="0.25">
      <c r="B82" s="55" t="s">
        <v>997</v>
      </c>
      <c r="C82" s="56" t="s">
        <v>1003</v>
      </c>
      <c r="D82" s="1150">
        <v>112.89</v>
      </c>
      <c r="E82" s="1151">
        <v>111.33</v>
      </c>
      <c r="F82" s="124">
        <v>6.5703766638345984</v>
      </c>
      <c r="G82" s="203">
        <v>6.7312477192051023</v>
      </c>
      <c r="H82" s="1853">
        <v>115.56</v>
      </c>
      <c r="I82" s="1179">
        <v>102.65</v>
      </c>
      <c r="J82" s="93">
        <v>3.7156704361873905</v>
      </c>
      <c r="K82" s="124">
        <v>4.1166380789022128</v>
      </c>
      <c r="L82" s="1150">
        <v>111.5</v>
      </c>
      <c r="M82" s="1151">
        <v>105.42</v>
      </c>
      <c r="N82" s="124">
        <v>2.5853344373907516</v>
      </c>
      <c r="O82" s="124">
        <v>4.2434950208801725</v>
      </c>
      <c r="R82" s="885"/>
    </row>
    <row r="83" spans="2:18" ht="24" customHeight="1" x14ac:dyDescent="0.25">
      <c r="B83" s="55" t="s">
        <v>997</v>
      </c>
      <c r="C83" s="56" t="s">
        <v>1004</v>
      </c>
      <c r="D83" s="1150">
        <v>100.39</v>
      </c>
      <c r="E83" s="1151">
        <v>112.29</v>
      </c>
      <c r="F83" s="124">
        <v>1.2302107492185188</v>
      </c>
      <c r="G83" s="203">
        <v>5.3694458312530946</v>
      </c>
      <c r="H83" s="1853">
        <v>97.58</v>
      </c>
      <c r="I83" s="1179">
        <v>115.56</v>
      </c>
      <c r="J83" s="93">
        <v>-3.0019880715705716</v>
      </c>
      <c r="K83" s="124">
        <v>2.3927591353329225</v>
      </c>
      <c r="L83" s="1150">
        <v>102.81</v>
      </c>
      <c r="M83" s="1151">
        <v>105.56</v>
      </c>
      <c r="N83" s="124">
        <v>-0.45507358636716067</v>
      </c>
      <c r="O83" s="124">
        <v>3.0729895315741107</v>
      </c>
      <c r="R83" s="885"/>
    </row>
    <row r="84" spans="2:18" ht="24" customHeight="1" x14ac:dyDescent="0.25">
      <c r="B84" s="55" t="s">
        <v>997</v>
      </c>
      <c r="C84" s="56" t="s">
        <v>1005</v>
      </c>
      <c r="D84" s="1150">
        <v>111.76</v>
      </c>
      <c r="E84" s="1151">
        <v>113.49</v>
      </c>
      <c r="F84" s="124">
        <v>4.020848845867464</v>
      </c>
      <c r="G84" s="203">
        <v>5.0842453350129935</v>
      </c>
      <c r="H84" s="1853">
        <v>111.75</v>
      </c>
      <c r="I84" s="1179">
        <v>97.58</v>
      </c>
      <c r="J84" s="93">
        <v>1.553980370774255</v>
      </c>
      <c r="K84" s="124">
        <v>2.2171050127507197</v>
      </c>
      <c r="L84" s="1150">
        <v>111.69</v>
      </c>
      <c r="M84" s="1151">
        <v>107.02</v>
      </c>
      <c r="N84" s="124">
        <v>3.5221058485494394</v>
      </c>
      <c r="O84" s="124">
        <v>3.1657320037514092</v>
      </c>
      <c r="R84" s="885"/>
    </row>
    <row r="85" spans="2:18" ht="24" customHeight="1" x14ac:dyDescent="0.25">
      <c r="B85" s="55" t="s">
        <v>997</v>
      </c>
      <c r="C85" s="56" t="s">
        <v>1006</v>
      </c>
      <c r="D85" s="1150">
        <v>108.08</v>
      </c>
      <c r="E85" s="1151">
        <v>114.95</v>
      </c>
      <c r="F85" s="124">
        <v>5.7430779767146056</v>
      </c>
      <c r="G85" s="203">
        <v>5.1945923801720584</v>
      </c>
      <c r="H85" s="1853">
        <v>106.62</v>
      </c>
      <c r="I85" s="1179">
        <v>111.75</v>
      </c>
      <c r="J85" s="93">
        <v>3.7159533073930051</v>
      </c>
      <c r="K85" s="124">
        <v>2.4623563492821576</v>
      </c>
      <c r="L85" s="1150">
        <v>108.51</v>
      </c>
      <c r="M85" s="1151">
        <v>108.67</v>
      </c>
      <c r="N85" s="124">
        <v>3.9467381933135481</v>
      </c>
      <c r="O85" s="124">
        <v>3.2957917238298773</v>
      </c>
      <c r="R85" s="885"/>
    </row>
    <row r="86" spans="2:18" ht="24" customHeight="1" x14ac:dyDescent="0.25">
      <c r="B86" s="55" t="s">
        <v>997</v>
      </c>
      <c r="C86" s="56" t="s">
        <v>1007</v>
      </c>
      <c r="D86" s="1150">
        <v>107.71</v>
      </c>
      <c r="E86" s="1151">
        <v>115.65</v>
      </c>
      <c r="F86" s="124">
        <v>2.649385304488705</v>
      </c>
      <c r="G86" s="203">
        <v>4.8211639027937014</v>
      </c>
      <c r="H86" s="1853">
        <v>106.27</v>
      </c>
      <c r="I86" s="1179">
        <v>106.62</v>
      </c>
      <c r="J86" s="93">
        <v>0.13191369075662429</v>
      </c>
      <c r="K86" s="124">
        <v>2.1255736053050756</v>
      </c>
      <c r="L86" s="1150">
        <v>108.74</v>
      </c>
      <c r="M86" s="1151">
        <v>110.24</v>
      </c>
      <c r="N86" s="124">
        <v>2.1416494458012414</v>
      </c>
      <c r="O86" s="124">
        <v>3.128238695248986</v>
      </c>
      <c r="R86" s="885"/>
    </row>
    <row r="87" spans="2:18" ht="24" customHeight="1" x14ac:dyDescent="0.25">
      <c r="B87" s="55" t="s">
        <v>997</v>
      </c>
      <c r="C87" s="56" t="s">
        <v>1008</v>
      </c>
      <c r="D87" s="1150">
        <v>105.49</v>
      </c>
      <c r="E87" s="1151">
        <v>115.42</v>
      </c>
      <c r="F87" s="124">
        <v>2.1991862042239907</v>
      </c>
      <c r="G87" s="203">
        <v>4.4904692082111453</v>
      </c>
      <c r="H87" s="1853">
        <v>78.59</v>
      </c>
      <c r="I87" s="1179">
        <v>106.27</v>
      </c>
      <c r="J87" s="93">
        <v>-0.99521289997479556</v>
      </c>
      <c r="K87" s="124">
        <v>1.8211533971515426</v>
      </c>
      <c r="L87" s="1150">
        <v>110.27</v>
      </c>
      <c r="M87" s="1151">
        <v>110.01</v>
      </c>
      <c r="N87" s="124">
        <v>1.8002215657311638</v>
      </c>
      <c r="O87" s="124">
        <v>2.9573214200845799</v>
      </c>
      <c r="R87" s="885"/>
    </row>
    <row r="88" spans="2:18" ht="24" customHeight="1" x14ac:dyDescent="0.25">
      <c r="B88" s="55" t="s">
        <v>997</v>
      </c>
      <c r="C88" s="56" t="s">
        <v>1009</v>
      </c>
      <c r="D88" s="1150">
        <v>107.87</v>
      </c>
      <c r="E88" s="1151">
        <v>115.37</v>
      </c>
      <c r="F88" s="124">
        <v>0.22298615627613927</v>
      </c>
      <c r="G88" s="203">
        <v>3.9944710214571799</v>
      </c>
      <c r="H88" s="1853">
        <v>104.4</v>
      </c>
      <c r="I88" s="1179">
        <v>78.59</v>
      </c>
      <c r="J88" s="93">
        <v>-1.8335684062059099</v>
      </c>
      <c r="K88" s="124">
        <v>1.3987306003564681</v>
      </c>
      <c r="L88" s="1150">
        <v>107.34</v>
      </c>
      <c r="M88" s="1151">
        <v>109.74</v>
      </c>
      <c r="N88" s="124">
        <v>-4.6559269950641191E-2</v>
      </c>
      <c r="O88" s="124">
        <v>2.6174093548149147</v>
      </c>
      <c r="R88" s="885"/>
    </row>
    <row r="89" spans="2:18" ht="24" customHeight="1" x14ac:dyDescent="0.25">
      <c r="B89" s="55" t="s">
        <v>997</v>
      </c>
      <c r="C89" s="56" t="s">
        <v>996</v>
      </c>
      <c r="D89" s="1150">
        <v>109.54</v>
      </c>
      <c r="E89" s="1151">
        <v>115.09</v>
      </c>
      <c r="F89" s="124">
        <v>4.3039421062654792</v>
      </c>
      <c r="G89" s="203">
        <v>4.0259929198390054</v>
      </c>
      <c r="H89" s="1853">
        <v>107.58</v>
      </c>
      <c r="I89" s="1179">
        <v>104.4</v>
      </c>
      <c r="J89" s="93">
        <v>2.0005688821465917</v>
      </c>
      <c r="K89" s="124">
        <v>1.46062266597764</v>
      </c>
      <c r="L89" s="1150">
        <v>110.32</v>
      </c>
      <c r="M89" s="1151">
        <v>109.06</v>
      </c>
      <c r="N89" s="124">
        <v>3.7524687294272496</v>
      </c>
      <c r="O89" s="124">
        <v>2.7317692540933747</v>
      </c>
      <c r="R89" s="885"/>
    </row>
    <row r="90" spans="2:18" ht="24" customHeight="1" x14ac:dyDescent="0.25">
      <c r="B90" s="55" t="s">
        <v>997</v>
      </c>
      <c r="C90" s="56" t="s">
        <v>998</v>
      </c>
      <c r="D90" s="1150">
        <v>109.09</v>
      </c>
      <c r="E90" s="1151">
        <v>114.75</v>
      </c>
      <c r="F90" s="124">
        <v>1.8771012327231995</v>
      </c>
      <c r="G90" s="203">
        <v>3.8238162600054526</v>
      </c>
      <c r="H90" s="1853">
        <v>109.8</v>
      </c>
      <c r="I90" s="1179">
        <v>107.58</v>
      </c>
      <c r="J90" s="93">
        <v>0.58629534628069635</v>
      </c>
      <c r="K90" s="124">
        <v>1.3765146508041282</v>
      </c>
      <c r="L90" s="1150">
        <v>111.15</v>
      </c>
      <c r="M90" s="1151">
        <v>111.33</v>
      </c>
      <c r="N90" s="124">
        <v>1.0730199145221553</v>
      </c>
      <c r="O90" s="124">
        <v>2.5752361991882022</v>
      </c>
      <c r="R90" s="885"/>
    </row>
    <row r="91" spans="2:18" ht="24" customHeight="1" x14ac:dyDescent="0.25">
      <c r="B91" s="55" t="s">
        <v>997</v>
      </c>
      <c r="C91" s="56" t="s">
        <v>999</v>
      </c>
      <c r="D91" s="1150">
        <v>99.05</v>
      </c>
      <c r="E91" s="1151">
        <v>113.66</v>
      </c>
      <c r="F91" s="124">
        <v>-3.0632217655118477</v>
      </c>
      <c r="G91" s="203">
        <v>3.2564439535277323</v>
      </c>
      <c r="H91" s="1853">
        <v>90.36</v>
      </c>
      <c r="I91" s="1179">
        <v>109.8</v>
      </c>
      <c r="J91" s="93">
        <v>-3.9438715849898998</v>
      </c>
      <c r="K91" s="124">
        <v>0.96922250614408512</v>
      </c>
      <c r="L91" s="1150">
        <v>109.24</v>
      </c>
      <c r="M91" s="1151">
        <v>110.08</v>
      </c>
      <c r="N91" s="124">
        <v>-1.1044722071337998</v>
      </c>
      <c r="O91" s="124">
        <v>2.2566409832339041</v>
      </c>
      <c r="R91" s="885"/>
    </row>
    <row r="92" spans="2:18" ht="24" customHeight="1" x14ac:dyDescent="0.25">
      <c r="B92" s="55" t="s">
        <v>1010</v>
      </c>
      <c r="C92" s="56" t="s">
        <v>1001</v>
      </c>
      <c r="D92" s="1150">
        <v>109.42</v>
      </c>
      <c r="E92" s="1151">
        <v>111.67</v>
      </c>
      <c r="F92" s="124">
        <v>1.8144598492602526</v>
      </c>
      <c r="G92" s="203">
        <v>1.8144598492602526</v>
      </c>
      <c r="H92" s="1853">
        <v>108.98</v>
      </c>
      <c r="I92" s="1179">
        <v>90.36</v>
      </c>
      <c r="J92" s="93">
        <v>-0.53846855891209744</v>
      </c>
      <c r="K92" s="124">
        <v>-0.53846855891209744</v>
      </c>
      <c r="L92" s="1150">
        <v>113.33</v>
      </c>
      <c r="M92" s="1151">
        <v>107.74</v>
      </c>
      <c r="N92" s="124">
        <v>2.53324889170361</v>
      </c>
      <c r="O92" s="124">
        <v>2.53324889170361</v>
      </c>
      <c r="R92" s="885"/>
    </row>
    <row r="93" spans="2:18" ht="24" customHeight="1" x14ac:dyDescent="0.25">
      <c r="B93" s="55" t="s">
        <v>997</v>
      </c>
      <c r="C93" s="56" t="s">
        <v>1002</v>
      </c>
      <c r="D93" s="1150">
        <v>105.97</v>
      </c>
      <c r="E93" s="1151">
        <v>112.17</v>
      </c>
      <c r="F93" s="124">
        <v>4.5481452249408028</v>
      </c>
      <c r="G93" s="203">
        <v>3.1413111143034911</v>
      </c>
      <c r="H93" s="1764">
        <v>105.14</v>
      </c>
      <c r="I93" s="1853">
        <v>108.98</v>
      </c>
      <c r="J93" s="93">
        <v>2.4257184607890947</v>
      </c>
      <c r="K93" s="124">
        <v>0.89529733295636849</v>
      </c>
      <c r="L93" s="1150">
        <v>106.52</v>
      </c>
      <c r="M93" s="1151">
        <v>106.79</v>
      </c>
      <c r="N93" s="124">
        <v>3.9422326307572142</v>
      </c>
      <c r="O93" s="124">
        <v>3.2111168489742381</v>
      </c>
      <c r="R93" s="885"/>
    </row>
    <row r="94" spans="2:18" ht="24" customHeight="1" x14ac:dyDescent="0.25">
      <c r="B94" s="55" t="s">
        <v>997</v>
      </c>
      <c r="C94" s="56" t="s">
        <v>1003</v>
      </c>
      <c r="D94" s="1150" t="s">
        <v>220</v>
      </c>
      <c r="E94" s="1151" t="s">
        <v>220</v>
      </c>
      <c r="F94" s="124" t="s">
        <v>220</v>
      </c>
      <c r="G94" s="203" t="s">
        <v>220</v>
      </c>
      <c r="H94" s="1764" t="s">
        <v>220</v>
      </c>
      <c r="I94" s="1853">
        <v>105.14</v>
      </c>
      <c r="J94" s="93" t="s">
        <v>220</v>
      </c>
      <c r="K94" s="124" t="s">
        <v>220</v>
      </c>
      <c r="L94" s="1150">
        <v>107.04</v>
      </c>
      <c r="M94" s="1151">
        <v>106.99</v>
      </c>
      <c r="N94" s="124">
        <v>-3.9999999999999925</v>
      </c>
      <c r="O94" s="124">
        <v>0.73341345413084902</v>
      </c>
      <c r="R94" s="885"/>
    </row>
    <row r="95" spans="2:18" ht="2.15" customHeight="1" x14ac:dyDescent="0.35">
      <c r="B95" s="516"/>
      <c r="C95" s="517"/>
      <c r="D95" s="1863"/>
      <c r="E95" s="1574"/>
      <c r="F95" s="1574"/>
      <c r="G95" s="1574"/>
      <c r="H95" s="1717"/>
      <c r="I95" s="1717"/>
      <c r="J95" s="1717"/>
      <c r="K95" s="1717"/>
      <c r="L95" s="1872"/>
      <c r="M95" s="1872"/>
      <c r="N95" s="1872"/>
      <c r="O95" s="1873"/>
    </row>
    <row r="96" spans="2:18" s="66" customFormat="1" ht="18" customHeight="1" x14ac:dyDescent="0.3">
      <c r="B96" s="84" t="s">
        <v>236</v>
      </c>
      <c r="C96" s="84"/>
      <c r="D96" s="84"/>
      <c r="E96" s="84"/>
      <c r="F96" s="84"/>
      <c r="G96" s="85"/>
      <c r="H96" s="85"/>
      <c r="I96" s="85"/>
      <c r="J96" s="85"/>
      <c r="K96" s="85"/>
      <c r="L96" s="85"/>
      <c r="M96" s="85"/>
      <c r="N96" s="85"/>
      <c r="O96" s="85"/>
    </row>
    <row r="97" spans="2:15" ht="18" customHeight="1" x14ac:dyDescent="0.35">
      <c r="B97" s="43"/>
      <c r="C97" s="43"/>
      <c r="D97" s="43"/>
      <c r="E97" s="43"/>
      <c r="F97" s="43"/>
      <c r="H97" s="43"/>
      <c r="I97" s="43"/>
      <c r="J97" s="43"/>
      <c r="K97" s="43"/>
      <c r="L97" s="43"/>
      <c r="M97" s="43"/>
      <c r="N97" s="43"/>
      <c r="O97" s="43"/>
    </row>
    <row r="98" spans="2:15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5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5" s="20" customFormat="1" ht="4.25" customHeight="1" x14ac:dyDescent="0.35">
      <c r="B100" s="1231"/>
      <c r="C100" s="1231"/>
      <c r="D100" s="1231"/>
      <c r="E100" s="1231"/>
      <c r="F100" s="1231"/>
      <c r="G100" s="1231"/>
      <c r="H100" s="1231"/>
      <c r="I100" s="1231"/>
      <c r="J100" s="1231"/>
      <c r="K100" s="1231"/>
      <c r="L100" s="1231"/>
      <c r="M100" s="1231"/>
      <c r="N100" s="1231"/>
      <c r="O100" s="1231"/>
    </row>
    <row r="101" spans="2:15" ht="18" customHeight="1" x14ac:dyDescent="0.4">
      <c r="B101" s="115" t="s">
        <v>824</v>
      </c>
      <c r="C101" s="151"/>
      <c r="D101" s="151"/>
      <c r="E101" s="151"/>
      <c r="F101" s="151"/>
      <c r="G101" s="43"/>
      <c r="H101" s="43"/>
      <c r="I101" s="43"/>
      <c r="J101" s="43"/>
      <c r="K101" s="43"/>
      <c r="L101" s="43"/>
      <c r="M101" s="43"/>
      <c r="N101" s="43"/>
      <c r="O101" s="118" t="s">
        <v>1011</v>
      </c>
    </row>
    <row r="102" spans="2:15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s="499" customFormat="1" ht="18.75" customHeight="1" x14ac:dyDescent="0.35">
      <c r="B105" s="490"/>
      <c r="C105" s="490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818"/>
      <c r="O105" s="56"/>
    </row>
    <row r="106" spans="2:15" s="499" customFormat="1" ht="18.75" customHeight="1" x14ac:dyDescent="0.35">
      <c r="B106" s="490"/>
      <c r="C106" s="490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</row>
    <row r="107" spans="2:15" s="499" customFormat="1" ht="18.75" customHeight="1" x14ac:dyDescent="0.35">
      <c r="B107" s="490"/>
      <c r="C107" s="490"/>
    </row>
    <row r="108" spans="2:15" s="499" customFormat="1" ht="18.75" customHeight="1" x14ac:dyDescent="0.35">
      <c r="B108" s="490"/>
      <c r="C108" s="490"/>
      <c r="D108" s="1147"/>
      <c r="E108" s="1147"/>
      <c r="F108" s="56"/>
      <c r="G108" s="56"/>
      <c r="H108" s="1147"/>
      <c r="I108" s="1147"/>
      <c r="J108" s="56"/>
      <c r="K108" s="56"/>
      <c r="L108" s="1147"/>
      <c r="M108" s="1147"/>
      <c r="N108" s="56"/>
      <c r="O108" s="56"/>
    </row>
    <row r="109" spans="2:15" s="499" customFormat="1" ht="18.75" customHeight="1" x14ac:dyDescent="0.35">
      <c r="B109" s="490"/>
      <c r="C109" s="490"/>
      <c r="D109" s="1147"/>
      <c r="E109" s="1147"/>
      <c r="F109" s="56"/>
      <c r="G109" s="56"/>
      <c r="H109" s="1147"/>
      <c r="I109" s="1147"/>
      <c r="J109" s="56"/>
      <c r="K109" s="56"/>
      <c r="L109" s="1147"/>
      <c r="M109" s="1147"/>
      <c r="N109" s="56"/>
      <c r="O109" s="56"/>
    </row>
    <row r="110" spans="2:15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  <c r="N110" s="490"/>
      <c r="O110" s="490"/>
    </row>
    <row r="111" spans="2:15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.75" customHeight="1" x14ac:dyDescent="0.35">
      <c r="B115" s="43"/>
      <c r="C115" s="43"/>
      <c r="D115" s="91"/>
      <c r="E115" s="121"/>
      <c r="F115" s="121"/>
      <c r="G115" s="91"/>
      <c r="H115" s="121"/>
      <c r="I115" s="121"/>
      <c r="J115" s="91"/>
      <c r="K115" s="121"/>
      <c r="L115" s="121"/>
      <c r="M115" s="91"/>
      <c r="N115" s="818"/>
      <c r="O115" s="121"/>
    </row>
    <row r="116" spans="2:15" ht="18.75" customHeight="1" x14ac:dyDescent="0.35">
      <c r="B116" s="43"/>
      <c r="C116" s="43"/>
      <c r="D116" s="91"/>
      <c r="E116" s="121"/>
      <c r="F116" s="121"/>
      <c r="G116" s="91"/>
      <c r="H116" s="121"/>
      <c r="I116" s="121"/>
      <c r="J116" s="91"/>
      <c r="K116" s="121"/>
      <c r="L116" s="121"/>
      <c r="M116" s="91"/>
      <c r="N116" s="121"/>
      <c r="O116" s="121"/>
    </row>
    <row r="117" spans="2:15" ht="18.75" customHeight="1" x14ac:dyDescent="0.35">
      <c r="B117" s="43"/>
      <c r="C117" s="43"/>
    </row>
    <row r="118" spans="2:15" ht="18.75" customHeight="1" x14ac:dyDescent="0.35">
      <c r="B118" s="43"/>
      <c r="C118" s="43"/>
      <c r="D118" s="1151"/>
      <c r="E118" s="1151"/>
      <c r="F118" s="124"/>
      <c r="G118" s="93"/>
      <c r="H118" s="1179"/>
      <c r="I118" s="1179"/>
      <c r="J118" s="93"/>
      <c r="K118" s="124"/>
      <c r="L118" s="1151"/>
      <c r="M118" s="1151"/>
      <c r="N118" s="124"/>
      <c r="O118" s="124"/>
    </row>
    <row r="119" spans="2:15" ht="18.75" customHeight="1" x14ac:dyDescent="0.35">
      <c r="B119" s="43"/>
      <c r="C119" s="43"/>
    </row>
  </sheetData>
  <mergeCells count="125">
    <mergeCell ref="J8:L8"/>
    <mergeCell ref="L87:M87"/>
    <mergeCell ref="D87:E87"/>
    <mergeCell ref="L86:M86"/>
    <mergeCell ref="D109:E109"/>
    <mergeCell ref="H109:I109"/>
    <mergeCell ref="L109:M109"/>
    <mergeCell ref="D118:E118"/>
    <mergeCell ref="H118:I118"/>
    <mergeCell ref="L118:M118"/>
    <mergeCell ref="D89:E89"/>
    <mergeCell ref="H89:I89"/>
    <mergeCell ref="D88:E88"/>
    <mergeCell ref="H88:I88"/>
    <mergeCell ref="L90:M90"/>
    <mergeCell ref="D90:E90"/>
    <mergeCell ref="H90:I90"/>
    <mergeCell ref="L88:M88"/>
    <mergeCell ref="L89:M89"/>
    <mergeCell ref="H95:K95"/>
    <mergeCell ref="L95:O95"/>
    <mergeCell ref="L91:M91"/>
    <mergeCell ref="D91:E91"/>
    <mergeCell ref="H91:I91"/>
    <mergeCell ref="L78:M78"/>
    <mergeCell ref="H87:I87"/>
    <mergeCell ref="B1:O1"/>
    <mergeCell ref="B2:O2"/>
    <mergeCell ref="B6:C10"/>
    <mergeCell ref="D6:F7"/>
    <mergeCell ref="G6:I7"/>
    <mergeCell ref="J6:L7"/>
    <mergeCell ref="M6:O7"/>
    <mergeCell ref="D9:D10"/>
    <mergeCell ref="E9:E10"/>
    <mergeCell ref="L9:L10"/>
    <mergeCell ref="M9:M10"/>
    <mergeCell ref="N9:N10"/>
    <mergeCell ref="O9:O10"/>
    <mergeCell ref="F9:F10"/>
    <mergeCell ref="G9:G10"/>
    <mergeCell ref="H9:H10"/>
    <mergeCell ref="I9:I10"/>
    <mergeCell ref="K9:K10"/>
    <mergeCell ref="J9:J10"/>
    <mergeCell ref="M8:O8"/>
    <mergeCell ref="D8:F8"/>
    <mergeCell ref="G8:I8"/>
    <mergeCell ref="B73:C73"/>
    <mergeCell ref="D77:E77"/>
    <mergeCell ref="B11:C11"/>
    <mergeCell ref="B12:C12"/>
    <mergeCell ref="B100:O100"/>
    <mergeCell ref="D80:E80"/>
    <mergeCell ref="H80:I80"/>
    <mergeCell ref="L80:M80"/>
    <mergeCell ref="D81:E81"/>
    <mergeCell ref="H81:I81"/>
    <mergeCell ref="L81:M81"/>
    <mergeCell ref="D82:E82"/>
    <mergeCell ref="H82:I82"/>
    <mergeCell ref="L82:M82"/>
    <mergeCell ref="D83:E83"/>
    <mergeCell ref="H83:I83"/>
    <mergeCell ref="L83:M83"/>
    <mergeCell ref="D84:E84"/>
    <mergeCell ref="H84:I84"/>
    <mergeCell ref="L84:M84"/>
    <mergeCell ref="D85:E85"/>
    <mergeCell ref="H85:I85"/>
    <mergeCell ref="D95:G95"/>
    <mergeCell ref="H78:I78"/>
    <mergeCell ref="B13:C13"/>
    <mergeCell ref="H68:K69"/>
    <mergeCell ref="L68:O69"/>
    <mergeCell ref="D71:E72"/>
    <mergeCell ref="F71:F72"/>
    <mergeCell ref="G71:G72"/>
    <mergeCell ref="N71:N72"/>
    <mergeCell ref="O71:O72"/>
    <mergeCell ref="H71:I72"/>
    <mergeCell ref="J71:J72"/>
    <mergeCell ref="K71:K72"/>
    <mergeCell ref="L71:M72"/>
    <mergeCell ref="B14:C14"/>
    <mergeCell ref="B68:C72"/>
    <mergeCell ref="D68:G69"/>
    <mergeCell ref="D70:G70"/>
    <mergeCell ref="H70:O70"/>
    <mergeCell ref="H92:I92"/>
    <mergeCell ref="L92:M92"/>
    <mergeCell ref="L93:M93"/>
    <mergeCell ref="D93:E93"/>
    <mergeCell ref="H93:I93"/>
    <mergeCell ref="L94:M94"/>
    <mergeCell ref="D94:E94"/>
    <mergeCell ref="H94:I94"/>
    <mergeCell ref="D108:E108"/>
    <mergeCell ref="H108:I108"/>
    <mergeCell ref="L108:M108"/>
    <mergeCell ref="D92:E92"/>
    <mergeCell ref="D73:E73"/>
    <mergeCell ref="H73:I73"/>
    <mergeCell ref="L73:M73"/>
    <mergeCell ref="B75:C75"/>
    <mergeCell ref="D75:E75"/>
    <mergeCell ref="H75:I75"/>
    <mergeCell ref="L75:M75"/>
    <mergeCell ref="L76:M76"/>
    <mergeCell ref="H86:I86"/>
    <mergeCell ref="D78:E78"/>
    <mergeCell ref="H77:I77"/>
    <mergeCell ref="L77:M77"/>
    <mergeCell ref="B76:C76"/>
    <mergeCell ref="D76:E76"/>
    <mergeCell ref="H76:I76"/>
    <mergeCell ref="B74:C74"/>
    <mergeCell ref="D74:E74"/>
    <mergeCell ref="H74:I74"/>
    <mergeCell ref="L74:M74"/>
    <mergeCell ref="L85:M85"/>
    <mergeCell ref="D86:E86"/>
    <mergeCell ref="D79:E79"/>
    <mergeCell ref="H79:I79"/>
    <mergeCell ref="L79:M79"/>
  </mergeCells>
  <phoneticPr fontId="93" type="noConversion"/>
  <conditionalFormatting sqref="B15:O32 B77:O94">
    <cfRule type="expression" dxfId="21" priority="1">
      <formula>$B15&lt;&gt;""</formula>
    </cfRule>
  </conditionalFormatting>
  <hyperlinks>
    <hyperlink ref="Q4" location="Índice!A1" display="Índice" xr:uid="{00000000-0004-0000-2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Folha38"/>
  <dimension ref="A1:U11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163" customWidth="1"/>
    <col min="2" max="3" width="5.81640625" style="163" customWidth="1"/>
    <col min="4" max="4" width="17" style="163" customWidth="1"/>
    <col min="5" max="6" width="16" style="163" customWidth="1"/>
    <col min="7" max="7" width="18.81640625" style="163" customWidth="1"/>
    <col min="8" max="9" width="16" style="163" customWidth="1"/>
    <col min="10" max="10" width="17.1796875" style="163" customWidth="1"/>
    <col min="11" max="12" width="15" style="163" customWidth="1"/>
    <col min="13" max="13" width="17.1796875" style="163" customWidth="1"/>
    <col min="14" max="14" width="12.81640625" style="163" customWidth="1"/>
    <col min="15" max="15" width="11.81640625" style="163" customWidth="1"/>
    <col min="16" max="16" width="9.1796875" style="163"/>
    <col min="17" max="17" width="12.1796875" style="163" bestFit="1" customWidth="1"/>
    <col min="18" max="18" width="11.1796875" style="163" bestFit="1" customWidth="1"/>
    <col min="19" max="16384" width="9.1796875" style="163"/>
  </cols>
  <sheetData>
    <row r="1" spans="1:18" ht="26.25" customHeight="1" x14ac:dyDescent="0.25">
      <c r="B1" s="1121" t="s">
        <v>9</v>
      </c>
      <c r="C1" s="1121"/>
      <c r="D1" s="1121"/>
      <c r="E1" s="1121"/>
      <c r="F1" s="1121"/>
      <c r="G1" s="1121"/>
      <c r="H1" s="1121"/>
      <c r="I1" s="1121"/>
      <c r="J1" s="1121"/>
      <c r="K1" s="1121"/>
      <c r="L1" s="1121"/>
      <c r="M1" s="1121"/>
      <c r="N1" s="1121"/>
      <c r="O1" s="1121"/>
    </row>
    <row r="2" spans="1:18" s="195" customFormat="1" ht="4.25" customHeight="1" x14ac:dyDescent="0.25">
      <c r="B2" s="1894"/>
      <c r="C2" s="1894"/>
      <c r="D2" s="1894"/>
      <c r="E2" s="1894"/>
      <c r="F2" s="1894"/>
      <c r="G2" s="1894"/>
      <c r="H2" s="1894"/>
      <c r="I2" s="1894"/>
      <c r="J2" s="1894"/>
      <c r="K2" s="1894"/>
      <c r="L2" s="1894"/>
      <c r="M2" s="1894"/>
      <c r="N2" s="1894"/>
      <c r="O2" s="1894"/>
    </row>
    <row r="3" spans="1:18" s="195" customFormat="1" ht="18" customHeight="1" x14ac:dyDescent="0.25"/>
    <row r="4" spans="1:18" ht="18" customHeight="1" x14ac:dyDescent="0.35">
      <c r="Q4" s="806" t="s">
        <v>0</v>
      </c>
    </row>
    <row r="5" spans="1:18" ht="18" customHeight="1" x14ac:dyDescent="0.4">
      <c r="B5" s="39" t="s">
        <v>492</v>
      </c>
      <c r="C5" s="519"/>
      <c r="D5" s="520"/>
      <c r="E5" s="520"/>
      <c r="F5" s="520"/>
    </row>
    <row r="6" spans="1:18" ht="22.25" customHeight="1" x14ac:dyDescent="0.25">
      <c r="B6" s="1895"/>
      <c r="C6" s="1896"/>
      <c r="D6" s="1901" t="s">
        <v>172</v>
      </c>
      <c r="E6" s="1902"/>
      <c r="F6" s="1903"/>
      <c r="G6" s="1901" t="s">
        <v>305</v>
      </c>
      <c r="H6" s="1902"/>
      <c r="I6" s="1903"/>
      <c r="J6" s="1901" t="s">
        <v>488</v>
      </c>
      <c r="K6" s="1902"/>
      <c r="L6" s="1903"/>
      <c r="M6" s="1901" t="s">
        <v>306</v>
      </c>
      <c r="N6" s="1902"/>
      <c r="O6" s="1903"/>
    </row>
    <row r="7" spans="1:18" ht="20.149999999999999" customHeight="1" x14ac:dyDescent="0.25">
      <c r="B7" s="1897"/>
      <c r="C7" s="1898"/>
      <c r="D7" s="1904"/>
      <c r="E7" s="1905"/>
      <c r="F7" s="1906"/>
      <c r="G7" s="1904"/>
      <c r="H7" s="1905"/>
      <c r="I7" s="1906"/>
      <c r="J7" s="1904"/>
      <c r="K7" s="1905"/>
      <c r="L7" s="1906"/>
      <c r="M7" s="1904"/>
      <c r="N7" s="1905"/>
      <c r="O7" s="1906"/>
    </row>
    <row r="8" spans="1:18" ht="24" customHeight="1" x14ac:dyDescent="0.25">
      <c r="B8" s="1897"/>
      <c r="C8" s="1898"/>
      <c r="D8" s="1426" t="s">
        <v>489</v>
      </c>
      <c r="E8" s="1427"/>
      <c r="F8" s="1427"/>
      <c r="G8" s="1427"/>
      <c r="H8" s="1427"/>
      <c r="I8" s="1427"/>
      <c r="J8" s="1427"/>
      <c r="K8" s="1427"/>
      <c r="L8" s="1207"/>
      <c r="M8" s="1427" t="s">
        <v>985</v>
      </c>
      <c r="N8" s="1427"/>
      <c r="O8" s="1207"/>
    </row>
    <row r="9" spans="1:18" ht="22.25" customHeight="1" x14ac:dyDescent="0.25">
      <c r="B9" s="1897"/>
      <c r="C9" s="1898"/>
      <c r="D9" s="1890" t="s">
        <v>0</v>
      </c>
      <c r="E9" s="1890" t="s">
        <v>490</v>
      </c>
      <c r="F9" s="1907" t="s">
        <v>116</v>
      </c>
      <c r="G9" s="1890" t="s">
        <v>0</v>
      </c>
      <c r="H9" s="1890" t="s">
        <v>490</v>
      </c>
      <c r="I9" s="1907" t="s">
        <v>116</v>
      </c>
      <c r="J9" s="1890" t="s">
        <v>0</v>
      </c>
      <c r="K9" s="1890" t="s">
        <v>490</v>
      </c>
      <c r="L9" s="1907" t="s">
        <v>116</v>
      </c>
      <c r="M9" s="1675" t="s">
        <v>0</v>
      </c>
      <c r="N9" s="1675" t="s">
        <v>490</v>
      </c>
      <c r="O9" s="1856" t="s">
        <v>116</v>
      </c>
    </row>
    <row r="10" spans="1:18" ht="22.25" customHeight="1" x14ac:dyDescent="0.25">
      <c r="B10" s="1899"/>
      <c r="C10" s="1900"/>
      <c r="D10" s="1891"/>
      <c r="E10" s="1891"/>
      <c r="F10" s="1910"/>
      <c r="G10" s="1909"/>
      <c r="H10" s="1909"/>
      <c r="I10" s="1908"/>
      <c r="J10" s="1909"/>
      <c r="K10" s="1909"/>
      <c r="L10" s="1908"/>
      <c r="M10" s="1630"/>
      <c r="N10" s="1630"/>
      <c r="O10" s="1857"/>
    </row>
    <row r="11" spans="1:18" ht="24" customHeight="1" x14ac:dyDescent="0.25">
      <c r="A11" s="9"/>
      <c r="B11" s="1273">
        <v>2021</v>
      </c>
      <c r="C11" s="1273"/>
      <c r="D11" s="167">
        <v>117.53166666666668</v>
      </c>
      <c r="E11" s="169">
        <v>2.276303671527713</v>
      </c>
      <c r="F11" s="259"/>
      <c r="G11" s="169">
        <v>99.999166666666667</v>
      </c>
      <c r="H11" s="169">
        <v>5.5827335597515404</v>
      </c>
      <c r="I11" s="169"/>
      <c r="J11" s="167">
        <v>100.00083333333332</v>
      </c>
      <c r="K11" s="169">
        <v>7.4324747759604071</v>
      </c>
      <c r="L11" s="521"/>
      <c r="M11" s="169">
        <v>100</v>
      </c>
      <c r="N11" s="169" t="s">
        <v>220</v>
      </c>
      <c r="O11" s="522"/>
      <c r="R11" s="904"/>
    </row>
    <row r="12" spans="1:18" ht="24" customHeight="1" x14ac:dyDescent="0.25">
      <c r="A12" s="9"/>
      <c r="B12" s="1273">
        <v>2022</v>
      </c>
      <c r="C12" s="1273"/>
      <c r="D12" s="167">
        <v>129.28083333333333</v>
      </c>
      <c r="E12" s="169">
        <v>9.9965966618925215</v>
      </c>
      <c r="F12" s="259"/>
      <c r="G12" s="169">
        <v>107.74333333333334</v>
      </c>
      <c r="H12" s="169">
        <v>7.7442312019266879</v>
      </c>
      <c r="I12" s="169"/>
      <c r="J12" s="167">
        <v>107.09499999999998</v>
      </c>
      <c r="K12" s="169">
        <v>7.0941075491037564</v>
      </c>
      <c r="L12" s="521"/>
      <c r="M12" s="169">
        <v>110.61083333333335</v>
      </c>
      <c r="N12" s="169">
        <v>10.610833333333346</v>
      </c>
      <c r="O12" s="522"/>
      <c r="R12" s="904"/>
    </row>
    <row r="13" spans="1:18" ht="24" customHeight="1" x14ac:dyDescent="0.25">
      <c r="A13" s="9"/>
      <c r="B13" s="1273">
        <v>2023</v>
      </c>
      <c r="C13" s="1273"/>
      <c r="D13" s="167">
        <v>142.62833333333333</v>
      </c>
      <c r="E13" s="169">
        <v>10.324422929410781</v>
      </c>
      <c r="F13" s="259"/>
      <c r="G13" s="169">
        <v>117.46250000000002</v>
      </c>
      <c r="H13" s="169">
        <v>9.0206663985397562</v>
      </c>
      <c r="I13" s="169"/>
      <c r="J13" s="167">
        <v>120.25583333333334</v>
      </c>
      <c r="K13" s="169">
        <v>12.288933501408428</v>
      </c>
      <c r="L13" s="521"/>
      <c r="M13" s="169">
        <v>122.91083333333336</v>
      </c>
      <c r="N13" s="169">
        <v>11.120068106650205</v>
      </c>
      <c r="O13" s="522"/>
      <c r="R13" s="904"/>
    </row>
    <row r="14" spans="1:18" ht="24" customHeight="1" x14ac:dyDescent="0.25">
      <c r="A14" s="9"/>
      <c r="B14" s="1391"/>
      <c r="C14" s="1391"/>
      <c r="D14" s="171"/>
      <c r="E14" s="173"/>
      <c r="F14" s="261"/>
      <c r="G14" s="173"/>
      <c r="H14" s="173"/>
      <c r="I14" s="173"/>
      <c r="J14" s="171"/>
      <c r="K14" s="173"/>
      <c r="L14" s="988"/>
      <c r="M14" s="173"/>
      <c r="N14" s="173"/>
      <c r="O14" s="989"/>
    </row>
    <row r="15" spans="1:18" ht="24" customHeight="1" x14ac:dyDescent="0.25">
      <c r="A15" s="9"/>
      <c r="B15" s="175" t="s">
        <v>995</v>
      </c>
      <c r="C15" s="176" t="s">
        <v>996</v>
      </c>
      <c r="D15" s="171">
        <v>123.65</v>
      </c>
      <c r="E15" s="173">
        <v>10.678481919083428</v>
      </c>
      <c r="F15" s="261">
        <v>9.6133047286395712</v>
      </c>
      <c r="G15" s="173">
        <v>98.92</v>
      </c>
      <c r="H15" s="173">
        <v>8.4768066673977405</v>
      </c>
      <c r="I15" s="173">
        <v>7.6600529656563721</v>
      </c>
      <c r="J15" s="171">
        <v>103.16</v>
      </c>
      <c r="K15" s="173">
        <v>6.8572612388646981</v>
      </c>
      <c r="L15" s="261">
        <v>7.2161426249365945</v>
      </c>
      <c r="M15" s="173">
        <v>103.33</v>
      </c>
      <c r="N15" s="173">
        <v>9.7270893065732231</v>
      </c>
      <c r="O15" s="173">
        <v>10.958124235651345</v>
      </c>
      <c r="R15" s="904"/>
    </row>
    <row r="16" spans="1:18" ht="24" customHeight="1" x14ac:dyDescent="0.25">
      <c r="A16" s="9"/>
      <c r="B16" s="175" t="s">
        <v>997</v>
      </c>
      <c r="C16" s="176" t="s">
        <v>998</v>
      </c>
      <c r="D16" s="948">
        <v>163.63999999999999</v>
      </c>
      <c r="E16" s="990">
        <v>10.777145951800705</v>
      </c>
      <c r="F16" s="949">
        <v>9.748067788107285</v>
      </c>
      <c r="G16" s="990">
        <v>136.99</v>
      </c>
      <c r="H16" s="990">
        <v>7.9936933385889031</v>
      </c>
      <c r="I16" s="990">
        <v>7.6992980406338951</v>
      </c>
      <c r="J16" s="948">
        <v>123.75</v>
      </c>
      <c r="K16" s="990">
        <v>6.204943357363546</v>
      </c>
      <c r="L16" s="949">
        <v>7.1072883657763652</v>
      </c>
      <c r="M16" s="990">
        <v>147.72</v>
      </c>
      <c r="N16" s="990">
        <v>9.3412287194670753</v>
      </c>
      <c r="O16" s="990">
        <v>10.756538269873218</v>
      </c>
      <c r="R16" s="904"/>
    </row>
    <row r="17" spans="1:18" ht="24" customHeight="1" x14ac:dyDescent="0.25">
      <c r="A17" s="9"/>
      <c r="B17" s="175" t="s">
        <v>997</v>
      </c>
      <c r="C17" s="176" t="s">
        <v>999</v>
      </c>
      <c r="D17" s="171">
        <v>151.27000000000001</v>
      </c>
      <c r="E17" s="173">
        <v>12.351455733808692</v>
      </c>
      <c r="F17" s="261">
        <v>9.9965966618925215</v>
      </c>
      <c r="G17" s="173">
        <v>131.47999999999999</v>
      </c>
      <c r="H17" s="173">
        <v>8.1427866425398889</v>
      </c>
      <c r="I17" s="173">
        <v>7.7442312019266879</v>
      </c>
      <c r="J17" s="171">
        <v>125.8</v>
      </c>
      <c r="K17" s="173">
        <v>6.9727891156462718</v>
      </c>
      <c r="L17" s="261">
        <v>7.0941075491037786</v>
      </c>
      <c r="M17" s="173">
        <v>127.15</v>
      </c>
      <c r="N17" s="173">
        <v>9.2541673827118096</v>
      </c>
      <c r="O17" s="173">
        <v>10.610833333333346</v>
      </c>
      <c r="R17" s="904"/>
    </row>
    <row r="18" spans="1:18" ht="24" customHeight="1" x14ac:dyDescent="0.25">
      <c r="A18" s="9"/>
      <c r="B18" s="175" t="s">
        <v>1000</v>
      </c>
      <c r="C18" s="176" t="s">
        <v>1001</v>
      </c>
      <c r="D18" s="171">
        <v>126.73</v>
      </c>
      <c r="E18" s="173">
        <v>14.387580106507802</v>
      </c>
      <c r="F18" s="261">
        <v>14.387580106507802</v>
      </c>
      <c r="G18" s="173">
        <v>102.67</v>
      </c>
      <c r="H18" s="173">
        <v>14.561481812095511</v>
      </c>
      <c r="I18" s="173">
        <v>14.561481812095511</v>
      </c>
      <c r="J18" s="171">
        <v>105.11</v>
      </c>
      <c r="K18" s="173">
        <v>12.285012285012286</v>
      </c>
      <c r="L18" s="261">
        <v>12.285012285012286</v>
      </c>
      <c r="M18" s="173">
        <v>109.21</v>
      </c>
      <c r="N18" s="173">
        <v>14.752548071871384</v>
      </c>
      <c r="O18" s="173">
        <v>14.752548071871384</v>
      </c>
      <c r="R18" s="904"/>
    </row>
    <row r="19" spans="1:18" ht="24" customHeight="1" x14ac:dyDescent="0.25">
      <c r="A19" s="9"/>
      <c r="B19" s="175" t="s">
        <v>997</v>
      </c>
      <c r="C19" s="176" t="s">
        <v>1002</v>
      </c>
      <c r="D19" s="171">
        <v>128.47999999999999</v>
      </c>
      <c r="E19" s="173">
        <v>14.970917225950764</v>
      </c>
      <c r="F19" s="261">
        <v>14.680506875168486</v>
      </c>
      <c r="G19" s="173">
        <v>102.57</v>
      </c>
      <c r="H19" s="173">
        <v>10.802635843145737</v>
      </c>
      <c r="I19" s="173">
        <v>12.651627421922186</v>
      </c>
      <c r="J19" s="171">
        <v>107.77</v>
      </c>
      <c r="K19" s="173">
        <v>11.887458471760803</v>
      </c>
      <c r="L19" s="261">
        <v>12.083399147054163</v>
      </c>
      <c r="M19" s="173">
        <v>109.84</v>
      </c>
      <c r="N19" s="173">
        <v>13.682467398054232</v>
      </c>
      <c r="O19" s="173">
        <v>14.213462641430731</v>
      </c>
      <c r="R19" s="904"/>
    </row>
    <row r="20" spans="1:18" ht="24" customHeight="1" x14ac:dyDescent="0.25">
      <c r="A20" s="9"/>
      <c r="B20" s="175" t="s">
        <v>997</v>
      </c>
      <c r="C20" s="176" t="s">
        <v>1003</v>
      </c>
      <c r="D20" s="171">
        <v>133.85</v>
      </c>
      <c r="E20" s="173">
        <v>12.801280970841056</v>
      </c>
      <c r="F20" s="261">
        <v>14.026963657678749</v>
      </c>
      <c r="G20" s="173">
        <v>106.03</v>
      </c>
      <c r="H20" s="173">
        <v>9.5690813268574981</v>
      </c>
      <c r="I20" s="173">
        <v>11.582305706911388</v>
      </c>
      <c r="J20" s="171">
        <v>114.89</v>
      </c>
      <c r="K20" s="173">
        <v>13.236743544253905</v>
      </c>
      <c r="L20" s="261">
        <v>12.484985757918942</v>
      </c>
      <c r="M20" s="173">
        <v>109.24</v>
      </c>
      <c r="N20" s="173">
        <v>12.064013130898644</v>
      </c>
      <c r="O20" s="173">
        <v>13.489127804473311</v>
      </c>
      <c r="R20" s="904"/>
    </row>
    <row r="21" spans="1:18" ht="24" customHeight="1" x14ac:dyDescent="0.25">
      <c r="A21" s="9"/>
      <c r="B21" s="175" t="s">
        <v>997</v>
      </c>
      <c r="C21" s="176" t="s">
        <v>1004</v>
      </c>
      <c r="D21" s="171">
        <v>133.16999999999999</v>
      </c>
      <c r="E21" s="173">
        <v>10.956507248791869</v>
      </c>
      <c r="F21" s="261">
        <v>13.227960626165359</v>
      </c>
      <c r="G21" s="173">
        <v>107.22</v>
      </c>
      <c r="H21" s="173">
        <v>9.5087325094474586</v>
      </c>
      <c r="I21" s="173">
        <v>11.043595934937777</v>
      </c>
      <c r="J21" s="171">
        <v>111.16</v>
      </c>
      <c r="K21" s="173">
        <v>9.2266876289672783</v>
      </c>
      <c r="L21" s="261">
        <v>11.641570861735673</v>
      </c>
      <c r="M21" s="173">
        <v>115.94</v>
      </c>
      <c r="N21" s="173">
        <v>11.609549480169434</v>
      </c>
      <c r="O21" s="173">
        <v>12.992496502607143</v>
      </c>
      <c r="R21" s="904"/>
    </row>
    <row r="22" spans="1:18" ht="24" customHeight="1" x14ac:dyDescent="0.25">
      <c r="A22" s="9"/>
      <c r="B22" s="175" t="s">
        <v>997</v>
      </c>
      <c r="C22" s="176" t="s">
        <v>1005</v>
      </c>
      <c r="D22" s="171">
        <v>136.58000000000001</v>
      </c>
      <c r="E22" s="173">
        <v>10.842395714981334</v>
      </c>
      <c r="F22" s="261">
        <v>12.725001711039607</v>
      </c>
      <c r="G22" s="173">
        <v>109.62</v>
      </c>
      <c r="H22" s="173">
        <v>9.3466334164588503</v>
      </c>
      <c r="I22" s="173">
        <v>10.68703890006708</v>
      </c>
      <c r="J22" s="171">
        <v>115.18</v>
      </c>
      <c r="K22" s="173">
        <v>12.899431484022749</v>
      </c>
      <c r="L22" s="261">
        <v>11.90072296942526</v>
      </c>
      <c r="M22" s="173">
        <v>118.44</v>
      </c>
      <c r="N22" s="173">
        <v>13.372259978941315</v>
      </c>
      <c r="O22" s="173">
        <v>13.072223785217641</v>
      </c>
      <c r="R22" s="904"/>
    </row>
    <row r="23" spans="1:18" ht="24" customHeight="1" x14ac:dyDescent="0.25">
      <c r="A23" s="9"/>
      <c r="B23" s="175" t="s">
        <v>997</v>
      </c>
      <c r="C23" s="176" t="s">
        <v>1006</v>
      </c>
      <c r="D23" s="171">
        <v>162.27000000000001</v>
      </c>
      <c r="E23" s="173">
        <v>12.703153215724416</v>
      </c>
      <c r="F23" s="261">
        <v>12.720683122374442</v>
      </c>
      <c r="G23" s="173">
        <v>126.14</v>
      </c>
      <c r="H23" s="173">
        <v>9.2215776257684734</v>
      </c>
      <c r="I23" s="173">
        <v>10.401444457569053</v>
      </c>
      <c r="J23" s="171">
        <v>129.5</v>
      </c>
      <c r="K23" s="173">
        <v>15.152054063667087</v>
      </c>
      <c r="L23" s="261">
        <v>12.502468566914615</v>
      </c>
      <c r="M23" s="173">
        <v>135.13999999999999</v>
      </c>
      <c r="N23" s="173">
        <v>12.326489901088845</v>
      </c>
      <c r="O23" s="173">
        <v>12.927030569805641</v>
      </c>
      <c r="R23" s="904"/>
    </row>
    <row r="24" spans="1:18" ht="24" customHeight="1" x14ac:dyDescent="0.25">
      <c r="A24" s="9"/>
      <c r="B24" s="175" t="s">
        <v>997</v>
      </c>
      <c r="C24" s="176" t="s">
        <v>1007</v>
      </c>
      <c r="D24" s="171">
        <v>149.54</v>
      </c>
      <c r="E24" s="173">
        <v>8.5826314260819103</v>
      </c>
      <c r="F24" s="261">
        <v>12.062715034520943</v>
      </c>
      <c r="G24" s="173">
        <v>133.22</v>
      </c>
      <c r="H24" s="173">
        <v>7.9141352774402485</v>
      </c>
      <c r="I24" s="173">
        <v>9.9726279920677072</v>
      </c>
      <c r="J24" s="171">
        <v>132.97999999999999</v>
      </c>
      <c r="K24" s="173">
        <v>13.078231292516996</v>
      </c>
      <c r="L24" s="261">
        <v>12.59583034581655</v>
      </c>
      <c r="M24" s="173">
        <v>129.24</v>
      </c>
      <c r="N24" s="173">
        <v>9.4141550965120224</v>
      </c>
      <c r="O24" s="173">
        <v>12.363290537327632</v>
      </c>
      <c r="R24" s="904"/>
    </row>
    <row r="25" spans="1:18" ht="24" customHeight="1" x14ac:dyDescent="0.25">
      <c r="A25" s="9"/>
      <c r="B25" s="175" t="s">
        <v>997</v>
      </c>
      <c r="C25" s="176" t="s">
        <v>1008</v>
      </c>
      <c r="D25" s="171">
        <v>136.94999999999999</v>
      </c>
      <c r="E25" s="173">
        <v>9.8500040105879307</v>
      </c>
      <c r="F25" s="261">
        <v>11.784297695824609</v>
      </c>
      <c r="G25" s="173">
        <v>120.19</v>
      </c>
      <c r="H25" s="173">
        <v>7.938931297709928</v>
      </c>
      <c r="I25" s="173">
        <v>9.6989400659890599</v>
      </c>
      <c r="J25" s="171">
        <v>118.62</v>
      </c>
      <c r="K25" s="173">
        <v>13.208627600687151</v>
      </c>
      <c r="L25" s="261">
        <v>12.673188597865103</v>
      </c>
      <c r="M25" s="173">
        <v>120.57</v>
      </c>
      <c r="N25" s="173">
        <v>10.250548646671543</v>
      </c>
      <c r="O25" s="173">
        <v>12.089991838279657</v>
      </c>
      <c r="R25" s="904"/>
    </row>
    <row r="26" spans="1:18" ht="24" customHeight="1" x14ac:dyDescent="0.25">
      <c r="A26" s="9"/>
      <c r="B26" s="175" t="s">
        <v>997</v>
      </c>
      <c r="C26" s="176" t="s">
        <v>1009</v>
      </c>
      <c r="D26" s="171">
        <v>132.59</v>
      </c>
      <c r="E26" s="173">
        <v>8.6803278688524657</v>
      </c>
      <c r="F26" s="261">
        <v>11.444002120757357</v>
      </c>
      <c r="G26" s="173">
        <v>105.79</v>
      </c>
      <c r="H26" s="173">
        <v>7.8169588259274336</v>
      </c>
      <c r="I26" s="173">
        <v>9.4994219528270243</v>
      </c>
      <c r="J26" s="171">
        <v>114.72</v>
      </c>
      <c r="K26" s="173">
        <v>12.020310516551124</v>
      </c>
      <c r="L26" s="261">
        <v>12.601482148793997</v>
      </c>
      <c r="M26" s="173">
        <v>114.24</v>
      </c>
      <c r="N26" s="173">
        <v>10.142691862707288</v>
      </c>
      <c r="O26" s="173">
        <v>11.877192797614654</v>
      </c>
      <c r="R26" s="904"/>
    </row>
    <row r="27" spans="1:18" ht="24" customHeight="1" x14ac:dyDescent="0.25">
      <c r="A27" s="9"/>
      <c r="B27" s="175" t="s">
        <v>997</v>
      </c>
      <c r="C27" s="176" t="s">
        <v>996</v>
      </c>
      <c r="D27" s="171">
        <v>134.84</v>
      </c>
      <c r="E27" s="173">
        <v>9.0497371613424971</v>
      </c>
      <c r="F27" s="261">
        <v>11.2045678792682</v>
      </c>
      <c r="G27" s="173">
        <v>106.17</v>
      </c>
      <c r="H27" s="173">
        <v>7.3291548726243327</v>
      </c>
      <c r="I27" s="173">
        <v>9.2898628532383398</v>
      </c>
      <c r="J27" s="171">
        <v>115.66</v>
      </c>
      <c r="K27" s="173">
        <v>12.117099651027541</v>
      </c>
      <c r="L27" s="261">
        <v>12.553230525594117</v>
      </c>
      <c r="M27" s="173">
        <v>114.33</v>
      </c>
      <c r="N27" s="173">
        <v>10.645504693699802</v>
      </c>
      <c r="O27" s="173">
        <v>11.75626627140225</v>
      </c>
      <c r="R27" s="904"/>
    </row>
    <row r="28" spans="1:18" ht="24" customHeight="1" x14ac:dyDescent="0.25">
      <c r="A28" s="9"/>
      <c r="B28" s="175" t="s">
        <v>997</v>
      </c>
      <c r="C28" s="176" t="s">
        <v>998</v>
      </c>
      <c r="D28" s="171">
        <v>176.42</v>
      </c>
      <c r="E28" s="173">
        <v>7.8098264483011492</v>
      </c>
      <c r="F28" s="261">
        <v>10.807799442896936</v>
      </c>
      <c r="G28" s="173">
        <v>149.15</v>
      </c>
      <c r="H28" s="173">
        <v>8.8765603328710085</v>
      </c>
      <c r="I28" s="173">
        <v>9.2411144785783392</v>
      </c>
      <c r="J28" s="171">
        <v>138.87</v>
      </c>
      <c r="K28" s="173">
        <v>12.218181818181817</v>
      </c>
      <c r="L28" s="261">
        <v>12.517466834578306</v>
      </c>
      <c r="M28" s="173">
        <v>163.09</v>
      </c>
      <c r="N28" s="173">
        <v>10.404819929596542</v>
      </c>
      <c r="O28" s="173">
        <v>11.589928177440045</v>
      </c>
      <c r="R28" s="904"/>
    </row>
    <row r="29" spans="1:18" ht="24" customHeight="1" x14ac:dyDescent="0.25">
      <c r="A29" s="9"/>
      <c r="B29" s="175" t="s">
        <v>997</v>
      </c>
      <c r="C29" s="176" t="s">
        <v>999</v>
      </c>
      <c r="D29" s="171">
        <v>160.12</v>
      </c>
      <c r="E29" s="173">
        <v>5.8504660540754871</v>
      </c>
      <c r="F29" s="261">
        <v>10.324422929410781</v>
      </c>
      <c r="G29" s="173">
        <v>140.78</v>
      </c>
      <c r="H29" s="173">
        <v>7.0733191359902747</v>
      </c>
      <c r="I29" s="173">
        <v>9.0206663985397562</v>
      </c>
      <c r="J29" s="171">
        <v>138.61000000000001</v>
      </c>
      <c r="K29" s="173">
        <v>10.182829888712263</v>
      </c>
      <c r="L29" s="261">
        <v>12.288933501408428</v>
      </c>
      <c r="M29" s="173">
        <v>140.52000000000001</v>
      </c>
      <c r="N29" s="173">
        <v>10.515139598898937</v>
      </c>
      <c r="O29" s="173">
        <v>11.486970082797775</v>
      </c>
      <c r="R29" s="904"/>
    </row>
    <row r="30" spans="1:18" ht="24" customHeight="1" x14ac:dyDescent="0.25">
      <c r="A30" s="9"/>
      <c r="B30" s="175" t="s">
        <v>1010</v>
      </c>
      <c r="C30" s="176" t="s">
        <v>1001</v>
      </c>
      <c r="D30" s="171">
        <v>133.75</v>
      </c>
      <c r="E30" s="173">
        <v>5.5393355953602175</v>
      </c>
      <c r="F30" s="261">
        <v>5.5393355953602175</v>
      </c>
      <c r="G30" s="173">
        <v>109.59</v>
      </c>
      <c r="H30" s="173">
        <v>6.7400409077627454</v>
      </c>
      <c r="I30" s="173">
        <v>6.7400409077627454</v>
      </c>
      <c r="J30" s="171">
        <v>115.74</v>
      </c>
      <c r="K30" s="173">
        <v>10.11321472742841</v>
      </c>
      <c r="L30" s="261">
        <v>10.11321472742841</v>
      </c>
      <c r="M30" s="173">
        <v>119.67</v>
      </c>
      <c r="N30" s="173">
        <v>9.5778774837469207</v>
      </c>
      <c r="O30" s="173">
        <v>9.5778774837469207</v>
      </c>
      <c r="R30" s="904"/>
    </row>
    <row r="31" spans="1:18" ht="24" customHeight="1" x14ac:dyDescent="0.25">
      <c r="A31" s="9"/>
      <c r="B31" s="175" t="s">
        <v>997</v>
      </c>
      <c r="C31" s="176" t="s">
        <v>1002</v>
      </c>
      <c r="D31" s="171">
        <v>134.27000000000001</v>
      </c>
      <c r="E31" s="173">
        <v>4.5065379825653951</v>
      </c>
      <c r="F31" s="261">
        <v>5.0193957917009424</v>
      </c>
      <c r="G31" s="173">
        <v>109.64</v>
      </c>
      <c r="H31" s="173">
        <v>6.8928536609144997</v>
      </c>
      <c r="I31" s="173">
        <v>6.8164100565192065</v>
      </c>
      <c r="J31" s="171">
        <v>119.64</v>
      </c>
      <c r="K31" s="173">
        <v>11.014196900807271</v>
      </c>
      <c r="L31" s="261">
        <v>10.569334836527622</v>
      </c>
      <c r="M31" s="173">
        <v>120.25</v>
      </c>
      <c r="N31" s="173">
        <v>9.47742170429715</v>
      </c>
      <c r="O31" s="173">
        <v>9.527505135813751</v>
      </c>
      <c r="R31" s="904"/>
    </row>
    <row r="32" spans="1:18" ht="24" customHeight="1" x14ac:dyDescent="0.25">
      <c r="A32" s="9"/>
      <c r="B32" s="175" t="s">
        <v>997</v>
      </c>
      <c r="C32" s="176" t="s">
        <v>1003</v>
      </c>
      <c r="D32" s="171" t="s">
        <v>220</v>
      </c>
      <c r="E32" s="173" t="s">
        <v>220</v>
      </c>
      <c r="F32" s="261" t="s">
        <v>220</v>
      </c>
      <c r="G32" s="173" t="s">
        <v>220</v>
      </c>
      <c r="H32" s="173" t="s">
        <v>220</v>
      </c>
      <c r="I32" s="173" t="s">
        <v>220</v>
      </c>
      <c r="J32" s="171" t="s">
        <v>220</v>
      </c>
      <c r="K32" s="173" t="s">
        <v>220</v>
      </c>
      <c r="L32" s="261" t="s">
        <v>220</v>
      </c>
      <c r="M32" s="173">
        <v>119.26</v>
      </c>
      <c r="N32" s="173">
        <v>9.1724642987916596</v>
      </c>
      <c r="O32" s="173">
        <v>9.4093636723628471</v>
      </c>
      <c r="R32" s="904"/>
    </row>
    <row r="33" spans="2:15" ht="2.15" customHeight="1" x14ac:dyDescent="0.35">
      <c r="B33" s="523"/>
      <c r="C33" s="524"/>
      <c r="D33" s="525"/>
      <c r="E33" s="525"/>
      <c r="F33" s="526"/>
      <c r="G33" s="525"/>
      <c r="H33" s="525"/>
      <c r="I33" s="526"/>
      <c r="J33" s="525"/>
      <c r="K33" s="525"/>
      <c r="L33" s="526"/>
      <c r="M33" s="525"/>
      <c r="N33" s="525"/>
      <c r="O33" s="526"/>
    </row>
    <row r="34" spans="2:15" ht="18" customHeight="1" x14ac:dyDescent="0.35">
      <c r="B34" s="527" t="s">
        <v>236</v>
      </c>
      <c r="C34" s="528"/>
      <c r="D34" s="528"/>
      <c r="E34" s="528"/>
      <c r="F34" s="528"/>
      <c r="G34" s="529"/>
      <c r="H34" s="529"/>
      <c r="I34" s="529"/>
      <c r="J34" s="529"/>
      <c r="K34" s="191"/>
      <c r="L34" s="529"/>
      <c r="M34" s="529"/>
      <c r="N34" s="529"/>
      <c r="O34" s="191"/>
    </row>
    <row r="35" spans="2:15" ht="18" customHeight="1" x14ac:dyDescent="0.35">
      <c r="B35" s="530"/>
      <c r="C35" s="530"/>
      <c r="D35" s="530"/>
      <c r="E35" s="530"/>
      <c r="F35" s="530"/>
      <c r="G35" s="531"/>
      <c r="H35" s="531"/>
      <c r="I35" s="531"/>
      <c r="J35" s="531"/>
      <c r="K35" s="186"/>
      <c r="L35" s="531"/>
      <c r="M35" s="531"/>
      <c r="N35" s="531"/>
      <c r="O35" s="186"/>
    </row>
    <row r="36" spans="2:15" ht="5.15" customHeight="1" x14ac:dyDescent="0.35">
      <c r="B36" s="532"/>
      <c r="C36" s="532"/>
      <c r="D36" s="532"/>
      <c r="E36" s="532"/>
      <c r="F36" s="532"/>
      <c r="G36" s="531"/>
      <c r="H36" s="531"/>
      <c r="I36" s="531"/>
      <c r="J36" s="531"/>
      <c r="K36" s="531"/>
      <c r="L36" s="531"/>
      <c r="M36" s="531"/>
      <c r="N36" s="531"/>
      <c r="O36" s="531"/>
    </row>
    <row r="37" spans="2:15" ht="5.15" customHeight="1" x14ac:dyDescent="0.35">
      <c r="B37" s="532"/>
      <c r="C37" s="532"/>
      <c r="D37" s="532"/>
      <c r="E37" s="532"/>
      <c r="F37" s="532"/>
      <c r="G37" s="531"/>
      <c r="H37" s="531"/>
      <c r="I37" s="531"/>
      <c r="J37" s="531"/>
      <c r="K37" s="531"/>
      <c r="L37" s="531"/>
      <c r="M37" s="531"/>
      <c r="N37" s="531"/>
      <c r="O37" s="531"/>
    </row>
    <row r="38" spans="2:15" ht="5.15" customHeight="1" x14ac:dyDescent="0.35">
      <c r="B38" s="532"/>
      <c r="C38" s="532"/>
      <c r="D38" s="532"/>
      <c r="E38" s="532"/>
      <c r="F38" s="532"/>
      <c r="G38" s="531"/>
      <c r="H38" s="531"/>
      <c r="I38" s="531"/>
      <c r="J38" s="531"/>
      <c r="K38" s="531"/>
      <c r="L38" s="531"/>
      <c r="M38" s="531"/>
      <c r="N38" s="531"/>
      <c r="O38" s="531"/>
    </row>
    <row r="39" spans="2:15" ht="5.15" customHeight="1" x14ac:dyDescent="0.35">
      <c r="B39" s="532"/>
      <c r="C39" s="532"/>
      <c r="D39" s="532"/>
      <c r="E39" s="532"/>
      <c r="F39" s="532"/>
      <c r="G39" s="531"/>
      <c r="H39" s="531"/>
      <c r="I39" s="531"/>
      <c r="J39" s="531"/>
      <c r="K39" s="531"/>
      <c r="L39" s="531"/>
      <c r="M39" s="531"/>
      <c r="N39" s="531"/>
      <c r="O39" s="531"/>
    </row>
    <row r="40" spans="2:15" ht="5.15" customHeight="1" x14ac:dyDescent="0.35">
      <c r="B40" s="532"/>
      <c r="C40" s="532"/>
      <c r="D40" s="532"/>
      <c r="E40" s="532"/>
      <c r="F40" s="532"/>
      <c r="G40" s="531"/>
      <c r="H40" s="531"/>
      <c r="I40" s="531"/>
      <c r="J40" s="531"/>
      <c r="K40" s="531"/>
      <c r="L40" s="531"/>
      <c r="M40" s="531"/>
      <c r="N40" s="531"/>
      <c r="O40" s="531"/>
    </row>
    <row r="41" spans="2:15" ht="4.25" customHeight="1" x14ac:dyDescent="0.35">
      <c r="B41" s="532"/>
      <c r="C41" s="532"/>
      <c r="D41" s="532"/>
      <c r="E41" s="532"/>
      <c r="F41" s="532"/>
      <c r="G41" s="531"/>
      <c r="H41" s="531"/>
      <c r="I41" s="531"/>
      <c r="J41" s="531"/>
      <c r="K41" s="531"/>
      <c r="L41" s="531"/>
      <c r="M41" s="531"/>
      <c r="N41" s="531"/>
      <c r="O41" s="531"/>
    </row>
    <row r="42" spans="2:15" ht="4.25" customHeight="1" x14ac:dyDescent="0.35">
      <c r="B42" s="532"/>
      <c r="C42" s="532"/>
      <c r="D42" s="532"/>
      <c r="E42" s="532"/>
      <c r="F42" s="532"/>
      <c r="G42" s="531"/>
      <c r="H42" s="531"/>
      <c r="I42" s="531"/>
      <c r="J42" s="531"/>
      <c r="K42" s="531"/>
      <c r="L42" s="531"/>
      <c r="M42" s="531"/>
      <c r="N42" s="531"/>
      <c r="O42" s="531"/>
    </row>
    <row r="43" spans="2:15" ht="4.25" customHeight="1" x14ac:dyDescent="0.35">
      <c r="B43" s="532"/>
      <c r="C43" s="532"/>
      <c r="D43" s="532"/>
      <c r="E43" s="532"/>
      <c r="F43" s="532"/>
      <c r="G43" s="531"/>
      <c r="H43" s="531"/>
      <c r="I43" s="531"/>
      <c r="J43" s="531"/>
      <c r="K43" s="531"/>
      <c r="L43" s="531"/>
      <c r="M43" s="531"/>
      <c r="N43" s="531"/>
      <c r="O43" s="531"/>
    </row>
    <row r="44" spans="2:15" ht="4.25" customHeight="1" x14ac:dyDescent="0.35">
      <c r="B44" s="532"/>
      <c r="C44" s="532"/>
      <c r="D44" s="532"/>
      <c r="E44" s="532"/>
      <c r="F44" s="532"/>
      <c r="G44" s="531"/>
      <c r="H44" s="531"/>
      <c r="I44" s="531"/>
      <c r="J44" s="531"/>
      <c r="K44" s="531"/>
      <c r="L44" s="531"/>
      <c r="M44" s="531"/>
      <c r="N44" s="531"/>
      <c r="O44" s="531"/>
    </row>
    <row r="45" spans="2:15" ht="4.25" customHeight="1" x14ac:dyDescent="0.35">
      <c r="B45" s="532"/>
      <c r="C45" s="532"/>
      <c r="D45" s="532"/>
      <c r="E45" s="532"/>
      <c r="F45" s="532"/>
      <c r="G45" s="531"/>
      <c r="H45" s="531"/>
      <c r="I45" s="531"/>
      <c r="J45" s="531"/>
      <c r="K45" s="531"/>
      <c r="L45" s="531"/>
      <c r="M45" s="531"/>
      <c r="N45" s="531"/>
      <c r="O45" s="531"/>
    </row>
    <row r="46" spans="2:15" ht="4.25" customHeight="1" x14ac:dyDescent="0.35">
      <c r="B46" s="532"/>
      <c r="C46" s="532"/>
      <c r="D46" s="532"/>
      <c r="E46" s="532"/>
      <c r="F46" s="532"/>
      <c r="G46" s="531"/>
      <c r="H46" s="531"/>
      <c r="I46" s="531"/>
      <c r="J46" s="531"/>
      <c r="K46" s="531"/>
      <c r="L46" s="531"/>
      <c r="M46" s="531"/>
      <c r="N46" s="531"/>
      <c r="O46" s="531"/>
    </row>
    <row r="47" spans="2:15" ht="4.25" customHeight="1" x14ac:dyDescent="0.35">
      <c r="B47" s="532"/>
      <c r="C47" s="532"/>
      <c r="D47" s="532"/>
      <c r="E47" s="532"/>
      <c r="F47" s="532"/>
      <c r="G47" s="531"/>
      <c r="H47" s="531"/>
      <c r="I47" s="531"/>
      <c r="J47" s="531"/>
      <c r="K47" s="531"/>
      <c r="L47" s="531"/>
      <c r="M47" s="531"/>
      <c r="N47" s="531"/>
      <c r="O47" s="531"/>
    </row>
    <row r="48" spans="2:15" ht="4.25" customHeight="1" x14ac:dyDescent="0.35">
      <c r="B48" s="532"/>
      <c r="C48" s="532"/>
      <c r="D48" s="532"/>
      <c r="E48" s="532"/>
      <c r="F48" s="532"/>
      <c r="G48" s="531"/>
      <c r="H48" s="531"/>
      <c r="I48" s="531"/>
      <c r="J48" s="531"/>
      <c r="K48" s="531"/>
      <c r="L48" s="531"/>
      <c r="M48" s="531"/>
      <c r="N48" s="531"/>
      <c r="O48" s="531"/>
    </row>
    <row r="49" spans="2:15" ht="5.15" customHeight="1" x14ac:dyDescent="0.35">
      <c r="B49" s="532"/>
      <c r="C49" s="532"/>
      <c r="D49" s="532"/>
      <c r="E49" s="532"/>
      <c r="F49" s="532"/>
      <c r="G49" s="531"/>
      <c r="H49" s="531"/>
      <c r="I49" s="531"/>
      <c r="J49" s="531"/>
      <c r="K49" s="531"/>
      <c r="L49" s="531"/>
      <c r="M49" s="531"/>
      <c r="N49" s="531"/>
      <c r="O49" s="531"/>
    </row>
    <row r="50" spans="2:15" ht="5.15" customHeight="1" x14ac:dyDescent="0.35">
      <c r="B50" s="532"/>
      <c r="C50" s="532"/>
      <c r="D50" s="532"/>
      <c r="E50" s="532"/>
      <c r="F50" s="532"/>
      <c r="G50" s="531"/>
      <c r="H50" s="531"/>
      <c r="I50" s="531"/>
      <c r="J50" s="531"/>
      <c r="K50" s="531"/>
      <c r="L50" s="531"/>
      <c r="M50" s="531"/>
      <c r="N50" s="531"/>
      <c r="O50" s="531"/>
    </row>
    <row r="51" spans="2:15" ht="5.15" customHeight="1" x14ac:dyDescent="0.35">
      <c r="B51" s="532"/>
      <c r="C51" s="532"/>
      <c r="D51" s="532"/>
      <c r="E51" s="532"/>
      <c r="F51" s="532"/>
      <c r="G51" s="531"/>
      <c r="H51" s="531"/>
      <c r="I51" s="531"/>
      <c r="J51" s="531"/>
      <c r="K51" s="531"/>
      <c r="L51" s="531"/>
      <c r="M51" s="531"/>
      <c r="N51" s="531"/>
      <c r="O51" s="531"/>
    </row>
    <row r="52" spans="2:15" ht="5.15" customHeight="1" x14ac:dyDescent="0.35">
      <c r="B52" s="532"/>
      <c r="C52" s="532"/>
      <c r="D52" s="532"/>
      <c r="E52" s="532"/>
      <c r="F52" s="532"/>
      <c r="G52" s="531"/>
      <c r="H52" s="531"/>
      <c r="I52" s="531"/>
      <c r="J52" s="531"/>
      <c r="K52" s="531"/>
      <c r="L52" s="531"/>
      <c r="M52" s="531"/>
      <c r="N52" s="531"/>
      <c r="O52" s="531"/>
    </row>
    <row r="53" spans="2:15" ht="5.15" customHeight="1" x14ac:dyDescent="0.35">
      <c r="B53" s="532"/>
      <c r="C53" s="532"/>
      <c r="D53" s="532"/>
      <c r="E53" s="532"/>
      <c r="F53" s="532"/>
      <c r="G53" s="531"/>
      <c r="H53" s="531"/>
      <c r="I53" s="531"/>
      <c r="J53" s="531"/>
      <c r="K53" s="531"/>
      <c r="L53" s="531"/>
      <c r="M53" s="531"/>
      <c r="N53" s="531"/>
      <c r="O53" s="531"/>
    </row>
    <row r="54" spans="2:15" ht="5.15" customHeight="1" x14ac:dyDescent="0.35">
      <c r="B54" s="532"/>
      <c r="C54" s="532"/>
      <c r="D54" s="532"/>
      <c r="E54" s="532"/>
      <c r="F54" s="532"/>
      <c r="G54" s="531"/>
      <c r="H54" s="531"/>
      <c r="I54" s="531"/>
      <c r="J54" s="531"/>
      <c r="K54" s="531"/>
      <c r="L54" s="531"/>
      <c r="M54" s="531"/>
      <c r="N54" s="531"/>
      <c r="O54" s="531"/>
    </row>
    <row r="55" spans="2:15" ht="5.15" customHeight="1" x14ac:dyDescent="0.35">
      <c r="B55" s="532"/>
      <c r="C55" s="532"/>
      <c r="D55" s="532"/>
      <c r="E55" s="532"/>
      <c r="F55" s="532"/>
      <c r="G55" s="531"/>
      <c r="H55" s="531"/>
      <c r="I55" s="531"/>
      <c r="J55" s="531"/>
      <c r="K55" s="531"/>
      <c r="L55" s="531"/>
      <c r="M55" s="531"/>
      <c r="N55" s="531"/>
      <c r="O55" s="531"/>
    </row>
    <row r="56" spans="2:15" ht="5.15" customHeight="1" x14ac:dyDescent="0.35">
      <c r="B56" s="532"/>
      <c r="C56" s="532"/>
      <c r="D56" s="532"/>
      <c r="E56" s="532"/>
      <c r="F56" s="532"/>
      <c r="G56" s="531"/>
      <c r="H56" s="531"/>
      <c r="I56" s="531"/>
      <c r="J56" s="531"/>
      <c r="K56" s="531"/>
      <c r="L56" s="531"/>
      <c r="M56" s="531"/>
      <c r="N56" s="531"/>
      <c r="O56" s="531"/>
    </row>
    <row r="57" spans="2:15" ht="2.15" customHeight="1" x14ac:dyDescent="0.35">
      <c r="B57" s="532"/>
      <c r="C57" s="532"/>
      <c r="D57" s="532"/>
      <c r="E57" s="532"/>
      <c r="F57" s="532"/>
      <c r="G57" s="531"/>
      <c r="H57" s="531"/>
      <c r="I57" s="531"/>
      <c r="J57" s="531"/>
      <c r="K57" s="531"/>
      <c r="L57" s="531"/>
      <c r="M57" s="531"/>
      <c r="N57" s="531"/>
      <c r="O57" s="531"/>
    </row>
    <row r="58" spans="2:15" ht="2.15" customHeight="1" x14ac:dyDescent="0.35">
      <c r="B58" s="532"/>
      <c r="C58" s="532"/>
      <c r="D58" s="532"/>
      <c r="E58" s="532"/>
      <c r="F58" s="532"/>
      <c r="G58" s="531"/>
      <c r="H58" s="531"/>
      <c r="I58" s="531"/>
      <c r="J58" s="531"/>
      <c r="K58" s="531"/>
      <c r="L58" s="531"/>
      <c r="M58" s="531"/>
      <c r="N58" s="531"/>
      <c r="O58" s="531"/>
    </row>
    <row r="59" spans="2:15" ht="2.15" customHeight="1" x14ac:dyDescent="0.35">
      <c r="B59" s="532"/>
      <c r="C59" s="532"/>
      <c r="D59" s="532"/>
      <c r="E59" s="532"/>
      <c r="F59" s="532"/>
      <c r="G59" s="531"/>
      <c r="H59" s="531"/>
      <c r="I59" s="531"/>
      <c r="J59" s="531"/>
      <c r="K59" s="531"/>
      <c r="L59" s="531"/>
      <c r="M59" s="531"/>
      <c r="N59" s="531"/>
      <c r="O59" s="531"/>
    </row>
    <row r="60" spans="2:15" ht="2.15" customHeight="1" x14ac:dyDescent="0.35">
      <c r="B60" s="532"/>
      <c r="C60" s="532"/>
      <c r="D60" s="532"/>
      <c r="E60" s="532"/>
      <c r="F60" s="532"/>
      <c r="G60" s="531"/>
      <c r="H60" s="531"/>
      <c r="I60" s="531"/>
      <c r="J60" s="531"/>
      <c r="K60" s="531"/>
      <c r="L60" s="531"/>
      <c r="M60" s="531"/>
      <c r="N60" s="531"/>
      <c r="O60" s="531"/>
    </row>
    <row r="61" spans="2:15" ht="2.15" customHeight="1" x14ac:dyDescent="0.35">
      <c r="B61" s="532"/>
      <c r="C61" s="532"/>
      <c r="D61" s="532"/>
      <c r="E61" s="532"/>
      <c r="F61" s="532"/>
      <c r="G61" s="531"/>
      <c r="H61" s="531"/>
      <c r="I61" s="531"/>
      <c r="J61" s="531"/>
      <c r="K61" s="531"/>
      <c r="L61" s="531"/>
      <c r="M61" s="531"/>
      <c r="N61" s="531"/>
      <c r="O61" s="531"/>
    </row>
    <row r="62" spans="2:15" ht="8.15" customHeight="1" x14ac:dyDescent="0.35">
      <c r="B62" s="532"/>
      <c r="C62" s="532"/>
      <c r="D62" s="532"/>
      <c r="E62" s="532"/>
      <c r="F62" s="532"/>
      <c r="G62" s="531"/>
      <c r="H62" s="531"/>
      <c r="I62" s="531"/>
      <c r="J62" s="531"/>
      <c r="K62" s="531"/>
      <c r="L62" s="531"/>
      <c r="M62" s="531"/>
      <c r="N62" s="531"/>
      <c r="O62" s="531"/>
    </row>
    <row r="63" spans="2:15" ht="18" customHeight="1" x14ac:dyDescent="0.35">
      <c r="B63" s="532"/>
      <c r="C63" s="532"/>
      <c r="D63" s="532"/>
      <c r="E63" s="532"/>
      <c r="F63" s="532"/>
      <c r="G63" s="531"/>
      <c r="H63" s="531"/>
      <c r="I63" s="531"/>
      <c r="J63" s="531"/>
      <c r="K63" s="531"/>
      <c r="L63" s="531"/>
      <c r="M63" s="531"/>
      <c r="N63" s="531"/>
      <c r="O63" s="531"/>
    </row>
    <row r="64" spans="2:15" ht="36" customHeight="1" x14ac:dyDescent="0.35">
      <c r="B64" s="532"/>
      <c r="C64" s="532"/>
      <c r="D64" s="532"/>
      <c r="E64" s="532"/>
      <c r="F64" s="532"/>
      <c r="G64" s="531"/>
      <c r="H64" s="531"/>
      <c r="I64" s="531"/>
      <c r="J64" s="531"/>
      <c r="K64" s="531"/>
      <c r="L64" s="531"/>
      <c r="M64" s="531"/>
      <c r="N64" s="531"/>
      <c r="O64" s="531"/>
    </row>
    <row r="65" spans="1:18" ht="18" customHeight="1" x14ac:dyDescent="0.4">
      <c r="B65" s="39" t="s">
        <v>493</v>
      </c>
      <c r="C65" s="519"/>
      <c r="D65" s="519"/>
      <c r="E65" s="519"/>
      <c r="F65" s="519"/>
      <c r="G65" s="531"/>
      <c r="H65" s="531"/>
      <c r="I65" s="531"/>
      <c r="J65" s="531"/>
      <c r="K65" s="531"/>
      <c r="L65" s="531"/>
      <c r="M65" s="531"/>
      <c r="N65" s="531"/>
      <c r="O65" s="531"/>
    </row>
    <row r="66" spans="1:18" ht="22.5" customHeight="1" x14ac:dyDescent="0.25">
      <c r="B66" s="1882"/>
      <c r="C66" s="1883"/>
      <c r="D66" s="1886" t="s">
        <v>494</v>
      </c>
      <c r="E66" s="1886"/>
      <c r="F66" s="1886"/>
      <c r="G66" s="1886"/>
      <c r="H66" s="1888" t="s">
        <v>495</v>
      </c>
      <c r="I66" s="1888"/>
      <c r="J66" s="1888" t="s">
        <v>496</v>
      </c>
      <c r="K66" s="1888"/>
      <c r="L66" s="1888"/>
      <c r="M66" s="1888"/>
      <c r="N66" s="1888"/>
      <c r="O66" s="1911"/>
    </row>
    <row r="67" spans="1:18" ht="45" customHeight="1" x14ac:dyDescent="0.25">
      <c r="B67" s="1884"/>
      <c r="C67" s="1885"/>
      <c r="D67" s="1887"/>
      <c r="E67" s="1887"/>
      <c r="F67" s="1887"/>
      <c r="G67" s="1887"/>
      <c r="H67" s="1889"/>
      <c r="I67" s="1889"/>
      <c r="J67" s="1912" t="s">
        <v>497</v>
      </c>
      <c r="K67" s="1913"/>
      <c r="L67" s="1912" t="s">
        <v>498</v>
      </c>
      <c r="M67" s="1913"/>
      <c r="N67" s="1912" t="s">
        <v>499</v>
      </c>
      <c r="O67" s="1914"/>
    </row>
    <row r="68" spans="1:18" ht="25.5" customHeight="1" x14ac:dyDescent="0.25">
      <c r="B68" s="1884"/>
      <c r="C68" s="1885"/>
      <c r="D68" s="1889" t="s">
        <v>305</v>
      </c>
      <c r="E68" s="1889" t="s">
        <v>488</v>
      </c>
      <c r="F68" s="1889" t="s">
        <v>306</v>
      </c>
      <c r="G68" s="1890" t="s">
        <v>500</v>
      </c>
      <c r="H68" s="1889" t="s">
        <v>501</v>
      </c>
      <c r="I68" s="1889"/>
      <c r="J68" s="1889" t="s">
        <v>0</v>
      </c>
      <c r="K68" s="1889" t="s">
        <v>59</v>
      </c>
      <c r="L68" s="1889" t="s">
        <v>0</v>
      </c>
      <c r="M68" s="1889" t="s">
        <v>59</v>
      </c>
      <c r="N68" s="1889" t="s">
        <v>0</v>
      </c>
      <c r="O68" s="1892" t="s">
        <v>59</v>
      </c>
    </row>
    <row r="69" spans="1:18" ht="20.149999999999999" customHeight="1" x14ac:dyDescent="0.25">
      <c r="B69" s="1884"/>
      <c r="C69" s="1885"/>
      <c r="D69" s="1890"/>
      <c r="E69" s="1890"/>
      <c r="F69" s="1890"/>
      <c r="G69" s="1891"/>
      <c r="H69" s="1890"/>
      <c r="I69" s="1890"/>
      <c r="J69" s="1890"/>
      <c r="K69" s="1890"/>
      <c r="L69" s="1890"/>
      <c r="M69" s="1890"/>
      <c r="N69" s="1890"/>
      <c r="O69" s="1893"/>
    </row>
    <row r="70" spans="1:18" ht="24" customHeight="1" x14ac:dyDescent="0.25">
      <c r="A70" s="9"/>
      <c r="B70" s="1273">
        <v>2021</v>
      </c>
      <c r="C70" s="1273"/>
      <c r="D70" s="819">
        <v>4.820795048347204</v>
      </c>
      <c r="E70" s="819">
        <v>5.7471094121601896</v>
      </c>
      <c r="F70" s="819" t="s">
        <v>220</v>
      </c>
      <c r="G70" s="819">
        <v>3.5327324169034169</v>
      </c>
      <c r="H70" s="1877">
        <v>3.2117795570016967</v>
      </c>
      <c r="I70" s="1878"/>
      <c r="J70" s="167">
        <v>102.1875</v>
      </c>
      <c r="K70" s="259">
        <v>2.1875000000000089</v>
      </c>
      <c r="L70" s="169">
        <v>103.71499999999999</v>
      </c>
      <c r="M70" s="170">
        <v>3.7149999999999794</v>
      </c>
      <c r="N70" s="167">
        <v>101.42</v>
      </c>
      <c r="O70" s="169">
        <v>1.419999999999999</v>
      </c>
    </row>
    <row r="71" spans="1:18" ht="24" customHeight="1" x14ac:dyDescent="0.25">
      <c r="A71" s="9"/>
      <c r="B71" s="1273">
        <v>2022</v>
      </c>
      <c r="C71" s="1273"/>
      <c r="D71" s="819">
        <v>4.4500949541968149</v>
      </c>
      <c r="E71" s="819">
        <v>4.2943522747949325</v>
      </c>
      <c r="F71" s="819">
        <v>5.3252606687721249</v>
      </c>
      <c r="G71" s="819">
        <v>3.2488729892938606</v>
      </c>
      <c r="H71" s="1877">
        <v>4.9136206863846681</v>
      </c>
      <c r="I71" s="1878"/>
      <c r="J71" s="167">
        <v>105.50749999999999</v>
      </c>
      <c r="K71" s="259">
        <v>3.2489296636085463</v>
      </c>
      <c r="L71" s="169">
        <v>108.3125</v>
      </c>
      <c r="M71" s="170">
        <v>4.4328207106011819</v>
      </c>
      <c r="N71" s="167">
        <v>102.6225</v>
      </c>
      <c r="O71" s="169">
        <v>1.1856635772037105</v>
      </c>
    </row>
    <row r="72" spans="1:18" ht="24" customHeight="1" x14ac:dyDescent="0.25">
      <c r="A72" s="9"/>
      <c r="B72" s="1273">
        <v>2023</v>
      </c>
      <c r="C72" s="1273"/>
      <c r="D72" s="819">
        <v>7.6135497204869562</v>
      </c>
      <c r="E72" s="965">
        <v>7.127806311593976</v>
      </c>
      <c r="F72" s="965">
        <v>7.9548033252100581</v>
      </c>
      <c r="G72" s="965">
        <v>6.3374429064326332</v>
      </c>
      <c r="H72" s="1881">
        <v>6.5264767200305993</v>
      </c>
      <c r="I72" s="1878"/>
      <c r="J72" s="966">
        <v>111.05499999999999</v>
      </c>
      <c r="K72" s="967">
        <v>5.2579200530767922</v>
      </c>
      <c r="L72" s="968">
        <v>115.97250000000001</v>
      </c>
      <c r="M72" s="969">
        <v>7.0721292556261028</v>
      </c>
      <c r="N72" s="966">
        <v>104.42249999999999</v>
      </c>
      <c r="O72" s="968">
        <v>1.7540013155009637</v>
      </c>
    </row>
    <row r="73" spans="1:18" ht="24" customHeight="1" x14ac:dyDescent="0.25">
      <c r="A73" s="9"/>
      <c r="B73" s="1391"/>
      <c r="C73" s="1391"/>
      <c r="D73" s="820"/>
      <c r="E73" s="820"/>
      <c r="F73" s="820"/>
      <c r="G73" s="820"/>
      <c r="H73" s="1879"/>
      <c r="I73" s="1880"/>
      <c r="J73" s="171"/>
      <c r="K73" s="261"/>
      <c r="L73" s="173"/>
      <c r="M73" s="174"/>
      <c r="N73" s="171"/>
      <c r="O73" s="173"/>
    </row>
    <row r="74" spans="1:18" ht="24" customHeight="1" x14ac:dyDescent="0.25">
      <c r="A74" s="9"/>
      <c r="B74" s="175" t="s">
        <v>995</v>
      </c>
      <c r="C74" s="176" t="s">
        <v>996</v>
      </c>
      <c r="D74" s="970">
        <v>4.2780749979789201</v>
      </c>
      <c r="E74" s="970">
        <v>4.6114941407280563</v>
      </c>
      <c r="F74" s="970">
        <v>5.2573654322816576</v>
      </c>
      <c r="G74" s="970">
        <v>2.5286926488342409</v>
      </c>
      <c r="H74" s="1915">
        <v>5.4686192653262946</v>
      </c>
      <c r="I74" s="1874"/>
      <c r="J74" s="171" t="s">
        <v>997</v>
      </c>
      <c r="K74" s="261" t="s">
        <v>997</v>
      </c>
      <c r="L74" s="173" t="s">
        <v>997</v>
      </c>
      <c r="M74" s="174" t="s">
        <v>997</v>
      </c>
      <c r="N74" s="171" t="s">
        <v>997</v>
      </c>
      <c r="O74" s="173" t="s">
        <v>997</v>
      </c>
      <c r="R74" s="904"/>
    </row>
    <row r="75" spans="1:18" ht="24" customHeight="1" x14ac:dyDescent="0.25">
      <c r="A75" s="9"/>
      <c r="B75" s="175" t="s">
        <v>997</v>
      </c>
      <c r="C75" s="176" t="s">
        <v>998</v>
      </c>
      <c r="D75" s="820">
        <v>4.352802925450594</v>
      </c>
      <c r="E75" s="820">
        <v>4.4255101590209511</v>
      </c>
      <c r="F75" s="820">
        <v>5.2619456053571989</v>
      </c>
      <c r="G75" s="820">
        <v>2.8919084367607484</v>
      </c>
      <c r="H75" s="1874">
        <v>5.4549126918830639</v>
      </c>
      <c r="I75" s="1874"/>
      <c r="J75" s="171" t="s">
        <v>997</v>
      </c>
      <c r="K75" s="261" t="s">
        <v>997</v>
      </c>
      <c r="L75" s="173" t="s">
        <v>997</v>
      </c>
      <c r="M75" s="174" t="s">
        <v>997</v>
      </c>
      <c r="N75" s="171" t="s">
        <v>997</v>
      </c>
      <c r="O75" s="173" t="s">
        <v>997</v>
      </c>
      <c r="R75" s="904"/>
    </row>
    <row r="76" spans="1:18" ht="24" customHeight="1" x14ac:dyDescent="0.25">
      <c r="A76" s="9"/>
      <c r="B76" s="175" t="s">
        <v>997</v>
      </c>
      <c r="C76" s="176" t="s">
        <v>999</v>
      </c>
      <c r="D76" s="820">
        <v>4.4500949541968149</v>
      </c>
      <c r="E76" s="820">
        <v>4.2943522747949325</v>
      </c>
      <c r="F76" s="820">
        <v>5.3252606687721249</v>
      </c>
      <c r="G76" s="820">
        <v>3.2488729892938606</v>
      </c>
      <c r="H76" s="1874">
        <v>5.3594034098210495</v>
      </c>
      <c r="I76" s="1874"/>
      <c r="J76" s="948">
        <v>112.26</v>
      </c>
      <c r="K76" s="949">
        <v>1.4183756436895845</v>
      </c>
      <c r="L76" s="990">
        <v>121.65</v>
      </c>
      <c r="M76" s="991">
        <v>5.1335234638320015</v>
      </c>
      <c r="N76" s="948">
        <v>108.14</v>
      </c>
      <c r="O76" s="990">
        <v>3.6121490849861049</v>
      </c>
      <c r="R76" s="904"/>
    </row>
    <row r="77" spans="1:18" ht="24" customHeight="1" x14ac:dyDescent="0.25">
      <c r="A77" s="9"/>
      <c r="B77" s="175" t="s">
        <v>1000</v>
      </c>
      <c r="C77" s="176" t="s">
        <v>1001</v>
      </c>
      <c r="D77" s="820">
        <v>11.722027590308603</v>
      </c>
      <c r="E77" s="820">
        <v>7.5700231694911579</v>
      </c>
      <c r="F77" s="820">
        <v>11.7645980413009</v>
      </c>
      <c r="G77" s="820">
        <v>8.9276023435600251</v>
      </c>
      <c r="H77" s="1874">
        <v>4.8</v>
      </c>
      <c r="I77" s="1874"/>
      <c r="J77" s="171" t="s">
        <v>997</v>
      </c>
      <c r="K77" s="261" t="s">
        <v>997</v>
      </c>
      <c r="L77" s="173" t="s">
        <v>997</v>
      </c>
      <c r="M77" s="174" t="s">
        <v>997</v>
      </c>
      <c r="N77" s="171" t="s">
        <v>997</v>
      </c>
      <c r="O77" s="173" t="s">
        <v>997</v>
      </c>
      <c r="R77" s="904"/>
    </row>
    <row r="78" spans="1:18" ht="24" customHeight="1" x14ac:dyDescent="0.25">
      <c r="A78" s="9"/>
      <c r="B78" s="175" t="s">
        <v>997</v>
      </c>
      <c r="C78" s="176" t="s">
        <v>1002</v>
      </c>
      <c r="D78" s="820">
        <v>10.068886200287231</v>
      </c>
      <c r="E78" s="820">
        <v>7.0325197495531677</v>
      </c>
      <c r="F78" s="820">
        <v>11.258258685731825</v>
      </c>
      <c r="G78" s="820">
        <v>9.5156053176966857</v>
      </c>
      <c r="H78" s="1874">
        <v>4.8</v>
      </c>
      <c r="I78" s="1874"/>
      <c r="J78" s="171" t="s">
        <v>997</v>
      </c>
      <c r="K78" s="261" t="s">
        <v>997</v>
      </c>
      <c r="L78" s="173" t="s">
        <v>997</v>
      </c>
      <c r="M78" s="174" t="s">
        <v>997</v>
      </c>
      <c r="N78" s="171" t="s">
        <v>997</v>
      </c>
      <c r="O78" s="173" t="s">
        <v>997</v>
      </c>
      <c r="R78" s="904"/>
    </row>
    <row r="79" spans="1:18" ht="24" customHeight="1" x14ac:dyDescent="0.25">
      <c r="A79" s="9"/>
      <c r="B79" s="175" t="s">
        <v>997</v>
      </c>
      <c r="C79" s="176" t="s">
        <v>1003</v>
      </c>
      <c r="D79" s="820">
        <v>9.096269403584456</v>
      </c>
      <c r="E79" s="820">
        <v>7.340933212904277</v>
      </c>
      <c r="F79" s="820">
        <v>10.451040267459399</v>
      </c>
      <c r="G79" s="820">
        <v>8.8962027922947726</v>
      </c>
      <c r="H79" s="1879">
        <v>5.5509412595764518</v>
      </c>
      <c r="I79" s="1880"/>
      <c r="J79" s="171">
        <v>98.7</v>
      </c>
      <c r="K79" s="261">
        <v>6.6450567260940119</v>
      </c>
      <c r="L79" s="173">
        <v>104.12</v>
      </c>
      <c r="M79" s="174">
        <v>8.4018740239458758</v>
      </c>
      <c r="N79" s="171">
        <v>105.4</v>
      </c>
      <c r="O79" s="173">
        <v>1.4827652609281872</v>
      </c>
      <c r="R79" s="904"/>
    </row>
    <row r="80" spans="1:18" ht="24" customHeight="1" x14ac:dyDescent="0.25">
      <c r="A80" s="9"/>
      <c r="B80" s="175" t="s">
        <v>997</v>
      </c>
      <c r="C80" s="176" t="s">
        <v>1004</v>
      </c>
      <c r="D80" s="820">
        <v>8.7180923729831541</v>
      </c>
      <c r="E80" s="820">
        <v>6.5656085779197015</v>
      </c>
      <c r="F80" s="820">
        <v>9.8914050317272064</v>
      </c>
      <c r="G80" s="820">
        <v>8.2531621139287239</v>
      </c>
      <c r="H80" s="1874">
        <v>5.8387930059326836</v>
      </c>
      <c r="I80" s="1874"/>
      <c r="J80" s="171" t="s">
        <v>997</v>
      </c>
      <c r="K80" s="261" t="s">
        <v>997</v>
      </c>
      <c r="L80" s="173" t="s">
        <v>997</v>
      </c>
      <c r="M80" s="174" t="s">
        <v>997</v>
      </c>
      <c r="N80" s="171" t="s">
        <v>997</v>
      </c>
      <c r="O80" s="173" t="s">
        <v>997</v>
      </c>
      <c r="R80" s="904"/>
    </row>
    <row r="81" spans="1:18" ht="24" customHeight="1" x14ac:dyDescent="0.25">
      <c r="A81" s="9"/>
      <c r="B81" s="175" t="s">
        <v>997</v>
      </c>
      <c r="C81" s="176" t="s">
        <v>1005</v>
      </c>
      <c r="D81" s="820">
        <v>8.4980010046713517</v>
      </c>
      <c r="E81" s="820">
        <v>6.7713466010897561</v>
      </c>
      <c r="F81" s="820">
        <v>9.8976503064601484</v>
      </c>
      <c r="G81" s="820">
        <v>7.9260777685770112</v>
      </c>
      <c r="H81" s="1874">
        <v>6.2998645338006245</v>
      </c>
      <c r="I81" s="1874"/>
      <c r="J81" s="171" t="s">
        <v>997</v>
      </c>
      <c r="K81" s="261" t="s">
        <v>997</v>
      </c>
      <c r="L81" s="173" t="s">
        <v>997</v>
      </c>
      <c r="M81" s="174" t="s">
        <v>997</v>
      </c>
      <c r="N81" s="171" t="s">
        <v>997</v>
      </c>
      <c r="O81" s="173" t="s">
        <v>997</v>
      </c>
      <c r="R81" s="904"/>
    </row>
    <row r="82" spans="1:18" ht="24" customHeight="1" x14ac:dyDescent="0.25">
      <c r="A82" s="9"/>
      <c r="B82" s="175" t="s">
        <v>997</v>
      </c>
      <c r="C82" s="176" t="s">
        <v>1006</v>
      </c>
      <c r="D82" s="820">
        <v>8.3439114073207588</v>
      </c>
      <c r="E82" s="820">
        <v>7.1513614026577077</v>
      </c>
      <c r="F82" s="820">
        <v>9.7229990676130029</v>
      </c>
      <c r="G82" s="820">
        <v>8.0504548363330208</v>
      </c>
      <c r="H82" s="1874">
        <v>6.6478264322444289</v>
      </c>
      <c r="I82" s="1874"/>
      <c r="J82" s="171">
        <v>112.79</v>
      </c>
      <c r="K82" s="261">
        <v>3.7435614422369534</v>
      </c>
      <c r="L82" s="173">
        <v>119.55</v>
      </c>
      <c r="M82" s="174">
        <v>7.4896601330695978</v>
      </c>
      <c r="N82" s="171">
        <v>105.82</v>
      </c>
      <c r="O82" s="173">
        <v>3.6130422011162233</v>
      </c>
      <c r="R82" s="904"/>
    </row>
    <row r="83" spans="1:18" ht="24" customHeight="1" x14ac:dyDescent="0.25">
      <c r="A83" s="9"/>
      <c r="B83" s="175" t="s">
        <v>997</v>
      </c>
      <c r="C83" s="176" t="s">
        <v>1007</v>
      </c>
      <c r="D83" s="820">
        <v>8.0338296620782845</v>
      </c>
      <c r="E83" s="820">
        <v>7.0948615445270091</v>
      </c>
      <c r="F83" s="820">
        <v>9.1267727614958041</v>
      </c>
      <c r="G83" s="820">
        <v>7.5458948248664726</v>
      </c>
      <c r="H83" s="1874">
        <v>6.7906577161974067</v>
      </c>
      <c r="I83" s="1874"/>
      <c r="J83" s="171" t="s">
        <v>997</v>
      </c>
      <c r="K83" s="261" t="s">
        <v>997</v>
      </c>
      <c r="L83" s="173" t="s">
        <v>997</v>
      </c>
      <c r="M83" s="174" t="s">
        <v>997</v>
      </c>
      <c r="N83" s="171" t="s">
        <v>997</v>
      </c>
      <c r="O83" s="173" t="s">
        <v>997</v>
      </c>
      <c r="R83" s="904"/>
    </row>
    <row r="84" spans="1:18" ht="24" customHeight="1" x14ac:dyDescent="0.25">
      <c r="A84" s="9"/>
      <c r="B84" s="175" t="s">
        <v>997</v>
      </c>
      <c r="C84" s="176" t="s">
        <v>1008</v>
      </c>
      <c r="D84" s="820">
        <v>7.8509257075281225</v>
      </c>
      <c r="E84" s="820">
        <v>7.163549579653461</v>
      </c>
      <c r="F84" s="820">
        <v>8.8441729611960405</v>
      </c>
      <c r="G84" s="820">
        <v>7.3619381865836386</v>
      </c>
      <c r="H84" s="1874">
        <v>6.8326263385256967</v>
      </c>
      <c r="I84" s="1874"/>
      <c r="J84" s="171" t="s">
        <v>997</v>
      </c>
      <c r="K84" s="261" t="s">
        <v>997</v>
      </c>
      <c r="L84" s="173" t="s">
        <v>997</v>
      </c>
      <c r="M84" s="174" t="s">
        <v>997</v>
      </c>
      <c r="N84" s="171" t="s">
        <v>997</v>
      </c>
      <c r="O84" s="173" t="s">
        <v>997</v>
      </c>
      <c r="R84" s="904"/>
    </row>
    <row r="85" spans="1:18" ht="24" customHeight="1" x14ac:dyDescent="0.25">
      <c r="A85" s="9"/>
      <c r="B85" s="175" t="s">
        <v>997</v>
      </c>
      <c r="C85" s="176" t="s">
        <v>1009</v>
      </c>
      <c r="D85" s="820">
        <v>7.7524102681331364</v>
      </c>
      <c r="E85" s="820">
        <v>7.115771155278483</v>
      </c>
      <c r="F85" s="820">
        <v>8.6222299810470702</v>
      </c>
      <c r="G85" s="820">
        <v>7.1398014686206546</v>
      </c>
      <c r="H85" s="1874">
        <v>6.7159966840144332</v>
      </c>
      <c r="I85" s="1874"/>
      <c r="J85" s="171">
        <v>114.02</v>
      </c>
      <c r="K85" s="261">
        <v>5.0875576036866432</v>
      </c>
      <c r="L85" s="173">
        <v>111.17</v>
      </c>
      <c r="M85" s="174">
        <v>6.5561200038339873</v>
      </c>
      <c r="N85" s="171">
        <v>97.94</v>
      </c>
      <c r="O85" s="173">
        <v>1.6396845163968443</v>
      </c>
      <c r="R85" s="904"/>
    </row>
    <row r="86" spans="1:18" ht="24" customHeight="1" x14ac:dyDescent="0.25">
      <c r="A86" s="9"/>
      <c r="B86" s="175" t="s">
        <v>997</v>
      </c>
      <c r="C86" s="176" t="s">
        <v>996</v>
      </c>
      <c r="D86" s="820">
        <v>7.6420137656889819</v>
      </c>
      <c r="E86" s="820">
        <v>7.1279831592607756</v>
      </c>
      <c r="F86" s="820">
        <v>8.498899132176474</v>
      </c>
      <c r="G86" s="820">
        <v>6.9901972124980061</v>
      </c>
      <c r="H86" s="1874">
        <v>6.7057122802766536</v>
      </c>
      <c r="I86" s="1874"/>
      <c r="J86" s="171" t="s">
        <v>997</v>
      </c>
      <c r="K86" s="261" t="s">
        <v>997</v>
      </c>
      <c r="L86" s="173" t="s">
        <v>997</v>
      </c>
      <c r="M86" s="174" t="s">
        <v>997</v>
      </c>
      <c r="N86" s="171" t="s">
        <v>997</v>
      </c>
      <c r="O86" s="173" t="s">
        <v>997</v>
      </c>
      <c r="R86" s="904"/>
    </row>
    <row r="87" spans="1:18" ht="24" customHeight="1" x14ac:dyDescent="0.25">
      <c r="A87" s="9"/>
      <c r="B87" s="175" t="s">
        <v>997</v>
      </c>
      <c r="C87" s="176" t="s">
        <v>998</v>
      </c>
      <c r="D87" s="820">
        <v>7.7217029696338146</v>
      </c>
      <c r="E87" s="820">
        <v>7.1858462399630785</v>
      </c>
      <c r="F87" s="820">
        <v>8.2878184566015367</v>
      </c>
      <c r="G87" s="820">
        <v>6.6648265492041725</v>
      </c>
      <c r="H87" s="1874">
        <v>6.7036989871429391</v>
      </c>
      <c r="I87" s="1874"/>
      <c r="J87" s="171" t="s">
        <v>997</v>
      </c>
      <c r="K87" s="261" t="s">
        <v>997</v>
      </c>
      <c r="L87" s="173" t="s">
        <v>997</v>
      </c>
      <c r="M87" s="174" t="s">
        <v>997</v>
      </c>
      <c r="N87" s="171" t="s">
        <v>997</v>
      </c>
      <c r="O87" s="173" t="s">
        <v>997</v>
      </c>
      <c r="R87" s="904"/>
    </row>
    <row r="88" spans="1:18" ht="24" customHeight="1" x14ac:dyDescent="0.25">
      <c r="A88" s="9"/>
      <c r="B88" s="175" t="s">
        <v>997</v>
      </c>
      <c r="C88" s="176" t="s">
        <v>999</v>
      </c>
      <c r="D88" s="820">
        <v>7.6135497204869562</v>
      </c>
      <c r="E88" s="820">
        <v>7.1278063115939982</v>
      </c>
      <c r="F88" s="820">
        <v>7.9548033252100581</v>
      </c>
      <c r="G88" s="820">
        <v>6.337442906432611</v>
      </c>
      <c r="H88" s="1874">
        <v>6.7586609941728097</v>
      </c>
      <c r="I88" s="1874"/>
      <c r="J88" s="171">
        <v>118.71</v>
      </c>
      <c r="K88" s="261">
        <v>5.7455905932656259</v>
      </c>
      <c r="L88" s="173">
        <v>129.05000000000001</v>
      </c>
      <c r="M88" s="174">
        <v>6.0830250719276613</v>
      </c>
      <c r="N88" s="171">
        <v>108.53</v>
      </c>
      <c r="O88" s="173">
        <v>0.36064361013501411</v>
      </c>
      <c r="R88" s="904"/>
    </row>
    <row r="89" spans="1:18" ht="24" customHeight="1" x14ac:dyDescent="0.25">
      <c r="A89" s="9"/>
      <c r="B89" s="175" t="s">
        <v>1010</v>
      </c>
      <c r="C89" s="176" t="s">
        <v>1001</v>
      </c>
      <c r="D89" s="820">
        <v>6.3196430521221814</v>
      </c>
      <c r="E89" s="820">
        <v>6.4619912024351356</v>
      </c>
      <c r="F89" s="820">
        <v>7.0250607723657765</v>
      </c>
      <c r="G89" s="820">
        <v>3.356154210697504</v>
      </c>
      <c r="H89" s="1874">
        <v>6.5</v>
      </c>
      <c r="I89" s="1874"/>
      <c r="J89" s="171" t="s">
        <v>997</v>
      </c>
      <c r="K89" s="261" t="s">
        <v>997</v>
      </c>
      <c r="L89" s="173" t="s">
        <v>997</v>
      </c>
      <c r="M89" s="174" t="s">
        <v>997</v>
      </c>
      <c r="N89" s="171" t="s">
        <v>997</v>
      </c>
      <c r="O89" s="173" t="s">
        <v>997</v>
      </c>
      <c r="R89" s="904"/>
    </row>
    <row r="90" spans="1:18" ht="24" customHeight="1" x14ac:dyDescent="0.25">
      <c r="A90" s="9"/>
      <c r="B90" s="175" t="s">
        <v>997</v>
      </c>
      <c r="C90" s="176" t="s">
        <v>1002</v>
      </c>
      <c r="D90" s="820">
        <v>6.4571193693184759</v>
      </c>
      <c r="E90" s="820">
        <v>7.1181069426676569</v>
      </c>
      <c r="F90" s="820">
        <v>7.2630642655736377</v>
      </c>
      <c r="G90" s="820">
        <v>2.7258400868953814</v>
      </c>
      <c r="H90" s="1874">
        <v>6.9874573291412991</v>
      </c>
      <c r="I90" s="1874"/>
      <c r="J90" s="171" t="s">
        <v>997</v>
      </c>
      <c r="K90" s="261" t="s">
        <v>997</v>
      </c>
      <c r="L90" s="173" t="s">
        <v>997</v>
      </c>
      <c r="M90" s="174" t="s">
        <v>997</v>
      </c>
      <c r="N90" s="171" t="s">
        <v>997</v>
      </c>
      <c r="O90" s="173" t="s">
        <v>997</v>
      </c>
      <c r="R90" s="904"/>
    </row>
    <row r="91" spans="1:18" ht="24" customHeight="1" x14ac:dyDescent="0.25">
      <c r="A91" s="9"/>
      <c r="B91" s="175" t="s">
        <v>997</v>
      </c>
      <c r="C91" s="176" t="s">
        <v>1003</v>
      </c>
      <c r="D91" s="820" t="s">
        <v>220</v>
      </c>
      <c r="E91" s="820" t="s">
        <v>220</v>
      </c>
      <c r="F91" s="820">
        <v>0</v>
      </c>
      <c r="G91" s="820" t="s">
        <v>220</v>
      </c>
      <c r="H91" s="1874" t="s">
        <v>220</v>
      </c>
      <c r="I91" s="1874"/>
      <c r="J91" s="171" t="s">
        <v>220</v>
      </c>
      <c r="K91" s="261" t="s">
        <v>220</v>
      </c>
      <c r="L91" s="173" t="s">
        <v>220</v>
      </c>
      <c r="M91" s="174" t="s">
        <v>220</v>
      </c>
      <c r="N91" s="171" t="s">
        <v>220</v>
      </c>
      <c r="O91" s="173" t="s">
        <v>220</v>
      </c>
      <c r="R91" s="904"/>
    </row>
    <row r="92" spans="1:18" ht="2.15" customHeight="1" x14ac:dyDescent="0.35">
      <c r="B92" s="523"/>
      <c r="C92" s="534"/>
      <c r="D92" s="533"/>
      <c r="E92" s="533"/>
      <c r="F92" s="533"/>
      <c r="G92" s="533"/>
      <c r="H92" s="1874"/>
      <c r="I92" s="1874"/>
      <c r="J92" s="525"/>
      <c r="K92" s="525"/>
      <c r="L92" s="525"/>
      <c r="M92" s="525"/>
      <c r="N92" s="525"/>
      <c r="O92" s="526"/>
    </row>
    <row r="93" spans="1:18" s="268" customFormat="1" ht="18" customHeight="1" x14ac:dyDescent="0.3">
      <c r="B93" s="1875" t="s">
        <v>502</v>
      </c>
      <c r="C93" s="1875"/>
      <c r="D93" s="1875"/>
      <c r="E93" s="1875"/>
      <c r="F93" s="1875"/>
      <c r="G93" s="1875"/>
      <c r="H93" s="1875"/>
      <c r="I93" s="1875"/>
      <c r="J93" s="1875"/>
      <c r="K93" s="1875"/>
      <c r="L93" s="1875"/>
      <c r="M93" s="1875"/>
      <c r="N93" s="1875"/>
      <c r="O93" s="1875"/>
    </row>
    <row r="94" spans="1:18" s="268" customFormat="1" ht="18" customHeight="1" x14ac:dyDescent="0.3">
      <c r="B94" s="1876"/>
      <c r="C94" s="1876"/>
      <c r="D94" s="1876"/>
      <c r="E94" s="1876"/>
      <c r="F94" s="1876"/>
      <c r="G94" s="1876"/>
      <c r="H94" s="1876"/>
      <c r="I94" s="1876"/>
      <c r="J94" s="1876"/>
      <c r="K94" s="1876"/>
      <c r="L94" s="1876"/>
      <c r="M94" s="1876"/>
      <c r="N94" s="1876"/>
      <c r="O94" s="1876"/>
    </row>
    <row r="95" spans="1:18" s="268" customFormat="1" ht="18" customHeight="1" x14ac:dyDescent="0.3">
      <c r="B95" s="535" t="s">
        <v>503</v>
      </c>
      <c r="C95" s="535"/>
      <c r="E95" s="536"/>
    </row>
    <row r="96" spans="1:18" s="268" customFormat="1" ht="18" customHeight="1" x14ac:dyDescent="0.3">
      <c r="B96" s="535" t="s">
        <v>504</v>
      </c>
      <c r="C96" s="535"/>
      <c r="E96" s="536"/>
    </row>
    <row r="97" spans="2:21" ht="18" customHeight="1" x14ac:dyDescent="0.3">
      <c r="B97" s="535"/>
      <c r="C97" s="273"/>
      <c r="D97" s="274"/>
      <c r="E97" s="537"/>
    </row>
    <row r="98" spans="2:21" ht="25.5" customHeight="1" x14ac:dyDescent="0.25">
      <c r="B98" s="538"/>
      <c r="C98" s="538"/>
      <c r="D98" s="538"/>
      <c r="E98" s="538"/>
      <c r="F98" s="538"/>
      <c r="G98" s="538"/>
      <c r="H98" s="538"/>
      <c r="I98" s="538"/>
      <c r="J98" s="538"/>
      <c r="L98" s="538"/>
      <c r="M98" s="538"/>
      <c r="N98" s="538"/>
      <c r="O98" s="538"/>
    </row>
    <row r="99" spans="2:21" s="195" customFormat="1" ht="19.5" customHeight="1" x14ac:dyDescent="0.35">
      <c r="B99" s="255"/>
      <c r="C99" s="255"/>
      <c r="D99" s="255"/>
      <c r="E99" s="255"/>
      <c r="F99" s="255"/>
      <c r="G99" s="255"/>
      <c r="H99" s="255"/>
      <c r="I99" s="255"/>
      <c r="J99" s="255"/>
      <c r="K99" s="255"/>
      <c r="L99" s="255"/>
      <c r="M99" s="255"/>
      <c r="N99" s="255"/>
      <c r="O99" s="255"/>
    </row>
    <row r="100" spans="2:21" s="195" customFormat="1" ht="4.25" customHeight="1" x14ac:dyDescent="0.35">
      <c r="B100" s="1265"/>
      <c r="C100" s="1265"/>
      <c r="D100" s="1265"/>
      <c r="E100" s="1265"/>
      <c r="F100" s="1265"/>
      <c r="G100" s="1265"/>
      <c r="H100" s="1265"/>
      <c r="I100" s="1265"/>
      <c r="J100" s="1265"/>
      <c r="K100" s="1265"/>
      <c r="L100" s="1265"/>
      <c r="M100" s="1265"/>
      <c r="N100" s="1265"/>
      <c r="O100" s="1265"/>
    </row>
    <row r="101" spans="2:21" ht="18" customHeight="1" x14ac:dyDescent="0.4">
      <c r="B101" s="616" t="s">
        <v>1011</v>
      </c>
      <c r="C101" s="271"/>
      <c r="D101" s="196"/>
      <c r="E101" s="196"/>
      <c r="F101" s="196"/>
      <c r="G101" s="271"/>
      <c r="H101" s="271"/>
      <c r="I101" s="271"/>
      <c r="J101" s="271"/>
      <c r="K101" s="271"/>
      <c r="L101" s="271"/>
      <c r="M101" s="271"/>
      <c r="N101" s="271"/>
      <c r="O101" s="135" t="s">
        <v>825</v>
      </c>
    </row>
    <row r="102" spans="2:21" ht="24" customHeight="1" x14ac:dyDescent="0.25"/>
    <row r="105" spans="2:21" s="499" customFormat="1" ht="18.75" customHeight="1" x14ac:dyDescent="0.35">
      <c r="B105" s="490"/>
      <c r="C105" s="490"/>
      <c r="D105" s="176"/>
      <c r="E105" s="176"/>
      <c r="F105" s="176"/>
      <c r="G105" s="176"/>
      <c r="H105" s="176"/>
      <c r="I105" s="176"/>
      <c r="J105" s="176"/>
      <c r="K105" s="176"/>
      <c r="L105" s="176"/>
      <c r="M105" s="176"/>
      <c r="N105" s="176"/>
      <c r="O105" s="176"/>
      <c r="P105" s="1036"/>
      <c r="Q105" s="1036"/>
      <c r="R105" s="1036"/>
      <c r="S105" s="1036"/>
      <c r="T105" s="1036"/>
      <c r="U105" s="1036"/>
    </row>
    <row r="106" spans="2:21" s="499" customFormat="1" ht="18.75" customHeight="1" x14ac:dyDescent="0.35">
      <c r="B106" s="490"/>
      <c r="C106" s="490"/>
      <c r="D106" s="176"/>
      <c r="E106" s="176"/>
      <c r="F106" s="176"/>
      <c r="G106" s="176"/>
      <c r="H106" s="176"/>
      <c r="I106" s="176"/>
      <c r="J106" s="176"/>
      <c r="K106" s="176"/>
      <c r="L106" s="176"/>
      <c r="M106" s="176"/>
      <c r="N106" s="176"/>
      <c r="O106" s="176"/>
      <c r="P106" s="1036"/>
      <c r="Q106" s="1036"/>
      <c r="R106" s="1036"/>
      <c r="S106" s="1036"/>
      <c r="T106" s="1036"/>
      <c r="U106" s="1036"/>
    </row>
    <row r="107" spans="2:21" s="499" customFormat="1" ht="18.75" customHeight="1" x14ac:dyDescent="0.35">
      <c r="B107" s="490"/>
      <c r="C107" s="490"/>
    </row>
    <row r="108" spans="2:21" s="499" customFormat="1" ht="18.75" customHeight="1" x14ac:dyDescent="0.35">
      <c r="B108" s="490"/>
      <c r="C108" s="490"/>
      <c r="D108" s="1037"/>
      <c r="E108" s="1037"/>
      <c r="F108" s="1037"/>
      <c r="G108" s="1037"/>
      <c r="H108" s="1391"/>
      <c r="I108" s="1391"/>
      <c r="J108" s="176"/>
      <c r="K108" s="176"/>
      <c r="L108" s="176"/>
      <c r="M108" s="176"/>
      <c r="N108" s="176"/>
      <c r="O108" s="176"/>
      <c r="P108" s="1036"/>
      <c r="Q108" s="1036"/>
      <c r="R108" s="1036"/>
      <c r="S108" s="1036"/>
      <c r="T108" s="1036"/>
      <c r="U108" s="1036"/>
    </row>
    <row r="109" spans="2:21" s="499" customFormat="1" ht="18.75" customHeight="1" x14ac:dyDescent="0.35">
      <c r="B109" s="490"/>
      <c r="C109" s="490"/>
      <c r="H109" s="1391"/>
      <c r="I109" s="1391"/>
      <c r="J109" s="176"/>
      <c r="K109" s="176"/>
      <c r="L109" s="176"/>
      <c r="M109" s="176"/>
      <c r="N109" s="176"/>
      <c r="O109" s="176"/>
    </row>
    <row r="110" spans="2:21" s="1036" customFormat="1" x14ac:dyDescent="0.25"/>
    <row r="115" spans="2:21" s="9" customFormat="1" ht="18.75" customHeight="1" x14ac:dyDescent="0.35">
      <c r="B115" s="43"/>
      <c r="C115" s="43"/>
      <c r="D115" s="169"/>
      <c r="E115" s="169"/>
      <c r="F115" s="169"/>
      <c r="G115" s="169"/>
      <c r="H115" s="169"/>
      <c r="I115" s="169"/>
      <c r="J115" s="169"/>
      <c r="K115" s="169"/>
      <c r="L115" s="522"/>
      <c r="M115" s="169"/>
      <c r="N115" s="169"/>
      <c r="O115" s="522"/>
      <c r="P115" s="163"/>
      <c r="Q115" s="163"/>
      <c r="R115" s="163"/>
      <c r="S115" s="163"/>
      <c r="T115" s="163"/>
      <c r="U115" s="163"/>
    </row>
    <row r="116" spans="2:21" s="9" customFormat="1" ht="18.75" customHeight="1" x14ac:dyDescent="0.35">
      <c r="B116" s="43"/>
      <c r="C116" s="43"/>
      <c r="D116" s="169"/>
      <c r="E116" s="169"/>
      <c r="F116" s="169"/>
      <c r="G116" s="169"/>
      <c r="H116" s="169"/>
      <c r="I116" s="169"/>
      <c r="J116" s="169"/>
      <c r="K116" s="169"/>
      <c r="L116" s="522"/>
      <c r="M116" s="169"/>
      <c r="N116" s="169"/>
      <c r="O116" s="522"/>
      <c r="P116" s="163"/>
      <c r="Q116" s="163"/>
      <c r="R116" s="163"/>
      <c r="S116" s="163"/>
      <c r="T116" s="163"/>
      <c r="U116" s="163"/>
    </row>
    <row r="117" spans="2:21" s="9" customFormat="1" ht="18.75" customHeight="1" x14ac:dyDescent="0.35">
      <c r="B117" s="43"/>
      <c r="C117" s="43"/>
    </row>
    <row r="118" spans="2:21" s="9" customFormat="1" ht="18.75" customHeight="1" x14ac:dyDescent="0.35">
      <c r="B118" s="43"/>
      <c r="C118" s="43"/>
      <c r="D118" s="938"/>
      <c r="E118" s="938"/>
      <c r="F118" s="938"/>
      <c r="G118" s="938"/>
      <c r="H118" s="1874"/>
      <c r="I118" s="1874"/>
      <c r="J118" s="173"/>
      <c r="K118" s="173"/>
      <c r="L118" s="173"/>
      <c r="M118" s="174"/>
      <c r="N118" s="173"/>
      <c r="O118" s="173"/>
      <c r="P118" s="163"/>
      <c r="Q118" s="163"/>
      <c r="R118" s="163"/>
      <c r="S118" s="163"/>
      <c r="T118" s="163"/>
      <c r="U118" s="163"/>
    </row>
    <row r="119" spans="2:21" s="9" customFormat="1" ht="18.75" customHeight="1" x14ac:dyDescent="0.35">
      <c r="B119" s="43"/>
      <c r="C119" s="43"/>
    </row>
  </sheetData>
  <mergeCells count="75">
    <mergeCell ref="H109:I109"/>
    <mergeCell ref="H118:I118"/>
    <mergeCell ref="K9:K10"/>
    <mergeCell ref="F9:F10"/>
    <mergeCell ref="G9:G10"/>
    <mergeCell ref="H9:H10"/>
    <mergeCell ref="I9:I10"/>
    <mergeCell ref="J66:O66"/>
    <mergeCell ref="J67:K67"/>
    <mergeCell ref="L67:M67"/>
    <mergeCell ref="N67:O67"/>
    <mergeCell ref="H74:I74"/>
    <mergeCell ref="H75:I75"/>
    <mergeCell ref="H76:I76"/>
    <mergeCell ref="H77:I77"/>
    <mergeCell ref="H78:I78"/>
    <mergeCell ref="B1:O1"/>
    <mergeCell ref="B2:O2"/>
    <mergeCell ref="B6:C10"/>
    <mergeCell ref="D6:F7"/>
    <mergeCell ref="G6:I7"/>
    <mergeCell ref="J6:L7"/>
    <mergeCell ref="M6:O7"/>
    <mergeCell ref="D9:D10"/>
    <mergeCell ref="E9:E10"/>
    <mergeCell ref="L9:L10"/>
    <mergeCell ref="M9:M10"/>
    <mergeCell ref="D8:L8"/>
    <mergeCell ref="M8:O8"/>
    <mergeCell ref="N9:N10"/>
    <mergeCell ref="O9:O10"/>
    <mergeCell ref="J9:J10"/>
    <mergeCell ref="L68:L69"/>
    <mergeCell ref="M68:M69"/>
    <mergeCell ref="N68:N69"/>
    <mergeCell ref="O68:O69"/>
    <mergeCell ref="J68:J69"/>
    <mergeCell ref="K68:K69"/>
    <mergeCell ref="B11:C11"/>
    <mergeCell ref="B14:C14"/>
    <mergeCell ref="B66:C69"/>
    <mergeCell ref="D66:G67"/>
    <mergeCell ref="H66:I67"/>
    <mergeCell ref="B12:C12"/>
    <mergeCell ref="B13:C13"/>
    <mergeCell ref="D68:D69"/>
    <mergeCell ref="E68:E69"/>
    <mergeCell ref="F68:F69"/>
    <mergeCell ref="G68:G69"/>
    <mergeCell ref="H68:I69"/>
    <mergeCell ref="H82:I82"/>
    <mergeCell ref="B70:C70"/>
    <mergeCell ref="H70:I70"/>
    <mergeCell ref="B73:C73"/>
    <mergeCell ref="H73:I73"/>
    <mergeCell ref="B71:C71"/>
    <mergeCell ref="H71:I71"/>
    <mergeCell ref="B72:C72"/>
    <mergeCell ref="H72:I72"/>
    <mergeCell ref="H80:I80"/>
    <mergeCell ref="H81:I81"/>
    <mergeCell ref="H79:I79"/>
    <mergeCell ref="H108:I108"/>
    <mergeCell ref="B100:O100"/>
    <mergeCell ref="H86:I86"/>
    <mergeCell ref="H87:I87"/>
    <mergeCell ref="H92:I92"/>
    <mergeCell ref="B93:O94"/>
    <mergeCell ref="H90:I90"/>
    <mergeCell ref="H91:I91"/>
    <mergeCell ref="H83:I83"/>
    <mergeCell ref="H84:I84"/>
    <mergeCell ref="H85:I85"/>
    <mergeCell ref="H88:I88"/>
    <mergeCell ref="H89:I89"/>
  </mergeCells>
  <phoneticPr fontId="93" type="noConversion"/>
  <conditionalFormatting sqref="B15:O32 B74:O91">
    <cfRule type="expression" dxfId="20" priority="1">
      <formula>$B15&lt;&gt;""</formula>
    </cfRule>
  </conditionalFormatting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Folha39"/>
  <dimension ref="B1:Z128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8.81640625" style="9" customWidth="1"/>
    <col min="6" max="6" width="9.81640625" style="9" customWidth="1"/>
    <col min="7" max="8" width="10.81640625" style="9" customWidth="1"/>
    <col min="9" max="10" width="8.81640625" style="9" customWidth="1"/>
    <col min="11" max="12" width="9.81640625" style="9" customWidth="1"/>
    <col min="13" max="13" width="10.81640625" style="9" customWidth="1"/>
    <col min="14" max="15" width="8.81640625" style="9" customWidth="1"/>
    <col min="16" max="17" width="9.81640625" style="9" customWidth="1"/>
    <col min="18" max="18" width="10.453125" style="9" customWidth="1"/>
    <col min="19" max="19" width="7.453125" style="9" customWidth="1"/>
    <col min="20" max="20" width="9.453125" style="9" customWidth="1"/>
    <col min="21" max="21" width="8.81640625" style="9" customWidth="1"/>
    <col min="22" max="22" width="9.453125" style="9" customWidth="1"/>
    <col min="23" max="23" width="10.453125" style="9" customWidth="1"/>
    <col min="24" max="24" width="9.1796875" style="9"/>
    <col min="25" max="25" width="10.1796875" style="9" bestFit="1" customWidth="1"/>
    <col min="26" max="26" width="11.1796875" style="9" bestFit="1" customWidth="1"/>
    <col min="27" max="16384" width="9.1796875" style="9"/>
  </cols>
  <sheetData>
    <row r="1" spans="2:26" ht="26.25" customHeight="1" x14ac:dyDescent="0.25">
      <c r="B1" s="1275" t="s">
        <v>10</v>
      </c>
      <c r="C1" s="1275"/>
      <c r="D1" s="1275"/>
      <c r="E1" s="1275"/>
      <c r="F1" s="1275"/>
      <c r="G1" s="1275"/>
      <c r="H1" s="1275"/>
      <c r="I1" s="1275"/>
      <c r="J1" s="1275"/>
      <c r="K1" s="1275"/>
      <c r="L1" s="1275"/>
      <c r="M1" s="1275"/>
      <c r="N1" s="1275"/>
      <c r="O1" s="1275"/>
      <c r="P1" s="1275"/>
      <c r="Q1" s="1275"/>
      <c r="R1" s="1275"/>
      <c r="S1" s="1275"/>
      <c r="T1" s="1275"/>
      <c r="U1" s="1275"/>
      <c r="V1" s="1275"/>
      <c r="W1" s="1275"/>
    </row>
    <row r="2" spans="2:26" s="20" customFormat="1" ht="4.25" customHeight="1" x14ac:dyDescent="0.35">
      <c r="B2" s="1231"/>
      <c r="C2" s="1231"/>
      <c r="D2" s="1231"/>
      <c r="E2" s="1231"/>
      <c r="F2" s="1231"/>
      <c r="G2" s="1231"/>
      <c r="H2" s="1231"/>
      <c r="I2" s="1231"/>
      <c r="J2" s="1231"/>
      <c r="K2" s="1231"/>
      <c r="L2" s="1231"/>
      <c r="M2" s="1231"/>
      <c r="N2" s="1231"/>
      <c r="O2" s="1231"/>
      <c r="P2" s="1231"/>
      <c r="Q2" s="1231"/>
      <c r="R2" s="1231"/>
      <c r="S2" s="1231"/>
      <c r="T2" s="1231"/>
      <c r="U2" s="1231"/>
      <c r="V2" s="1231"/>
      <c r="W2" s="1231"/>
    </row>
    <row r="3" spans="2:26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U3" s="20"/>
      <c r="V3" s="20"/>
      <c r="W3" s="20"/>
    </row>
    <row r="4" spans="2:26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Y4" s="806" t="s">
        <v>0</v>
      </c>
    </row>
    <row r="5" spans="2:26" ht="18" customHeight="1" x14ac:dyDescent="0.4">
      <c r="B5" s="39" t="s">
        <v>507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W5" s="799"/>
    </row>
    <row r="6" spans="2:26" ht="18" customHeight="1" x14ac:dyDescent="0.35">
      <c r="B6" s="77" t="s">
        <v>489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</row>
    <row r="7" spans="2:26" ht="32.15" customHeight="1" x14ac:dyDescent="0.25">
      <c r="B7" s="1491"/>
      <c r="C7" s="1922"/>
      <c r="D7" s="1597" t="s">
        <v>508</v>
      </c>
      <c r="E7" s="1597"/>
      <c r="F7" s="1597"/>
      <c r="G7" s="1597"/>
      <c r="H7" s="1597"/>
      <c r="I7" s="1597"/>
      <c r="J7" s="1597"/>
      <c r="K7" s="1597"/>
      <c r="L7" s="1597" t="s">
        <v>509</v>
      </c>
      <c r="M7" s="1597"/>
      <c r="N7" s="1597"/>
      <c r="O7" s="1597"/>
      <c r="P7" s="1597"/>
      <c r="Q7" s="1597"/>
      <c r="R7" s="1597"/>
      <c r="S7" s="1597"/>
      <c r="T7" s="1630" t="s">
        <v>510</v>
      </c>
      <c r="U7" s="1630"/>
      <c r="V7" s="1630"/>
      <c r="W7" s="1631"/>
    </row>
    <row r="8" spans="2:26" ht="20.149999999999999" customHeight="1" x14ac:dyDescent="0.25">
      <c r="B8" s="1923"/>
      <c r="C8" s="1664"/>
      <c r="D8" s="1153" t="s">
        <v>0</v>
      </c>
      <c r="E8" s="1153"/>
      <c r="F8" s="1153" t="s">
        <v>511</v>
      </c>
      <c r="G8" s="1153"/>
      <c r="H8" s="1153" t="s">
        <v>59</v>
      </c>
      <c r="I8" s="1153"/>
      <c r="J8" s="1153" t="s">
        <v>512</v>
      </c>
      <c r="K8" s="1153"/>
      <c r="L8" s="1153" t="s">
        <v>0</v>
      </c>
      <c r="M8" s="1153"/>
      <c r="N8" s="1153" t="s">
        <v>511</v>
      </c>
      <c r="O8" s="1153"/>
      <c r="P8" s="1153" t="s">
        <v>59</v>
      </c>
      <c r="Q8" s="1153"/>
      <c r="R8" s="1153" t="s">
        <v>512</v>
      </c>
      <c r="S8" s="1153"/>
      <c r="T8" s="1153" t="s">
        <v>59</v>
      </c>
      <c r="U8" s="1153"/>
      <c r="V8" s="1153" t="s">
        <v>512</v>
      </c>
      <c r="W8" s="1426"/>
    </row>
    <row r="9" spans="2:26" ht="20.149999999999999" customHeight="1" x14ac:dyDescent="0.25">
      <c r="B9" s="1489"/>
      <c r="C9" s="1757"/>
      <c r="D9" s="1675"/>
      <c r="E9" s="1675"/>
      <c r="F9" s="1675"/>
      <c r="G9" s="1675"/>
      <c r="H9" s="1675"/>
      <c r="I9" s="1675"/>
      <c r="J9" s="1675"/>
      <c r="K9" s="1675"/>
      <c r="L9" s="1675"/>
      <c r="M9" s="1675"/>
      <c r="N9" s="1675"/>
      <c r="O9" s="1675"/>
      <c r="P9" s="1675"/>
      <c r="Q9" s="1675"/>
      <c r="R9" s="1675"/>
      <c r="S9" s="1675"/>
      <c r="T9" s="1675"/>
      <c r="U9" s="1675"/>
      <c r="V9" s="1675"/>
      <c r="W9" s="1703"/>
    </row>
    <row r="10" spans="2:26" ht="24" customHeight="1" x14ac:dyDescent="0.25">
      <c r="B10" s="1105">
        <v>2021</v>
      </c>
      <c r="C10" s="1105"/>
      <c r="D10" s="1483">
        <v>104.55416666666666</v>
      </c>
      <c r="E10" s="1484"/>
      <c r="F10" s="1172"/>
      <c r="G10" s="1172"/>
      <c r="H10" s="1172">
        <v>0.94130898266222562</v>
      </c>
      <c r="I10" s="1172"/>
      <c r="J10" s="1172"/>
      <c r="K10" s="1924"/>
      <c r="L10" s="1172">
        <v>107.78333333333335</v>
      </c>
      <c r="M10" s="1172"/>
      <c r="N10" s="1172"/>
      <c r="O10" s="1172"/>
      <c r="P10" s="1172">
        <v>2.5881009224521634</v>
      </c>
      <c r="Q10" s="1172"/>
      <c r="R10" s="1172"/>
      <c r="S10" s="1172"/>
      <c r="T10" s="1171">
        <v>-1.6467919397899378</v>
      </c>
      <c r="U10" s="1172"/>
      <c r="V10" s="1172"/>
      <c r="W10" s="1172"/>
      <c r="Z10" s="885"/>
    </row>
    <row r="11" spans="2:26" ht="24" customHeight="1" x14ac:dyDescent="0.25">
      <c r="B11" s="1105">
        <v>2022</v>
      </c>
      <c r="C11" s="1105"/>
      <c r="D11" s="1483">
        <v>113.02583333333331</v>
      </c>
      <c r="E11" s="1484"/>
      <c r="F11" s="1172"/>
      <c r="G11" s="1172"/>
      <c r="H11" s="1172">
        <v>8.1026581118240024</v>
      </c>
      <c r="I11" s="1172"/>
      <c r="J11" s="1172"/>
      <c r="K11" s="1924"/>
      <c r="L11" s="1172">
        <v>116.82</v>
      </c>
      <c r="M11" s="1172"/>
      <c r="N11" s="1172"/>
      <c r="O11" s="1172"/>
      <c r="P11" s="1172">
        <v>8.3841039121694614</v>
      </c>
      <c r="Q11" s="1172"/>
      <c r="R11" s="1172"/>
      <c r="S11" s="1172"/>
      <c r="T11" s="1171">
        <v>-0.28144580034545896</v>
      </c>
      <c r="U11" s="1172"/>
      <c r="V11" s="1172"/>
      <c r="W11" s="1172"/>
      <c r="Z11" s="885"/>
    </row>
    <row r="12" spans="2:26" ht="24" customHeight="1" x14ac:dyDescent="0.25">
      <c r="B12" s="1105">
        <v>2023</v>
      </c>
      <c r="C12" s="1105"/>
      <c r="D12" s="1483">
        <v>118.97583333333334</v>
      </c>
      <c r="E12" s="1484"/>
      <c r="F12" s="1172"/>
      <c r="G12" s="1172"/>
      <c r="H12" s="1172">
        <v>5.2642832390825456</v>
      </c>
      <c r="I12" s="1172"/>
      <c r="J12" s="1172"/>
      <c r="K12" s="1924"/>
      <c r="L12" s="1172">
        <v>123.15416666666665</v>
      </c>
      <c r="M12" s="1172"/>
      <c r="N12" s="1172"/>
      <c r="O12" s="1172"/>
      <c r="P12" s="1172">
        <v>5.4221594475831747</v>
      </c>
      <c r="Q12" s="1172"/>
      <c r="R12" s="1172"/>
      <c r="S12" s="1172"/>
      <c r="T12" s="1171">
        <v>-5.0156584885818756E-2</v>
      </c>
      <c r="U12" s="1172"/>
      <c r="V12" s="1172"/>
      <c r="W12" s="1172"/>
      <c r="Z12" s="885"/>
    </row>
    <row r="13" spans="2:26" ht="24" customHeight="1" x14ac:dyDescent="0.25">
      <c r="B13" s="1147"/>
      <c r="C13" s="1147"/>
      <c r="D13" s="1480"/>
      <c r="E13" s="1481"/>
      <c r="F13" s="1149"/>
      <c r="G13" s="1149"/>
      <c r="H13" s="1149"/>
      <c r="I13" s="1149"/>
      <c r="J13" s="1149"/>
      <c r="K13" s="1679"/>
      <c r="L13" s="1149"/>
      <c r="M13" s="1149"/>
      <c r="N13" s="1149"/>
      <c r="O13" s="1149"/>
      <c r="P13" s="1149"/>
      <c r="Q13" s="1149"/>
      <c r="R13" s="1149"/>
      <c r="S13" s="1149"/>
      <c r="T13" s="1148"/>
      <c r="U13" s="1149"/>
      <c r="V13" s="1149"/>
      <c r="W13" s="1149"/>
    </row>
    <row r="14" spans="2:26" ht="24" customHeight="1" x14ac:dyDescent="0.25">
      <c r="B14" s="55" t="s">
        <v>995</v>
      </c>
      <c r="C14" s="56" t="s">
        <v>996</v>
      </c>
      <c r="D14" s="1480">
        <v>116.86</v>
      </c>
      <c r="E14" s="1481"/>
      <c r="F14" s="1149">
        <v>1.0724788098944726</v>
      </c>
      <c r="G14" s="1917"/>
      <c r="H14" s="1149">
        <v>10.568644147979933</v>
      </c>
      <c r="I14" s="1917"/>
      <c r="J14" s="1149">
        <v>6.8851776535954867</v>
      </c>
      <c r="K14" s="1918"/>
      <c r="L14" s="1149">
        <v>121.03</v>
      </c>
      <c r="M14" s="1149"/>
      <c r="N14" s="1149">
        <v>1.4841522723461287</v>
      </c>
      <c r="O14" s="1917"/>
      <c r="P14" s="1149">
        <v>10.620601407549589</v>
      </c>
      <c r="Q14" s="1917"/>
      <c r="R14" s="1149">
        <v>7.6035788883000333</v>
      </c>
      <c r="S14" s="1917"/>
      <c r="T14" s="1148">
        <v>-5.1957259569656244E-2</v>
      </c>
      <c r="U14" s="1149"/>
      <c r="V14" s="1149">
        <v>-0.71840123470454653</v>
      </c>
      <c r="W14" s="1149"/>
      <c r="Z14" s="885"/>
    </row>
    <row r="15" spans="2:26" ht="24" customHeight="1" x14ac:dyDescent="0.25">
      <c r="B15" s="55" t="s">
        <v>997</v>
      </c>
      <c r="C15" s="56" t="s">
        <v>998</v>
      </c>
      <c r="D15" s="1480">
        <v>116.82</v>
      </c>
      <c r="E15" s="1481"/>
      <c r="F15" s="1149">
        <v>-3.4228991956197774E-2</v>
      </c>
      <c r="G15" s="1917"/>
      <c r="H15" s="1149">
        <v>10.249150622876568</v>
      </c>
      <c r="I15" s="1917"/>
      <c r="J15" s="1149">
        <v>7.5204908210707577</v>
      </c>
      <c r="K15" s="1918"/>
      <c r="L15" s="1149">
        <v>120.95</v>
      </c>
      <c r="M15" s="1149"/>
      <c r="N15" s="1149">
        <v>-6.6099314219614236E-2</v>
      </c>
      <c r="O15" s="1917"/>
      <c r="P15" s="1149">
        <v>10.05459508644222</v>
      </c>
      <c r="Q15" s="1917"/>
      <c r="R15" s="1149">
        <v>8.0353677281125293</v>
      </c>
      <c r="S15" s="1917"/>
      <c r="T15" s="1148">
        <v>0.19455553643434875</v>
      </c>
      <c r="U15" s="1149"/>
      <c r="V15" s="1149">
        <v>-0.51487690704177158</v>
      </c>
      <c r="W15" s="1149"/>
      <c r="Z15" s="885"/>
    </row>
    <row r="16" spans="2:26" ht="24" customHeight="1" x14ac:dyDescent="0.25">
      <c r="B16" s="55" t="s">
        <v>997</v>
      </c>
      <c r="C16" s="56" t="s">
        <v>999</v>
      </c>
      <c r="D16" s="1480">
        <v>116.36</v>
      </c>
      <c r="E16" s="1481"/>
      <c r="F16" s="1149">
        <v>-0.39376819037835187</v>
      </c>
      <c r="G16" s="1917"/>
      <c r="H16" s="1149">
        <v>9.8046616967066171</v>
      </c>
      <c r="I16" s="1917"/>
      <c r="J16" s="1149">
        <v>8.1026581118240024</v>
      </c>
      <c r="K16" s="1918"/>
      <c r="L16" s="1149">
        <v>120.52</v>
      </c>
      <c r="M16" s="1149"/>
      <c r="N16" s="1149">
        <v>-0.35551880942539249</v>
      </c>
      <c r="O16" s="1917"/>
      <c r="P16" s="1149">
        <v>9.196339585032165</v>
      </c>
      <c r="Q16" s="1917"/>
      <c r="R16" s="1149">
        <v>8.3841039121694614</v>
      </c>
      <c r="S16" s="1917"/>
      <c r="T16" s="1148">
        <v>0.60832211167445216</v>
      </c>
      <c r="U16" s="1149"/>
      <c r="V16" s="1149">
        <v>-0.28144580034545896</v>
      </c>
      <c r="W16" s="1149"/>
      <c r="Z16" s="885"/>
    </row>
    <row r="17" spans="2:26" ht="24" customHeight="1" x14ac:dyDescent="0.25">
      <c r="B17" s="55" t="s">
        <v>1000</v>
      </c>
      <c r="C17" s="56" t="s">
        <v>1001</v>
      </c>
      <c r="D17" s="1480">
        <v>115.44</v>
      </c>
      <c r="E17" s="1481"/>
      <c r="F17" s="1149">
        <v>-0.79064970780337029</v>
      </c>
      <c r="G17" s="1917"/>
      <c r="H17" s="1149">
        <v>8.6494117647058832</v>
      </c>
      <c r="I17" s="1917"/>
      <c r="J17" s="1149">
        <v>8.5332315958478233</v>
      </c>
      <c r="K17" s="1918"/>
      <c r="L17" s="1149">
        <v>120.27</v>
      </c>
      <c r="M17" s="1149"/>
      <c r="N17" s="1149">
        <v>-0.2074344507135728</v>
      </c>
      <c r="O17" s="1917"/>
      <c r="P17" s="1149">
        <v>8.6449864498644899</v>
      </c>
      <c r="Q17" s="1917"/>
      <c r="R17" s="1149">
        <v>8.6719844777406685</v>
      </c>
      <c r="S17" s="1917"/>
      <c r="T17" s="1148">
        <v>4.4253148413933019E-3</v>
      </c>
      <c r="U17" s="1149"/>
      <c r="V17" s="1149">
        <v>-0.13875288189284518</v>
      </c>
      <c r="W17" s="1149"/>
      <c r="Z17" s="885"/>
    </row>
    <row r="18" spans="2:26" ht="24" customHeight="1" x14ac:dyDescent="0.25">
      <c r="B18" s="55" t="s">
        <v>997</v>
      </c>
      <c r="C18" s="56" t="s">
        <v>1002</v>
      </c>
      <c r="D18" s="1480">
        <v>115.89</v>
      </c>
      <c r="E18" s="1481"/>
      <c r="F18" s="1149">
        <v>0.38981288981290163</v>
      </c>
      <c r="G18" s="1917"/>
      <c r="H18" s="1149">
        <v>8.5722315907813531</v>
      </c>
      <c r="I18" s="1917"/>
      <c r="J18" s="1149">
        <v>8.8736822930279402</v>
      </c>
      <c r="K18" s="1918"/>
      <c r="L18" s="1149">
        <v>121.24</v>
      </c>
      <c r="M18" s="1149"/>
      <c r="N18" s="1149">
        <v>0.80651866633407732</v>
      </c>
      <c r="O18" s="1917"/>
      <c r="P18" s="1149">
        <v>8.501879362806509</v>
      </c>
      <c r="Q18" s="1917"/>
      <c r="R18" s="1149">
        <v>8.883661052276647</v>
      </c>
      <c r="S18" s="1917"/>
      <c r="T18" s="1148">
        <v>7.0352227974844084E-2</v>
      </c>
      <c r="U18" s="1149"/>
      <c r="V18" s="1149">
        <v>-9.9787592487068366E-3</v>
      </c>
      <c r="W18" s="1149"/>
      <c r="Z18" s="885"/>
    </row>
    <row r="19" spans="2:26" ht="24" customHeight="1" x14ac:dyDescent="0.25">
      <c r="B19" s="55" t="s">
        <v>997</v>
      </c>
      <c r="C19" s="56" t="s">
        <v>1003</v>
      </c>
      <c r="D19" s="1480">
        <v>118.22</v>
      </c>
      <c r="E19" s="1481"/>
      <c r="F19" s="1149">
        <v>2.0105272240918071</v>
      </c>
      <c r="G19" s="1917"/>
      <c r="H19" s="1149">
        <v>7.9733308977988804</v>
      </c>
      <c r="I19" s="1917"/>
      <c r="J19" s="1149">
        <v>9.0735630371363349</v>
      </c>
      <c r="K19" s="1918"/>
      <c r="L19" s="1149">
        <v>122.34</v>
      </c>
      <c r="M19" s="1149"/>
      <c r="N19" s="1149">
        <v>0.90729132299571802</v>
      </c>
      <c r="O19" s="1917"/>
      <c r="P19" s="1149">
        <v>6.8845011357679731</v>
      </c>
      <c r="Q19" s="1917"/>
      <c r="R19" s="1149">
        <v>8.8261952456756276</v>
      </c>
      <c r="S19" s="1917"/>
      <c r="T19" s="1148">
        <v>1.0888297620309073</v>
      </c>
      <c r="U19" s="1149"/>
      <c r="V19" s="1149">
        <v>0.24736779146070731</v>
      </c>
      <c r="W19" s="1149"/>
      <c r="Z19" s="885"/>
    </row>
    <row r="20" spans="2:26" ht="24" customHeight="1" x14ac:dyDescent="0.25">
      <c r="B20" s="55" t="s">
        <v>997</v>
      </c>
      <c r="C20" s="56" t="s">
        <v>1004</v>
      </c>
      <c r="D20" s="1480">
        <v>119.75</v>
      </c>
      <c r="E20" s="1481"/>
      <c r="F20" s="1149">
        <v>1.2941972593469853</v>
      </c>
      <c r="G20" s="1917"/>
      <c r="H20" s="1149">
        <v>6.8528598197555191</v>
      </c>
      <c r="I20" s="1917"/>
      <c r="J20" s="1149">
        <v>9.0163870189105211</v>
      </c>
      <c r="K20" s="1918"/>
      <c r="L20" s="1149">
        <v>123.12</v>
      </c>
      <c r="M20" s="1149"/>
      <c r="N20" s="1149">
        <v>0.63756743501717228</v>
      </c>
      <c r="O20" s="1917"/>
      <c r="P20" s="1149">
        <v>6.9585613760750675</v>
      </c>
      <c r="Q20" s="1917"/>
      <c r="R20" s="1149">
        <v>8.7759675367936385</v>
      </c>
      <c r="S20" s="1917"/>
      <c r="T20" s="1148">
        <v>-0.10570155631954847</v>
      </c>
      <c r="U20" s="1149"/>
      <c r="V20" s="1149">
        <v>0.24041948211688258</v>
      </c>
      <c r="W20" s="1149"/>
      <c r="Z20" s="885"/>
    </row>
    <row r="21" spans="2:26" ht="24" customHeight="1" x14ac:dyDescent="0.25">
      <c r="B21" s="55" t="s">
        <v>997</v>
      </c>
      <c r="C21" s="56" t="s">
        <v>1005</v>
      </c>
      <c r="D21" s="1480">
        <v>119.27</v>
      </c>
      <c r="E21" s="1481"/>
      <c r="F21" s="1149">
        <v>-0.40083507306889476</v>
      </c>
      <c r="G21" s="1917"/>
      <c r="H21" s="1149">
        <v>5.3901210568171765</v>
      </c>
      <c r="I21" s="1917"/>
      <c r="J21" s="1149">
        <v>8.7724215246636881</v>
      </c>
      <c r="K21" s="1918"/>
      <c r="L21" s="1149">
        <v>123.15</v>
      </c>
      <c r="M21" s="1149"/>
      <c r="N21" s="1149">
        <v>2.436647173489348E-2</v>
      </c>
      <c r="O21" s="1917"/>
      <c r="P21" s="1149">
        <v>6.0997673817523967</v>
      </c>
      <c r="Q21" s="1917"/>
      <c r="R21" s="1149">
        <v>8.6007837356058214</v>
      </c>
      <c r="S21" s="1917"/>
      <c r="T21" s="1148">
        <v>-0.70964632493522029</v>
      </c>
      <c r="U21" s="1149"/>
      <c r="V21" s="1149">
        <v>0.17163778905786664</v>
      </c>
      <c r="W21" s="1149"/>
      <c r="Z21" s="885"/>
    </row>
    <row r="22" spans="2:26" ht="24" customHeight="1" x14ac:dyDescent="0.25">
      <c r="B22" s="55" t="s">
        <v>997</v>
      </c>
      <c r="C22" s="56" t="s">
        <v>1006</v>
      </c>
      <c r="D22" s="1480">
        <v>119.79</v>
      </c>
      <c r="E22" s="1481"/>
      <c r="F22" s="1149">
        <v>0.43598557893855805</v>
      </c>
      <c r="G22" s="1917"/>
      <c r="H22" s="1149">
        <v>4.7390049838244241</v>
      </c>
      <c r="I22" s="1917"/>
      <c r="J22" s="1149">
        <v>8.3960616411889113</v>
      </c>
      <c r="K22" s="1918"/>
      <c r="L22" s="1149">
        <v>123.47</v>
      </c>
      <c r="M22" s="1149"/>
      <c r="N22" s="1149">
        <v>0.25984571660575551</v>
      </c>
      <c r="O22" s="1917"/>
      <c r="P22" s="1149">
        <v>5.5208956499444461</v>
      </c>
      <c r="Q22" s="1917"/>
      <c r="R22" s="1149">
        <v>8.328104926652923</v>
      </c>
      <c r="S22" s="1917"/>
      <c r="T22" s="1148">
        <v>-0.781890666120022</v>
      </c>
      <c r="U22" s="1149"/>
      <c r="V22" s="1149">
        <v>6.7956714535988283E-2</v>
      </c>
      <c r="W22" s="1149"/>
      <c r="Z22" s="885"/>
    </row>
    <row r="23" spans="2:26" ht="24" customHeight="1" x14ac:dyDescent="0.25">
      <c r="B23" s="55" t="s">
        <v>997</v>
      </c>
      <c r="C23" s="56" t="s">
        <v>1007</v>
      </c>
      <c r="D23" s="1480">
        <v>119.33</v>
      </c>
      <c r="E23" s="1481"/>
      <c r="F23" s="1149">
        <v>-0.38400534268303588</v>
      </c>
      <c r="G23" s="1917"/>
      <c r="H23" s="1149">
        <v>4.318559314625392</v>
      </c>
      <c r="I23" s="1917"/>
      <c r="J23" s="1149">
        <v>7.9552078539653293</v>
      </c>
      <c r="K23" s="1918"/>
      <c r="L23" s="1149">
        <v>123.36</v>
      </c>
      <c r="M23" s="1149"/>
      <c r="N23" s="1149">
        <v>-8.9090467319996591E-2</v>
      </c>
      <c r="O23" s="1917"/>
      <c r="P23" s="1149">
        <v>5.3098856069660139</v>
      </c>
      <c r="Q23" s="1917"/>
      <c r="R23" s="1149">
        <v>8.0229608863970014</v>
      </c>
      <c r="S23" s="1917"/>
      <c r="T23" s="1148">
        <v>-0.99132629234062186</v>
      </c>
      <c r="U23" s="1149"/>
      <c r="V23" s="1149">
        <v>-6.7753032431672189E-2</v>
      </c>
      <c r="W23" s="1149"/>
      <c r="Z23" s="885"/>
    </row>
    <row r="24" spans="2:26" ht="24" customHeight="1" x14ac:dyDescent="0.25">
      <c r="B24" s="55" t="s">
        <v>997</v>
      </c>
      <c r="C24" s="56" t="s">
        <v>1008</v>
      </c>
      <c r="D24" s="1480">
        <v>120.24</v>
      </c>
      <c r="E24" s="1481"/>
      <c r="F24" s="1149">
        <v>0.762591133830548</v>
      </c>
      <c r="G24" s="1917"/>
      <c r="H24" s="1149">
        <v>5.31663309100463</v>
      </c>
      <c r="I24" s="1917"/>
      <c r="J24" s="1149">
        <v>7.6151831663570535</v>
      </c>
      <c r="K24" s="1918"/>
      <c r="L24" s="1149">
        <v>124.03</v>
      </c>
      <c r="M24" s="1149"/>
      <c r="N24" s="1149">
        <v>0.54312581063553633</v>
      </c>
      <c r="O24" s="1917"/>
      <c r="P24" s="1149">
        <v>5.2439541790411548</v>
      </c>
      <c r="Q24" s="1917"/>
      <c r="R24" s="1149">
        <v>7.6929872998343418</v>
      </c>
      <c r="S24" s="1917"/>
      <c r="T24" s="1148">
        <v>7.2678911963475201E-2</v>
      </c>
      <c r="U24" s="1149"/>
      <c r="V24" s="1149">
        <v>-7.7804133477288318E-2</v>
      </c>
      <c r="W24" s="1149"/>
      <c r="Z24" s="885"/>
    </row>
    <row r="25" spans="2:26" ht="24" customHeight="1" x14ac:dyDescent="0.25">
      <c r="B25" s="55" t="s">
        <v>997</v>
      </c>
      <c r="C25" s="56" t="s">
        <v>1009</v>
      </c>
      <c r="D25" s="1480">
        <v>121.18</v>
      </c>
      <c r="E25" s="1481"/>
      <c r="F25" s="1149">
        <v>0.78176979374584565</v>
      </c>
      <c r="G25" s="1917"/>
      <c r="H25" s="1149">
        <v>4.808856599204292</v>
      </c>
      <c r="I25" s="1917"/>
      <c r="J25" s="1149">
        <v>-1.9578665901245795</v>
      </c>
      <c r="K25" s="1918"/>
      <c r="L25" s="1149">
        <v>124.43</v>
      </c>
      <c r="M25" s="1149"/>
      <c r="N25" s="1149">
        <v>0.32250262033379773</v>
      </c>
      <c r="O25" s="1917"/>
      <c r="P25" s="1149">
        <v>4.3350662418245811</v>
      </c>
      <c r="Q25" s="1917"/>
      <c r="R25" s="1149">
        <v>-1.8655680705906508</v>
      </c>
      <c r="S25" s="1917"/>
      <c r="T25" s="1148">
        <v>0.47379035737971087</v>
      </c>
      <c r="U25" s="1149"/>
      <c r="V25" s="1149">
        <v>-9.2298519533928758E-2</v>
      </c>
      <c r="W25" s="1149"/>
      <c r="Z25" s="885"/>
    </row>
    <row r="26" spans="2:26" ht="24" customHeight="1" x14ac:dyDescent="0.25">
      <c r="B26" s="55" t="s">
        <v>997</v>
      </c>
      <c r="C26" s="56" t="s">
        <v>996</v>
      </c>
      <c r="D26" s="1480">
        <v>120.65</v>
      </c>
      <c r="E26" s="1481"/>
      <c r="F26" s="1149">
        <v>-0.43736590196402636</v>
      </c>
      <c r="G26" s="1917"/>
      <c r="H26" s="1149">
        <v>3.2431969878487177</v>
      </c>
      <c r="I26" s="1917"/>
      <c r="J26" s="1149">
        <v>-2.4545713301274641</v>
      </c>
      <c r="K26" s="1918"/>
      <c r="L26" s="1149">
        <v>124.54</v>
      </c>
      <c r="M26" s="1149"/>
      <c r="N26" s="1149">
        <v>8.840311821907143E-2</v>
      </c>
      <c r="O26" s="1917"/>
      <c r="P26" s="1149">
        <v>2.9001074113856218</v>
      </c>
      <c r="Q26" s="1917"/>
      <c r="R26" s="1149">
        <v>-2.445242785954338</v>
      </c>
      <c r="S26" s="1917"/>
      <c r="T26" s="1148">
        <v>0.3430895764630959</v>
      </c>
      <c r="U26" s="1149"/>
      <c r="V26" s="1149">
        <v>-9.3285441731261187E-3</v>
      </c>
      <c r="W26" s="1149"/>
      <c r="Z26" s="885"/>
    </row>
    <row r="27" spans="2:26" ht="24" customHeight="1" x14ac:dyDescent="0.25">
      <c r="B27" s="55" t="s">
        <v>997</v>
      </c>
      <c r="C27" s="56" t="s">
        <v>998</v>
      </c>
      <c r="D27" s="1480">
        <v>119.39</v>
      </c>
      <c r="E27" s="1481"/>
      <c r="F27" s="1149">
        <v>-1.0443431413178605</v>
      </c>
      <c r="G27" s="1917"/>
      <c r="H27" s="1149">
        <v>2.199965759287803</v>
      </c>
      <c r="I27" s="1917"/>
      <c r="J27" s="1149">
        <v>-2.9570851165002021</v>
      </c>
      <c r="K27" s="1918"/>
      <c r="L27" s="1149">
        <v>123.85</v>
      </c>
      <c r="M27" s="1149"/>
      <c r="N27" s="1149">
        <v>-0.55403886301590433</v>
      </c>
      <c r="O27" s="1917"/>
      <c r="P27" s="1149">
        <v>2.3976849937990874</v>
      </c>
      <c r="Q27" s="1917"/>
      <c r="R27" s="1149">
        <v>-2.9618665076274198</v>
      </c>
      <c r="S27" s="1917"/>
      <c r="T27" s="1148">
        <v>-0.19771923451128437</v>
      </c>
      <c r="U27" s="1149"/>
      <c r="V27" s="1149">
        <v>4.781391127217649E-3</v>
      </c>
      <c r="W27" s="1149"/>
      <c r="Z27" s="885"/>
    </row>
    <row r="28" spans="2:26" ht="24" customHeight="1" x14ac:dyDescent="0.25">
      <c r="B28" s="55" t="s">
        <v>997</v>
      </c>
      <c r="C28" s="56" t="s">
        <v>999</v>
      </c>
      <c r="D28" s="1480">
        <v>118.56</v>
      </c>
      <c r="E28" s="1481"/>
      <c r="F28" s="1149">
        <v>-0.69520060306558218</v>
      </c>
      <c r="G28" s="1917"/>
      <c r="H28" s="1149">
        <v>1.8906840838776251</v>
      </c>
      <c r="I28" s="1917"/>
      <c r="J28" s="1149">
        <v>-3.4770811982511085</v>
      </c>
      <c r="K28" s="1918"/>
      <c r="L28" s="1149">
        <v>124.05</v>
      </c>
      <c r="M28" s="1149"/>
      <c r="N28" s="1149">
        <v>0.16148566814695453</v>
      </c>
      <c r="O28" s="1917"/>
      <c r="P28" s="1149">
        <v>2.9289744440756715</v>
      </c>
      <c r="Q28" s="1917"/>
      <c r="R28" s="1149">
        <v>-3.4269246133652898</v>
      </c>
      <c r="S28" s="1917"/>
      <c r="T28" s="1148">
        <v>-1.0382903601980464</v>
      </c>
      <c r="U28" s="1149"/>
      <c r="V28" s="1149">
        <v>-5.0156584885818756E-2</v>
      </c>
      <c r="W28" s="1149"/>
      <c r="Z28" s="885"/>
    </row>
    <row r="29" spans="2:26" ht="24" customHeight="1" x14ac:dyDescent="0.25">
      <c r="B29" s="55" t="s">
        <v>1010</v>
      </c>
      <c r="C29" s="56" t="s">
        <v>1001</v>
      </c>
      <c r="D29" s="1480">
        <v>118.36</v>
      </c>
      <c r="E29" s="1481"/>
      <c r="F29" s="1149">
        <v>-0.16869095816464119</v>
      </c>
      <c r="G29" s="1917"/>
      <c r="H29" s="1149">
        <v>2.5294525294525361</v>
      </c>
      <c r="I29" s="1917"/>
      <c r="J29" s="1149">
        <v>-3.8982057854265562</v>
      </c>
      <c r="K29" s="1918"/>
      <c r="L29" s="1149">
        <v>123.6</v>
      </c>
      <c r="M29" s="1149"/>
      <c r="N29" s="1149">
        <v>-0.36275695284160303</v>
      </c>
      <c r="O29" s="1917"/>
      <c r="P29" s="1149">
        <v>2.7687702668994785</v>
      </c>
      <c r="Q29" s="1917"/>
      <c r="R29" s="1149">
        <v>-3.8139165798740327</v>
      </c>
      <c r="S29" s="1917"/>
      <c r="T29" s="1148">
        <v>-0.2393177374469424</v>
      </c>
      <c r="U29" s="1149"/>
      <c r="V29" s="1149">
        <v>-8.4289205552523505E-2</v>
      </c>
      <c r="W29" s="1149"/>
      <c r="Z29" s="885"/>
    </row>
    <row r="30" spans="2:26" ht="24" customHeight="1" x14ac:dyDescent="0.25">
      <c r="B30" s="55" t="s">
        <v>997</v>
      </c>
      <c r="C30" s="56" t="s">
        <v>1002</v>
      </c>
      <c r="D30" s="1480">
        <v>118.54</v>
      </c>
      <c r="E30" s="1481"/>
      <c r="F30" s="1149">
        <v>0.15207840486650692</v>
      </c>
      <c r="G30" s="1917"/>
      <c r="H30" s="1149">
        <v>2.2866511346967044</v>
      </c>
      <c r="I30" s="1917"/>
      <c r="J30" s="1149">
        <v>-4.3582002691594397</v>
      </c>
      <c r="K30" s="1918"/>
      <c r="L30" s="1149">
        <v>124.37</v>
      </c>
      <c r="M30" s="1149"/>
      <c r="N30" s="1149">
        <v>0.62297734627831947</v>
      </c>
      <c r="O30" s="1917"/>
      <c r="P30" s="1149">
        <v>2.5816562190696279</v>
      </c>
      <c r="Q30" s="1917"/>
      <c r="R30" s="1149">
        <v>-4.2909121619243979</v>
      </c>
      <c r="S30" s="1917"/>
      <c r="T30" s="1148">
        <v>-0.2950050843729235</v>
      </c>
      <c r="U30" s="1149"/>
      <c r="V30" s="1149">
        <v>-6.728810723504175E-2</v>
      </c>
      <c r="W30" s="1149"/>
      <c r="Z30" s="885"/>
    </row>
    <row r="31" spans="2:26" ht="24" customHeight="1" x14ac:dyDescent="0.25">
      <c r="B31" s="55" t="s">
        <v>997</v>
      </c>
      <c r="C31" s="56" t="s">
        <v>1003</v>
      </c>
      <c r="D31" s="1480">
        <v>121.26</v>
      </c>
      <c r="E31" s="1481"/>
      <c r="F31" s="1149">
        <v>2.2945841066306816</v>
      </c>
      <c r="G31" s="1917"/>
      <c r="H31" s="1149">
        <v>2.571476907460668</v>
      </c>
      <c r="I31" s="1917"/>
      <c r="J31" s="1149">
        <v>-4.9386285763854065</v>
      </c>
      <c r="K31" s="1918"/>
      <c r="L31" s="1149">
        <v>125.31</v>
      </c>
      <c r="M31" s="1149"/>
      <c r="N31" s="1149">
        <v>0.75580927876497395</v>
      </c>
      <c r="O31" s="1917"/>
      <c r="P31" s="1149">
        <v>2.4276606179499671</v>
      </c>
      <c r="Q31" s="1917"/>
      <c r="R31" s="1149">
        <v>-4.6766844672765151</v>
      </c>
      <c r="S31" s="1917"/>
      <c r="T31" s="1148">
        <v>0.14381628951070091</v>
      </c>
      <c r="U31" s="1149"/>
      <c r="V31" s="1149">
        <v>-0.26194410910889143</v>
      </c>
      <c r="W31" s="1149"/>
      <c r="Z31" s="885"/>
    </row>
    <row r="32" spans="2:26" ht="2.15" customHeight="1" x14ac:dyDescent="0.35">
      <c r="B32" s="496"/>
      <c r="C32" s="491"/>
      <c r="D32" s="1799"/>
      <c r="E32" s="1799"/>
      <c r="F32" s="1799"/>
      <c r="G32" s="1920"/>
      <c r="H32" s="1799"/>
      <c r="I32" s="1920"/>
      <c r="J32" s="1799"/>
      <c r="K32" s="1919"/>
      <c r="L32" s="1799"/>
      <c r="M32" s="1799"/>
      <c r="N32" s="1799"/>
      <c r="O32" s="1920"/>
      <c r="P32" s="1799"/>
      <c r="Q32" s="1920"/>
      <c r="R32" s="1799"/>
      <c r="S32" s="1919"/>
      <c r="T32" s="1799"/>
      <c r="U32" s="1799"/>
      <c r="V32" s="1799"/>
      <c r="W32" s="1921"/>
    </row>
    <row r="33" spans="2:23" s="66" customFormat="1" ht="18" customHeight="1" x14ac:dyDescent="0.3">
      <c r="B33" s="84" t="s">
        <v>513</v>
      </c>
      <c r="C33" s="84"/>
      <c r="D33" s="85"/>
      <c r="E33" s="85"/>
      <c r="F33" s="85"/>
      <c r="G33" s="85"/>
      <c r="H33" s="85"/>
      <c r="I33" s="85"/>
      <c r="J33" s="85"/>
      <c r="K33" s="552"/>
      <c r="L33" s="85"/>
      <c r="M33" s="85"/>
      <c r="N33" s="1925"/>
      <c r="O33" s="1925"/>
      <c r="P33" s="85"/>
      <c r="Q33" s="85"/>
      <c r="R33" s="85"/>
      <c r="S33" s="85"/>
      <c r="T33" s="85"/>
      <c r="U33" s="85"/>
      <c r="V33" s="485"/>
      <c r="W33" s="85"/>
    </row>
    <row r="34" spans="2:23" ht="24" customHeight="1" x14ac:dyDescent="0.35">
      <c r="B34" s="69"/>
      <c r="C34" s="69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T34" s="480"/>
      <c r="V34" s="480"/>
      <c r="W34" s="480"/>
    </row>
    <row r="35" spans="2:23" ht="24" customHeight="1" x14ac:dyDescent="0.35">
      <c r="B35" s="69"/>
      <c r="C35" s="69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T35" s="480"/>
      <c r="V35" s="480"/>
    </row>
    <row r="36" spans="2:23" ht="6" customHeight="1" x14ac:dyDescent="0.35">
      <c r="B36" s="281"/>
      <c r="C36" s="28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T36" s="480"/>
      <c r="V36" s="480"/>
    </row>
    <row r="37" spans="2:23" ht="6" customHeight="1" x14ac:dyDescent="0.35">
      <c r="B37" s="281"/>
      <c r="C37" s="281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T37" s="480"/>
      <c r="V37" s="480"/>
    </row>
    <row r="38" spans="2:23" ht="6" customHeight="1" x14ac:dyDescent="0.35">
      <c r="B38" s="281"/>
      <c r="C38" s="281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V38" s="480"/>
    </row>
    <row r="39" spans="2:23" ht="6" customHeight="1" x14ac:dyDescent="0.35">
      <c r="B39" s="281"/>
      <c r="C39" s="281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23" ht="6" customHeight="1" x14ac:dyDescent="0.35">
      <c r="B40" s="281"/>
      <c r="C40" s="281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23" ht="6" customHeight="1" x14ac:dyDescent="0.35">
      <c r="B41" s="281"/>
      <c r="C41" s="281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23" ht="6" customHeight="1" x14ac:dyDescent="0.35">
      <c r="B42" s="281"/>
      <c r="C42" s="281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23" ht="6" customHeight="1" x14ac:dyDescent="0.35">
      <c r="B43" s="281"/>
      <c r="C43" s="281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23" ht="6" customHeight="1" x14ac:dyDescent="0.35">
      <c r="B44" s="281"/>
      <c r="C44" s="281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23" ht="6" customHeight="1" x14ac:dyDescent="0.35">
      <c r="B45" s="281"/>
      <c r="C45" s="281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23" ht="6" customHeight="1" x14ac:dyDescent="0.35">
      <c r="B46" s="281"/>
      <c r="C46" s="281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23" ht="2.15" customHeight="1" x14ac:dyDescent="0.35">
      <c r="B47" s="281"/>
      <c r="C47" s="281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23" ht="6" customHeight="1" x14ac:dyDescent="0.35">
      <c r="B48" s="281"/>
      <c r="C48" s="281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20" ht="6" customHeight="1" x14ac:dyDescent="0.35">
      <c r="B49" s="281"/>
      <c r="C49" s="281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20" ht="6" customHeight="1" x14ac:dyDescent="0.35">
      <c r="B50" s="281"/>
      <c r="C50" s="281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20" ht="6" customHeight="1" x14ac:dyDescent="0.35">
      <c r="B51" s="281"/>
      <c r="C51" s="281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20" ht="6" customHeight="1" x14ac:dyDescent="0.35">
      <c r="B52" s="281"/>
      <c r="C52" s="281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20" ht="6" customHeight="1" x14ac:dyDescent="0.35">
      <c r="B53" s="281"/>
      <c r="C53" s="281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20" ht="6" customHeight="1" x14ac:dyDescent="0.35">
      <c r="B54" s="281"/>
      <c r="C54" s="281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20" ht="6" customHeight="1" x14ac:dyDescent="0.35">
      <c r="B55" s="281"/>
      <c r="C55" s="281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20" ht="6" customHeight="1" x14ac:dyDescent="0.35">
      <c r="B56" s="281"/>
      <c r="C56" s="281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20" ht="6" customHeight="1" x14ac:dyDescent="0.35">
      <c r="B57" s="281"/>
      <c r="C57" s="281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20" ht="6" customHeight="1" x14ac:dyDescent="0.35">
      <c r="B58" s="281"/>
      <c r="C58" s="281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20" ht="6" customHeight="1" x14ac:dyDescent="0.35">
      <c r="B59" s="281"/>
      <c r="C59" s="281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20" ht="2.15" customHeight="1" x14ac:dyDescent="0.35">
      <c r="B60" s="281"/>
      <c r="C60" s="281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20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20" ht="2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20" ht="6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20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T64" s="480"/>
    </row>
    <row r="65" spans="2:26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T65" s="480"/>
    </row>
    <row r="66" spans="2:26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T66" s="480"/>
    </row>
    <row r="67" spans="2:26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T67" s="480"/>
    </row>
    <row r="68" spans="2:26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6" ht="18" customHeight="1" x14ac:dyDescent="0.4">
      <c r="B69" s="39" t="s">
        <v>514</v>
      </c>
      <c r="C69" s="40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26" ht="32.15" customHeight="1" x14ac:dyDescent="0.25">
      <c r="B70" s="1664"/>
      <c r="C70" s="1664"/>
      <c r="D70" s="1208" t="s">
        <v>515</v>
      </c>
      <c r="E70" s="1208"/>
      <c r="F70" s="1208"/>
      <c r="G70" s="1208"/>
      <c r="H70" s="1208"/>
      <c r="I70" s="1208" t="s">
        <v>254</v>
      </c>
      <c r="J70" s="1208"/>
      <c r="K70" s="1208"/>
      <c r="L70" s="1208"/>
      <c r="M70" s="1208"/>
      <c r="N70" s="1208" t="s">
        <v>172</v>
      </c>
      <c r="O70" s="1208"/>
      <c r="P70" s="1208"/>
      <c r="Q70" s="1208"/>
      <c r="R70" s="1208"/>
      <c r="S70" s="1208" t="s">
        <v>516</v>
      </c>
      <c r="T70" s="1208"/>
      <c r="U70" s="1208"/>
      <c r="V70" s="1208"/>
      <c r="W70" s="1208"/>
    </row>
    <row r="71" spans="2:26" ht="20.149999999999999" customHeight="1" x14ac:dyDescent="0.25">
      <c r="B71" s="1664"/>
      <c r="C71" s="1664"/>
      <c r="D71" s="1153" t="s">
        <v>0</v>
      </c>
      <c r="E71" s="1153"/>
      <c r="F71" s="1153" t="s">
        <v>511</v>
      </c>
      <c r="G71" s="1153" t="s">
        <v>59</v>
      </c>
      <c r="H71" s="1153" t="s">
        <v>512</v>
      </c>
      <c r="I71" s="1153" t="s">
        <v>0</v>
      </c>
      <c r="J71" s="1153"/>
      <c r="K71" s="1153" t="s">
        <v>511</v>
      </c>
      <c r="L71" s="1153" t="s">
        <v>59</v>
      </c>
      <c r="M71" s="1153" t="s">
        <v>512</v>
      </c>
      <c r="N71" s="1153" t="s">
        <v>0</v>
      </c>
      <c r="O71" s="1153"/>
      <c r="P71" s="1153" t="s">
        <v>511</v>
      </c>
      <c r="Q71" s="1153" t="s">
        <v>59</v>
      </c>
      <c r="R71" s="1153" t="s">
        <v>512</v>
      </c>
      <c r="S71" s="1153" t="s">
        <v>0</v>
      </c>
      <c r="T71" s="1153"/>
      <c r="U71" s="1153" t="s">
        <v>511</v>
      </c>
      <c r="V71" s="1153" t="s">
        <v>59</v>
      </c>
      <c r="W71" s="1153" t="s">
        <v>512</v>
      </c>
    </row>
    <row r="72" spans="2:26" ht="20.149999999999999" customHeight="1" x14ac:dyDescent="0.25">
      <c r="B72" s="1757"/>
      <c r="C72" s="1757"/>
      <c r="D72" s="1675"/>
      <c r="E72" s="1675"/>
      <c r="F72" s="1675"/>
      <c r="G72" s="1675"/>
      <c r="H72" s="1675"/>
      <c r="I72" s="1675"/>
      <c r="J72" s="1675"/>
      <c r="K72" s="1675"/>
      <c r="L72" s="1675"/>
      <c r="M72" s="1675"/>
      <c r="N72" s="1675"/>
      <c r="O72" s="1675"/>
      <c r="P72" s="1675"/>
      <c r="Q72" s="1675"/>
      <c r="R72" s="1675"/>
      <c r="S72" s="1675"/>
      <c r="T72" s="1675"/>
      <c r="U72" s="1675"/>
      <c r="V72" s="1675"/>
      <c r="W72" s="1675"/>
    </row>
    <row r="73" spans="2:26" ht="24" customHeight="1" x14ac:dyDescent="0.25">
      <c r="B73" s="1105">
        <v>2021</v>
      </c>
      <c r="C73" s="1105"/>
      <c r="D73" s="1483">
        <v>105.14691666666666</v>
      </c>
      <c r="E73" s="1484"/>
      <c r="F73" s="121"/>
      <c r="G73" s="121">
        <v>1.2656571906904723</v>
      </c>
      <c r="H73" s="48"/>
      <c r="I73" s="1484">
        <v>101.14558333333332</v>
      </c>
      <c r="J73" s="1484"/>
      <c r="K73" s="121"/>
      <c r="L73" s="121">
        <v>1.7071764593497019</v>
      </c>
      <c r="M73" s="121"/>
      <c r="N73" s="1483">
        <v>111.18058333333333</v>
      </c>
      <c r="O73" s="1484"/>
      <c r="P73" s="121"/>
      <c r="Q73" s="121">
        <v>0.62433582298366819</v>
      </c>
      <c r="R73" s="48"/>
      <c r="S73" s="1484">
        <v>104.71466666666667</v>
      </c>
      <c r="T73" s="1484"/>
      <c r="U73" s="121"/>
      <c r="V73" s="121">
        <v>0.75087535308782094</v>
      </c>
      <c r="W73" s="121"/>
      <c r="Z73" s="885"/>
    </row>
    <row r="74" spans="2:26" ht="24" customHeight="1" x14ac:dyDescent="0.25">
      <c r="B74" s="1105">
        <v>2022</v>
      </c>
      <c r="C74" s="1105"/>
      <c r="D74" s="1483">
        <v>113.38275</v>
      </c>
      <c r="E74" s="1484"/>
      <c r="F74" s="121"/>
      <c r="G74" s="121">
        <v>7.8326912423331674</v>
      </c>
      <c r="H74" s="48"/>
      <c r="I74" s="1484">
        <v>111.48541666666667</v>
      </c>
      <c r="J74" s="1484"/>
      <c r="K74" s="121"/>
      <c r="L74" s="121">
        <v>10.222723516515408</v>
      </c>
      <c r="M74" s="121"/>
      <c r="N74" s="1483">
        <v>115.91633333333334</v>
      </c>
      <c r="O74" s="1484"/>
      <c r="P74" s="121"/>
      <c r="Q74" s="121">
        <v>4.2595117402844052</v>
      </c>
      <c r="R74" s="48"/>
      <c r="S74" s="1484">
        <v>110.59466666666667</v>
      </c>
      <c r="T74" s="1484"/>
      <c r="U74" s="121"/>
      <c r="V74" s="121">
        <v>5.6152592441682803</v>
      </c>
      <c r="W74" s="121"/>
      <c r="Z74" s="885"/>
    </row>
    <row r="75" spans="2:26" ht="24" customHeight="1" x14ac:dyDescent="0.25">
      <c r="B75" s="1105">
        <v>2023</v>
      </c>
      <c r="C75" s="1105"/>
      <c r="D75" s="1483">
        <v>118.27100000000002</v>
      </c>
      <c r="E75" s="1484"/>
      <c r="F75" s="121"/>
      <c r="G75" s="121">
        <v>4.3112819189867979</v>
      </c>
      <c r="H75" s="48"/>
      <c r="I75" s="1484">
        <v>116.04133333333334</v>
      </c>
      <c r="J75" s="1484"/>
      <c r="K75" s="121"/>
      <c r="L75" s="121">
        <v>4.0865584063685567</v>
      </c>
      <c r="M75" s="121"/>
      <c r="N75" s="1483">
        <v>121.20108333333332</v>
      </c>
      <c r="O75" s="1484"/>
      <c r="P75" s="121"/>
      <c r="Q75" s="121">
        <v>4.5591072871524974</v>
      </c>
      <c r="R75" s="48"/>
      <c r="S75" s="1484">
        <v>116.15191666666665</v>
      </c>
      <c r="T75" s="1484"/>
      <c r="U75" s="121"/>
      <c r="V75" s="121">
        <v>5.0248806452390493</v>
      </c>
      <c r="W75" s="121"/>
      <c r="Z75" s="885"/>
    </row>
    <row r="76" spans="2:26" ht="24" customHeight="1" x14ac:dyDescent="0.25">
      <c r="B76" s="1147"/>
      <c r="C76" s="1147"/>
      <c r="D76" s="1480"/>
      <c r="E76" s="1481"/>
      <c r="F76" s="124"/>
      <c r="G76" s="124"/>
      <c r="H76" s="94"/>
      <c r="I76" s="1481"/>
      <c r="J76" s="1481"/>
      <c r="K76" s="124"/>
      <c r="L76" s="124"/>
      <c r="M76" s="124"/>
      <c r="N76" s="1480"/>
      <c r="O76" s="1481"/>
      <c r="P76" s="124"/>
      <c r="Q76" s="124"/>
      <c r="R76" s="94"/>
      <c r="S76" s="1481"/>
      <c r="T76" s="1481"/>
      <c r="U76" s="124"/>
      <c r="V76" s="124"/>
      <c r="W76" s="124"/>
      <c r="Z76" s="885"/>
    </row>
    <row r="77" spans="2:26" ht="24" customHeight="1" x14ac:dyDescent="0.25">
      <c r="B77" s="55" t="s">
        <v>995</v>
      </c>
      <c r="C77" s="56" t="s">
        <v>996</v>
      </c>
      <c r="D77" s="1480">
        <v>116.99</v>
      </c>
      <c r="E77" s="1481"/>
      <c r="F77" s="124">
        <v>1.2418328934273637</v>
      </c>
      <c r="G77" s="124">
        <v>10.139333458858978</v>
      </c>
      <c r="H77" s="94">
        <v>6.6492812599006745</v>
      </c>
      <c r="I77" s="1480">
        <v>116.346</v>
      </c>
      <c r="J77" s="1481"/>
      <c r="K77" s="124">
        <v>2.122393090372876</v>
      </c>
      <c r="L77" s="124">
        <v>13.49500546277509</v>
      </c>
      <c r="M77" s="94">
        <v>8.4683876117126466</v>
      </c>
      <c r="N77" s="1480">
        <v>117.46299999999999</v>
      </c>
      <c r="O77" s="1481"/>
      <c r="P77" s="124">
        <v>-0.14876145463201818</v>
      </c>
      <c r="Q77" s="124">
        <v>5.1235926900427664</v>
      </c>
      <c r="R77" s="94">
        <v>3.9149834296365205</v>
      </c>
      <c r="S77" s="1480">
        <v>113.176</v>
      </c>
      <c r="T77" s="1481"/>
      <c r="U77" s="124">
        <v>0.54637041248744023</v>
      </c>
      <c r="V77" s="124">
        <v>7.123521060104121</v>
      </c>
      <c r="W77" s="94">
        <v>4.6949214905815051</v>
      </c>
      <c r="Z77" s="885"/>
    </row>
    <row r="78" spans="2:26" ht="24" customHeight="1" x14ac:dyDescent="0.25">
      <c r="B78" s="55" t="s">
        <v>997</v>
      </c>
      <c r="C78" s="56" t="s">
        <v>998</v>
      </c>
      <c r="D78" s="1480">
        <v>117.289</v>
      </c>
      <c r="E78" s="1481"/>
      <c r="F78" s="124">
        <v>0.25557739977777327</v>
      </c>
      <c r="G78" s="124">
        <v>9.9364502099580143</v>
      </c>
      <c r="H78" s="94">
        <v>7.263726722974484</v>
      </c>
      <c r="I78" s="1481">
        <v>117.18899999999999</v>
      </c>
      <c r="J78" s="1481"/>
      <c r="K78" s="124">
        <v>0.72456294157081658</v>
      </c>
      <c r="L78" s="124">
        <v>13.6477365297335</v>
      </c>
      <c r="M78" s="124">
        <v>9.3843398555022439</v>
      </c>
      <c r="N78" s="1480">
        <v>116.873</v>
      </c>
      <c r="O78" s="1481"/>
      <c r="P78" s="124">
        <v>-0.50228582617504181</v>
      </c>
      <c r="Q78" s="124">
        <v>4.3788514780744858</v>
      </c>
      <c r="R78" s="94">
        <v>4.0898406032017443</v>
      </c>
      <c r="S78" s="1481">
        <v>113.649</v>
      </c>
      <c r="T78" s="1481"/>
      <c r="U78" s="124">
        <v>0.41793313069908855</v>
      </c>
      <c r="V78" s="124">
        <v>7.2251417573190091</v>
      </c>
      <c r="W78" s="124">
        <v>5.157414765051449</v>
      </c>
      <c r="Z78" s="885"/>
    </row>
    <row r="79" spans="2:26" ht="24" customHeight="1" x14ac:dyDescent="0.25">
      <c r="B79" s="55" t="s">
        <v>997</v>
      </c>
      <c r="C79" s="56" t="s">
        <v>999</v>
      </c>
      <c r="D79" s="1480">
        <v>116.94</v>
      </c>
      <c r="E79" s="1481"/>
      <c r="F79" s="124">
        <v>-0.29755561050056611</v>
      </c>
      <c r="G79" s="124">
        <v>9.5928924876293351</v>
      </c>
      <c r="H79" s="94">
        <v>7.8326912423331674</v>
      </c>
      <c r="I79" s="1481">
        <v>116.658</v>
      </c>
      <c r="J79" s="1481"/>
      <c r="K79" s="124">
        <v>-0.45311420013822712</v>
      </c>
      <c r="L79" s="124">
        <v>13.290991725906087</v>
      </c>
      <c r="M79" s="124">
        <v>10.222723516515408</v>
      </c>
      <c r="N79" s="1480">
        <v>116.824</v>
      </c>
      <c r="O79" s="1481"/>
      <c r="P79" s="124">
        <v>-4.1925851137569747E-2</v>
      </c>
      <c r="Q79" s="124">
        <v>4.0637081113823026</v>
      </c>
      <c r="R79" s="94">
        <v>4.2595117402844052</v>
      </c>
      <c r="S79" s="1481">
        <v>113.70099999999999</v>
      </c>
      <c r="T79" s="1481"/>
      <c r="U79" s="124">
        <v>4.5754912053763697E-2</v>
      </c>
      <c r="V79" s="124">
        <v>7.3126763753739832</v>
      </c>
      <c r="W79" s="124">
        <v>5.6152592441682803</v>
      </c>
      <c r="Z79" s="885"/>
    </row>
    <row r="80" spans="2:26" ht="24" customHeight="1" x14ac:dyDescent="0.25">
      <c r="B80" s="55" t="s">
        <v>1000</v>
      </c>
      <c r="C80" s="56" t="s">
        <v>1001</v>
      </c>
      <c r="D80" s="1480">
        <v>115.947</v>
      </c>
      <c r="E80" s="1481"/>
      <c r="F80" s="124">
        <v>-0.84915341200615391</v>
      </c>
      <c r="G80" s="124">
        <v>8.3626949784577409</v>
      </c>
      <c r="H80" s="94">
        <v>8.2451998504609278</v>
      </c>
      <c r="I80" s="1481">
        <v>114.901</v>
      </c>
      <c r="J80" s="1481"/>
      <c r="K80" s="124">
        <v>-1.5061118825969944</v>
      </c>
      <c r="L80" s="124">
        <v>11.289650830548691</v>
      </c>
      <c r="M80" s="124">
        <v>10.804834590972924</v>
      </c>
      <c r="N80" s="1480">
        <v>117.03400000000001</v>
      </c>
      <c r="O80" s="1481"/>
      <c r="P80" s="124">
        <v>0.17975758405808229</v>
      </c>
      <c r="Q80" s="124">
        <v>3.9479878140848745</v>
      </c>
      <c r="R80" s="94">
        <v>4.4168199375343553</v>
      </c>
      <c r="S80" s="1481">
        <v>113.369</v>
      </c>
      <c r="T80" s="1481"/>
      <c r="U80" s="124">
        <v>-0.29199391386178775</v>
      </c>
      <c r="V80" s="124">
        <v>7.0255930971329317</v>
      </c>
      <c r="W80" s="124">
        <v>5.9941784045016266</v>
      </c>
      <c r="Z80" s="885"/>
    </row>
    <row r="81" spans="2:26" ht="24" customHeight="1" x14ac:dyDescent="0.25">
      <c r="B81" s="55" t="s">
        <v>997</v>
      </c>
      <c r="C81" s="56" t="s">
        <v>1002</v>
      </c>
      <c r="D81" s="1480">
        <v>116.247</v>
      </c>
      <c r="E81" s="1481"/>
      <c r="F81" s="124">
        <v>0.25873890656937792</v>
      </c>
      <c r="G81" s="124">
        <v>8.2475090790576466</v>
      </c>
      <c r="H81" s="94">
        <v>8.5742597342037605</v>
      </c>
      <c r="I81" s="1481">
        <v>114.68300000000001</v>
      </c>
      <c r="J81" s="1481"/>
      <c r="K81" s="124">
        <v>-0.18972854892471691</v>
      </c>
      <c r="L81" s="124">
        <v>10.700013513774408</v>
      </c>
      <c r="M81" s="124">
        <v>11.246513749990816</v>
      </c>
      <c r="N81" s="1480">
        <v>118.14400000000001</v>
      </c>
      <c r="O81" s="1481"/>
      <c r="P81" s="124">
        <v>0.94844233299724579</v>
      </c>
      <c r="Q81" s="124">
        <v>4.5142912748471931</v>
      </c>
      <c r="R81" s="94">
        <v>4.572211918393676</v>
      </c>
      <c r="S81" s="1481">
        <v>113.748</v>
      </c>
      <c r="T81" s="1481"/>
      <c r="U81" s="124">
        <v>0.33430655646606855</v>
      </c>
      <c r="V81" s="124">
        <v>7.208294062205467</v>
      </c>
      <c r="W81" s="124">
        <v>6.3253737396782084</v>
      </c>
      <c r="Z81" s="885"/>
    </row>
    <row r="82" spans="2:26" ht="24" customHeight="1" x14ac:dyDescent="0.25">
      <c r="B82" s="55" t="s">
        <v>997</v>
      </c>
      <c r="C82" s="56" t="s">
        <v>1003</v>
      </c>
      <c r="D82" s="1480">
        <v>118.27</v>
      </c>
      <c r="E82" s="1481"/>
      <c r="F82" s="124">
        <v>1.7402599636979765</v>
      </c>
      <c r="G82" s="124">
        <v>7.4312601622323671</v>
      </c>
      <c r="H82" s="94">
        <v>8.7414007823601878</v>
      </c>
      <c r="I82" s="1481">
        <v>117.39100000000001</v>
      </c>
      <c r="J82" s="1481"/>
      <c r="K82" s="124">
        <v>2.3612915602138074</v>
      </c>
      <c r="L82" s="124">
        <v>9.1329125103424058</v>
      </c>
      <c r="M82" s="124">
        <v>11.425326029598182</v>
      </c>
      <c r="N82" s="1480">
        <v>119.083</v>
      </c>
      <c r="O82" s="1481"/>
      <c r="P82" s="124">
        <v>0.79479279523293478</v>
      </c>
      <c r="Q82" s="124">
        <v>4.7749348912507816</v>
      </c>
      <c r="R82" s="94">
        <v>4.7084004531003476</v>
      </c>
      <c r="S82" s="1481">
        <v>116.002</v>
      </c>
      <c r="T82" s="1481"/>
      <c r="U82" s="124">
        <v>1.9815733023877291</v>
      </c>
      <c r="V82" s="124">
        <v>7.0178513769085349</v>
      </c>
      <c r="W82" s="124">
        <v>6.5914853663371131</v>
      </c>
      <c r="Z82" s="885"/>
    </row>
    <row r="83" spans="2:26" ht="24" customHeight="1" x14ac:dyDescent="0.25">
      <c r="B83" s="55" t="s">
        <v>997</v>
      </c>
      <c r="C83" s="56" t="s">
        <v>1004</v>
      </c>
      <c r="D83" s="1480">
        <v>118.93600000000001</v>
      </c>
      <c r="E83" s="1481"/>
      <c r="F83" s="124">
        <v>0.56311828866155711</v>
      </c>
      <c r="G83" s="124">
        <v>5.709613196814578</v>
      </c>
      <c r="H83" s="94">
        <v>8.6012300836453939</v>
      </c>
      <c r="I83" s="1481">
        <v>117.056</v>
      </c>
      <c r="J83" s="1481"/>
      <c r="K83" s="124">
        <v>-0.2853711102213996</v>
      </c>
      <c r="L83" s="124">
        <v>6.2705971002914307</v>
      </c>
      <c r="M83" s="124">
        <v>11.179124465514878</v>
      </c>
      <c r="N83" s="1480">
        <v>121.315</v>
      </c>
      <c r="O83" s="1481"/>
      <c r="P83" s="124">
        <v>1.8743229512188986</v>
      </c>
      <c r="Q83" s="124">
        <v>4.7543800568176975</v>
      </c>
      <c r="R83" s="94">
        <v>4.7069566907463445</v>
      </c>
      <c r="S83" s="1481">
        <v>117.20399999999999</v>
      </c>
      <c r="T83" s="1481"/>
      <c r="U83" s="124">
        <v>1.0361890312236</v>
      </c>
      <c r="V83" s="124">
        <v>6.5510282005127207</v>
      </c>
      <c r="W83" s="124">
        <v>6.7220367987769425</v>
      </c>
      <c r="Z83" s="885"/>
    </row>
    <row r="84" spans="2:26" ht="24" customHeight="1" x14ac:dyDescent="0.25">
      <c r="B84" s="55" t="s">
        <v>997</v>
      </c>
      <c r="C84" s="56" t="s">
        <v>1005</v>
      </c>
      <c r="D84" s="1480">
        <v>118.14100000000001</v>
      </c>
      <c r="E84" s="1481"/>
      <c r="F84" s="124">
        <v>-0.66842671688975841</v>
      </c>
      <c r="G84" s="124">
        <v>3.9845441582903485</v>
      </c>
      <c r="H84" s="94">
        <v>8.2440290854563614</v>
      </c>
      <c r="I84" s="1481">
        <v>115.521</v>
      </c>
      <c r="J84" s="1481"/>
      <c r="K84" s="124">
        <v>-1.3113381629305643</v>
      </c>
      <c r="L84" s="124">
        <v>3.3051643192488322</v>
      </c>
      <c r="M84" s="124">
        <v>10.550900101825844</v>
      </c>
      <c r="N84" s="1480">
        <v>121.684</v>
      </c>
      <c r="O84" s="1481"/>
      <c r="P84" s="124">
        <v>0.30416683839591396</v>
      </c>
      <c r="Q84" s="124">
        <v>4.9280411144357661</v>
      </c>
      <c r="R84" s="94">
        <v>4.7302545184206846</v>
      </c>
      <c r="S84" s="1481">
        <v>116.822</v>
      </c>
      <c r="T84" s="1481"/>
      <c r="U84" s="124">
        <v>-0.32592744274938523</v>
      </c>
      <c r="V84" s="124">
        <v>5.4359696387151546</v>
      </c>
      <c r="W84" s="124">
        <v>6.7054640419725642</v>
      </c>
      <c r="Z84" s="885"/>
    </row>
    <row r="85" spans="2:26" ht="24" customHeight="1" x14ac:dyDescent="0.25">
      <c r="B85" s="55" t="s">
        <v>997</v>
      </c>
      <c r="C85" s="56" t="s">
        <v>1006</v>
      </c>
      <c r="D85" s="1480">
        <v>118.44199999999999</v>
      </c>
      <c r="E85" s="1481"/>
      <c r="F85" s="124">
        <v>0.25478030488990111</v>
      </c>
      <c r="G85" s="124">
        <v>3.3940325086858625</v>
      </c>
      <c r="H85" s="94">
        <v>7.7775906396049477</v>
      </c>
      <c r="I85" s="1481">
        <v>115.509</v>
      </c>
      <c r="J85" s="1481"/>
      <c r="K85" s="124">
        <v>-1.038772171293445E-2</v>
      </c>
      <c r="L85" s="124">
        <v>2.0767239017665418</v>
      </c>
      <c r="M85" s="124">
        <v>9.7187676474133955</v>
      </c>
      <c r="N85" s="1480">
        <v>122.47199999999999</v>
      </c>
      <c r="O85" s="1481"/>
      <c r="P85" s="124">
        <v>0.64757897505012263</v>
      </c>
      <c r="Q85" s="124">
        <v>5.3404780540670549</v>
      </c>
      <c r="R85" s="94">
        <v>4.7869662008162894</v>
      </c>
      <c r="S85" s="1481">
        <v>117.02</v>
      </c>
      <c r="T85" s="1481"/>
      <c r="U85" s="124">
        <v>0.16948862371812812</v>
      </c>
      <c r="V85" s="124">
        <v>5.2517966199260746</v>
      </c>
      <c r="W85" s="124">
        <v>6.6384717734271348</v>
      </c>
      <c r="Z85" s="885"/>
    </row>
    <row r="86" spans="2:26" ht="24" customHeight="1" x14ac:dyDescent="0.25">
      <c r="B86" s="55" t="s">
        <v>997</v>
      </c>
      <c r="C86" s="56" t="s">
        <v>1007</v>
      </c>
      <c r="D86" s="1480">
        <v>118.01900000000001</v>
      </c>
      <c r="E86" s="1481"/>
      <c r="F86" s="124">
        <v>-0.35713682646357769</v>
      </c>
      <c r="G86" s="124">
        <v>3.0679615042006558</v>
      </c>
      <c r="H86" s="94">
        <v>7.2630172545426586</v>
      </c>
      <c r="I86" s="1481">
        <v>114.526</v>
      </c>
      <c r="J86" s="1481"/>
      <c r="K86" s="124">
        <v>-0.85101593815201104</v>
      </c>
      <c r="L86" s="124">
        <v>1.7186098355996604</v>
      </c>
      <c r="M86" s="124">
        <v>8.8442354775142498</v>
      </c>
      <c r="N86" s="1480">
        <v>122.931</v>
      </c>
      <c r="O86" s="1481"/>
      <c r="P86" s="124">
        <v>0.37477954144620185</v>
      </c>
      <c r="Q86" s="124">
        <v>5.0108913851279135</v>
      </c>
      <c r="R86" s="94">
        <v>4.7941132694128141</v>
      </c>
      <c r="S86" s="1481">
        <v>115.983</v>
      </c>
      <c r="T86" s="1481"/>
      <c r="U86" s="124">
        <v>-0.88617330370875935</v>
      </c>
      <c r="V86" s="124">
        <v>4.667406665403262</v>
      </c>
      <c r="W86" s="124">
        <v>6.5016830867415498</v>
      </c>
      <c r="Z86" s="885"/>
    </row>
    <row r="87" spans="2:26" ht="24" customHeight="1" x14ac:dyDescent="0.25">
      <c r="B87" s="55" t="s">
        <v>997</v>
      </c>
      <c r="C87" s="56" t="s">
        <v>1008</v>
      </c>
      <c r="D87" s="1480">
        <v>118.39700000000001</v>
      </c>
      <c r="E87" s="1481"/>
      <c r="F87" s="124">
        <v>0.32028741134901839</v>
      </c>
      <c r="G87" s="124">
        <v>3.7160001752003957</v>
      </c>
      <c r="H87" s="94">
        <v>6.8225371672534063</v>
      </c>
      <c r="I87" s="1481">
        <v>114.717</v>
      </c>
      <c r="J87" s="1481"/>
      <c r="K87" s="124">
        <v>0.16677435691458964</v>
      </c>
      <c r="L87" s="124">
        <v>2.8206507125571489</v>
      </c>
      <c r="M87" s="124">
        <v>8.125125088486751</v>
      </c>
      <c r="N87" s="1480">
        <v>123.598</v>
      </c>
      <c r="O87" s="1481"/>
      <c r="P87" s="124">
        <v>0.54258079735787224</v>
      </c>
      <c r="Q87" s="124">
        <v>4.916557730506077</v>
      </c>
      <c r="R87" s="94">
        <v>4.759919845531102</v>
      </c>
      <c r="S87" s="1481">
        <v>115.79900000000001</v>
      </c>
      <c r="T87" s="1481"/>
      <c r="U87" s="124">
        <v>-0.1586439391979888</v>
      </c>
      <c r="V87" s="124">
        <v>4.4759017665421785</v>
      </c>
      <c r="W87" s="124">
        <v>6.3294125811040436</v>
      </c>
      <c r="Z87" s="885"/>
    </row>
    <row r="88" spans="2:26" ht="24" customHeight="1" x14ac:dyDescent="0.25">
      <c r="B88" s="55" t="s">
        <v>997</v>
      </c>
      <c r="C88" s="56" t="s">
        <v>1009</v>
      </c>
      <c r="D88" s="1480">
        <v>119.687</v>
      </c>
      <c r="E88" s="1481"/>
      <c r="F88" s="124">
        <v>1.0895546339856566</v>
      </c>
      <c r="G88" s="124">
        <v>3.5757864220500979</v>
      </c>
      <c r="H88" s="94">
        <v>6.3446116061418145</v>
      </c>
      <c r="I88" s="1481">
        <v>117.348</v>
      </c>
      <c r="J88" s="1481"/>
      <c r="K88" s="124">
        <v>2.2934700175213818</v>
      </c>
      <c r="L88" s="124">
        <v>3.0018959342742901</v>
      </c>
      <c r="M88" s="124">
        <v>7.3762258608027098</v>
      </c>
      <c r="N88" s="1480">
        <v>122.783</v>
      </c>
      <c r="O88" s="1481"/>
      <c r="P88" s="124">
        <v>-0.65939578310328928</v>
      </c>
      <c r="Q88" s="124">
        <v>4.3735867661809813</v>
      </c>
      <c r="R88" s="94">
        <v>4.6807471402217748</v>
      </c>
      <c r="S88" s="1481">
        <v>117.127</v>
      </c>
      <c r="T88" s="1481"/>
      <c r="U88" s="124">
        <v>1.1468147393328021</v>
      </c>
      <c r="V88" s="124">
        <v>4.056467160028765</v>
      </c>
      <c r="W88" s="124">
        <v>6.0876979368258199</v>
      </c>
      <c r="Z88" s="885"/>
    </row>
    <row r="89" spans="2:26" ht="24" customHeight="1" x14ac:dyDescent="0.25">
      <c r="B89" s="55" t="s">
        <v>997</v>
      </c>
      <c r="C89" s="56" t="s">
        <v>996</v>
      </c>
      <c r="D89" s="1480">
        <v>119.467</v>
      </c>
      <c r="E89" s="1481"/>
      <c r="F89" s="124">
        <v>-0.18381277833013909</v>
      </c>
      <c r="G89" s="124">
        <v>2.1172749807675917</v>
      </c>
      <c r="H89" s="94">
        <v>5.6746153777255115</v>
      </c>
      <c r="I89" s="1481">
        <v>117.331</v>
      </c>
      <c r="J89" s="1481"/>
      <c r="K89" s="124">
        <v>-1.4486825510440227E-2</v>
      </c>
      <c r="L89" s="124">
        <v>0.84661268973578174</v>
      </c>
      <c r="M89" s="124">
        <v>6.3175443069280579</v>
      </c>
      <c r="N89" s="1480">
        <v>122.244</v>
      </c>
      <c r="O89" s="1481"/>
      <c r="P89" s="124">
        <v>-0.43898585309041227</v>
      </c>
      <c r="Q89" s="124">
        <v>4.0702178558354563</v>
      </c>
      <c r="R89" s="94">
        <v>4.5930203520586854</v>
      </c>
      <c r="S89" s="1481">
        <v>117.15600000000001</v>
      </c>
      <c r="T89" s="1481"/>
      <c r="U89" s="124">
        <v>2.4759449144950985E-2</v>
      </c>
      <c r="V89" s="124">
        <v>3.5166466388633744</v>
      </c>
      <c r="W89" s="124">
        <v>5.7824399838381169</v>
      </c>
      <c r="Z89" s="885"/>
    </row>
    <row r="90" spans="2:26" ht="24" customHeight="1" x14ac:dyDescent="0.25">
      <c r="B90" s="55" t="s">
        <v>997</v>
      </c>
      <c r="C90" s="56" t="s">
        <v>998</v>
      </c>
      <c r="D90" s="1480">
        <v>119.096</v>
      </c>
      <c r="E90" s="1481"/>
      <c r="F90" s="124">
        <v>-0.31054600852117309</v>
      </c>
      <c r="G90" s="124">
        <v>1.5406389345974381</v>
      </c>
      <c r="H90" s="94">
        <v>4.9788315238118441</v>
      </c>
      <c r="I90" s="1481">
        <v>117.229</v>
      </c>
      <c r="J90" s="1481"/>
      <c r="K90" s="124">
        <v>-8.6933546973944065E-2</v>
      </c>
      <c r="L90" s="124">
        <v>3.4132896432259585E-2</v>
      </c>
      <c r="M90" s="124">
        <v>5.1906182054905159</v>
      </c>
      <c r="N90" s="1480">
        <v>121.453</v>
      </c>
      <c r="O90" s="1481"/>
      <c r="P90" s="124">
        <v>-0.6470665226923189</v>
      </c>
      <c r="Q90" s="124">
        <v>3.9187836369392492</v>
      </c>
      <c r="R90" s="94">
        <v>4.5534803676193558</v>
      </c>
      <c r="S90" s="1481">
        <v>116.89400000000001</v>
      </c>
      <c r="T90" s="1481"/>
      <c r="U90" s="124">
        <v>-0.22363344600362378</v>
      </c>
      <c r="V90" s="124">
        <v>2.8552824925868192</v>
      </c>
      <c r="W90" s="124">
        <v>5.4144042540935633</v>
      </c>
      <c r="Z90" s="885"/>
    </row>
    <row r="91" spans="2:26" ht="24" customHeight="1" x14ac:dyDescent="0.25">
      <c r="B91" s="55" t="s">
        <v>997</v>
      </c>
      <c r="C91" s="56" t="s">
        <v>999</v>
      </c>
      <c r="D91" s="1480">
        <v>118.60299999999999</v>
      </c>
      <c r="E91" s="1481"/>
      <c r="F91" s="124">
        <v>-0.41395177000067562</v>
      </c>
      <c r="G91" s="124">
        <v>1.4220968017786939</v>
      </c>
      <c r="H91" s="94">
        <v>4.3112819189867979</v>
      </c>
      <c r="I91" s="1481">
        <v>116.28400000000001</v>
      </c>
      <c r="J91" s="1481"/>
      <c r="K91" s="124">
        <v>-0.8061145279751547</v>
      </c>
      <c r="L91" s="124">
        <v>-0.3205952442181359</v>
      </c>
      <c r="M91" s="124">
        <v>4.0865584063685567</v>
      </c>
      <c r="N91" s="1480">
        <v>121.672</v>
      </c>
      <c r="O91" s="1481"/>
      <c r="P91" s="124">
        <v>0.18031666570608174</v>
      </c>
      <c r="Q91" s="124">
        <v>4.1498322262548681</v>
      </c>
      <c r="R91" s="94">
        <v>4.5591072871524974</v>
      </c>
      <c r="S91" s="1481">
        <v>116.699</v>
      </c>
      <c r="T91" s="1481"/>
      <c r="U91" s="124">
        <v>-0.16681780074255803</v>
      </c>
      <c r="V91" s="124">
        <v>2.6367402221616487</v>
      </c>
      <c r="W91" s="124">
        <v>5.0248806452390715</v>
      </c>
      <c r="Z91" s="885"/>
    </row>
    <row r="92" spans="2:26" ht="24" customHeight="1" x14ac:dyDescent="0.25">
      <c r="B92" s="55" t="s">
        <v>1010</v>
      </c>
      <c r="C92" s="56" t="s">
        <v>1001</v>
      </c>
      <c r="D92" s="1480">
        <v>118.61499999999999</v>
      </c>
      <c r="E92" s="1481"/>
      <c r="F92" s="124">
        <v>1.011778791430995E-2</v>
      </c>
      <c r="G92" s="124">
        <v>2.3010513424236878</v>
      </c>
      <c r="H92" s="94">
        <v>3.8245660407391968</v>
      </c>
      <c r="I92" s="1481">
        <v>115.872</v>
      </c>
      <c r="J92" s="1481"/>
      <c r="K92" s="124">
        <v>-0.35430497746895551</v>
      </c>
      <c r="L92" s="124">
        <v>0.84507532571518329</v>
      </c>
      <c r="M92" s="124">
        <v>3.2594753093967421</v>
      </c>
      <c r="N92" s="1480">
        <v>122.313</v>
      </c>
      <c r="O92" s="1481"/>
      <c r="P92" s="124">
        <v>0.52682622131632328</v>
      </c>
      <c r="Q92" s="124">
        <v>4.5106550233265486</v>
      </c>
      <c r="R92" s="94">
        <v>4.6043508826241863</v>
      </c>
      <c r="S92" s="1481">
        <v>116.11799999999999</v>
      </c>
      <c r="T92" s="1481"/>
      <c r="U92" s="124">
        <v>-0.49786202109701749</v>
      </c>
      <c r="V92" s="124">
        <v>2.42482512856248</v>
      </c>
      <c r="W92" s="124">
        <v>4.6452136930175358</v>
      </c>
      <c r="Z92" s="885"/>
    </row>
    <row r="93" spans="2:26" ht="24" customHeight="1" x14ac:dyDescent="0.25">
      <c r="B93" s="55" t="s">
        <v>997</v>
      </c>
      <c r="C93" s="56" t="s">
        <v>1002</v>
      </c>
      <c r="D93" s="1480">
        <v>118.651</v>
      </c>
      <c r="E93" s="1481"/>
      <c r="F93" s="124">
        <v>3.0350292964631542E-2</v>
      </c>
      <c r="G93" s="124">
        <v>2.0680103572565223</v>
      </c>
      <c r="H93" s="94">
        <v>3.3318388448039027</v>
      </c>
      <c r="I93" s="1481">
        <v>115.117</v>
      </c>
      <c r="J93" s="1481"/>
      <c r="K93" s="124">
        <v>-0.65158105495719543</v>
      </c>
      <c r="L93" s="124">
        <v>0.37843446718344165</v>
      </c>
      <c r="M93" s="124">
        <v>2.4500832741668033</v>
      </c>
      <c r="N93" s="1480">
        <v>123.521</v>
      </c>
      <c r="O93" s="1481"/>
      <c r="P93" s="124">
        <v>0.98763009655555845</v>
      </c>
      <c r="Q93" s="124">
        <v>4.5512256229685688</v>
      </c>
      <c r="R93" s="94">
        <v>4.6071383690908796</v>
      </c>
      <c r="S93" s="1481">
        <v>116.151</v>
      </c>
      <c r="T93" s="1481"/>
      <c r="U93" s="124">
        <v>2.8419366506482469E-2</v>
      </c>
      <c r="V93" s="124">
        <v>2.1125646165207179</v>
      </c>
      <c r="W93" s="124">
        <v>4.2279765106621348</v>
      </c>
      <c r="Z93" s="885"/>
    </row>
    <row r="94" spans="2:26" ht="24" customHeight="1" x14ac:dyDescent="0.25">
      <c r="B94" s="55" t="s">
        <v>997</v>
      </c>
      <c r="C94" s="56" t="s">
        <v>1003</v>
      </c>
      <c r="D94" s="1480">
        <v>120.97799999999999</v>
      </c>
      <c r="E94" s="1481"/>
      <c r="F94" s="124">
        <v>1.9612139804974227</v>
      </c>
      <c r="G94" s="124">
        <v>2.2896761647078767</v>
      </c>
      <c r="H94" s="94">
        <v>2.9174680995457392</v>
      </c>
      <c r="I94" s="1481">
        <v>118.004</v>
      </c>
      <c r="J94" s="1481"/>
      <c r="K94" s="124">
        <v>2.5078832839632748</v>
      </c>
      <c r="L94" s="124">
        <v>0.52218653900213408</v>
      </c>
      <c r="M94" s="124">
        <v>1.7603747838206729</v>
      </c>
      <c r="N94" s="1480">
        <v>125.011</v>
      </c>
      <c r="O94" s="1481"/>
      <c r="P94" s="124">
        <v>1.2062726176115701</v>
      </c>
      <c r="Q94" s="124">
        <v>4.9780405263555538</v>
      </c>
      <c r="R94" s="94">
        <v>4.6249887088709363</v>
      </c>
      <c r="S94" s="1481">
        <v>118.889</v>
      </c>
      <c r="T94" s="1481"/>
      <c r="U94" s="124">
        <v>2.3572763041213696</v>
      </c>
      <c r="V94" s="124">
        <v>2.4887501939621748</v>
      </c>
      <c r="W94" s="124">
        <v>3.8544768130575946</v>
      </c>
      <c r="Z94" s="885"/>
    </row>
    <row r="95" spans="2:26" ht="2.15" customHeight="1" x14ac:dyDescent="0.35">
      <c r="B95" s="553"/>
      <c r="C95" s="554"/>
      <c r="D95" s="1926">
        <v>120.97799999999999</v>
      </c>
      <c r="E95" s="1927"/>
      <c r="F95" s="386">
        <v>1.9612139804974227</v>
      </c>
      <c r="G95" s="386">
        <v>2.2896761647078767</v>
      </c>
      <c r="H95" s="555">
        <v>2.9174680995457392</v>
      </c>
      <c r="I95" s="1928">
        <v>118.004</v>
      </c>
      <c r="J95" s="1928"/>
      <c r="K95" s="556">
        <v>2.5078832839632748</v>
      </c>
      <c r="L95" s="556">
        <v>0.52218653900213408</v>
      </c>
      <c r="M95" s="557">
        <v>1.7603747838206729</v>
      </c>
      <c r="N95" s="1928">
        <v>125.011</v>
      </c>
      <c r="O95" s="1928"/>
      <c r="P95" s="558">
        <v>1.2062726176115701</v>
      </c>
      <c r="Q95" s="558">
        <v>4.9780405263555538</v>
      </c>
      <c r="R95" s="559">
        <v>4.6249887088709363</v>
      </c>
      <c r="S95" s="1585">
        <v>118.889</v>
      </c>
      <c r="T95" s="1585"/>
      <c r="U95" s="429">
        <v>2.3572763041213696</v>
      </c>
      <c r="V95" s="429">
        <v>2.4887501939621748</v>
      </c>
      <c r="W95" s="507">
        <v>3.8544768130575946</v>
      </c>
      <c r="Y95" s="885">
        <v>45352</v>
      </c>
    </row>
    <row r="96" spans="2:26" s="66" customFormat="1" ht="18" customHeight="1" x14ac:dyDescent="0.3">
      <c r="B96" s="84" t="s">
        <v>517</v>
      </c>
      <c r="C96" s="84"/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</row>
    <row r="97" spans="2:2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3" s="20" customFormat="1" ht="4.25" customHeight="1" x14ac:dyDescent="0.35">
      <c r="B100" s="1231"/>
      <c r="C100" s="1231"/>
      <c r="D100" s="1231"/>
      <c r="E100" s="1231"/>
      <c r="F100" s="1231"/>
      <c r="G100" s="1231"/>
      <c r="H100" s="1231"/>
      <c r="I100" s="1231"/>
      <c r="J100" s="1231"/>
      <c r="K100" s="1231"/>
      <c r="L100" s="1231"/>
      <c r="M100" s="1231"/>
      <c r="N100" s="1231"/>
      <c r="O100" s="1231"/>
      <c r="P100" s="1231"/>
      <c r="Q100" s="1231"/>
      <c r="R100" s="1231"/>
      <c r="S100" s="1231"/>
      <c r="T100" s="1231"/>
      <c r="U100" s="1231"/>
      <c r="V100" s="1231"/>
      <c r="W100" s="1231"/>
    </row>
    <row r="101" spans="2:23" ht="18" customHeight="1" x14ac:dyDescent="0.4">
      <c r="B101" s="115" t="s">
        <v>826</v>
      </c>
      <c r="C101" s="151"/>
      <c r="D101" s="134"/>
      <c r="E101" s="134"/>
      <c r="F101" s="134"/>
      <c r="G101" s="134"/>
      <c r="H101" s="134"/>
      <c r="I101" s="134"/>
      <c r="J101" s="134"/>
      <c r="K101" s="134"/>
      <c r="L101" s="134"/>
      <c r="M101" s="134"/>
      <c r="N101" s="134"/>
      <c r="O101" s="134"/>
      <c r="W101" s="118" t="s">
        <v>1011</v>
      </c>
    </row>
    <row r="102" spans="2:2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3" s="499" customFormat="1" ht="18" customHeight="1" x14ac:dyDescent="0.35">
      <c r="B105" s="490"/>
      <c r="C105" s="490"/>
      <c r="D105" s="1147"/>
      <c r="E105" s="1147"/>
      <c r="F105" s="1147"/>
      <c r="G105" s="1147"/>
      <c r="H105" s="1147"/>
      <c r="I105" s="1147"/>
      <c r="J105" s="1147"/>
      <c r="K105" s="1147"/>
      <c r="L105" s="1147"/>
      <c r="M105" s="1147"/>
      <c r="N105" s="1147"/>
      <c r="O105" s="1147"/>
      <c r="P105" s="1147"/>
      <c r="Q105" s="1147"/>
      <c r="R105" s="1147"/>
      <c r="S105" s="1147"/>
      <c r="T105" s="1147"/>
      <c r="U105" s="1147"/>
      <c r="V105" s="1147"/>
      <c r="W105" s="1147"/>
    </row>
    <row r="106" spans="2:23" s="499" customFormat="1" ht="18" customHeight="1" x14ac:dyDescent="0.35">
      <c r="B106" s="490"/>
      <c r="C106" s="490"/>
      <c r="D106" s="1147"/>
      <c r="E106" s="1147"/>
      <c r="F106" s="1147"/>
      <c r="G106" s="1916"/>
      <c r="H106" s="1147"/>
      <c r="I106" s="1916"/>
      <c r="J106" s="1147"/>
      <c r="K106" s="1916"/>
      <c r="L106" s="1147"/>
      <c r="M106" s="1147"/>
      <c r="N106" s="1147"/>
      <c r="O106" s="1916"/>
      <c r="P106" s="1147"/>
      <c r="Q106" s="1916"/>
      <c r="R106" s="1147"/>
      <c r="S106" s="1916"/>
      <c r="T106" s="1147"/>
      <c r="U106" s="1147"/>
      <c r="V106" s="1147"/>
      <c r="W106" s="1147"/>
    </row>
    <row r="107" spans="2:23" s="499" customFormat="1" ht="18" customHeight="1" x14ac:dyDescent="0.35">
      <c r="B107" s="490"/>
      <c r="C107" s="490"/>
      <c r="D107" s="490"/>
      <c r="E107" s="490"/>
      <c r="F107" s="490"/>
      <c r="G107" s="490"/>
      <c r="H107" s="490"/>
      <c r="I107" s="490"/>
      <c r="J107" s="490"/>
      <c r="K107" s="490"/>
      <c r="L107" s="490"/>
      <c r="M107" s="490"/>
      <c r="N107" s="490"/>
      <c r="O107" s="490"/>
    </row>
    <row r="108" spans="2:23" s="499" customFormat="1" ht="18" customHeight="1" x14ac:dyDescent="0.35">
      <c r="B108" s="490"/>
      <c r="C108" s="490"/>
      <c r="D108" s="1147"/>
      <c r="E108" s="1147"/>
      <c r="F108" s="56"/>
      <c r="G108" s="56"/>
      <c r="H108" s="56"/>
      <c r="I108" s="1147"/>
      <c r="J108" s="1147"/>
      <c r="K108" s="56"/>
      <c r="L108" s="56"/>
      <c r="M108" s="56"/>
      <c r="N108" s="1147"/>
      <c r="O108" s="1147"/>
      <c r="P108" s="56"/>
      <c r="Q108" s="56"/>
      <c r="R108" s="56"/>
      <c r="S108" s="1784"/>
      <c r="T108" s="1784"/>
    </row>
    <row r="109" spans="2:23" s="499" customFormat="1" ht="18" customHeight="1" x14ac:dyDescent="0.35">
      <c r="B109" s="490"/>
      <c r="C109" s="490"/>
      <c r="D109" s="1147"/>
      <c r="E109" s="1147"/>
      <c r="F109" s="56"/>
      <c r="G109" s="56"/>
      <c r="H109" s="56"/>
      <c r="I109" s="1147"/>
      <c r="J109" s="1147"/>
      <c r="K109" s="56"/>
      <c r="L109" s="56"/>
      <c r="M109" s="56"/>
      <c r="N109" s="1147"/>
      <c r="O109" s="1147"/>
      <c r="P109" s="56"/>
      <c r="Q109" s="56"/>
      <c r="R109" s="56"/>
    </row>
    <row r="110" spans="2:23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  <c r="N110" s="490"/>
      <c r="O110" s="490"/>
    </row>
    <row r="111" spans="2:2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</sheetData>
  <mergeCells count="396">
    <mergeCell ref="S108:T108"/>
    <mergeCell ref="I93:J93"/>
    <mergeCell ref="N93:O93"/>
    <mergeCell ref="S93:T93"/>
    <mergeCell ref="B75:C75"/>
    <mergeCell ref="D75:E75"/>
    <mergeCell ref="I75:J75"/>
    <mergeCell ref="N75:O75"/>
    <mergeCell ref="S75:T75"/>
    <mergeCell ref="D91:E91"/>
    <mergeCell ref="I91:J91"/>
    <mergeCell ref="N91:O91"/>
    <mergeCell ref="S91:T91"/>
    <mergeCell ref="D88:E88"/>
    <mergeCell ref="I88:J88"/>
    <mergeCell ref="N88:O88"/>
    <mergeCell ref="S88:T88"/>
    <mergeCell ref="D86:E86"/>
    <mergeCell ref="I86:J86"/>
    <mergeCell ref="N86:O86"/>
    <mergeCell ref="D92:E92"/>
    <mergeCell ref="I92:J92"/>
    <mergeCell ref="B76:C76"/>
    <mergeCell ref="D76:E76"/>
    <mergeCell ref="V30:W30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V12:W12"/>
    <mergeCell ref="D30:E30"/>
    <mergeCell ref="F30:G30"/>
    <mergeCell ref="H30:I30"/>
    <mergeCell ref="J30:K30"/>
    <mergeCell ref="L30:M30"/>
    <mergeCell ref="N30:O30"/>
    <mergeCell ref="P30:Q30"/>
    <mergeCell ref="R30:S30"/>
    <mergeCell ref="V25:W25"/>
    <mergeCell ref="D21:E21"/>
    <mergeCell ref="V19:W19"/>
    <mergeCell ref="D19:E19"/>
    <mergeCell ref="B100:W100"/>
    <mergeCell ref="D81:E81"/>
    <mergeCell ref="I81:J81"/>
    <mergeCell ref="N81:O81"/>
    <mergeCell ref="S81:T81"/>
    <mergeCell ref="D95:E95"/>
    <mergeCell ref="I95:J95"/>
    <mergeCell ref="N95:O95"/>
    <mergeCell ref="S95:T95"/>
    <mergeCell ref="D82:E82"/>
    <mergeCell ref="I82:J82"/>
    <mergeCell ref="N82:O82"/>
    <mergeCell ref="S82:T82"/>
    <mergeCell ref="D83:E83"/>
    <mergeCell ref="I83:J83"/>
    <mergeCell ref="N83:O83"/>
    <mergeCell ref="S83:T83"/>
    <mergeCell ref="I84:J84"/>
    <mergeCell ref="N84:O84"/>
    <mergeCell ref="S84:T84"/>
    <mergeCell ref="D84:E84"/>
    <mergeCell ref="S85:T85"/>
    <mergeCell ref="S86:T86"/>
    <mergeCell ref="D93:E93"/>
    <mergeCell ref="B73:C73"/>
    <mergeCell ref="D73:E73"/>
    <mergeCell ref="I73:J73"/>
    <mergeCell ref="N73:O73"/>
    <mergeCell ref="S73:T73"/>
    <mergeCell ref="B74:C74"/>
    <mergeCell ref="D74:E74"/>
    <mergeCell ref="I74:J74"/>
    <mergeCell ref="N74:O74"/>
    <mergeCell ref="S74:T74"/>
    <mergeCell ref="I87:J87"/>
    <mergeCell ref="N87:O87"/>
    <mergeCell ref="D79:E79"/>
    <mergeCell ref="I79:J79"/>
    <mergeCell ref="N79:O79"/>
    <mergeCell ref="S79:T79"/>
    <mergeCell ref="N76:O76"/>
    <mergeCell ref="I76:J76"/>
    <mergeCell ref="D78:E78"/>
    <mergeCell ref="S76:T76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V20:W20"/>
    <mergeCell ref="V21:W21"/>
    <mergeCell ref="V22:W22"/>
    <mergeCell ref="V23:W23"/>
    <mergeCell ref="V24:W24"/>
    <mergeCell ref="D20:E20"/>
    <mergeCell ref="F20:G20"/>
    <mergeCell ref="H20:I20"/>
    <mergeCell ref="R20:S20"/>
    <mergeCell ref="T20:U20"/>
    <mergeCell ref="R21:S21"/>
    <mergeCell ref="T21:U21"/>
    <mergeCell ref="J20:K20"/>
    <mergeCell ref="L20:M20"/>
    <mergeCell ref="N20:O20"/>
    <mergeCell ref="P20:Q20"/>
    <mergeCell ref="F21:G21"/>
    <mergeCell ref="H21:I21"/>
    <mergeCell ref="J21:K21"/>
    <mergeCell ref="L21:M21"/>
    <mergeCell ref="J23:K23"/>
    <mergeCell ref="L23:M23"/>
    <mergeCell ref="N23:O23"/>
    <mergeCell ref="P23:Q23"/>
    <mergeCell ref="B70:C72"/>
    <mergeCell ref="D70:H70"/>
    <mergeCell ref="I70:M70"/>
    <mergeCell ref="N70:R70"/>
    <mergeCell ref="P27:Q27"/>
    <mergeCell ref="R27:S27"/>
    <mergeCell ref="P26:Q26"/>
    <mergeCell ref="R26:S26"/>
    <mergeCell ref="D31:E31"/>
    <mergeCell ref="F31:G31"/>
    <mergeCell ref="H31:I31"/>
    <mergeCell ref="J31:K31"/>
    <mergeCell ref="L31:M31"/>
    <mergeCell ref="N31:O31"/>
    <mergeCell ref="P31:Q31"/>
    <mergeCell ref="R31:S31"/>
    <mergeCell ref="D28:E28"/>
    <mergeCell ref="F28:G28"/>
    <mergeCell ref="N33:O33"/>
    <mergeCell ref="S70:W70"/>
    <mergeCell ref="T27:U27"/>
    <mergeCell ref="F26:G26"/>
    <mergeCell ref="H26:I26"/>
    <mergeCell ref="D27:E27"/>
    <mergeCell ref="V18:W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7:W17"/>
    <mergeCell ref="D18:E18"/>
    <mergeCell ref="V16:W16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B10:C10"/>
    <mergeCell ref="D10:E10"/>
    <mergeCell ref="F10:G10"/>
    <mergeCell ref="H10:I10"/>
    <mergeCell ref="J10:K10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L8:M9"/>
    <mergeCell ref="N8:O9"/>
    <mergeCell ref="P8:Q9"/>
    <mergeCell ref="R8:S9"/>
    <mergeCell ref="T8:U9"/>
    <mergeCell ref="V8:W9"/>
    <mergeCell ref="V10:W10"/>
    <mergeCell ref="L13:M13"/>
    <mergeCell ref="F19:G19"/>
    <mergeCell ref="H19:I19"/>
    <mergeCell ref="J19:K19"/>
    <mergeCell ref="L19:M19"/>
    <mergeCell ref="N19:O19"/>
    <mergeCell ref="P19:Q19"/>
    <mergeCell ref="R19:S19"/>
    <mergeCell ref="T19:U19"/>
    <mergeCell ref="L11:M11"/>
    <mergeCell ref="L10:M10"/>
    <mergeCell ref="N13:O13"/>
    <mergeCell ref="P13:Q13"/>
    <mergeCell ref="R13:S13"/>
    <mergeCell ref="T13:U13"/>
    <mergeCell ref="V13:W13"/>
    <mergeCell ref="N11:O11"/>
    <mergeCell ref="P11:Q11"/>
    <mergeCell ref="R11:S11"/>
    <mergeCell ref="T11:U11"/>
    <mergeCell ref="V11:W11"/>
    <mergeCell ref="V14:W14"/>
    <mergeCell ref="V15:W15"/>
    <mergeCell ref="N10:O10"/>
    <mergeCell ref="P10:Q10"/>
    <mergeCell ref="R10:S10"/>
    <mergeCell ref="T10:U10"/>
    <mergeCell ref="F18:G18"/>
    <mergeCell ref="H18:I18"/>
    <mergeCell ref="J18:K18"/>
    <mergeCell ref="L18:M18"/>
    <mergeCell ref="N18:O18"/>
    <mergeCell ref="P18:Q18"/>
    <mergeCell ref="R18:S18"/>
    <mergeCell ref="T18:U18"/>
    <mergeCell ref="P25:Q25"/>
    <mergeCell ref="L25:M25"/>
    <mergeCell ref="N25:O25"/>
    <mergeCell ref="N21:O21"/>
    <mergeCell ref="P21:Q21"/>
    <mergeCell ref="T30:U30"/>
    <mergeCell ref="T22:U22"/>
    <mergeCell ref="T23:U23"/>
    <mergeCell ref="L22:M22"/>
    <mergeCell ref="N22:O22"/>
    <mergeCell ref="P22:Q22"/>
    <mergeCell ref="R22:S22"/>
    <mergeCell ref="T24:U24"/>
    <mergeCell ref="T25:U25"/>
    <mergeCell ref="R25:S25"/>
    <mergeCell ref="L26:M26"/>
    <mergeCell ref="N26:O26"/>
    <mergeCell ref="F27:G27"/>
    <mergeCell ref="T26:U26"/>
    <mergeCell ref="D22:E22"/>
    <mergeCell ref="F22:G22"/>
    <mergeCell ref="H22:I22"/>
    <mergeCell ref="J22:K22"/>
    <mergeCell ref="R23:S23"/>
    <mergeCell ref="D23:E23"/>
    <mergeCell ref="F23:G23"/>
    <mergeCell ref="D24:E24"/>
    <mergeCell ref="F24:G24"/>
    <mergeCell ref="H24:I24"/>
    <mergeCell ref="J24:K24"/>
    <mergeCell ref="L24:M24"/>
    <mergeCell ref="N24:O24"/>
    <mergeCell ref="P24:Q24"/>
    <mergeCell ref="R24:S24"/>
    <mergeCell ref="H23:I23"/>
    <mergeCell ref="D25:E25"/>
    <mergeCell ref="F25:G25"/>
    <mergeCell ref="H25:I25"/>
    <mergeCell ref="J25:K25"/>
    <mergeCell ref="D26:E26"/>
    <mergeCell ref="J26:K26"/>
    <mergeCell ref="V26:W26"/>
    <mergeCell ref="D89:E89"/>
    <mergeCell ref="I89:J89"/>
    <mergeCell ref="N89:O89"/>
    <mergeCell ref="S89:T89"/>
    <mergeCell ref="S87:T87"/>
    <mergeCell ref="V32:W32"/>
    <mergeCell ref="V71:V72"/>
    <mergeCell ref="W71:W72"/>
    <mergeCell ref="S78:T78"/>
    <mergeCell ref="H27:I27"/>
    <mergeCell ref="J27:K27"/>
    <mergeCell ref="L27:M27"/>
    <mergeCell ref="N27:O27"/>
    <mergeCell ref="V29:W29"/>
    <mergeCell ref="D32:E32"/>
    <mergeCell ref="F32:G32"/>
    <mergeCell ref="H32:I32"/>
    <mergeCell ref="T32:U32"/>
    <mergeCell ref="S71:T72"/>
    <mergeCell ref="U71:U72"/>
    <mergeCell ref="T31:U31"/>
    <mergeCell ref="D87:E87"/>
    <mergeCell ref="L32:M32"/>
    <mergeCell ref="J32:K32"/>
    <mergeCell ref="N78:O78"/>
    <mergeCell ref="I78:J78"/>
    <mergeCell ref="V27:W27"/>
    <mergeCell ref="D90:E90"/>
    <mergeCell ref="I90:J90"/>
    <mergeCell ref="N90:O90"/>
    <mergeCell ref="S90:T90"/>
    <mergeCell ref="N32:O32"/>
    <mergeCell ref="P32:Q32"/>
    <mergeCell ref="D80:E80"/>
    <mergeCell ref="I80:J80"/>
    <mergeCell ref="N80:O80"/>
    <mergeCell ref="S80:T80"/>
    <mergeCell ref="D77:E77"/>
    <mergeCell ref="T28:U28"/>
    <mergeCell ref="H28:I28"/>
    <mergeCell ref="J28:K28"/>
    <mergeCell ref="L28:M28"/>
    <mergeCell ref="N28:O28"/>
    <mergeCell ref="P28:Q28"/>
    <mergeCell ref="R28:S28"/>
    <mergeCell ref="V31:W31"/>
    <mergeCell ref="V28:W28"/>
    <mergeCell ref="R105:S105"/>
    <mergeCell ref="T105:U105"/>
    <mergeCell ref="D94:E94"/>
    <mergeCell ref="I94:J94"/>
    <mergeCell ref="N94:O94"/>
    <mergeCell ref="S94:T94"/>
    <mergeCell ref="N92:O92"/>
    <mergeCell ref="S92:T92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I77:J77"/>
    <mergeCell ref="N77:O77"/>
    <mergeCell ref="S77:T77"/>
    <mergeCell ref="D85:E85"/>
    <mergeCell ref="I85:J85"/>
    <mergeCell ref="N85:O85"/>
    <mergeCell ref="R32:S32"/>
    <mergeCell ref="D108:E108"/>
    <mergeCell ref="I108:J108"/>
    <mergeCell ref="N108:O108"/>
    <mergeCell ref="D109:E109"/>
    <mergeCell ref="I109:J109"/>
    <mergeCell ref="N109:O109"/>
    <mergeCell ref="V105:W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V106:W106"/>
    <mergeCell ref="D105:E105"/>
    <mergeCell ref="F105:G105"/>
    <mergeCell ref="H105:I105"/>
    <mergeCell ref="J105:K105"/>
    <mergeCell ref="L105:M105"/>
    <mergeCell ref="N105:O105"/>
    <mergeCell ref="P105:Q105"/>
  </mergeCells>
  <conditionalFormatting sqref="B14:W31 B77:W94">
    <cfRule type="expression" dxfId="19" priority="1">
      <formula>$B14&lt;&gt;""</formula>
    </cfRule>
  </conditionalFormatting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Folha40"/>
  <dimension ref="B1:FL684"/>
  <sheetViews>
    <sheetView showGridLines="0" view="pageBreakPreview" topLeftCell="A70" zoomScale="65" zoomScaleNormal="75" zoomScaleSheetLayoutView="65" workbookViewId="0">
      <selection activeCell="N78" sqref="N78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6" width="10.81640625" style="9" customWidth="1"/>
    <col min="7" max="7" width="10.1796875" style="9" customWidth="1"/>
    <col min="8" max="9" width="10.81640625" style="9" customWidth="1"/>
    <col min="10" max="10" width="10.1796875" style="9" customWidth="1"/>
    <col min="11" max="11" width="9.81640625" style="9" customWidth="1"/>
    <col min="12" max="12" width="10.81640625" style="9" customWidth="1"/>
    <col min="13" max="13" width="10.1796875" style="9" customWidth="1"/>
    <col min="14" max="15" width="10.81640625" style="9" customWidth="1"/>
    <col min="16" max="16" width="10.1796875" style="9" customWidth="1"/>
    <col min="17" max="18" width="10.81640625" style="9" customWidth="1"/>
    <col min="19" max="19" width="10.1796875" style="9" customWidth="1"/>
    <col min="20" max="20" width="9.81640625" style="9" customWidth="1"/>
    <col min="21" max="23" width="10.81640625" style="9" customWidth="1"/>
    <col min="24" max="24" width="11.54296875" style="9" customWidth="1"/>
    <col min="25" max="27" width="10.81640625" style="9" customWidth="1"/>
    <col min="28" max="16384" width="9.1796875" style="9"/>
  </cols>
  <sheetData>
    <row r="1" spans="2:168" ht="26.25" customHeight="1" x14ac:dyDescent="0.35">
      <c r="B1" s="1929" t="s">
        <v>10</v>
      </c>
      <c r="C1" s="1929"/>
      <c r="D1" s="1929"/>
      <c r="E1" s="1929"/>
      <c r="F1" s="1929"/>
      <c r="G1" s="1929"/>
      <c r="H1" s="1929"/>
      <c r="I1" s="1929"/>
      <c r="J1" s="1929"/>
      <c r="K1" s="1929"/>
      <c r="L1" s="1929"/>
      <c r="M1" s="1929"/>
      <c r="N1" s="1929"/>
      <c r="O1" s="1929"/>
      <c r="P1" s="1929"/>
      <c r="Q1" s="1929"/>
      <c r="R1" s="1929"/>
      <c r="S1" s="1929"/>
      <c r="T1" s="1929"/>
      <c r="U1" s="1929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  <c r="CG1" s="43"/>
      <c r="CH1" s="43"/>
      <c r="CI1" s="43"/>
      <c r="CJ1" s="43"/>
      <c r="CK1" s="43"/>
      <c r="CL1" s="43"/>
      <c r="CM1" s="43"/>
      <c r="CN1" s="43"/>
      <c r="CO1" s="43"/>
      <c r="CP1" s="43"/>
      <c r="CQ1" s="43"/>
      <c r="CR1" s="43"/>
      <c r="CS1" s="43"/>
      <c r="CT1" s="43"/>
      <c r="CU1" s="43"/>
      <c r="CV1" s="43"/>
      <c r="CW1" s="43"/>
      <c r="CX1" s="43"/>
      <c r="CY1" s="43"/>
      <c r="CZ1" s="43"/>
      <c r="DA1" s="43"/>
      <c r="DB1" s="43"/>
      <c r="DC1" s="43"/>
      <c r="DD1" s="43"/>
      <c r="DE1" s="43"/>
      <c r="DF1" s="43"/>
      <c r="DG1" s="43"/>
      <c r="DH1" s="43"/>
    </row>
    <row r="2" spans="2:168" s="20" customFormat="1" ht="4.25" customHeight="1" x14ac:dyDescent="0.35">
      <c r="B2" s="1231"/>
      <c r="C2" s="1231"/>
      <c r="D2" s="1231"/>
      <c r="E2" s="1231"/>
      <c r="F2" s="1231"/>
      <c r="G2" s="1231"/>
      <c r="H2" s="1231"/>
      <c r="I2" s="1231"/>
      <c r="J2" s="1231"/>
      <c r="K2" s="1231"/>
      <c r="L2" s="1231"/>
      <c r="M2" s="1231"/>
      <c r="N2" s="1231"/>
      <c r="O2" s="1231"/>
      <c r="P2" s="1231"/>
      <c r="Q2" s="1231"/>
      <c r="R2" s="1231"/>
      <c r="S2" s="1231"/>
      <c r="T2" s="1231"/>
      <c r="U2" s="1231"/>
      <c r="V2" s="137"/>
      <c r="W2" s="137"/>
      <c r="X2" s="137"/>
      <c r="Y2" s="137"/>
      <c r="Z2" s="137"/>
      <c r="AA2" s="137"/>
      <c r="AB2" s="137"/>
      <c r="AC2" s="137"/>
      <c r="AD2" s="137"/>
      <c r="AE2" s="137"/>
      <c r="AF2" s="137"/>
      <c r="AG2" s="137"/>
      <c r="AH2" s="137"/>
      <c r="AI2" s="137"/>
      <c r="AJ2" s="137"/>
      <c r="AK2" s="137"/>
      <c r="AL2" s="137"/>
      <c r="AM2" s="137"/>
      <c r="AN2" s="137"/>
      <c r="AO2" s="137"/>
      <c r="AP2" s="137"/>
      <c r="AQ2" s="137"/>
      <c r="AR2" s="137"/>
      <c r="AS2" s="137"/>
      <c r="AT2" s="137"/>
      <c r="AU2" s="137"/>
      <c r="AV2" s="137"/>
      <c r="AW2" s="137"/>
      <c r="AX2" s="137"/>
      <c r="AY2" s="137"/>
      <c r="AZ2" s="137"/>
      <c r="BA2" s="137"/>
      <c r="BB2" s="137"/>
      <c r="BC2" s="137"/>
      <c r="BD2" s="137"/>
      <c r="BE2" s="137"/>
      <c r="BF2" s="137"/>
      <c r="BG2" s="137"/>
      <c r="BH2" s="137"/>
      <c r="BI2" s="137"/>
      <c r="BJ2" s="137"/>
      <c r="BK2" s="137"/>
      <c r="BL2" s="137"/>
      <c r="BM2" s="137"/>
      <c r="BN2" s="137"/>
      <c r="BO2" s="137"/>
      <c r="BP2" s="137"/>
      <c r="BQ2" s="137"/>
      <c r="BR2" s="137"/>
      <c r="BS2" s="137"/>
      <c r="BT2" s="137"/>
      <c r="BU2" s="137"/>
      <c r="BV2" s="137"/>
      <c r="BW2" s="137"/>
      <c r="BX2" s="137"/>
      <c r="BY2" s="137"/>
      <c r="BZ2" s="137"/>
      <c r="CA2" s="137"/>
      <c r="CB2" s="137"/>
      <c r="CC2" s="137"/>
      <c r="CD2" s="137"/>
      <c r="CE2" s="137"/>
      <c r="CF2" s="137"/>
      <c r="CG2" s="137"/>
      <c r="CH2" s="137"/>
      <c r="CI2" s="137"/>
      <c r="CJ2" s="137"/>
      <c r="CK2" s="137"/>
      <c r="CL2" s="137"/>
      <c r="CM2" s="137"/>
      <c r="CN2" s="137"/>
      <c r="CO2" s="137"/>
      <c r="CP2" s="137"/>
      <c r="CQ2" s="137"/>
      <c r="CR2" s="137"/>
      <c r="CS2" s="137"/>
      <c r="CT2" s="137"/>
      <c r="CU2" s="137"/>
      <c r="CV2" s="137"/>
      <c r="CW2" s="137"/>
      <c r="CX2" s="137"/>
      <c r="CY2" s="137"/>
      <c r="CZ2" s="137"/>
      <c r="DA2" s="137"/>
      <c r="DB2" s="137"/>
      <c r="DC2" s="137"/>
      <c r="DD2" s="137"/>
      <c r="DE2" s="137"/>
      <c r="DF2" s="137"/>
      <c r="DG2" s="137"/>
      <c r="DH2" s="137"/>
    </row>
    <row r="3" spans="2:168" ht="18" customHeight="1" x14ac:dyDescent="0.35">
      <c r="B3" s="137"/>
      <c r="C3" s="137"/>
      <c r="D3" s="137"/>
      <c r="E3" s="137"/>
      <c r="F3" s="137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43"/>
      <c r="CV3" s="43"/>
      <c r="CW3" s="43"/>
      <c r="CX3" s="43"/>
      <c r="CY3" s="43"/>
      <c r="CZ3" s="43"/>
      <c r="DA3" s="43"/>
      <c r="DB3" s="43"/>
      <c r="DC3" s="43"/>
      <c r="DD3" s="43"/>
      <c r="DE3" s="43"/>
      <c r="DF3" s="43"/>
      <c r="DG3" s="43"/>
      <c r="DH3" s="43"/>
    </row>
    <row r="4" spans="2:16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V4" s="43"/>
      <c r="W4" s="806" t="s">
        <v>0</v>
      </c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  <c r="CG4" s="43"/>
      <c r="CH4" s="43"/>
      <c r="CI4" s="43"/>
      <c r="CJ4" s="43"/>
      <c r="CK4" s="43"/>
      <c r="CL4" s="43"/>
      <c r="CM4" s="43"/>
      <c r="CN4" s="43"/>
      <c r="CO4" s="43"/>
      <c r="CP4" s="43"/>
      <c r="CQ4" s="43"/>
      <c r="CR4" s="43"/>
      <c r="CS4" s="43"/>
      <c r="CT4" s="43"/>
      <c r="CU4" s="43"/>
      <c r="CV4" s="43"/>
      <c r="CW4" s="43"/>
      <c r="CX4" s="43"/>
      <c r="CY4" s="43"/>
      <c r="CZ4" s="43"/>
      <c r="DA4" s="43"/>
      <c r="DB4" s="43"/>
      <c r="DC4" s="43"/>
      <c r="DD4" s="43"/>
      <c r="DE4" s="43"/>
      <c r="DF4" s="43"/>
      <c r="DG4" s="43"/>
      <c r="DH4" s="43"/>
    </row>
    <row r="5" spans="2:168" ht="18" customHeight="1" x14ac:dyDescent="0.4">
      <c r="B5" s="39" t="s">
        <v>518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  <c r="CG5" s="43"/>
      <c r="CH5" s="43"/>
      <c r="CI5" s="43"/>
      <c r="CJ5" s="43"/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CV5" s="43"/>
      <c r="CW5" s="43"/>
      <c r="CX5" s="43"/>
      <c r="CY5" s="43"/>
      <c r="CZ5" s="43"/>
      <c r="DA5" s="43"/>
      <c r="DB5" s="43"/>
      <c r="DC5" s="43"/>
      <c r="DD5" s="43"/>
      <c r="DE5" s="43"/>
      <c r="DF5" s="43"/>
      <c r="DG5" s="43"/>
      <c r="DH5" s="43"/>
    </row>
    <row r="6" spans="2:168" ht="28.25" customHeight="1" x14ac:dyDescent="0.35">
      <c r="B6" s="1491"/>
      <c r="C6" s="1922"/>
      <c r="D6" s="1630" t="s">
        <v>519</v>
      </c>
      <c r="E6" s="1630"/>
      <c r="F6" s="1630"/>
      <c r="G6" s="1630" t="s">
        <v>520</v>
      </c>
      <c r="H6" s="1630"/>
      <c r="I6" s="1630"/>
      <c r="J6" s="1630" t="s">
        <v>521</v>
      </c>
      <c r="K6" s="1630"/>
      <c r="L6" s="1630"/>
      <c r="M6" s="1630" t="s">
        <v>522</v>
      </c>
      <c r="N6" s="1630"/>
      <c r="O6" s="1630"/>
      <c r="P6" s="1630" t="s">
        <v>523</v>
      </c>
      <c r="Q6" s="1630"/>
      <c r="R6" s="1630"/>
      <c r="S6" s="1630" t="s">
        <v>524</v>
      </c>
      <c r="T6" s="1630"/>
      <c r="U6" s="1631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  <c r="BE6" s="43"/>
      <c r="BF6" s="43"/>
      <c r="BG6" s="43"/>
      <c r="BH6" s="43"/>
      <c r="BI6" s="43"/>
      <c r="BJ6" s="43"/>
      <c r="BK6" s="43"/>
      <c r="BL6" s="43"/>
      <c r="BM6" s="43"/>
      <c r="BN6" s="43"/>
      <c r="BO6" s="43"/>
      <c r="BP6" s="43"/>
      <c r="BQ6" s="43"/>
      <c r="BR6" s="43"/>
      <c r="BS6" s="43"/>
      <c r="BT6" s="43"/>
      <c r="BU6" s="43"/>
      <c r="BV6" s="43"/>
      <c r="BW6" s="43"/>
      <c r="BX6" s="43"/>
      <c r="BY6" s="43"/>
      <c r="BZ6" s="43"/>
      <c r="CA6" s="43"/>
      <c r="CB6" s="43"/>
      <c r="CC6" s="43"/>
      <c r="CD6" s="43"/>
      <c r="CE6" s="43"/>
      <c r="CF6" s="43"/>
      <c r="CG6" s="43"/>
      <c r="CH6" s="43"/>
      <c r="CI6" s="43"/>
      <c r="CJ6" s="43"/>
      <c r="CK6" s="43"/>
      <c r="CL6" s="43"/>
      <c r="CM6" s="43"/>
      <c r="CN6" s="43"/>
      <c r="CO6" s="43"/>
      <c r="CP6" s="43"/>
      <c r="CQ6" s="43"/>
      <c r="CR6" s="43"/>
      <c r="CS6" s="43"/>
      <c r="CT6" s="43"/>
      <c r="CU6" s="43"/>
      <c r="CV6" s="43"/>
      <c r="CW6" s="43"/>
      <c r="CX6" s="43"/>
      <c r="CY6" s="43"/>
      <c r="CZ6" s="43"/>
      <c r="DA6" s="43"/>
      <c r="DB6" s="43"/>
      <c r="DC6" s="43"/>
      <c r="DD6" s="43"/>
      <c r="DE6" s="43"/>
      <c r="DF6" s="43"/>
      <c r="DG6" s="43"/>
      <c r="DH6" s="43"/>
    </row>
    <row r="7" spans="2:168" ht="28.25" customHeight="1" x14ac:dyDescent="0.35">
      <c r="B7" s="1923"/>
      <c r="C7" s="1664"/>
      <c r="D7" s="1153"/>
      <c r="E7" s="1153"/>
      <c r="F7" s="1153"/>
      <c r="G7" s="1153"/>
      <c r="H7" s="1153"/>
      <c r="I7" s="1153"/>
      <c r="J7" s="1153"/>
      <c r="K7" s="1153"/>
      <c r="L7" s="1153"/>
      <c r="M7" s="1153"/>
      <c r="N7" s="1153"/>
      <c r="O7" s="1153"/>
      <c r="P7" s="1153"/>
      <c r="Q7" s="1153"/>
      <c r="R7" s="1153"/>
      <c r="S7" s="1153"/>
      <c r="T7" s="1153"/>
      <c r="U7" s="1426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</row>
    <row r="8" spans="2:168" ht="20.149999999999999" customHeight="1" x14ac:dyDescent="0.35">
      <c r="B8" s="1923"/>
      <c r="C8" s="1664"/>
      <c r="D8" s="1153" t="s">
        <v>511</v>
      </c>
      <c r="E8" s="1153" t="s">
        <v>59</v>
      </c>
      <c r="F8" s="1153" t="s">
        <v>512</v>
      </c>
      <c r="G8" s="1153" t="s">
        <v>511</v>
      </c>
      <c r="H8" s="1153" t="s">
        <v>59</v>
      </c>
      <c r="I8" s="1153" t="s">
        <v>512</v>
      </c>
      <c r="J8" s="1153" t="s">
        <v>511</v>
      </c>
      <c r="K8" s="1153" t="s">
        <v>59</v>
      </c>
      <c r="L8" s="1153" t="s">
        <v>512</v>
      </c>
      <c r="M8" s="1153" t="s">
        <v>511</v>
      </c>
      <c r="N8" s="1153" t="s">
        <v>59</v>
      </c>
      <c r="O8" s="1153" t="s">
        <v>512</v>
      </c>
      <c r="P8" s="1153" t="s">
        <v>511</v>
      </c>
      <c r="Q8" s="1153" t="s">
        <v>59</v>
      </c>
      <c r="R8" s="1153" t="s">
        <v>512</v>
      </c>
      <c r="S8" s="1153" t="s">
        <v>511</v>
      </c>
      <c r="T8" s="1153" t="s">
        <v>59</v>
      </c>
      <c r="U8" s="1426" t="s">
        <v>512</v>
      </c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  <c r="CW8" s="43"/>
      <c r="CX8" s="43"/>
      <c r="CY8" s="43"/>
      <c r="CZ8" s="43"/>
      <c r="DA8" s="43"/>
      <c r="DB8" s="43"/>
      <c r="DC8" s="43"/>
      <c r="DD8" s="43"/>
      <c r="DE8" s="43"/>
      <c r="DF8" s="43"/>
      <c r="DG8" s="43"/>
      <c r="DH8" s="43"/>
    </row>
    <row r="9" spans="2:168" ht="20.149999999999999" customHeight="1" x14ac:dyDescent="0.35">
      <c r="B9" s="1489"/>
      <c r="C9" s="1757"/>
      <c r="D9" s="1675"/>
      <c r="E9" s="1675"/>
      <c r="F9" s="1675"/>
      <c r="G9" s="1675"/>
      <c r="H9" s="1675"/>
      <c r="I9" s="1675"/>
      <c r="J9" s="1675"/>
      <c r="K9" s="1675"/>
      <c r="L9" s="1675"/>
      <c r="M9" s="1675"/>
      <c r="N9" s="1675"/>
      <c r="O9" s="1675"/>
      <c r="P9" s="1675"/>
      <c r="Q9" s="1675"/>
      <c r="R9" s="1675"/>
      <c r="S9" s="1675"/>
      <c r="T9" s="1675"/>
      <c r="U9" s="170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  <c r="CG9" s="43"/>
      <c r="CH9" s="43"/>
      <c r="CI9" s="43"/>
      <c r="CJ9" s="43"/>
      <c r="CK9" s="43"/>
      <c r="CL9" s="43"/>
      <c r="CM9" s="43"/>
      <c r="CN9" s="43"/>
      <c r="CO9" s="43"/>
      <c r="CP9" s="43"/>
      <c r="CQ9" s="43"/>
      <c r="CR9" s="43"/>
      <c r="CS9" s="43"/>
      <c r="CT9" s="43"/>
      <c r="CU9" s="43"/>
      <c r="CV9" s="43"/>
      <c r="CW9" s="43"/>
      <c r="CX9" s="43"/>
      <c r="CY9" s="43"/>
      <c r="CZ9" s="43"/>
      <c r="DA9" s="43"/>
      <c r="DB9" s="43"/>
      <c r="DC9" s="43"/>
      <c r="DD9" s="43"/>
      <c r="DE9" s="43"/>
      <c r="DF9" s="43"/>
      <c r="DG9" s="43"/>
      <c r="DH9" s="43"/>
    </row>
    <row r="10" spans="2:168" ht="24" customHeight="1" x14ac:dyDescent="0.35">
      <c r="B10" s="1105">
        <v>2021</v>
      </c>
      <c r="C10" s="1105"/>
      <c r="D10" s="50"/>
      <c r="E10" s="121">
        <v>0.73574279161434664</v>
      </c>
      <c r="F10" s="48"/>
      <c r="G10" s="121"/>
      <c r="H10" s="121">
        <v>0.93420274918274426</v>
      </c>
      <c r="I10" s="121"/>
      <c r="J10" s="50"/>
      <c r="K10" s="121">
        <v>-0.18199543018772024</v>
      </c>
      <c r="L10" s="48"/>
      <c r="M10" s="121"/>
      <c r="N10" s="121">
        <v>1.6425554552736976</v>
      </c>
      <c r="O10" s="121"/>
      <c r="P10" s="50"/>
      <c r="Q10" s="121">
        <v>-4.9366616989576784E-2</v>
      </c>
      <c r="R10" s="48"/>
      <c r="S10" s="50"/>
      <c r="T10" s="2253">
        <v>2.1220666026009027</v>
      </c>
      <c r="U10" s="2253"/>
      <c r="V10" s="43"/>
      <c r="X10" s="885"/>
      <c r="Y10" s="885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  <c r="CG10" s="43"/>
      <c r="CH10" s="43"/>
      <c r="CI10" s="43"/>
      <c r="CJ10" s="43"/>
      <c r="CK10" s="43"/>
      <c r="CL10" s="43"/>
      <c r="CM10" s="43"/>
      <c r="CN10" s="43"/>
      <c r="CO10" s="43"/>
      <c r="CP10" s="43"/>
      <c r="CQ10" s="43"/>
      <c r="CR10" s="43"/>
      <c r="CS10" s="43"/>
      <c r="CT10" s="43"/>
      <c r="CU10" s="43"/>
      <c r="CV10" s="43"/>
      <c r="CW10" s="43"/>
      <c r="CX10" s="43"/>
      <c r="CY10" s="43"/>
      <c r="CZ10" s="43"/>
      <c r="DA10" s="43"/>
      <c r="DB10" s="43"/>
      <c r="DC10" s="43"/>
      <c r="DD10" s="43"/>
      <c r="DE10" s="43"/>
      <c r="DF10" s="43"/>
      <c r="DG10" s="43"/>
      <c r="DH10" s="43"/>
      <c r="DI10" s="43"/>
      <c r="DJ10" s="43"/>
      <c r="DK10" s="43"/>
      <c r="DL10" s="43"/>
      <c r="DM10" s="43"/>
      <c r="DN10" s="43"/>
      <c r="DO10" s="43"/>
      <c r="DP10" s="43"/>
      <c r="DQ10" s="43"/>
      <c r="DR10" s="43"/>
      <c r="DS10" s="43"/>
      <c r="DT10" s="43"/>
      <c r="DU10" s="43"/>
      <c r="DV10" s="43"/>
      <c r="DW10" s="43"/>
      <c r="DX10" s="43"/>
      <c r="DY10" s="43"/>
      <c r="DZ10" s="43"/>
      <c r="EA10" s="43"/>
      <c r="EB10" s="43"/>
      <c r="EC10" s="43"/>
      <c r="ED10" s="43"/>
      <c r="EE10" s="43"/>
      <c r="EF10" s="43"/>
      <c r="EG10" s="43"/>
      <c r="EH10" s="43"/>
      <c r="EI10" s="43"/>
      <c r="EJ10" s="43"/>
      <c r="EK10" s="43"/>
      <c r="EL10" s="43"/>
      <c r="EM10" s="43"/>
      <c r="EN10" s="43"/>
      <c r="EO10" s="43"/>
      <c r="EP10" s="43"/>
      <c r="EQ10" s="43"/>
      <c r="ER10" s="43"/>
      <c r="ES10" s="43"/>
      <c r="ET10" s="43"/>
      <c r="EU10" s="43"/>
      <c r="EV10" s="43"/>
      <c r="EW10" s="43"/>
      <c r="EX10" s="43"/>
      <c r="EY10" s="43"/>
      <c r="EZ10" s="43"/>
      <c r="FA10" s="43"/>
      <c r="FB10" s="43"/>
      <c r="FC10" s="43"/>
      <c r="FD10" s="43"/>
      <c r="FE10" s="43"/>
      <c r="FF10" s="43"/>
      <c r="FG10" s="43"/>
      <c r="FH10" s="43"/>
      <c r="FI10" s="43"/>
      <c r="FJ10" s="43"/>
      <c r="FK10" s="43"/>
      <c r="FL10" s="43"/>
    </row>
    <row r="11" spans="2:168" ht="24" customHeight="1" x14ac:dyDescent="0.35">
      <c r="B11" s="1105">
        <v>2022</v>
      </c>
      <c r="C11" s="1105"/>
      <c r="D11" s="50"/>
      <c r="E11" s="121">
        <v>12.991070945062578</v>
      </c>
      <c r="F11" s="48"/>
      <c r="G11" s="121"/>
      <c r="H11" s="121">
        <v>2.5755975847365553</v>
      </c>
      <c r="I11" s="121"/>
      <c r="J11" s="50"/>
      <c r="K11" s="121">
        <v>0.77261303317412988</v>
      </c>
      <c r="L11" s="48"/>
      <c r="M11" s="121"/>
      <c r="N11" s="121">
        <v>12.843154754701413</v>
      </c>
      <c r="O11" s="121"/>
      <c r="P11" s="50"/>
      <c r="Q11" s="121">
        <v>9.1857093115165647</v>
      </c>
      <c r="R11" s="48"/>
      <c r="S11" s="50"/>
      <c r="T11" s="2253">
        <v>-1.3649005900496447</v>
      </c>
      <c r="U11" s="2253"/>
      <c r="V11" s="43"/>
      <c r="X11" s="885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  <c r="CU11" s="43"/>
      <c r="CV11" s="43"/>
      <c r="CW11" s="43"/>
      <c r="CX11" s="43"/>
      <c r="CY11" s="43"/>
      <c r="CZ11" s="43"/>
      <c r="DA11" s="43"/>
      <c r="DB11" s="43"/>
      <c r="DC11" s="43"/>
      <c r="DD11" s="43"/>
      <c r="DE11" s="43"/>
      <c r="DF11" s="43"/>
      <c r="DG11" s="43"/>
      <c r="DH11" s="43"/>
      <c r="DI11" s="43"/>
      <c r="DJ11" s="43"/>
      <c r="DK11" s="43"/>
      <c r="DL11" s="43"/>
      <c r="DM11" s="43"/>
      <c r="DN11" s="43"/>
      <c r="DO11" s="43"/>
      <c r="DP11" s="43"/>
      <c r="DQ11" s="43"/>
      <c r="DR11" s="43"/>
      <c r="DS11" s="43"/>
      <c r="DT11" s="43"/>
      <c r="DU11" s="43"/>
      <c r="DV11" s="43"/>
      <c r="DW11" s="43"/>
      <c r="DX11" s="43"/>
      <c r="DY11" s="43"/>
      <c r="DZ11" s="43"/>
      <c r="EA11" s="43"/>
      <c r="EB11" s="43"/>
      <c r="EC11" s="43"/>
      <c r="ED11" s="43"/>
      <c r="EE11" s="43"/>
      <c r="EF11" s="43"/>
      <c r="EG11" s="43"/>
      <c r="EH11" s="43"/>
      <c r="EI11" s="43"/>
      <c r="EJ11" s="43"/>
      <c r="EK11" s="43"/>
      <c r="EL11" s="43"/>
      <c r="EM11" s="43"/>
      <c r="EN11" s="43"/>
      <c r="EO11" s="43"/>
      <c r="EP11" s="43"/>
      <c r="EQ11" s="43"/>
      <c r="ER11" s="43"/>
      <c r="ES11" s="43"/>
      <c r="ET11" s="43"/>
      <c r="EU11" s="43"/>
      <c r="EV11" s="43"/>
      <c r="EW11" s="43"/>
      <c r="EX11" s="43"/>
      <c r="EY11" s="43"/>
      <c r="EZ11" s="43"/>
      <c r="FA11" s="43"/>
      <c r="FB11" s="43"/>
      <c r="FC11" s="43"/>
      <c r="FD11" s="43"/>
      <c r="FE11" s="43"/>
      <c r="FF11" s="43"/>
      <c r="FG11" s="43"/>
      <c r="FH11" s="43"/>
      <c r="FI11" s="43"/>
      <c r="FJ11" s="43"/>
      <c r="FK11" s="43"/>
      <c r="FL11" s="43"/>
    </row>
    <row r="12" spans="2:168" ht="24" customHeight="1" x14ac:dyDescent="0.35">
      <c r="B12" s="1105">
        <v>2023</v>
      </c>
      <c r="C12" s="1105"/>
      <c r="D12" s="50"/>
      <c r="E12" s="121">
        <v>10.040388590411474</v>
      </c>
      <c r="F12" s="48"/>
      <c r="G12" s="121"/>
      <c r="H12" s="121">
        <v>4.0035951556844473</v>
      </c>
      <c r="I12" s="121"/>
      <c r="J12" s="50"/>
      <c r="K12" s="121">
        <v>0.77888012743279056</v>
      </c>
      <c r="L12" s="48"/>
      <c r="M12" s="121"/>
      <c r="N12" s="121">
        <v>-1.0246328795421311</v>
      </c>
      <c r="O12" s="121"/>
      <c r="P12" s="50"/>
      <c r="Q12" s="121">
        <v>5.6422121922435009</v>
      </c>
      <c r="R12" s="48"/>
      <c r="S12" s="50"/>
      <c r="T12" s="2253">
        <v>2.4239806401390895</v>
      </c>
      <c r="U12" s="2253"/>
      <c r="V12" s="43"/>
      <c r="X12" s="885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  <c r="CU12" s="43"/>
      <c r="CV12" s="43"/>
      <c r="CW12" s="43"/>
      <c r="CX12" s="43"/>
      <c r="CY12" s="43"/>
      <c r="CZ12" s="43"/>
      <c r="DA12" s="43"/>
      <c r="DB12" s="43"/>
      <c r="DC12" s="43"/>
      <c r="DD12" s="43"/>
      <c r="DE12" s="43"/>
      <c r="DF12" s="43"/>
      <c r="DG12" s="43"/>
      <c r="DH12" s="43"/>
      <c r="DI12" s="43"/>
      <c r="DJ12" s="43"/>
      <c r="DK12" s="43"/>
      <c r="DL12" s="43"/>
      <c r="DM12" s="43"/>
      <c r="DN12" s="43"/>
      <c r="DO12" s="43"/>
      <c r="DP12" s="43"/>
      <c r="DQ12" s="43"/>
      <c r="DR12" s="43"/>
      <c r="DS12" s="43"/>
      <c r="DT12" s="43"/>
      <c r="DU12" s="43"/>
      <c r="DV12" s="43"/>
      <c r="DW12" s="43"/>
      <c r="DX12" s="43"/>
      <c r="DY12" s="43"/>
      <c r="DZ12" s="43"/>
      <c r="EA12" s="43"/>
      <c r="EB12" s="43"/>
      <c r="EC12" s="43"/>
      <c r="ED12" s="43"/>
      <c r="EE12" s="43"/>
      <c r="EF12" s="43"/>
      <c r="EG12" s="43"/>
      <c r="EH12" s="43"/>
      <c r="EI12" s="43"/>
      <c r="EJ12" s="43"/>
      <c r="EK12" s="43"/>
      <c r="EL12" s="43"/>
      <c r="EM12" s="43"/>
      <c r="EN12" s="43"/>
      <c r="EO12" s="43"/>
      <c r="EP12" s="43"/>
      <c r="EQ12" s="43"/>
      <c r="ER12" s="43"/>
      <c r="ES12" s="43"/>
      <c r="ET12" s="43"/>
      <c r="EU12" s="43"/>
      <c r="EV12" s="43"/>
      <c r="EW12" s="43"/>
      <c r="EX12" s="43"/>
      <c r="EY12" s="43"/>
      <c r="EZ12" s="43"/>
      <c r="FA12" s="43"/>
      <c r="FB12" s="43"/>
      <c r="FC12" s="43"/>
      <c r="FD12" s="43"/>
      <c r="FE12" s="43"/>
      <c r="FF12" s="43"/>
      <c r="FG12" s="43"/>
      <c r="FH12" s="43"/>
      <c r="FI12" s="43"/>
      <c r="FJ12" s="43"/>
      <c r="FK12" s="43"/>
      <c r="FL12" s="43"/>
    </row>
    <row r="13" spans="2:168" ht="24" customHeight="1" x14ac:dyDescent="0.35">
      <c r="B13" s="1147"/>
      <c r="C13" s="1147"/>
      <c r="D13" s="59"/>
      <c r="E13" s="124"/>
      <c r="F13" s="94"/>
      <c r="G13" s="124"/>
      <c r="H13" s="124"/>
      <c r="I13" s="124"/>
      <c r="J13" s="59"/>
      <c r="K13" s="124"/>
      <c r="L13" s="94"/>
      <c r="M13" s="124"/>
      <c r="N13" s="124"/>
      <c r="O13" s="124"/>
      <c r="P13" s="59"/>
      <c r="Q13" s="124"/>
      <c r="R13" s="94"/>
      <c r="S13" s="59"/>
      <c r="T13" s="2256"/>
      <c r="U13" s="2256"/>
      <c r="V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  <c r="CG13" s="43"/>
      <c r="CH13" s="43"/>
      <c r="CI13" s="43"/>
      <c r="CJ13" s="43"/>
      <c r="CK13" s="43"/>
      <c r="CL13" s="43"/>
      <c r="CM13" s="43"/>
      <c r="CN13" s="43"/>
      <c r="CO13" s="43"/>
      <c r="CP13" s="43"/>
      <c r="CQ13" s="43"/>
      <c r="CR13" s="43"/>
      <c r="CS13" s="43"/>
      <c r="CT13" s="43"/>
      <c r="CU13" s="43"/>
      <c r="CV13" s="43"/>
      <c r="CW13" s="43"/>
      <c r="CX13" s="43"/>
      <c r="CY13" s="43"/>
      <c r="CZ13" s="43"/>
      <c r="DA13" s="43"/>
      <c r="DB13" s="43"/>
      <c r="DC13" s="43"/>
      <c r="DD13" s="43"/>
      <c r="DE13" s="43"/>
      <c r="DF13" s="43"/>
      <c r="DG13" s="43"/>
      <c r="DH13" s="43"/>
    </row>
    <row r="14" spans="2:168" ht="24" customHeight="1" x14ac:dyDescent="0.35">
      <c r="B14" s="55" t="s">
        <v>995</v>
      </c>
      <c r="C14" s="56" t="s">
        <v>996</v>
      </c>
      <c r="D14" s="59">
        <v>2.111725866845493</v>
      </c>
      <c r="E14" s="124">
        <v>18.584382591280814</v>
      </c>
      <c r="F14" s="94">
        <v>10.018662915451682</v>
      </c>
      <c r="G14" s="59">
        <v>8.4282157935411384E-2</v>
      </c>
      <c r="H14" s="124">
        <v>2.9665847744753115</v>
      </c>
      <c r="I14" s="94">
        <v>2.0317195874186567</v>
      </c>
      <c r="J14" s="59">
        <v>2.3633438653750227</v>
      </c>
      <c r="K14" s="124">
        <v>1.9456643267978135</v>
      </c>
      <c r="L14" s="94">
        <v>0.65211730525158718</v>
      </c>
      <c r="M14" s="59">
        <v>4.1107422151589912</v>
      </c>
      <c r="N14" s="124">
        <v>18.485920222053089</v>
      </c>
      <c r="O14" s="94">
        <v>10.296508294719931</v>
      </c>
      <c r="P14" s="59">
        <v>0.59034977318617177</v>
      </c>
      <c r="Q14" s="124">
        <v>12.2058377941622</v>
      </c>
      <c r="R14" s="94">
        <v>7.2819802477686046</v>
      </c>
      <c r="S14" s="59">
        <v>0.29362939364572238</v>
      </c>
      <c r="T14" s="2256">
        <v>-3.2141864987498714</v>
      </c>
      <c r="U14" s="2256">
        <v>-0.83611962441983989</v>
      </c>
      <c r="V14" s="43"/>
      <c r="X14" s="885"/>
      <c r="Y14" s="885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  <c r="CW14" s="43"/>
      <c r="CX14" s="43"/>
      <c r="CY14" s="43"/>
      <c r="CZ14" s="43"/>
      <c r="DA14" s="43"/>
      <c r="DB14" s="43"/>
      <c r="DC14" s="43"/>
      <c r="DD14" s="43"/>
      <c r="DE14" s="43"/>
      <c r="DF14" s="43"/>
      <c r="DG14" s="43"/>
      <c r="DH14" s="43"/>
      <c r="DI14" s="43"/>
      <c r="DJ14" s="43"/>
      <c r="DK14" s="43"/>
      <c r="DL14" s="43"/>
      <c r="DM14" s="43"/>
      <c r="DN14" s="43"/>
      <c r="DO14" s="43"/>
      <c r="DP14" s="43"/>
      <c r="DQ14" s="43"/>
      <c r="DR14" s="43"/>
      <c r="DS14" s="43"/>
      <c r="DT14" s="43"/>
      <c r="DU14" s="43"/>
      <c r="DV14" s="43"/>
      <c r="DW14" s="43"/>
      <c r="DX14" s="43"/>
      <c r="DY14" s="43"/>
      <c r="DZ14" s="43"/>
      <c r="EA14" s="43"/>
      <c r="EB14" s="43"/>
      <c r="EC14" s="43"/>
      <c r="ED14" s="43"/>
      <c r="EE14" s="43"/>
      <c r="EF14" s="43"/>
      <c r="EG14" s="43"/>
      <c r="EH14" s="43"/>
      <c r="EI14" s="43"/>
      <c r="EJ14" s="43"/>
      <c r="EK14" s="43"/>
      <c r="EL14" s="43"/>
      <c r="EM14" s="43"/>
      <c r="EN14" s="43"/>
      <c r="EO14" s="43"/>
      <c r="EP14" s="43"/>
      <c r="EQ14" s="43"/>
      <c r="ER14" s="43"/>
      <c r="ES14" s="43"/>
      <c r="ET14" s="43"/>
      <c r="EU14" s="43"/>
      <c r="EV14" s="43"/>
      <c r="EW14" s="43"/>
      <c r="EX14" s="43"/>
      <c r="EY14" s="43"/>
      <c r="EZ14" s="43"/>
      <c r="FA14" s="43"/>
      <c r="FB14" s="43"/>
      <c r="FC14" s="43"/>
      <c r="FD14" s="43"/>
      <c r="FE14" s="43"/>
      <c r="FF14" s="43"/>
      <c r="FG14" s="43"/>
      <c r="FH14" s="43"/>
      <c r="FI14" s="43"/>
      <c r="FJ14" s="43"/>
      <c r="FK14" s="43"/>
      <c r="FL14" s="43"/>
    </row>
    <row r="15" spans="2:168" ht="24" customHeight="1" x14ac:dyDescent="0.35">
      <c r="B15" s="55" t="s">
        <v>997</v>
      </c>
      <c r="C15" s="56" t="s">
        <v>998</v>
      </c>
      <c r="D15" s="59">
        <v>1.7146476098140795</v>
      </c>
      <c r="E15" s="124">
        <v>19.955923982701563</v>
      </c>
      <c r="F15" s="94">
        <v>11.57259030702409</v>
      </c>
      <c r="G15" s="124">
        <v>1.7310076491824589</v>
      </c>
      <c r="H15" s="124">
        <v>3.760935263241616</v>
      </c>
      <c r="I15" s="124">
        <v>2.2743951600742163</v>
      </c>
      <c r="J15" s="59">
        <v>2.1482277121376292E-2</v>
      </c>
      <c r="K15" s="124">
        <v>1.358876234560813</v>
      </c>
      <c r="L15" s="94">
        <v>0.78765265768687698</v>
      </c>
      <c r="M15" s="124">
        <v>0.31663026804000793</v>
      </c>
      <c r="N15" s="124">
        <v>18.45592368850777</v>
      </c>
      <c r="O15" s="124">
        <v>11.575530757184517</v>
      </c>
      <c r="P15" s="59">
        <v>0.60938836131239071</v>
      </c>
      <c r="Q15" s="124">
        <v>12.081344510849945</v>
      </c>
      <c r="R15" s="94">
        <v>8.1828979729907214</v>
      </c>
      <c r="S15" s="59">
        <v>0.94432591203512661</v>
      </c>
      <c r="T15" s="2256">
        <v>-2.3445237367987537</v>
      </c>
      <c r="U15" s="2256">
        <v>-1.1213015577070884</v>
      </c>
      <c r="V15" s="43"/>
      <c r="X15" s="885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  <c r="CG15" s="43"/>
      <c r="CH15" s="43"/>
      <c r="CI15" s="43"/>
      <c r="CJ15" s="43"/>
      <c r="CK15" s="43"/>
      <c r="CL15" s="43"/>
      <c r="CM15" s="43"/>
      <c r="CN15" s="43"/>
      <c r="CO15" s="43"/>
      <c r="CP15" s="43"/>
      <c r="CQ15" s="43"/>
      <c r="CR15" s="43"/>
      <c r="CS15" s="43"/>
      <c r="CT15" s="43"/>
      <c r="CU15" s="43"/>
      <c r="CV15" s="43"/>
      <c r="CW15" s="43"/>
      <c r="CX15" s="43"/>
      <c r="CY15" s="43"/>
      <c r="CZ15" s="43"/>
      <c r="DA15" s="43"/>
      <c r="DB15" s="43"/>
      <c r="DC15" s="43"/>
      <c r="DD15" s="43"/>
      <c r="DE15" s="43"/>
      <c r="DF15" s="43"/>
      <c r="DG15" s="43"/>
      <c r="DH15" s="43"/>
      <c r="DI15" s="43"/>
      <c r="DJ15" s="43"/>
      <c r="DK15" s="43"/>
      <c r="DL15" s="43"/>
      <c r="DM15" s="43"/>
      <c r="DN15" s="43"/>
      <c r="DO15" s="43"/>
      <c r="DP15" s="43"/>
      <c r="DQ15" s="43"/>
      <c r="DR15" s="43"/>
      <c r="DS15" s="43"/>
      <c r="DT15" s="43"/>
      <c r="DU15" s="43"/>
      <c r="DV15" s="43"/>
      <c r="DW15" s="43"/>
      <c r="DX15" s="43"/>
      <c r="DY15" s="43"/>
      <c r="DZ15" s="43"/>
      <c r="EA15" s="43"/>
      <c r="EB15" s="43"/>
      <c r="EC15" s="43"/>
      <c r="ED15" s="43"/>
      <c r="EE15" s="43"/>
      <c r="EF15" s="43"/>
      <c r="EG15" s="43"/>
      <c r="EH15" s="43"/>
      <c r="EI15" s="43"/>
      <c r="EJ15" s="43"/>
      <c r="EK15" s="43"/>
      <c r="EL15" s="43"/>
      <c r="EM15" s="43"/>
      <c r="EN15" s="43"/>
      <c r="EO15" s="43"/>
      <c r="EP15" s="43"/>
      <c r="EQ15" s="43"/>
      <c r="ER15" s="43"/>
      <c r="ES15" s="43"/>
      <c r="ET15" s="43"/>
      <c r="EU15" s="43"/>
      <c r="EV15" s="43"/>
      <c r="EW15" s="43"/>
      <c r="EX15" s="43"/>
      <c r="EY15" s="43"/>
      <c r="EZ15" s="43"/>
      <c r="FA15" s="43"/>
      <c r="FB15" s="43"/>
      <c r="FC15" s="43"/>
      <c r="FD15" s="43"/>
      <c r="FE15" s="43"/>
      <c r="FF15" s="43"/>
      <c r="FG15" s="43"/>
      <c r="FH15" s="43"/>
      <c r="FI15" s="43"/>
      <c r="FJ15" s="43"/>
      <c r="FK15" s="43"/>
      <c r="FL15" s="43"/>
    </row>
    <row r="16" spans="2:168" ht="24" customHeight="1" x14ac:dyDescent="0.35">
      <c r="B16" s="55" t="s">
        <v>997</v>
      </c>
      <c r="C16" s="56" t="s">
        <v>999</v>
      </c>
      <c r="D16" s="59">
        <v>0.71104073302532544</v>
      </c>
      <c r="E16" s="124">
        <v>19.906648972681083</v>
      </c>
      <c r="F16" s="94">
        <v>12.991070945062578</v>
      </c>
      <c r="G16" s="124">
        <v>-0.9688125148502591</v>
      </c>
      <c r="H16" s="124">
        <v>3.9619893628149105</v>
      </c>
      <c r="I16" s="124">
        <v>2.5755975847365553</v>
      </c>
      <c r="J16" s="59">
        <v>-1.4378730330982137</v>
      </c>
      <c r="K16" s="124">
        <v>1.6046145778709997</v>
      </c>
      <c r="L16" s="94">
        <v>0.77261303317412988</v>
      </c>
      <c r="M16" s="124">
        <v>0.11450094161957747</v>
      </c>
      <c r="N16" s="124">
        <v>18.422483003198863</v>
      </c>
      <c r="O16" s="124">
        <v>12.843154754701413</v>
      </c>
      <c r="P16" s="59">
        <v>4.2944565723068706E-2</v>
      </c>
      <c r="Q16" s="124">
        <v>12.884500842949009</v>
      </c>
      <c r="R16" s="94">
        <v>9.1857093115165647</v>
      </c>
      <c r="S16" s="59">
        <v>0.16776297082630176</v>
      </c>
      <c r="T16" s="2256">
        <v>-2.2946424444136304</v>
      </c>
      <c r="U16" s="2256">
        <v>-1.3649005900496336</v>
      </c>
      <c r="V16" s="43"/>
      <c r="X16" s="885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  <c r="CG16" s="43"/>
      <c r="CH16" s="43"/>
      <c r="CI16" s="43"/>
      <c r="CJ16" s="43"/>
      <c r="CK16" s="43"/>
      <c r="CL16" s="43"/>
      <c r="CM16" s="43"/>
      <c r="CN16" s="43"/>
      <c r="CO16" s="43"/>
      <c r="CP16" s="43"/>
      <c r="CQ16" s="43"/>
      <c r="CR16" s="43"/>
      <c r="CS16" s="43"/>
      <c r="CT16" s="43"/>
      <c r="CU16" s="43"/>
      <c r="CV16" s="43"/>
      <c r="CW16" s="43"/>
      <c r="CX16" s="43"/>
      <c r="CY16" s="43"/>
      <c r="CZ16" s="43"/>
      <c r="DA16" s="43"/>
      <c r="DB16" s="43"/>
      <c r="DC16" s="43"/>
      <c r="DD16" s="43"/>
      <c r="DE16" s="43"/>
      <c r="DF16" s="43"/>
      <c r="DG16" s="43"/>
      <c r="DH16" s="43"/>
      <c r="DI16" s="43"/>
      <c r="DJ16" s="43"/>
      <c r="DK16" s="43"/>
      <c r="DL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</row>
    <row r="17" spans="2:168" ht="24" customHeight="1" x14ac:dyDescent="0.35">
      <c r="B17" s="55" t="s">
        <v>1000</v>
      </c>
      <c r="C17" s="56" t="s">
        <v>1001</v>
      </c>
      <c r="D17" s="59">
        <v>1.8661842828356923</v>
      </c>
      <c r="E17" s="124">
        <v>20.563153805850163</v>
      </c>
      <c r="F17" s="94">
        <v>14.401401824469605</v>
      </c>
      <c r="G17" s="124">
        <v>1.9983746759026255</v>
      </c>
      <c r="H17" s="124">
        <v>3.8486087799342705</v>
      </c>
      <c r="I17" s="124">
        <v>2.8064665337266703</v>
      </c>
      <c r="J17" s="59">
        <v>-13.424396733645283</v>
      </c>
      <c r="K17" s="124">
        <v>1.7948648794433142</v>
      </c>
      <c r="L17" s="94">
        <v>0.7310899207900734</v>
      </c>
      <c r="M17" s="124">
        <v>-7.4144858617627873</v>
      </c>
      <c r="N17" s="124">
        <v>8.0790513833992161</v>
      </c>
      <c r="O17" s="124">
        <v>13.118246349072393</v>
      </c>
      <c r="P17" s="59">
        <v>0.87551421928100392</v>
      </c>
      <c r="Q17" s="124">
        <v>11.149540814315561</v>
      </c>
      <c r="R17" s="94">
        <v>9.7953937412171612</v>
      </c>
      <c r="S17" s="59">
        <v>0.86390431762912723</v>
      </c>
      <c r="T17" s="2256">
        <v>-1.6941337046839977</v>
      </c>
      <c r="U17" s="2256">
        <v>-1.5790108079874798</v>
      </c>
      <c r="V17" s="43"/>
      <c r="X17" s="885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  <c r="CG17" s="43"/>
      <c r="CH17" s="43"/>
      <c r="CI17" s="43"/>
      <c r="CJ17" s="43"/>
      <c r="CK17" s="43"/>
      <c r="CL17" s="43"/>
      <c r="CM17" s="43"/>
      <c r="CN17" s="43"/>
      <c r="CO17" s="43"/>
      <c r="CP17" s="43"/>
      <c r="CQ17" s="43"/>
      <c r="CR17" s="43"/>
      <c r="CS17" s="43"/>
      <c r="CT17" s="43"/>
      <c r="CU17" s="43"/>
      <c r="CV17" s="43"/>
      <c r="CW17" s="43"/>
      <c r="CX17" s="43"/>
      <c r="CY17" s="43"/>
      <c r="CZ17" s="43"/>
      <c r="DA17" s="43"/>
      <c r="DB17" s="43"/>
      <c r="DC17" s="43"/>
      <c r="DD17" s="43"/>
      <c r="DE17" s="43"/>
      <c r="DF17" s="43"/>
      <c r="DG17" s="43"/>
      <c r="DH17" s="43"/>
      <c r="DI17" s="43"/>
      <c r="DJ17" s="43"/>
      <c r="DK17" s="43"/>
      <c r="DL17" s="43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</row>
    <row r="18" spans="2:168" ht="24" customHeight="1" x14ac:dyDescent="0.35">
      <c r="B18" s="55" t="s">
        <v>997</v>
      </c>
      <c r="C18" s="56" t="s">
        <v>1002</v>
      </c>
      <c r="D18" s="59">
        <v>1.5240407310000537</v>
      </c>
      <c r="E18" s="124">
        <v>21.465710443747209</v>
      </c>
      <c r="F18" s="94">
        <v>15.803824762536966</v>
      </c>
      <c r="G18" s="124">
        <v>-2.4418189958038461</v>
      </c>
      <c r="H18" s="124">
        <v>4.2775457236708503</v>
      </c>
      <c r="I18" s="124">
        <v>3.0512003862313009</v>
      </c>
      <c r="J18" s="59">
        <v>-6.038125770000125</v>
      </c>
      <c r="K18" s="124">
        <v>1.4648451469851942</v>
      </c>
      <c r="L18" s="94">
        <v>0.6104636342316283</v>
      </c>
      <c r="M18" s="124">
        <v>-0.7655549054027766</v>
      </c>
      <c r="N18" s="124">
        <v>6.9023480590429065</v>
      </c>
      <c r="O18" s="124">
        <v>13.243430852760296</v>
      </c>
      <c r="P18" s="59">
        <v>0.60372875646059754</v>
      </c>
      <c r="Q18" s="124">
        <v>10.313988529211615</v>
      </c>
      <c r="R18" s="94">
        <v>10.261679774349886</v>
      </c>
      <c r="S18" s="124">
        <v>0.78051709257382917</v>
      </c>
      <c r="T18" s="124">
        <v>-0.88387799162252811</v>
      </c>
      <c r="U18" s="124">
        <v>-1.7257752940504356</v>
      </c>
      <c r="V18" s="43"/>
      <c r="X18" s="885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  <c r="CG18" s="43"/>
      <c r="CH18" s="43"/>
      <c r="CI18" s="43"/>
      <c r="CJ18" s="43"/>
      <c r="CK18" s="43"/>
      <c r="CL18" s="43"/>
      <c r="CM18" s="43"/>
      <c r="CN18" s="43"/>
      <c r="CO18" s="43"/>
      <c r="CP18" s="43"/>
      <c r="CQ18" s="43"/>
      <c r="CR18" s="43"/>
      <c r="CS18" s="43"/>
      <c r="CT18" s="43"/>
      <c r="CU18" s="43"/>
      <c r="CV18" s="43"/>
      <c r="CW18" s="43"/>
      <c r="CX18" s="43"/>
      <c r="CY18" s="43"/>
      <c r="CZ18" s="43"/>
      <c r="DA18" s="43"/>
      <c r="DB18" s="43"/>
      <c r="DC18" s="43"/>
      <c r="DD18" s="43"/>
      <c r="DE18" s="43"/>
      <c r="DF18" s="43"/>
      <c r="DG18" s="43"/>
      <c r="DH18" s="43"/>
      <c r="DI18" s="43"/>
      <c r="DJ18" s="43"/>
      <c r="DK18" s="43"/>
      <c r="DL18" s="43"/>
      <c r="DM18" s="43"/>
      <c r="DN18" s="43"/>
      <c r="DO18" s="43"/>
      <c r="DP18" s="43"/>
      <c r="DQ18" s="43"/>
      <c r="DR18" s="43"/>
      <c r="DS18" s="43"/>
      <c r="DT18" s="43"/>
      <c r="DU18" s="43"/>
      <c r="DV18" s="43"/>
      <c r="DW18" s="43"/>
      <c r="DX18" s="43"/>
      <c r="DY18" s="43"/>
      <c r="DZ18" s="43"/>
      <c r="EA18" s="43"/>
      <c r="EB18" s="43"/>
      <c r="EC18" s="43"/>
      <c r="ED18" s="43"/>
      <c r="EE18" s="43"/>
      <c r="EF18" s="43"/>
      <c r="EG18" s="43"/>
      <c r="EH18" s="43"/>
      <c r="EI18" s="43"/>
      <c r="EJ18" s="43"/>
      <c r="EK18" s="43"/>
      <c r="EL18" s="43"/>
      <c r="EM18" s="43"/>
      <c r="EN18" s="43"/>
      <c r="EO18" s="43"/>
      <c r="EP18" s="43"/>
      <c r="EQ18" s="43"/>
      <c r="ER18" s="43"/>
      <c r="ES18" s="43"/>
      <c r="ET18" s="43"/>
      <c r="EU18" s="43"/>
      <c r="EV18" s="43"/>
      <c r="EW18" s="43"/>
      <c r="EX18" s="43"/>
      <c r="EY18" s="43"/>
      <c r="EZ18" s="43"/>
      <c r="FA18" s="43"/>
      <c r="FB18" s="43"/>
      <c r="FC18" s="43"/>
      <c r="FD18" s="43"/>
      <c r="FE18" s="43"/>
      <c r="FF18" s="43"/>
      <c r="FG18" s="43"/>
      <c r="FH18" s="43"/>
      <c r="FI18" s="43"/>
      <c r="FJ18" s="43"/>
      <c r="FK18" s="43"/>
      <c r="FL18" s="43"/>
    </row>
    <row r="19" spans="2:168" ht="24" customHeight="1" x14ac:dyDescent="0.35">
      <c r="B19" s="55" t="s">
        <v>997</v>
      </c>
      <c r="C19" s="56" t="s">
        <v>1003</v>
      </c>
      <c r="D19" s="59">
        <v>0.97789586331598066</v>
      </c>
      <c r="E19" s="124">
        <v>19.567592131365295</v>
      </c>
      <c r="F19" s="94">
        <v>16.830724297637811</v>
      </c>
      <c r="G19" s="124">
        <v>3.1158366324697262</v>
      </c>
      <c r="H19" s="124">
        <v>4.1184000753940353</v>
      </c>
      <c r="I19" s="124">
        <v>3.1801773548899348</v>
      </c>
      <c r="J19" s="59">
        <v>22.701574814250879</v>
      </c>
      <c r="K19" s="124">
        <v>1.5886541379712904</v>
      </c>
      <c r="L19" s="94">
        <v>0.74389619711618948</v>
      </c>
      <c r="M19" s="124">
        <v>0.36607537713133631</v>
      </c>
      <c r="N19" s="124">
        <v>6.6680012533509636</v>
      </c>
      <c r="O19" s="124">
        <v>13.32153314748914</v>
      </c>
      <c r="P19" s="59">
        <v>8.9002467395138396E-2</v>
      </c>
      <c r="Q19" s="124">
        <v>9.7188948995363234</v>
      </c>
      <c r="R19" s="94">
        <v>10.600410819302297</v>
      </c>
      <c r="S19" s="124">
        <v>0.83497784562684974</v>
      </c>
      <c r="T19" s="124">
        <v>-0.3312324607811612</v>
      </c>
      <c r="U19" s="124">
        <v>-1.8451937873873336</v>
      </c>
      <c r="V19" s="43"/>
      <c r="X19" s="885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3"/>
      <c r="CW19" s="43"/>
      <c r="CX19" s="43"/>
      <c r="CY19" s="43"/>
      <c r="CZ19" s="43"/>
      <c r="DA19" s="43"/>
      <c r="DB19" s="43"/>
      <c r="DC19" s="43"/>
      <c r="DD19" s="43"/>
      <c r="DE19" s="43"/>
      <c r="DF19" s="43"/>
      <c r="DG19" s="43"/>
      <c r="DH19" s="43"/>
      <c r="DI19" s="43"/>
      <c r="DJ19" s="43"/>
      <c r="DK19" s="43"/>
      <c r="DL19" s="43"/>
      <c r="DM19" s="43"/>
      <c r="DN19" s="43"/>
      <c r="DO19" s="43"/>
      <c r="DP19" s="43"/>
      <c r="DQ19" s="43"/>
      <c r="DR19" s="43"/>
      <c r="DS19" s="43"/>
      <c r="DT19" s="43"/>
      <c r="DU19" s="43"/>
      <c r="DV19" s="43"/>
      <c r="DW19" s="43"/>
      <c r="DX19" s="43"/>
      <c r="DY19" s="43"/>
      <c r="DZ19" s="43"/>
      <c r="EA19" s="43"/>
      <c r="EB19" s="43"/>
      <c r="EC19" s="43"/>
      <c r="ED19" s="43"/>
      <c r="EE19" s="43"/>
      <c r="EF19" s="43"/>
      <c r="EG19" s="43"/>
      <c r="EH19" s="43"/>
      <c r="EI19" s="43"/>
      <c r="EJ19" s="43"/>
      <c r="EK19" s="43"/>
      <c r="EL19" s="43"/>
      <c r="EM19" s="43"/>
      <c r="EN19" s="43"/>
      <c r="EO19" s="43"/>
      <c r="EP19" s="43"/>
      <c r="EQ19" s="43"/>
      <c r="ER19" s="43"/>
      <c r="ES19" s="43"/>
      <c r="ET19" s="43"/>
      <c r="EU19" s="43"/>
      <c r="EV19" s="43"/>
      <c r="EW19" s="43"/>
      <c r="EX19" s="43"/>
      <c r="EY19" s="43"/>
      <c r="EZ19" s="43"/>
      <c r="FA19" s="43"/>
      <c r="FB19" s="43"/>
      <c r="FC19" s="43"/>
      <c r="FD19" s="43"/>
      <c r="FE19" s="43"/>
      <c r="FF19" s="43"/>
      <c r="FG19" s="43"/>
      <c r="FH19" s="43"/>
      <c r="FI19" s="43"/>
      <c r="FJ19" s="43"/>
      <c r="FK19" s="43"/>
      <c r="FL19" s="43"/>
    </row>
    <row r="20" spans="2:168" ht="24" customHeight="1" x14ac:dyDescent="0.35">
      <c r="B20" s="55" t="s">
        <v>997</v>
      </c>
      <c r="C20" s="56" t="s">
        <v>1004</v>
      </c>
      <c r="D20" s="59">
        <v>-9.7208010524763022E-2</v>
      </c>
      <c r="E20" s="124">
        <v>15.408061601850775</v>
      </c>
      <c r="F20" s="94">
        <v>17.238211300216388</v>
      </c>
      <c r="G20" s="124">
        <v>0.62907788044503921</v>
      </c>
      <c r="H20" s="124">
        <v>6.4725177375717147</v>
      </c>
      <c r="I20" s="124">
        <v>3.6701971217043106</v>
      </c>
      <c r="J20" s="59">
        <v>1.0329652652503185</v>
      </c>
      <c r="K20" s="124">
        <v>1.8911214628380746</v>
      </c>
      <c r="L20" s="94">
        <v>0.97515487393793343</v>
      </c>
      <c r="M20" s="124">
        <v>-1.9012182484312912</v>
      </c>
      <c r="N20" s="124">
        <v>-2.1621801428695075E-2</v>
      </c>
      <c r="O20" s="124">
        <v>12.386171900530019</v>
      </c>
      <c r="P20" s="59">
        <v>0.22627023886037101</v>
      </c>
      <c r="Q20" s="124">
        <v>8.4842998046409601</v>
      </c>
      <c r="R20" s="94">
        <v>10.719460163403149</v>
      </c>
      <c r="S20" s="124">
        <v>7.93907223632484E-2</v>
      </c>
      <c r="T20" s="124">
        <v>-0.61057784867570852</v>
      </c>
      <c r="U20" s="124">
        <v>-2.0087388731923173</v>
      </c>
      <c r="V20" s="43"/>
      <c r="X20" s="885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  <c r="CG20" s="43"/>
      <c r="CH20" s="43"/>
      <c r="CI20" s="43"/>
      <c r="CJ20" s="43"/>
      <c r="CK20" s="43"/>
      <c r="CL20" s="43"/>
      <c r="CM20" s="43"/>
      <c r="CN20" s="43"/>
      <c r="CO20" s="43"/>
      <c r="CP20" s="43"/>
      <c r="CQ20" s="43"/>
      <c r="CR20" s="43"/>
      <c r="CS20" s="43"/>
      <c r="CT20" s="43"/>
      <c r="CU20" s="43"/>
      <c r="CV20" s="43"/>
      <c r="CW20" s="43"/>
      <c r="CX20" s="43"/>
      <c r="CY20" s="43"/>
      <c r="CZ20" s="43"/>
      <c r="DA20" s="43"/>
      <c r="DB20" s="43"/>
      <c r="DC20" s="43"/>
      <c r="DD20" s="43"/>
      <c r="DE20" s="43"/>
      <c r="DF20" s="43"/>
      <c r="DG20" s="43"/>
      <c r="DH20" s="43"/>
      <c r="DI20" s="43"/>
      <c r="DJ20" s="43"/>
      <c r="DK20" s="43"/>
      <c r="DL20" s="43"/>
      <c r="DM20" s="43"/>
      <c r="DN20" s="43"/>
      <c r="DO20" s="43"/>
      <c r="DP20" s="43"/>
      <c r="DQ20" s="43"/>
      <c r="DR20" s="43"/>
      <c r="DS20" s="43"/>
      <c r="DT20" s="43"/>
      <c r="DU20" s="43"/>
      <c r="DV20" s="43"/>
      <c r="DW20" s="43"/>
      <c r="DX20" s="43"/>
      <c r="DY20" s="43"/>
      <c r="DZ20" s="43"/>
      <c r="EA20" s="43"/>
      <c r="EB20" s="43"/>
      <c r="EC20" s="43"/>
      <c r="ED20" s="43"/>
      <c r="EE20" s="43"/>
      <c r="EF20" s="43"/>
      <c r="EG20" s="43"/>
      <c r="EH20" s="43"/>
      <c r="EI20" s="43"/>
      <c r="EJ20" s="43"/>
      <c r="EK20" s="43"/>
      <c r="EL20" s="43"/>
      <c r="EM20" s="43"/>
      <c r="EN20" s="43"/>
      <c r="EO20" s="43"/>
      <c r="EP20" s="43"/>
      <c r="EQ20" s="43"/>
      <c r="ER20" s="43"/>
      <c r="ES20" s="43"/>
      <c r="ET20" s="43"/>
      <c r="EU20" s="43"/>
      <c r="EV20" s="43"/>
      <c r="EW20" s="43"/>
      <c r="EX20" s="43"/>
      <c r="EY20" s="43"/>
      <c r="EZ20" s="43"/>
      <c r="FA20" s="43"/>
      <c r="FB20" s="43"/>
      <c r="FC20" s="43"/>
      <c r="FD20" s="43"/>
      <c r="FE20" s="43"/>
      <c r="FF20" s="43"/>
      <c r="FG20" s="43"/>
      <c r="FH20" s="43"/>
      <c r="FI20" s="43"/>
      <c r="FJ20" s="43"/>
      <c r="FK20" s="43"/>
      <c r="FL20" s="43"/>
    </row>
    <row r="21" spans="2:168" ht="24" customHeight="1" x14ac:dyDescent="0.35">
      <c r="B21" s="55" t="s">
        <v>997</v>
      </c>
      <c r="C21" s="56" t="s">
        <v>1005</v>
      </c>
      <c r="D21" s="59">
        <v>-3.0895403366816288</v>
      </c>
      <c r="E21" s="124">
        <v>9.4174107695993001</v>
      </c>
      <c r="F21" s="94">
        <v>16.925040379484656</v>
      </c>
      <c r="G21" s="124">
        <v>0.17165258715678977</v>
      </c>
      <c r="H21" s="124">
        <v>4.2629550454850396</v>
      </c>
      <c r="I21" s="124">
        <v>3.7946072116766372</v>
      </c>
      <c r="J21" s="59">
        <v>0.11258955987716313</v>
      </c>
      <c r="K21" s="124">
        <v>1.3773565349578965</v>
      </c>
      <c r="L21" s="94">
        <v>1.1014058611728661</v>
      </c>
      <c r="M21" s="124">
        <v>-1.6635751894389372E-2</v>
      </c>
      <c r="N21" s="124">
        <v>-3.0847624345919034</v>
      </c>
      <c r="O21" s="124">
        <v>10.896901155707472</v>
      </c>
      <c r="P21" s="59">
        <v>0.11683269207118929</v>
      </c>
      <c r="Q21" s="124">
        <v>6.7854097761620658</v>
      </c>
      <c r="R21" s="94">
        <v>10.533073508535917</v>
      </c>
      <c r="S21" s="124">
        <v>0.33483687079725044</v>
      </c>
      <c r="T21" s="124">
        <v>-0.40105482913965762</v>
      </c>
      <c r="U21" s="124">
        <v>-2.1583542145086732</v>
      </c>
      <c r="V21" s="43"/>
      <c r="X21" s="885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  <c r="CG21" s="43"/>
      <c r="CH21" s="43"/>
      <c r="CI21" s="43"/>
      <c r="CJ21" s="43"/>
      <c r="CK21" s="43"/>
      <c r="CL21" s="43"/>
      <c r="CM21" s="43"/>
      <c r="CN21" s="43"/>
      <c r="CO21" s="43"/>
      <c r="CP21" s="43"/>
      <c r="CQ21" s="43"/>
      <c r="CR21" s="43"/>
      <c r="CS21" s="43"/>
      <c r="CT21" s="43"/>
      <c r="CU21" s="43"/>
      <c r="CV21" s="43"/>
      <c r="CW21" s="43"/>
      <c r="CX21" s="43"/>
      <c r="CY21" s="43"/>
      <c r="CZ21" s="43"/>
      <c r="DA21" s="43"/>
      <c r="DB21" s="43"/>
      <c r="DC21" s="43"/>
      <c r="DD21" s="43"/>
      <c r="DE21" s="43"/>
      <c r="DF21" s="43"/>
      <c r="DG21" s="43"/>
      <c r="DH21" s="43"/>
      <c r="DI21" s="43"/>
      <c r="DJ21" s="43"/>
      <c r="DK21" s="43"/>
      <c r="DL21" s="43"/>
      <c r="DM21" s="43"/>
      <c r="DN21" s="43"/>
      <c r="DO21" s="43"/>
      <c r="DP21" s="43"/>
      <c r="DQ21" s="43"/>
      <c r="DR21" s="43"/>
      <c r="DS21" s="43"/>
      <c r="DT21" s="43"/>
      <c r="DU21" s="43"/>
      <c r="DV21" s="43"/>
      <c r="DW21" s="43"/>
      <c r="DX21" s="43"/>
      <c r="DY21" s="43"/>
      <c r="DZ21" s="43"/>
      <c r="EA21" s="43"/>
      <c r="EB21" s="43"/>
      <c r="EC21" s="43"/>
      <c r="ED21" s="43"/>
      <c r="EE21" s="43"/>
      <c r="EF21" s="43"/>
      <c r="EG21" s="43"/>
      <c r="EH21" s="43"/>
      <c r="EI21" s="43"/>
      <c r="EJ21" s="43"/>
      <c r="EK21" s="43"/>
      <c r="EL21" s="43"/>
      <c r="EM21" s="43"/>
      <c r="EN21" s="43"/>
      <c r="EO21" s="43"/>
      <c r="EP21" s="43"/>
      <c r="EQ21" s="43"/>
      <c r="ER21" s="43"/>
      <c r="ES21" s="43"/>
      <c r="ET21" s="43"/>
      <c r="EU21" s="43"/>
      <c r="EV21" s="43"/>
      <c r="EW21" s="43"/>
      <c r="EX21" s="43"/>
      <c r="EY21" s="43"/>
      <c r="EZ21" s="43"/>
      <c r="FA21" s="43"/>
      <c r="FB21" s="43"/>
      <c r="FC21" s="43"/>
      <c r="FD21" s="43"/>
      <c r="FE21" s="43"/>
      <c r="FF21" s="43"/>
      <c r="FG21" s="43"/>
      <c r="FH21" s="43"/>
      <c r="FI21" s="43"/>
      <c r="FJ21" s="43"/>
      <c r="FK21" s="43"/>
      <c r="FL21" s="43"/>
    </row>
    <row r="22" spans="2:168" ht="24" customHeight="1" x14ac:dyDescent="0.35">
      <c r="B22" s="55" t="s">
        <v>997</v>
      </c>
      <c r="C22" s="56" t="s">
        <v>1006</v>
      </c>
      <c r="D22" s="59">
        <v>0.31782220074887402</v>
      </c>
      <c r="E22" s="124">
        <v>8.5688374715066509</v>
      </c>
      <c r="F22" s="94">
        <v>16.465262177008434</v>
      </c>
      <c r="G22" s="124">
        <v>-0.26788787620287691</v>
      </c>
      <c r="H22" s="124">
        <v>4.1917478384590146</v>
      </c>
      <c r="I22" s="124">
        <v>3.9026375146532288</v>
      </c>
      <c r="J22" s="59">
        <v>-1.3813629599336519</v>
      </c>
      <c r="K22" s="124">
        <v>1.1865493327116949</v>
      </c>
      <c r="L22" s="94">
        <v>1.2466954506946015</v>
      </c>
      <c r="M22" s="124">
        <v>-0.33526617472110498</v>
      </c>
      <c r="N22" s="124">
        <v>-3.605539060677021</v>
      </c>
      <c r="O22" s="124">
        <v>9.382859115340981</v>
      </c>
      <c r="P22" s="59">
        <v>-0.17548323696379153</v>
      </c>
      <c r="Q22" s="124">
        <v>5.5497314197181513</v>
      </c>
      <c r="R22" s="94">
        <v>10.120935602693603</v>
      </c>
      <c r="S22" s="124">
        <v>0.1333039145384074</v>
      </c>
      <c r="T22" s="124">
        <v>4.894209193254806</v>
      </c>
      <c r="U22" s="124">
        <v>-1.4759481125740326</v>
      </c>
      <c r="V22" s="43"/>
      <c r="X22" s="885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  <c r="CG22" s="43"/>
      <c r="CH22" s="43"/>
      <c r="CI22" s="43"/>
      <c r="CJ22" s="43"/>
      <c r="CK22" s="43"/>
      <c r="CL22" s="43"/>
      <c r="CM22" s="43"/>
      <c r="CN22" s="43"/>
      <c r="CO22" s="43"/>
      <c r="CP22" s="43"/>
      <c r="CQ22" s="43"/>
      <c r="CR22" s="43"/>
      <c r="CS22" s="43"/>
      <c r="CT22" s="43"/>
      <c r="CU22" s="43"/>
      <c r="CV22" s="43"/>
      <c r="CW22" s="43"/>
      <c r="CX22" s="43"/>
      <c r="CY22" s="43"/>
      <c r="CZ22" s="43"/>
      <c r="DA22" s="43"/>
      <c r="DB22" s="43"/>
      <c r="DC22" s="43"/>
      <c r="DD22" s="43"/>
      <c r="DE22" s="43"/>
      <c r="DF22" s="43"/>
      <c r="DG22" s="43"/>
      <c r="DH22" s="43"/>
      <c r="DI22" s="43"/>
      <c r="DJ22" s="43"/>
      <c r="DK22" s="43"/>
      <c r="DL22" s="43"/>
      <c r="DM22" s="43"/>
      <c r="DN22" s="43"/>
      <c r="DO22" s="43"/>
      <c r="DP22" s="43"/>
      <c r="DQ22" s="43"/>
      <c r="DR22" s="43"/>
      <c r="DS22" s="43"/>
      <c r="DT22" s="43"/>
      <c r="DU22" s="43"/>
      <c r="DV22" s="43"/>
      <c r="DW22" s="43"/>
      <c r="DX22" s="43"/>
      <c r="DY22" s="43"/>
      <c r="DZ22" s="43"/>
      <c r="EA22" s="43"/>
      <c r="EB22" s="43"/>
      <c r="EC22" s="43"/>
      <c r="ED22" s="43"/>
      <c r="EE22" s="43"/>
      <c r="EF22" s="43"/>
      <c r="EG22" s="43"/>
      <c r="EH22" s="43"/>
      <c r="EI22" s="43"/>
      <c r="EJ22" s="43"/>
      <c r="EK22" s="43"/>
      <c r="EL22" s="43"/>
      <c r="EM22" s="43"/>
      <c r="EN22" s="43"/>
      <c r="EO22" s="43"/>
      <c r="EP22" s="43"/>
      <c r="EQ22" s="43"/>
      <c r="ER22" s="43"/>
      <c r="ES22" s="43"/>
      <c r="ET22" s="43"/>
      <c r="EU22" s="43"/>
      <c r="EV22" s="43"/>
      <c r="EW22" s="43"/>
      <c r="EX22" s="43"/>
      <c r="EY22" s="43"/>
      <c r="EZ22" s="43"/>
      <c r="FA22" s="43"/>
      <c r="FB22" s="43"/>
      <c r="FC22" s="43"/>
      <c r="FD22" s="43"/>
      <c r="FE22" s="43"/>
      <c r="FF22" s="43"/>
      <c r="FG22" s="43"/>
      <c r="FH22" s="43"/>
      <c r="FI22" s="43"/>
      <c r="FJ22" s="43"/>
      <c r="FK22" s="43"/>
      <c r="FL22" s="43"/>
    </row>
    <row r="23" spans="2:168" ht="24" customHeight="1" x14ac:dyDescent="0.35">
      <c r="B23" s="55" t="s">
        <v>997</v>
      </c>
      <c r="C23" s="56" t="s">
        <v>1007</v>
      </c>
      <c r="D23" s="59">
        <v>-0.39507845129245212</v>
      </c>
      <c r="E23" s="124">
        <v>7.3218195086353743</v>
      </c>
      <c r="F23" s="94">
        <v>15.84208541404668</v>
      </c>
      <c r="G23" s="124">
        <v>0.2228391356542625</v>
      </c>
      <c r="H23" s="124">
        <v>4.2942917151401083</v>
      </c>
      <c r="I23" s="124">
        <v>4.0245268924302691</v>
      </c>
      <c r="J23" s="59">
        <v>-13.024547014848009</v>
      </c>
      <c r="K23" s="124">
        <v>0.13394337245540289</v>
      </c>
      <c r="L23" s="94">
        <v>1.2529739759877367</v>
      </c>
      <c r="M23" s="124">
        <v>3.963272120200334</v>
      </c>
      <c r="N23" s="124">
        <v>-2.8229015495529142</v>
      </c>
      <c r="O23" s="124">
        <v>7.6938106552918661</v>
      </c>
      <c r="P23" s="59">
        <v>-0.58274955832329223</v>
      </c>
      <c r="Q23" s="124">
        <v>4.8480691151115085</v>
      </c>
      <c r="R23" s="94">
        <v>9.6277370422744646</v>
      </c>
      <c r="S23" s="124">
        <v>0.15148872097614507</v>
      </c>
      <c r="T23" s="124">
        <v>4.9591070913114654</v>
      </c>
      <c r="U23" s="124">
        <v>-0.78306383499221477</v>
      </c>
      <c r="V23" s="43"/>
      <c r="X23" s="885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  <c r="CT23" s="43"/>
      <c r="CU23" s="43"/>
      <c r="CV23" s="43"/>
      <c r="CW23" s="43"/>
      <c r="CX23" s="43"/>
      <c r="CY23" s="43"/>
      <c r="CZ23" s="43"/>
      <c r="DA23" s="43"/>
      <c r="DB23" s="43"/>
      <c r="DC23" s="43"/>
      <c r="DD23" s="43"/>
      <c r="DE23" s="43"/>
      <c r="DF23" s="43"/>
      <c r="DG23" s="43"/>
      <c r="DH23" s="43"/>
      <c r="DI23" s="43"/>
      <c r="DJ23" s="43"/>
      <c r="DK23" s="43"/>
      <c r="DL23" s="43"/>
      <c r="DM23" s="43"/>
      <c r="DN23" s="43"/>
      <c r="DO23" s="43"/>
      <c r="DP23" s="43"/>
      <c r="DQ23" s="43"/>
      <c r="DR23" s="43"/>
      <c r="DS23" s="43"/>
      <c r="DT23" s="43"/>
      <c r="DU23" s="43"/>
      <c r="DV23" s="43"/>
      <c r="DW23" s="43"/>
      <c r="DX23" s="43"/>
      <c r="DY23" s="43"/>
      <c r="DZ23" s="43"/>
      <c r="EA23" s="43"/>
      <c r="EB23" s="43"/>
      <c r="EC23" s="43"/>
      <c r="ED23" s="43"/>
      <c r="EE23" s="43"/>
      <c r="EF23" s="43"/>
      <c r="EG23" s="43"/>
      <c r="EH23" s="43"/>
      <c r="EI23" s="43"/>
      <c r="EJ23" s="43"/>
      <c r="EK23" s="43"/>
      <c r="EL23" s="43"/>
      <c r="EM23" s="43"/>
      <c r="EN23" s="43"/>
      <c r="EO23" s="43"/>
      <c r="EP23" s="43"/>
      <c r="EQ23" s="43"/>
      <c r="ER23" s="43"/>
      <c r="ES23" s="43"/>
      <c r="ET23" s="43"/>
      <c r="EU23" s="43"/>
      <c r="EV23" s="43"/>
      <c r="EW23" s="43"/>
      <c r="EX23" s="43"/>
      <c r="EY23" s="43"/>
      <c r="EZ23" s="43"/>
      <c r="FA23" s="43"/>
      <c r="FB23" s="43"/>
      <c r="FC23" s="43"/>
      <c r="FD23" s="43"/>
      <c r="FE23" s="43"/>
      <c r="FF23" s="43"/>
      <c r="FG23" s="43"/>
      <c r="FH23" s="43"/>
      <c r="FI23" s="43"/>
      <c r="FJ23" s="43"/>
      <c r="FK23" s="43"/>
      <c r="FL23" s="43"/>
    </row>
    <row r="24" spans="2:168" ht="24" customHeight="1" x14ac:dyDescent="0.35">
      <c r="B24" s="55" t="s">
        <v>997</v>
      </c>
      <c r="C24" s="56" t="s">
        <v>1008</v>
      </c>
      <c r="D24" s="59">
        <v>0.41855545482016865</v>
      </c>
      <c r="E24" s="124">
        <v>6.8457692245855961</v>
      </c>
      <c r="F24" s="94">
        <v>15.070288577526236</v>
      </c>
      <c r="G24" s="124">
        <v>-0.34586792636456254</v>
      </c>
      <c r="H24" s="124">
        <v>4.087170023770792</v>
      </c>
      <c r="I24" s="124">
        <v>4.1307013695444317</v>
      </c>
      <c r="J24" s="59">
        <v>-7.6470744046830745</v>
      </c>
      <c r="K24" s="124">
        <v>-9.1695799186208848E-2</v>
      </c>
      <c r="L24" s="94">
        <v>1.3612782650190836</v>
      </c>
      <c r="M24" s="124">
        <v>0.29787712367921326</v>
      </c>
      <c r="N24" s="124">
        <v>-1.7708439817254007</v>
      </c>
      <c r="O24" s="124">
        <v>6.2767019958238857</v>
      </c>
      <c r="P24" s="59">
        <v>0.32270042790960574</v>
      </c>
      <c r="Q24" s="124">
        <v>4.6142641147619567</v>
      </c>
      <c r="R24" s="94">
        <v>9.114697149787343</v>
      </c>
      <c r="S24" s="124">
        <v>0.19342891716476185</v>
      </c>
      <c r="T24" s="124">
        <v>4.9420056074048535</v>
      </c>
      <c r="U24" s="124">
        <v>-9.2938390465457932E-2</v>
      </c>
      <c r="V24" s="43"/>
      <c r="X24" s="885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3"/>
      <c r="CS24" s="43"/>
      <c r="CT24" s="43"/>
      <c r="CU24" s="43"/>
      <c r="CV24" s="43"/>
      <c r="CW24" s="43"/>
      <c r="CX24" s="43"/>
      <c r="CY24" s="43"/>
      <c r="CZ24" s="43"/>
      <c r="DA24" s="43"/>
      <c r="DB24" s="43"/>
      <c r="DC24" s="43"/>
      <c r="DD24" s="43"/>
      <c r="DE24" s="43"/>
      <c r="DF24" s="43"/>
      <c r="DG24" s="43"/>
      <c r="DH24" s="43"/>
      <c r="DI24" s="43"/>
      <c r="DJ24" s="43"/>
      <c r="DK24" s="43"/>
      <c r="DL24" s="43"/>
      <c r="DM24" s="43"/>
      <c r="DN24" s="43"/>
      <c r="DO24" s="43"/>
      <c r="DP24" s="43"/>
      <c r="DQ24" s="43"/>
      <c r="DR24" s="43"/>
      <c r="DS24" s="43"/>
      <c r="DT24" s="43"/>
      <c r="DU24" s="43"/>
      <c r="DV24" s="43"/>
      <c r="DW24" s="43"/>
      <c r="DX24" s="43"/>
      <c r="DY24" s="43"/>
      <c r="DZ24" s="43"/>
      <c r="EA24" s="43"/>
      <c r="EB24" s="43"/>
      <c r="EC24" s="43"/>
      <c r="ED24" s="43"/>
      <c r="EE24" s="43"/>
      <c r="EF24" s="43"/>
      <c r="EG24" s="43"/>
      <c r="EH24" s="43"/>
      <c r="EI24" s="43"/>
      <c r="EJ24" s="43"/>
      <c r="EK24" s="43"/>
      <c r="EL24" s="43"/>
      <c r="EM24" s="43"/>
      <c r="EN24" s="43"/>
      <c r="EO24" s="43"/>
      <c r="EP24" s="43"/>
      <c r="EQ24" s="43"/>
      <c r="ER24" s="43"/>
      <c r="ES24" s="43"/>
      <c r="ET24" s="43"/>
      <c r="EU24" s="43"/>
      <c r="EV24" s="43"/>
      <c r="EW24" s="43"/>
      <c r="EX24" s="43"/>
      <c r="EY24" s="43"/>
      <c r="EZ24" s="43"/>
      <c r="FA24" s="43"/>
      <c r="FB24" s="43"/>
      <c r="FC24" s="43"/>
      <c r="FD24" s="43"/>
      <c r="FE24" s="43"/>
      <c r="FF24" s="43"/>
      <c r="FG24" s="43"/>
      <c r="FH24" s="43"/>
      <c r="FI24" s="43"/>
      <c r="FJ24" s="43"/>
      <c r="FK24" s="43"/>
      <c r="FL24" s="43"/>
    </row>
    <row r="25" spans="2:168" ht="24" customHeight="1" x14ac:dyDescent="0.35">
      <c r="B25" s="55" t="s">
        <v>997</v>
      </c>
      <c r="C25" s="56" t="s">
        <v>1009</v>
      </c>
      <c r="D25" s="59">
        <v>0.30320357524415975</v>
      </c>
      <c r="E25" s="124">
        <v>6.4381691456492085</v>
      </c>
      <c r="F25" s="94">
        <v>14.192297891955242</v>
      </c>
      <c r="G25" s="124">
        <v>-6.8361942681149923E-2</v>
      </c>
      <c r="H25" s="124">
        <v>3.8106460851718094</v>
      </c>
      <c r="I25" s="124">
        <v>4.1707932453919128</v>
      </c>
      <c r="J25" s="59">
        <v>24.605632994894734</v>
      </c>
      <c r="K25" s="124">
        <v>0.56363783664918898</v>
      </c>
      <c r="L25" s="94">
        <v>1.2587349800175396</v>
      </c>
      <c r="M25" s="124">
        <v>0.35382928137432934</v>
      </c>
      <c r="N25" s="124">
        <v>-1.3728698881248613</v>
      </c>
      <c r="O25" s="124">
        <v>4.9511694505732784</v>
      </c>
      <c r="P25" s="59">
        <v>0.12602116803115404</v>
      </c>
      <c r="Q25" s="124">
        <v>2.8729751998768593</v>
      </c>
      <c r="R25" s="94">
        <v>8.3406355264408649</v>
      </c>
      <c r="S25" s="124">
        <v>0.13632828583192147</v>
      </c>
      <c r="T25" s="124">
        <v>5.019527314250638</v>
      </c>
      <c r="U25" s="124">
        <v>0.61279558295013192</v>
      </c>
      <c r="V25" s="43"/>
      <c r="X25" s="885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  <c r="CG25" s="43"/>
      <c r="CH25" s="43"/>
      <c r="CI25" s="43"/>
      <c r="CJ25" s="43"/>
      <c r="CK25" s="43"/>
      <c r="CL25" s="43"/>
      <c r="CM25" s="43"/>
      <c r="CN25" s="43"/>
      <c r="CO25" s="43"/>
      <c r="CP25" s="43"/>
      <c r="CQ25" s="43"/>
      <c r="CR25" s="43"/>
      <c r="CS25" s="43"/>
      <c r="CT25" s="43"/>
      <c r="CU25" s="43"/>
      <c r="CV25" s="43"/>
      <c r="CW25" s="43"/>
      <c r="CX25" s="43"/>
      <c r="CY25" s="43"/>
      <c r="CZ25" s="43"/>
      <c r="DA25" s="43"/>
      <c r="DB25" s="43"/>
      <c r="DC25" s="43"/>
      <c r="DD25" s="43"/>
      <c r="DE25" s="43"/>
      <c r="DF25" s="43"/>
      <c r="DG25" s="43"/>
      <c r="DH25" s="43"/>
      <c r="DI25" s="43"/>
      <c r="DJ25" s="43"/>
      <c r="DK25" s="43"/>
      <c r="DL25" s="43"/>
      <c r="DM25" s="43"/>
      <c r="DN25" s="43"/>
      <c r="DO25" s="43"/>
      <c r="DP25" s="43"/>
      <c r="DQ25" s="43"/>
      <c r="DR25" s="43"/>
      <c r="DS25" s="43"/>
      <c r="DT25" s="43"/>
      <c r="DU25" s="43"/>
      <c r="DV25" s="43"/>
      <c r="DW25" s="43"/>
      <c r="DX25" s="43"/>
      <c r="DY25" s="43"/>
      <c r="DZ25" s="43"/>
      <c r="EA25" s="43"/>
      <c r="EB25" s="43"/>
      <c r="EC25" s="43"/>
      <c r="ED25" s="43"/>
      <c r="EE25" s="43"/>
      <c r="EF25" s="43"/>
      <c r="EG25" s="43"/>
      <c r="EH25" s="43"/>
      <c r="EI25" s="43"/>
      <c r="EJ25" s="43"/>
      <c r="EK25" s="43"/>
      <c r="EL25" s="43"/>
      <c r="EM25" s="43"/>
      <c r="EN25" s="43"/>
      <c r="EO25" s="43"/>
      <c r="EP25" s="43"/>
      <c r="EQ25" s="43"/>
      <c r="ER25" s="43"/>
      <c r="ES25" s="43"/>
      <c r="ET25" s="43"/>
      <c r="EU25" s="43"/>
      <c r="EV25" s="43"/>
      <c r="EW25" s="43"/>
      <c r="EX25" s="43"/>
      <c r="EY25" s="43"/>
      <c r="EZ25" s="43"/>
      <c r="FA25" s="43"/>
      <c r="FB25" s="43"/>
      <c r="FC25" s="43"/>
      <c r="FD25" s="43"/>
      <c r="FE25" s="43"/>
      <c r="FF25" s="43"/>
      <c r="FG25" s="43"/>
      <c r="FH25" s="43"/>
      <c r="FI25" s="43"/>
      <c r="FJ25" s="43"/>
      <c r="FK25" s="43"/>
      <c r="FL25" s="43"/>
    </row>
    <row r="26" spans="2:168" ht="24" customHeight="1" x14ac:dyDescent="0.35">
      <c r="B26" s="55" t="s">
        <v>997</v>
      </c>
      <c r="C26" s="56" t="s">
        <v>996</v>
      </c>
      <c r="D26" s="59">
        <v>0.1087633235071106</v>
      </c>
      <c r="E26" s="124">
        <v>4.3503416785250604</v>
      </c>
      <c r="F26" s="94">
        <v>12.969810213044642</v>
      </c>
      <c r="G26" s="124">
        <v>-0.19620519605484388</v>
      </c>
      <c r="H26" s="124">
        <v>3.5197155533376545</v>
      </c>
      <c r="I26" s="124">
        <v>4.2144986905901183</v>
      </c>
      <c r="J26" s="59">
        <v>2.1176199792841466</v>
      </c>
      <c r="K26" s="124">
        <v>0.32223415682064438</v>
      </c>
      <c r="L26" s="94">
        <v>1.1136699059583366</v>
      </c>
      <c r="M26" s="124">
        <v>-0.70197270283421931</v>
      </c>
      <c r="N26" s="124">
        <v>-5.9320945205582953</v>
      </c>
      <c r="O26" s="124">
        <v>2.916259648653563</v>
      </c>
      <c r="P26" s="59">
        <v>5.9850725249965819E-2</v>
      </c>
      <c r="Q26" s="124">
        <v>2.3304379134974518</v>
      </c>
      <c r="R26" s="94">
        <v>7.5096203140526008</v>
      </c>
      <c r="S26" s="124">
        <v>9.8680603779111031E-2</v>
      </c>
      <c r="T26" s="124">
        <v>4.8153924166897788</v>
      </c>
      <c r="U26" s="124">
        <v>1.2784973810051836</v>
      </c>
      <c r="V26" s="43"/>
      <c r="X26" s="885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  <c r="CG26" s="43"/>
      <c r="CH26" s="43"/>
      <c r="CI26" s="43"/>
      <c r="CJ26" s="43"/>
      <c r="CK26" s="43"/>
      <c r="CL26" s="43"/>
      <c r="CM26" s="43"/>
      <c r="CN26" s="43"/>
      <c r="CO26" s="43"/>
      <c r="CP26" s="43"/>
      <c r="CQ26" s="43"/>
      <c r="CR26" s="43"/>
      <c r="CS26" s="43"/>
      <c r="CT26" s="43"/>
      <c r="CU26" s="43"/>
      <c r="CV26" s="43"/>
      <c r="CW26" s="43"/>
      <c r="CX26" s="43"/>
      <c r="CY26" s="43"/>
      <c r="CZ26" s="43"/>
      <c r="DA26" s="43"/>
      <c r="DB26" s="43"/>
      <c r="DC26" s="43"/>
      <c r="DD26" s="43"/>
      <c r="DE26" s="43"/>
      <c r="DF26" s="43"/>
      <c r="DG26" s="43"/>
      <c r="DH26" s="43"/>
      <c r="DI26" s="43"/>
      <c r="DJ26" s="43"/>
      <c r="DK26" s="43"/>
      <c r="DL26" s="43"/>
      <c r="DM26" s="43"/>
      <c r="DN26" s="43"/>
      <c r="DO26" s="43"/>
      <c r="DP26" s="43"/>
      <c r="DQ26" s="43"/>
      <c r="DR26" s="43"/>
      <c r="DS26" s="43"/>
      <c r="DT26" s="43"/>
      <c r="DU26" s="43"/>
      <c r="DV26" s="43"/>
      <c r="DW26" s="43"/>
      <c r="DX26" s="43"/>
      <c r="DY26" s="43"/>
      <c r="DZ26" s="43"/>
      <c r="EA26" s="43"/>
      <c r="EB26" s="43"/>
      <c r="EC26" s="43"/>
      <c r="ED26" s="43"/>
      <c r="EE26" s="43"/>
      <c r="EF26" s="43"/>
      <c r="EG26" s="43"/>
      <c r="EH26" s="43"/>
      <c r="EI26" s="43"/>
      <c r="EJ26" s="43"/>
      <c r="EK26" s="43"/>
      <c r="EL26" s="43"/>
      <c r="EM26" s="43"/>
      <c r="EN26" s="43"/>
      <c r="EO26" s="43"/>
      <c r="EP26" s="43"/>
      <c r="EQ26" s="43"/>
      <c r="ER26" s="43"/>
      <c r="ES26" s="43"/>
      <c r="ET26" s="43"/>
      <c r="EU26" s="43"/>
      <c r="EV26" s="43"/>
      <c r="EW26" s="43"/>
      <c r="EX26" s="43"/>
      <c r="EY26" s="43"/>
      <c r="EZ26" s="43"/>
      <c r="FA26" s="43"/>
      <c r="FB26" s="43"/>
      <c r="FC26" s="43"/>
      <c r="FD26" s="43"/>
      <c r="FE26" s="43"/>
      <c r="FF26" s="43"/>
      <c r="FG26" s="43"/>
      <c r="FH26" s="43"/>
      <c r="FI26" s="43"/>
      <c r="FJ26" s="43"/>
      <c r="FK26" s="43"/>
      <c r="FL26" s="43"/>
    </row>
    <row r="27" spans="2:168" ht="24" customHeight="1" x14ac:dyDescent="0.35">
      <c r="B27" s="55" t="s">
        <v>997</v>
      </c>
      <c r="C27" s="56" t="s">
        <v>998</v>
      </c>
      <c r="D27" s="59">
        <v>0.43383135274461804</v>
      </c>
      <c r="E27" s="124">
        <v>3.0363361031892966</v>
      </c>
      <c r="F27" s="94">
        <v>11.545096294854783</v>
      </c>
      <c r="G27" s="124">
        <v>0.62517418256591295</v>
      </c>
      <c r="H27" s="124">
        <v>2.3944385256267742</v>
      </c>
      <c r="I27" s="124">
        <v>4.0962631673792993</v>
      </c>
      <c r="J27" s="59">
        <v>-0.24907021300575316</v>
      </c>
      <c r="K27" s="124">
        <v>5.0868149755833869E-2</v>
      </c>
      <c r="L27" s="94">
        <v>0.99625121441324627</v>
      </c>
      <c r="M27" s="124">
        <v>0.15665041251275991</v>
      </c>
      <c r="N27" s="124">
        <v>-6.0821092278719346</v>
      </c>
      <c r="O27" s="124">
        <v>0.92069865980095589</v>
      </c>
      <c r="P27" s="59">
        <v>-0.46972309207978791</v>
      </c>
      <c r="Q27" s="124">
        <v>1.2328669076334009</v>
      </c>
      <c r="R27" s="94">
        <v>6.602535970659229</v>
      </c>
      <c r="S27" s="124">
        <v>0.68095516284503166</v>
      </c>
      <c r="T27" s="124">
        <v>4.5419217864386852</v>
      </c>
      <c r="U27" s="124">
        <v>1.854142558823102</v>
      </c>
      <c r="V27" s="43"/>
      <c r="X27" s="885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  <c r="CG27" s="43"/>
      <c r="CH27" s="43"/>
      <c r="CI27" s="43"/>
      <c r="CJ27" s="43"/>
      <c r="CK27" s="43"/>
      <c r="CL27" s="43"/>
      <c r="CM27" s="43"/>
      <c r="CN27" s="43"/>
      <c r="CO27" s="43"/>
      <c r="CP27" s="43"/>
      <c r="CQ27" s="43"/>
      <c r="CR27" s="43"/>
      <c r="CS27" s="43"/>
      <c r="CT27" s="43"/>
      <c r="CU27" s="43"/>
      <c r="CV27" s="43"/>
      <c r="CW27" s="43"/>
      <c r="CX27" s="43"/>
      <c r="CY27" s="43"/>
      <c r="CZ27" s="43"/>
      <c r="DA27" s="43"/>
      <c r="DB27" s="43"/>
      <c r="DC27" s="43"/>
      <c r="DD27" s="43"/>
      <c r="DE27" s="43"/>
      <c r="DF27" s="43"/>
      <c r="DG27" s="43"/>
      <c r="DH27" s="43"/>
      <c r="DI27" s="43"/>
      <c r="DJ27" s="43"/>
      <c r="DK27" s="43"/>
      <c r="DL27" s="43"/>
      <c r="DM27" s="43"/>
      <c r="DN27" s="43"/>
      <c r="DO27" s="43"/>
      <c r="DP27" s="43"/>
      <c r="DQ27" s="43"/>
      <c r="DR27" s="43"/>
      <c r="DS27" s="43"/>
      <c r="DT27" s="43"/>
      <c r="DU27" s="43"/>
      <c r="DV27" s="43"/>
      <c r="DW27" s="43"/>
      <c r="DX27" s="43"/>
      <c r="DY27" s="43"/>
      <c r="DZ27" s="43"/>
      <c r="EA27" s="43"/>
      <c r="EB27" s="43"/>
      <c r="EC27" s="43"/>
      <c r="ED27" s="43"/>
      <c r="EE27" s="43"/>
      <c r="EF27" s="43"/>
      <c r="EG27" s="43"/>
      <c r="EH27" s="43"/>
      <c r="EI27" s="43"/>
      <c r="EJ27" s="43"/>
      <c r="EK27" s="43"/>
      <c r="EL27" s="43"/>
      <c r="EM27" s="43"/>
      <c r="EN27" s="43"/>
      <c r="EO27" s="43"/>
      <c r="EP27" s="43"/>
      <c r="EQ27" s="43"/>
      <c r="ER27" s="43"/>
      <c r="ES27" s="43"/>
      <c r="ET27" s="43"/>
      <c r="EU27" s="43"/>
      <c r="EV27" s="43"/>
      <c r="EW27" s="43"/>
      <c r="EX27" s="43"/>
      <c r="EY27" s="43"/>
      <c r="EZ27" s="43"/>
      <c r="FA27" s="43"/>
      <c r="FB27" s="43"/>
      <c r="FC27" s="43"/>
      <c r="FD27" s="43"/>
      <c r="FE27" s="43"/>
      <c r="FF27" s="43"/>
      <c r="FG27" s="43"/>
      <c r="FH27" s="43"/>
      <c r="FI27" s="43"/>
      <c r="FJ27" s="43"/>
      <c r="FK27" s="43"/>
      <c r="FL27" s="43"/>
    </row>
    <row r="28" spans="2:168" ht="24" customHeight="1" x14ac:dyDescent="0.35">
      <c r="B28" s="55" t="s">
        <v>997</v>
      </c>
      <c r="C28" s="56" t="s">
        <v>999</v>
      </c>
      <c r="D28" s="59">
        <v>-0.55206988906379983</v>
      </c>
      <c r="E28" s="124">
        <v>1.7440617939793679</v>
      </c>
      <c r="F28" s="94">
        <v>10.040388590411453</v>
      </c>
      <c r="G28" s="124">
        <v>-0.50975724775997877</v>
      </c>
      <c r="H28" s="124">
        <v>2.8690840137765461</v>
      </c>
      <c r="I28" s="124">
        <v>4.0035951556844696</v>
      </c>
      <c r="J28" s="59">
        <v>-2.3342258979312858</v>
      </c>
      <c r="K28" s="124">
        <v>-0.8590237636480369</v>
      </c>
      <c r="L28" s="94">
        <v>0.77888012743279056</v>
      </c>
      <c r="M28" s="124">
        <v>5.4541371234240188E-2</v>
      </c>
      <c r="N28" s="124">
        <v>-6.1383575867932638</v>
      </c>
      <c r="O28" s="124">
        <v>-1.0246328795421311</v>
      </c>
      <c r="P28" s="59">
        <v>-8.9262041537785386E-2</v>
      </c>
      <c r="Q28" s="124">
        <v>1.0990878197102649</v>
      </c>
      <c r="R28" s="94">
        <v>5.6422121922435009</v>
      </c>
      <c r="S28" s="124">
        <v>0.11423597889355097</v>
      </c>
      <c r="T28" s="124">
        <v>4.4860573602187648</v>
      </c>
      <c r="U28" s="124">
        <v>2.4239806401390895</v>
      </c>
      <c r="V28" s="43"/>
      <c r="X28" s="885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  <c r="CG28" s="43"/>
      <c r="CH28" s="43"/>
      <c r="CI28" s="43"/>
      <c r="CJ28" s="43"/>
      <c r="CK28" s="43"/>
      <c r="CL28" s="43"/>
      <c r="CM28" s="43"/>
      <c r="CN28" s="43"/>
      <c r="CO28" s="43"/>
      <c r="CP28" s="43"/>
      <c r="CQ28" s="43"/>
      <c r="CR28" s="43"/>
      <c r="CS28" s="43"/>
      <c r="CT28" s="43"/>
      <c r="CU28" s="43"/>
      <c r="CV28" s="43"/>
      <c r="CW28" s="43"/>
      <c r="CX28" s="43"/>
      <c r="CY28" s="43"/>
      <c r="CZ28" s="43"/>
      <c r="DA28" s="43"/>
      <c r="DB28" s="43"/>
      <c r="DC28" s="43"/>
      <c r="DD28" s="43"/>
      <c r="DE28" s="43"/>
      <c r="DF28" s="43"/>
      <c r="DG28" s="43"/>
      <c r="DH28" s="43"/>
      <c r="DI28" s="43"/>
      <c r="DJ28" s="43"/>
      <c r="DK28" s="43"/>
      <c r="DL28" s="43"/>
      <c r="DM28" s="43"/>
      <c r="DN28" s="43"/>
      <c r="DO28" s="43"/>
      <c r="DP28" s="43"/>
      <c r="DQ28" s="43"/>
      <c r="DR28" s="43"/>
      <c r="DS28" s="43"/>
      <c r="DT28" s="43"/>
      <c r="DU28" s="43"/>
      <c r="DV28" s="43"/>
      <c r="DW28" s="43"/>
      <c r="DX28" s="43"/>
      <c r="DY28" s="43"/>
      <c r="DZ28" s="43"/>
      <c r="EA28" s="43"/>
      <c r="EB28" s="43"/>
      <c r="EC28" s="43"/>
      <c r="ED28" s="43"/>
      <c r="EE28" s="43"/>
      <c r="EF28" s="43"/>
      <c r="EG28" s="43"/>
      <c r="EH28" s="43"/>
      <c r="EI28" s="43"/>
      <c r="EJ28" s="43"/>
      <c r="EK28" s="43"/>
      <c r="EL28" s="43"/>
      <c r="EM28" s="43"/>
      <c r="EN28" s="43"/>
      <c r="EO28" s="43"/>
      <c r="EP28" s="43"/>
      <c r="EQ28" s="43"/>
      <c r="ER28" s="43"/>
      <c r="ES28" s="43"/>
      <c r="ET28" s="43"/>
      <c r="EU28" s="43"/>
      <c r="EV28" s="43"/>
      <c r="EW28" s="43"/>
      <c r="EX28" s="43"/>
      <c r="EY28" s="43"/>
      <c r="EZ28" s="43"/>
      <c r="FA28" s="43"/>
      <c r="FB28" s="43"/>
      <c r="FC28" s="43"/>
      <c r="FD28" s="43"/>
      <c r="FE28" s="43"/>
      <c r="FF28" s="43"/>
      <c r="FG28" s="43"/>
      <c r="FH28" s="43"/>
      <c r="FI28" s="43"/>
      <c r="FJ28" s="43"/>
      <c r="FK28" s="43"/>
      <c r="FL28" s="43"/>
    </row>
    <row r="29" spans="2:168" ht="24" customHeight="1" x14ac:dyDescent="0.35">
      <c r="B29" s="55" t="s">
        <v>1010</v>
      </c>
      <c r="C29" s="56" t="s">
        <v>1001</v>
      </c>
      <c r="D29" s="59">
        <v>2.8229345616312074</v>
      </c>
      <c r="E29" s="124">
        <v>2.69966507069479</v>
      </c>
      <c r="F29" s="94">
        <v>8.5946158762347125</v>
      </c>
      <c r="G29" s="124">
        <v>0.98486216443962604</v>
      </c>
      <c r="H29" s="124">
        <v>1.846919650648382</v>
      </c>
      <c r="I29" s="124">
        <v>3.8313410377299961</v>
      </c>
      <c r="J29" s="59">
        <v>-15.314137639832026</v>
      </c>
      <c r="K29" s="124">
        <v>-3.0230370792321826</v>
      </c>
      <c r="L29" s="94">
        <v>0.41128424367422589</v>
      </c>
      <c r="M29" s="124">
        <v>2.8618610915154274</v>
      </c>
      <c r="N29" s="124">
        <v>4.279630713217597</v>
      </c>
      <c r="O29" s="124">
        <v>-1.280287673359104</v>
      </c>
      <c r="P29" s="59">
        <v>-0.32021512795337159</v>
      </c>
      <c r="Q29" s="124">
        <v>-9.9291660387068603E-2</v>
      </c>
      <c r="R29" s="94">
        <v>4.7141874814439877</v>
      </c>
      <c r="S29" s="124">
        <v>0.4917409258856642</v>
      </c>
      <c r="T29" s="124">
        <v>4.1005291005290934</v>
      </c>
      <c r="U29" s="124">
        <v>2.9148400994825074</v>
      </c>
      <c r="V29" s="43"/>
      <c r="X29" s="885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3"/>
      <c r="CS29" s="43"/>
      <c r="CT29" s="43"/>
      <c r="CU29" s="43"/>
      <c r="CV29" s="43"/>
      <c r="CW29" s="43"/>
      <c r="CX29" s="43"/>
      <c r="CY29" s="43"/>
      <c r="CZ29" s="43"/>
      <c r="DA29" s="43"/>
      <c r="DB29" s="43"/>
      <c r="DC29" s="43"/>
      <c r="DD29" s="43"/>
      <c r="DE29" s="43"/>
      <c r="DF29" s="43"/>
      <c r="DG29" s="43"/>
      <c r="DH29" s="43"/>
      <c r="DI29" s="43"/>
      <c r="DJ29" s="43"/>
      <c r="DK29" s="43"/>
      <c r="DL29" s="43"/>
      <c r="DM29" s="43"/>
      <c r="DN29" s="43"/>
      <c r="DO29" s="43"/>
      <c r="DP29" s="43"/>
      <c r="DQ29" s="43"/>
      <c r="DR29" s="43"/>
      <c r="DS29" s="43"/>
      <c r="DT29" s="43"/>
      <c r="DU29" s="43"/>
      <c r="DV29" s="43"/>
      <c r="DW29" s="43"/>
      <c r="DX29" s="43"/>
      <c r="DY29" s="43"/>
      <c r="DZ29" s="43"/>
      <c r="EA29" s="43"/>
      <c r="EB29" s="43"/>
      <c r="EC29" s="43"/>
      <c r="ED29" s="43"/>
      <c r="EE29" s="43"/>
      <c r="EF29" s="43"/>
      <c r="EG29" s="43"/>
      <c r="EH29" s="43"/>
      <c r="EI29" s="43"/>
      <c r="EJ29" s="43"/>
      <c r="EK29" s="43"/>
      <c r="EL29" s="43"/>
      <c r="EM29" s="43"/>
      <c r="EN29" s="43"/>
      <c r="EO29" s="43"/>
      <c r="EP29" s="43"/>
      <c r="EQ29" s="43"/>
      <c r="ER29" s="43"/>
      <c r="ES29" s="43"/>
      <c r="ET29" s="43"/>
      <c r="EU29" s="43"/>
      <c r="EV29" s="43"/>
      <c r="EW29" s="43"/>
      <c r="EX29" s="43"/>
      <c r="EY29" s="43"/>
      <c r="EZ29" s="43"/>
      <c r="FA29" s="43"/>
      <c r="FB29" s="43"/>
      <c r="FC29" s="43"/>
      <c r="FD29" s="43"/>
      <c r="FE29" s="43"/>
      <c r="FF29" s="43"/>
      <c r="FG29" s="43"/>
      <c r="FH29" s="43"/>
      <c r="FI29" s="43"/>
      <c r="FJ29" s="43"/>
      <c r="FK29" s="43"/>
      <c r="FL29" s="43"/>
    </row>
    <row r="30" spans="2:168" ht="24" customHeight="1" x14ac:dyDescent="0.35">
      <c r="B30" s="55" t="s">
        <v>997</v>
      </c>
      <c r="C30" s="56" t="s">
        <v>1002</v>
      </c>
      <c r="D30" s="59">
        <v>-0.35166053814276177</v>
      </c>
      <c r="E30" s="124">
        <v>0.80224362522600678</v>
      </c>
      <c r="F30" s="94">
        <v>6.941561194451662</v>
      </c>
      <c r="G30" s="124">
        <v>-1.9892565246869109</v>
      </c>
      <c r="H30" s="124">
        <v>2.3193771437904909</v>
      </c>
      <c r="I30" s="124">
        <v>3.6695051025009917</v>
      </c>
      <c r="J30" s="59">
        <v>-6.7030940509527959</v>
      </c>
      <c r="K30" s="124">
        <v>-3.7093431459628623</v>
      </c>
      <c r="L30" s="94">
        <v>4.0437126349313068E-2</v>
      </c>
      <c r="M30" s="124">
        <v>0.60086974141559946</v>
      </c>
      <c r="N30" s="124">
        <v>5.7155258545853682</v>
      </c>
      <c r="O30" s="124">
        <v>-1.3335710134516843</v>
      </c>
      <c r="P30" s="59">
        <v>-0.3034955229973324</v>
      </c>
      <c r="Q30" s="124">
        <v>-1.0001762425096983</v>
      </c>
      <c r="R30" s="94">
        <v>3.7799604494601402</v>
      </c>
      <c r="S30" s="124">
        <v>0.55511999062785033</v>
      </c>
      <c r="T30" s="124">
        <v>3.86770674312098</v>
      </c>
      <c r="U30" s="124">
        <v>3.3187359859966126</v>
      </c>
      <c r="V30" s="43"/>
      <c r="X30" s="885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  <c r="CG30" s="43"/>
      <c r="CH30" s="43"/>
      <c r="CI30" s="43"/>
      <c r="CJ30" s="43"/>
      <c r="CK30" s="43"/>
      <c r="CL30" s="43"/>
      <c r="CM30" s="43"/>
      <c r="CN30" s="43"/>
      <c r="CO30" s="43"/>
      <c r="CP30" s="43"/>
      <c r="CQ30" s="43"/>
      <c r="CR30" s="43"/>
      <c r="CS30" s="43"/>
      <c r="CT30" s="43"/>
      <c r="CU30" s="43"/>
      <c r="CV30" s="43"/>
      <c r="CW30" s="43"/>
      <c r="CX30" s="43"/>
      <c r="CY30" s="43"/>
      <c r="CZ30" s="43"/>
      <c r="DA30" s="43"/>
      <c r="DB30" s="43"/>
      <c r="DC30" s="43"/>
      <c r="DD30" s="43"/>
      <c r="DE30" s="43"/>
      <c r="DF30" s="43"/>
      <c r="DG30" s="43"/>
      <c r="DH30" s="43"/>
      <c r="DI30" s="43"/>
      <c r="DJ30" s="43"/>
      <c r="DK30" s="43"/>
      <c r="DL30" s="43"/>
      <c r="DM30" s="43"/>
      <c r="DN30" s="43"/>
      <c r="DO30" s="43"/>
      <c r="DP30" s="43"/>
      <c r="DQ30" s="43"/>
      <c r="DR30" s="43"/>
      <c r="DS30" s="43"/>
      <c r="DT30" s="43"/>
      <c r="DU30" s="43"/>
      <c r="DV30" s="43"/>
      <c r="DW30" s="43"/>
      <c r="DX30" s="43"/>
      <c r="DY30" s="43"/>
      <c r="DZ30" s="43"/>
      <c r="EA30" s="43"/>
      <c r="EB30" s="43"/>
      <c r="EC30" s="43"/>
      <c r="ED30" s="43"/>
      <c r="EE30" s="43"/>
      <c r="EF30" s="43"/>
      <c r="EG30" s="43"/>
      <c r="EH30" s="43"/>
      <c r="EI30" s="43"/>
      <c r="EJ30" s="43"/>
      <c r="EK30" s="43"/>
      <c r="EL30" s="43"/>
      <c r="EM30" s="43"/>
      <c r="EN30" s="43"/>
      <c r="EO30" s="43"/>
      <c r="EP30" s="43"/>
      <c r="EQ30" s="43"/>
      <c r="ER30" s="43"/>
      <c r="ES30" s="43"/>
      <c r="ET30" s="43"/>
      <c r="EU30" s="43"/>
      <c r="EV30" s="43"/>
      <c r="EW30" s="43"/>
      <c r="EX30" s="43"/>
      <c r="EY30" s="43"/>
      <c r="EZ30" s="43"/>
      <c r="FA30" s="43"/>
      <c r="FB30" s="43"/>
      <c r="FC30" s="43"/>
      <c r="FD30" s="43"/>
      <c r="FE30" s="43"/>
      <c r="FF30" s="43"/>
      <c r="FG30" s="43"/>
      <c r="FH30" s="43"/>
      <c r="FI30" s="43"/>
      <c r="FJ30" s="43"/>
      <c r="FK30" s="43"/>
      <c r="FL30" s="43"/>
    </row>
    <row r="31" spans="2:168" ht="24" customHeight="1" x14ac:dyDescent="0.35">
      <c r="B31" s="55" t="s">
        <v>997</v>
      </c>
      <c r="C31" s="56" t="s">
        <v>1003</v>
      </c>
      <c r="D31" s="59">
        <v>0.19548696021436385</v>
      </c>
      <c r="E31" s="124">
        <v>2.1195731618184332E-2</v>
      </c>
      <c r="F31" s="94">
        <v>5.3780578690689085</v>
      </c>
      <c r="G31" s="124">
        <v>3.1683529581683301</v>
      </c>
      <c r="H31" s="124">
        <v>2.3714878370733494</v>
      </c>
      <c r="I31" s="124">
        <v>3.5212574635383742</v>
      </c>
      <c r="J31" s="59">
        <v>26.101789217839453</v>
      </c>
      <c r="K31" s="124">
        <v>-1.0410083763256806</v>
      </c>
      <c r="L31" s="94">
        <v>-0.18905390060298677</v>
      </c>
      <c r="M31" s="124">
        <v>0.42685052484796593</v>
      </c>
      <c r="N31" s="124">
        <v>5.779540280531692</v>
      </c>
      <c r="O31" s="124">
        <v>-1.3649442338985129</v>
      </c>
      <c r="P31" s="59">
        <v>-9.0791757532604489E-2</v>
      </c>
      <c r="Q31" s="124">
        <v>-1.1780139283859126</v>
      </c>
      <c r="R31" s="94">
        <v>2.8881221754572195</v>
      </c>
      <c r="S31" s="124">
        <v>0.43555021822321294</v>
      </c>
      <c r="T31" s="124">
        <v>3.4562658666051238</v>
      </c>
      <c r="U31" s="124">
        <v>3.64219622562032</v>
      </c>
      <c r="V31" s="43"/>
      <c r="X31" s="885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  <c r="CG31" s="43"/>
      <c r="CH31" s="43"/>
      <c r="CI31" s="43"/>
      <c r="CJ31" s="43"/>
      <c r="CK31" s="43"/>
      <c r="CL31" s="43"/>
      <c r="CM31" s="43"/>
      <c r="CN31" s="43"/>
      <c r="CO31" s="43"/>
      <c r="CP31" s="43"/>
      <c r="CQ31" s="43"/>
      <c r="CR31" s="43"/>
      <c r="CS31" s="43"/>
      <c r="CT31" s="43"/>
      <c r="CU31" s="43"/>
      <c r="CV31" s="43"/>
      <c r="CW31" s="43"/>
      <c r="CX31" s="43"/>
      <c r="CY31" s="43"/>
      <c r="CZ31" s="43"/>
      <c r="DA31" s="43"/>
      <c r="DB31" s="43"/>
      <c r="DC31" s="43"/>
      <c r="DD31" s="43"/>
      <c r="DE31" s="43"/>
      <c r="DF31" s="43"/>
      <c r="DG31" s="43"/>
      <c r="DH31" s="43"/>
      <c r="DI31" s="43"/>
      <c r="DJ31" s="43"/>
      <c r="DK31" s="43"/>
      <c r="DL31" s="43"/>
      <c r="DM31" s="43"/>
      <c r="DN31" s="43"/>
      <c r="DO31" s="43"/>
      <c r="DP31" s="43"/>
      <c r="DQ31" s="43"/>
      <c r="DR31" s="43"/>
      <c r="DS31" s="43"/>
      <c r="DT31" s="43"/>
      <c r="DU31" s="43"/>
      <c r="DV31" s="43"/>
      <c r="DW31" s="43"/>
      <c r="DX31" s="43"/>
      <c r="DY31" s="43"/>
      <c r="DZ31" s="43"/>
      <c r="EA31" s="43"/>
      <c r="EB31" s="43"/>
      <c r="EC31" s="43"/>
      <c r="ED31" s="43"/>
      <c r="EE31" s="43"/>
      <c r="EF31" s="43"/>
      <c r="EG31" s="43"/>
      <c r="EH31" s="43"/>
      <c r="EI31" s="43"/>
      <c r="EJ31" s="43"/>
      <c r="EK31" s="43"/>
      <c r="EL31" s="43"/>
      <c r="EM31" s="43"/>
      <c r="EN31" s="43"/>
      <c r="EO31" s="43"/>
      <c r="EP31" s="43"/>
      <c r="EQ31" s="43"/>
      <c r="ER31" s="43"/>
      <c r="ES31" s="43"/>
      <c r="ET31" s="43"/>
      <c r="EU31" s="43"/>
      <c r="EV31" s="43"/>
      <c r="EW31" s="43"/>
      <c r="EX31" s="43"/>
      <c r="EY31" s="43"/>
      <c r="EZ31" s="43"/>
      <c r="FA31" s="43"/>
      <c r="FB31" s="43"/>
      <c r="FC31" s="43"/>
      <c r="FD31" s="43"/>
      <c r="FE31" s="43"/>
      <c r="FF31" s="43"/>
      <c r="FG31" s="43"/>
      <c r="FH31" s="43"/>
      <c r="FI31" s="43"/>
      <c r="FJ31" s="43"/>
      <c r="FK31" s="43"/>
      <c r="FL31" s="43"/>
    </row>
    <row r="32" spans="2:168" ht="2.15" customHeight="1" x14ac:dyDescent="0.35">
      <c r="B32" s="516"/>
      <c r="C32" s="56"/>
      <c r="D32" s="59"/>
      <c r="E32" s="124"/>
      <c r="F32" s="94"/>
      <c r="G32" s="124"/>
      <c r="H32" s="124"/>
      <c r="I32" s="124"/>
      <c r="J32" s="59"/>
      <c r="K32" s="124"/>
      <c r="L32" s="94"/>
      <c r="M32" s="124"/>
      <c r="N32" s="124"/>
      <c r="O32" s="124"/>
      <c r="P32" s="59"/>
      <c r="Q32" s="124"/>
      <c r="R32" s="94"/>
      <c r="S32" s="124"/>
      <c r="T32" s="124"/>
      <c r="U32" s="124"/>
      <c r="V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3"/>
      <c r="CW32" s="43"/>
      <c r="CX32" s="43"/>
      <c r="CY32" s="43"/>
      <c r="CZ32" s="43"/>
      <c r="DA32" s="43"/>
      <c r="DB32" s="43"/>
      <c r="DC32" s="43"/>
      <c r="DD32" s="43"/>
      <c r="DE32" s="43"/>
      <c r="DF32" s="43"/>
      <c r="DG32" s="43"/>
      <c r="DH32" s="43"/>
      <c r="DI32" s="43"/>
      <c r="DJ32" s="43"/>
      <c r="DK32" s="43"/>
      <c r="DL32" s="43"/>
      <c r="DM32" s="43"/>
      <c r="DN32" s="43"/>
      <c r="DO32" s="43"/>
      <c r="DP32" s="43"/>
      <c r="DQ32" s="43"/>
      <c r="DR32" s="43"/>
      <c r="DS32" s="43"/>
      <c r="DT32" s="43"/>
      <c r="DU32" s="43"/>
      <c r="DV32" s="43"/>
      <c r="DW32" s="43"/>
      <c r="DX32" s="43"/>
      <c r="DY32" s="43"/>
      <c r="DZ32" s="43"/>
      <c r="EA32" s="43"/>
      <c r="EB32" s="43"/>
      <c r="EC32" s="43"/>
      <c r="ED32" s="43"/>
      <c r="EE32" s="43"/>
      <c r="EF32" s="43"/>
      <c r="EG32" s="43"/>
      <c r="EH32" s="43"/>
      <c r="EI32" s="43"/>
      <c r="EJ32" s="43"/>
      <c r="EK32" s="43"/>
      <c r="EL32" s="43"/>
      <c r="EM32" s="43"/>
      <c r="EN32" s="43"/>
      <c r="EO32" s="43"/>
      <c r="EP32" s="43"/>
      <c r="EQ32" s="43"/>
      <c r="ER32" s="43"/>
      <c r="ES32" s="43"/>
      <c r="ET32" s="43"/>
      <c r="EU32" s="43"/>
      <c r="EV32" s="43"/>
      <c r="EW32" s="43"/>
      <c r="EX32" s="43"/>
      <c r="EY32" s="43"/>
      <c r="EZ32" s="43"/>
      <c r="FA32" s="43"/>
      <c r="FB32" s="43"/>
      <c r="FC32" s="43"/>
      <c r="FD32" s="43"/>
      <c r="FE32" s="43"/>
      <c r="FF32" s="43"/>
      <c r="FG32" s="43"/>
      <c r="FH32" s="43"/>
      <c r="FI32" s="43"/>
      <c r="FJ32" s="43"/>
      <c r="FK32" s="43"/>
      <c r="FL32" s="43"/>
    </row>
    <row r="33" spans="2:168" s="66" customFormat="1" ht="18" customHeight="1" x14ac:dyDescent="0.3">
      <c r="B33" s="84" t="s">
        <v>236</v>
      </c>
      <c r="C33" s="84"/>
      <c r="D33" s="85"/>
      <c r="E33" s="85"/>
      <c r="F33" s="85"/>
      <c r="G33" s="85"/>
      <c r="H33" s="85"/>
      <c r="I33" s="85"/>
      <c r="J33" s="85"/>
      <c r="K33" s="85"/>
      <c r="L33" s="85"/>
      <c r="M33" s="85"/>
      <c r="N33" s="85"/>
      <c r="O33" s="85"/>
      <c r="P33" s="85"/>
      <c r="Q33" s="85"/>
      <c r="R33" s="85"/>
      <c r="S33" s="85"/>
      <c r="T33" s="85"/>
      <c r="U33" s="85"/>
    </row>
    <row r="34" spans="2:168" ht="18" customHeight="1" x14ac:dyDescent="0.35">
      <c r="B34" s="300"/>
      <c r="C34" s="89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3"/>
      <c r="CW34" s="43"/>
      <c r="CX34" s="43"/>
      <c r="CY34" s="43"/>
      <c r="CZ34" s="43"/>
      <c r="DA34" s="43"/>
      <c r="DB34" s="43"/>
      <c r="DC34" s="43"/>
      <c r="DD34" s="43"/>
      <c r="DE34" s="43"/>
      <c r="DF34" s="43"/>
      <c r="DG34" s="43"/>
      <c r="DH34" s="43"/>
      <c r="DI34" s="43"/>
      <c r="DJ34" s="43"/>
      <c r="DK34" s="43"/>
      <c r="DL34" s="43"/>
      <c r="DM34" s="43"/>
      <c r="DN34" s="43"/>
      <c r="DO34" s="43"/>
      <c r="DP34" s="43"/>
      <c r="DQ34" s="43"/>
      <c r="DR34" s="43"/>
      <c r="DS34" s="43"/>
      <c r="DT34" s="43"/>
      <c r="DU34" s="43"/>
      <c r="DV34" s="43"/>
      <c r="DW34" s="43"/>
      <c r="DX34" s="43"/>
      <c r="DY34" s="43"/>
      <c r="DZ34" s="43"/>
      <c r="EA34" s="43"/>
      <c r="EB34" s="43"/>
      <c r="EC34" s="43"/>
      <c r="ED34" s="43"/>
      <c r="EE34" s="43"/>
      <c r="EF34" s="43"/>
      <c r="EG34" s="43"/>
      <c r="EH34" s="43"/>
      <c r="EI34" s="43"/>
      <c r="EJ34" s="43"/>
      <c r="EK34" s="43"/>
      <c r="EL34" s="43"/>
      <c r="EM34" s="43"/>
      <c r="EN34" s="43"/>
      <c r="EO34" s="43"/>
      <c r="EP34" s="43"/>
      <c r="EQ34" s="43"/>
      <c r="ER34" s="43"/>
      <c r="ES34" s="43"/>
      <c r="ET34" s="43"/>
      <c r="EU34" s="43"/>
      <c r="EV34" s="43"/>
      <c r="EW34" s="43"/>
      <c r="EX34" s="43"/>
      <c r="EY34" s="43"/>
      <c r="EZ34" s="43"/>
      <c r="FA34" s="43"/>
      <c r="FB34" s="43"/>
      <c r="FC34" s="43"/>
      <c r="FD34" s="43"/>
      <c r="FE34" s="43"/>
      <c r="FF34" s="43"/>
      <c r="FG34" s="43"/>
      <c r="FH34" s="43"/>
      <c r="FI34" s="43"/>
      <c r="FJ34" s="43"/>
      <c r="FK34" s="43"/>
      <c r="FL34" s="43"/>
    </row>
    <row r="35" spans="2:168" ht="18" customHeight="1" x14ac:dyDescent="0.35">
      <c r="B35" s="300"/>
      <c r="C35" s="89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  <c r="CG35" s="43"/>
      <c r="CH35" s="43"/>
      <c r="CI35" s="43"/>
      <c r="CJ35" s="43"/>
      <c r="CK35" s="43"/>
      <c r="CL35" s="43"/>
      <c r="CM35" s="43"/>
      <c r="CN35" s="43"/>
      <c r="CO35" s="43"/>
      <c r="CP35" s="43"/>
      <c r="CQ35" s="43"/>
      <c r="CR35" s="43"/>
      <c r="CS35" s="43"/>
      <c r="CT35" s="43"/>
      <c r="CU35" s="43"/>
      <c r="CV35" s="43"/>
      <c r="CW35" s="43"/>
      <c r="CX35" s="43"/>
      <c r="CY35" s="43"/>
      <c r="CZ35" s="43"/>
      <c r="DA35" s="43"/>
      <c r="DB35" s="43"/>
      <c r="DC35" s="43"/>
      <c r="DD35" s="43"/>
      <c r="DE35" s="43"/>
      <c r="DF35" s="43"/>
      <c r="DG35" s="43"/>
      <c r="DH35" s="43"/>
      <c r="DI35" s="43"/>
      <c r="DJ35" s="43"/>
      <c r="DK35" s="43"/>
      <c r="DL35" s="43"/>
      <c r="DM35" s="43"/>
      <c r="DN35" s="43"/>
      <c r="DO35" s="43"/>
      <c r="DP35" s="43"/>
      <c r="DQ35" s="43"/>
      <c r="DR35" s="43"/>
      <c r="DS35" s="43"/>
      <c r="DT35" s="43"/>
      <c r="DU35" s="43"/>
      <c r="DV35" s="43"/>
      <c r="DW35" s="43"/>
      <c r="DX35" s="43"/>
      <c r="DY35" s="43"/>
      <c r="DZ35" s="43"/>
      <c r="EA35" s="43"/>
      <c r="EB35" s="43"/>
      <c r="EC35" s="43"/>
      <c r="ED35" s="43"/>
      <c r="EE35" s="43"/>
      <c r="EF35" s="43"/>
      <c r="EG35" s="43"/>
      <c r="EH35" s="43"/>
      <c r="EI35" s="43"/>
      <c r="EJ35" s="43"/>
      <c r="EK35" s="43"/>
      <c r="EL35" s="43"/>
      <c r="EM35" s="43"/>
      <c r="EN35" s="43"/>
      <c r="EO35" s="43"/>
      <c r="EP35" s="43"/>
      <c r="EQ35" s="43"/>
      <c r="ER35" s="43"/>
      <c r="ES35" s="43"/>
      <c r="ET35" s="43"/>
      <c r="EU35" s="43"/>
      <c r="EV35" s="43"/>
      <c r="EW35" s="43"/>
      <c r="EX35" s="43"/>
      <c r="EY35" s="43"/>
      <c r="EZ35" s="43"/>
      <c r="FA35" s="43"/>
      <c r="FB35" s="43"/>
      <c r="FC35" s="43"/>
      <c r="FD35" s="43"/>
      <c r="FE35" s="43"/>
      <c r="FF35" s="43"/>
      <c r="FG35" s="43"/>
      <c r="FH35" s="43"/>
      <c r="FI35" s="43"/>
      <c r="FJ35" s="43"/>
      <c r="FK35" s="43"/>
      <c r="FL35" s="43"/>
    </row>
    <row r="36" spans="2:168" ht="30" customHeight="1" x14ac:dyDescent="0.35">
      <c r="B36" s="89"/>
      <c r="C36" s="89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3"/>
      <c r="CW36" s="43"/>
      <c r="CX36" s="43"/>
      <c r="CY36" s="43"/>
      <c r="CZ36" s="43"/>
      <c r="DA36" s="43"/>
      <c r="DB36" s="43"/>
      <c r="DC36" s="43"/>
      <c r="DD36" s="43"/>
      <c r="DE36" s="43"/>
      <c r="DF36" s="43"/>
      <c r="DG36" s="43"/>
      <c r="DH36" s="43"/>
      <c r="DI36" s="43"/>
      <c r="DJ36" s="43"/>
      <c r="DK36" s="43"/>
      <c r="DL36" s="43"/>
      <c r="DM36" s="43"/>
      <c r="DN36" s="43"/>
      <c r="DO36" s="43"/>
      <c r="DP36" s="43"/>
      <c r="DQ36" s="43"/>
      <c r="DR36" s="43"/>
      <c r="DS36" s="43"/>
      <c r="DT36" s="43"/>
      <c r="DU36" s="43"/>
      <c r="DV36" s="43"/>
      <c r="DW36" s="43"/>
      <c r="DX36" s="43"/>
      <c r="DY36" s="43"/>
      <c r="DZ36" s="43"/>
      <c r="EA36" s="43"/>
      <c r="EB36" s="43"/>
      <c r="EC36" s="43"/>
      <c r="ED36" s="43"/>
      <c r="EE36" s="43"/>
      <c r="EF36" s="43"/>
      <c r="EG36" s="43"/>
      <c r="EH36" s="43"/>
      <c r="EI36" s="43"/>
      <c r="EJ36" s="43"/>
      <c r="EK36" s="43"/>
      <c r="EL36" s="43"/>
      <c r="EM36" s="43"/>
      <c r="EN36" s="43"/>
      <c r="EO36" s="43"/>
      <c r="EP36" s="43"/>
      <c r="EQ36" s="43"/>
      <c r="ER36" s="43"/>
      <c r="ES36" s="43"/>
      <c r="ET36" s="43"/>
      <c r="EU36" s="43"/>
      <c r="EV36" s="43"/>
      <c r="EW36" s="43"/>
      <c r="EX36" s="43"/>
      <c r="EY36" s="43"/>
      <c r="EZ36" s="43"/>
      <c r="FA36" s="43"/>
      <c r="FB36" s="43"/>
      <c r="FC36" s="43"/>
      <c r="FD36" s="43"/>
      <c r="FE36" s="43"/>
      <c r="FF36" s="43"/>
      <c r="FG36" s="43"/>
      <c r="FH36" s="43"/>
      <c r="FI36" s="43"/>
      <c r="FJ36" s="43"/>
      <c r="FK36" s="43"/>
      <c r="FL36" s="43"/>
    </row>
    <row r="37" spans="2:168" ht="24" customHeight="1" x14ac:dyDescent="0.35">
      <c r="B37" s="89"/>
      <c r="C37" s="89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  <c r="CT37" s="43"/>
      <c r="CU37" s="43"/>
      <c r="CV37" s="43"/>
      <c r="CW37" s="43"/>
      <c r="CX37" s="43"/>
      <c r="CY37" s="43"/>
      <c r="CZ37" s="43"/>
      <c r="DA37" s="43"/>
      <c r="DB37" s="43"/>
      <c r="DC37" s="43"/>
      <c r="DD37" s="43"/>
      <c r="DE37" s="43"/>
      <c r="DF37" s="43"/>
      <c r="DG37" s="43"/>
      <c r="DH37" s="43"/>
      <c r="DI37" s="43"/>
      <c r="DJ37" s="43"/>
      <c r="DK37" s="43"/>
      <c r="DL37" s="43"/>
      <c r="DM37" s="43"/>
      <c r="DN37" s="43"/>
      <c r="DO37" s="43"/>
      <c r="DP37" s="43"/>
      <c r="DQ37" s="43"/>
      <c r="DR37" s="43"/>
      <c r="DS37" s="43"/>
      <c r="DT37" s="43"/>
      <c r="DU37" s="43"/>
      <c r="DV37" s="43"/>
      <c r="DW37" s="43"/>
      <c r="DX37" s="43"/>
      <c r="DY37" s="43"/>
      <c r="DZ37" s="43"/>
      <c r="EA37" s="43"/>
      <c r="EB37" s="43"/>
      <c r="EC37" s="43"/>
      <c r="ED37" s="43"/>
      <c r="EE37" s="43"/>
      <c r="EF37" s="43"/>
      <c r="EG37" s="43"/>
      <c r="EH37" s="43"/>
      <c r="EI37" s="43"/>
      <c r="EJ37" s="43"/>
      <c r="EK37" s="43"/>
      <c r="EL37" s="43"/>
      <c r="EM37" s="43"/>
      <c r="EN37" s="43"/>
      <c r="EO37" s="43"/>
      <c r="EP37" s="43"/>
      <c r="EQ37" s="43"/>
      <c r="ER37" s="43"/>
      <c r="ES37" s="43"/>
      <c r="ET37" s="43"/>
      <c r="EU37" s="43"/>
      <c r="EV37" s="43"/>
      <c r="EW37" s="43"/>
      <c r="EX37" s="43"/>
      <c r="EY37" s="43"/>
      <c r="EZ37" s="43"/>
      <c r="FA37" s="43"/>
      <c r="FB37" s="43"/>
      <c r="FC37" s="43"/>
      <c r="FD37" s="43"/>
      <c r="FE37" s="43"/>
      <c r="FF37" s="43"/>
      <c r="FG37" s="43"/>
      <c r="FH37" s="43"/>
      <c r="FI37" s="43"/>
      <c r="FJ37" s="43"/>
      <c r="FK37" s="43"/>
      <c r="FL37" s="43"/>
    </row>
    <row r="38" spans="2:168" ht="11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3"/>
      <c r="CS38" s="43"/>
      <c r="CT38" s="43"/>
      <c r="CU38" s="43"/>
      <c r="CV38" s="43"/>
      <c r="CW38" s="43"/>
      <c r="CX38" s="43"/>
      <c r="CY38" s="43"/>
      <c r="CZ38" s="43"/>
      <c r="DA38" s="43"/>
      <c r="DB38" s="43"/>
      <c r="DC38" s="43"/>
      <c r="DD38" s="43"/>
      <c r="DE38" s="43"/>
      <c r="DF38" s="43"/>
      <c r="DG38" s="43"/>
      <c r="DH38" s="43"/>
      <c r="DI38" s="43"/>
      <c r="DJ38" s="43"/>
      <c r="DK38" s="43"/>
      <c r="DL38" s="43"/>
      <c r="DM38" s="43"/>
      <c r="DN38" s="43"/>
      <c r="DO38" s="43"/>
      <c r="DP38" s="43"/>
      <c r="DQ38" s="43"/>
      <c r="DR38" s="43"/>
      <c r="DS38" s="43"/>
      <c r="DT38" s="43"/>
      <c r="DU38" s="43"/>
      <c r="DV38" s="43"/>
      <c r="DW38" s="43"/>
      <c r="DX38" s="43"/>
      <c r="DY38" s="43"/>
      <c r="DZ38" s="43"/>
      <c r="EA38" s="43"/>
      <c r="EB38" s="43"/>
      <c r="EC38" s="43"/>
      <c r="ED38" s="43"/>
      <c r="EE38" s="43"/>
      <c r="EF38" s="43"/>
      <c r="EG38" s="43"/>
      <c r="EH38" s="43"/>
      <c r="EI38" s="43"/>
      <c r="EJ38" s="43"/>
      <c r="EK38" s="43"/>
      <c r="EL38" s="43"/>
      <c r="EM38" s="43"/>
      <c r="EN38" s="43"/>
      <c r="EO38" s="43"/>
      <c r="EP38" s="43"/>
      <c r="EQ38" s="43"/>
      <c r="ER38" s="43"/>
      <c r="ES38" s="43"/>
      <c r="ET38" s="43"/>
      <c r="EU38" s="43"/>
      <c r="EV38" s="43"/>
      <c r="EW38" s="43"/>
      <c r="EX38" s="43"/>
      <c r="EY38" s="43"/>
      <c r="EZ38" s="43"/>
      <c r="FA38" s="43"/>
      <c r="FB38" s="43"/>
      <c r="FC38" s="43"/>
      <c r="FD38" s="43"/>
      <c r="FE38" s="43"/>
      <c r="FF38" s="43"/>
      <c r="FG38" s="43"/>
      <c r="FH38" s="43"/>
      <c r="FI38" s="43"/>
      <c r="FJ38" s="43"/>
      <c r="FK38" s="43"/>
      <c r="FL38" s="43"/>
    </row>
    <row r="39" spans="2:168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  <c r="CG39" s="43"/>
      <c r="CH39" s="43"/>
      <c r="CI39" s="43"/>
      <c r="CJ39" s="43"/>
      <c r="CK39" s="43"/>
      <c r="CL39" s="43"/>
      <c r="CM39" s="43"/>
      <c r="CN39" s="43"/>
      <c r="CO39" s="43"/>
      <c r="CP39" s="43"/>
      <c r="CQ39" s="43"/>
      <c r="CR39" s="43"/>
      <c r="CS39" s="43"/>
      <c r="CT39" s="43"/>
      <c r="CU39" s="43"/>
      <c r="CV39" s="43"/>
      <c r="CW39" s="43"/>
      <c r="CX39" s="43"/>
      <c r="CY39" s="43"/>
      <c r="CZ39" s="43"/>
      <c r="DA39" s="43"/>
      <c r="DB39" s="43"/>
      <c r="DC39" s="43"/>
      <c r="DD39" s="43"/>
      <c r="DE39" s="43"/>
      <c r="DF39" s="43"/>
      <c r="DG39" s="43"/>
      <c r="DH39" s="43"/>
      <c r="DI39" s="43"/>
      <c r="DJ39" s="43"/>
      <c r="DK39" s="43"/>
      <c r="DL39" s="43"/>
      <c r="DM39" s="43"/>
      <c r="DN39" s="43"/>
      <c r="DO39" s="43"/>
      <c r="DP39" s="43"/>
      <c r="DQ39" s="43"/>
      <c r="DR39" s="43"/>
      <c r="DS39" s="43"/>
      <c r="DT39" s="43"/>
      <c r="DU39" s="43"/>
      <c r="DV39" s="43"/>
      <c r="DW39" s="43"/>
      <c r="DX39" s="43"/>
      <c r="DY39" s="43"/>
      <c r="DZ39" s="43"/>
      <c r="EA39" s="43"/>
      <c r="EB39" s="43"/>
      <c r="EC39" s="43"/>
      <c r="ED39" s="43"/>
      <c r="EE39" s="43"/>
      <c r="EF39" s="43"/>
      <c r="EG39" s="43"/>
      <c r="EH39" s="43"/>
      <c r="EI39" s="43"/>
      <c r="EJ39" s="43"/>
      <c r="EK39" s="43"/>
      <c r="EL39" s="43"/>
      <c r="EM39" s="43"/>
      <c r="EN39" s="43"/>
      <c r="EO39" s="43"/>
      <c r="EP39" s="43"/>
      <c r="EQ39" s="43"/>
      <c r="ER39" s="43"/>
      <c r="ES39" s="43"/>
      <c r="ET39" s="43"/>
      <c r="EU39" s="43"/>
      <c r="EV39" s="43"/>
      <c r="EW39" s="43"/>
      <c r="EX39" s="43"/>
      <c r="EY39" s="43"/>
      <c r="EZ39" s="43"/>
      <c r="FA39" s="43"/>
      <c r="FB39" s="43"/>
      <c r="FC39" s="43"/>
      <c r="FD39" s="43"/>
      <c r="FE39" s="43"/>
      <c r="FF39" s="43"/>
      <c r="FG39" s="43"/>
      <c r="FH39" s="43"/>
      <c r="FI39" s="43"/>
      <c r="FJ39" s="43"/>
      <c r="FK39" s="43"/>
      <c r="FL39" s="43"/>
    </row>
    <row r="40" spans="2:168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  <c r="CG40" s="43"/>
      <c r="CH40" s="43"/>
      <c r="CI40" s="43"/>
      <c r="CJ40" s="43"/>
      <c r="CK40" s="43"/>
      <c r="CL40" s="43"/>
      <c r="CM40" s="43"/>
      <c r="CN40" s="43"/>
      <c r="CO40" s="43"/>
      <c r="CP40" s="43"/>
      <c r="CQ40" s="43"/>
      <c r="CR40" s="43"/>
      <c r="CS40" s="43"/>
      <c r="CT40" s="43"/>
      <c r="CU40" s="43"/>
      <c r="CV40" s="43"/>
      <c r="CW40" s="43"/>
      <c r="CX40" s="43"/>
      <c r="CY40" s="43"/>
      <c r="CZ40" s="43"/>
      <c r="DA40" s="43"/>
      <c r="DB40" s="43"/>
      <c r="DC40" s="43"/>
      <c r="DD40" s="43"/>
      <c r="DE40" s="43"/>
      <c r="DF40" s="43"/>
      <c r="DG40" s="43"/>
      <c r="DH40" s="43"/>
      <c r="DI40" s="43"/>
      <c r="DJ40" s="43"/>
      <c r="DK40" s="43"/>
      <c r="DL40" s="43"/>
      <c r="DM40" s="43"/>
      <c r="DN40" s="43"/>
      <c r="DO40" s="43"/>
      <c r="DP40" s="43"/>
      <c r="DQ40" s="43"/>
      <c r="DR40" s="43"/>
      <c r="DS40" s="43"/>
      <c r="DT40" s="43"/>
      <c r="DU40" s="43"/>
      <c r="DV40" s="43"/>
      <c r="DW40" s="43"/>
      <c r="DX40" s="43"/>
      <c r="DY40" s="43"/>
      <c r="DZ40" s="43"/>
      <c r="EA40" s="43"/>
      <c r="EB40" s="43"/>
      <c r="EC40" s="43"/>
      <c r="ED40" s="43"/>
      <c r="EE40" s="43"/>
      <c r="EF40" s="43"/>
      <c r="EG40" s="43"/>
      <c r="EH40" s="43"/>
      <c r="EI40" s="43"/>
      <c r="EJ40" s="43"/>
      <c r="EK40" s="43"/>
      <c r="EL40" s="43"/>
      <c r="EM40" s="43"/>
      <c r="EN40" s="43"/>
      <c r="EO40" s="43"/>
      <c r="EP40" s="43"/>
      <c r="EQ40" s="43"/>
      <c r="ER40" s="43"/>
      <c r="ES40" s="43"/>
      <c r="ET40" s="43"/>
      <c r="EU40" s="43"/>
      <c r="EV40" s="43"/>
      <c r="EW40" s="43"/>
      <c r="EX40" s="43"/>
      <c r="EY40" s="43"/>
      <c r="EZ40" s="43"/>
      <c r="FA40" s="43"/>
      <c r="FB40" s="43"/>
      <c r="FC40" s="43"/>
      <c r="FD40" s="43"/>
      <c r="FE40" s="43"/>
      <c r="FF40" s="43"/>
      <c r="FG40" s="43"/>
      <c r="FH40" s="43"/>
      <c r="FI40" s="43"/>
      <c r="FJ40" s="43"/>
      <c r="FK40" s="43"/>
      <c r="FL40" s="43"/>
    </row>
    <row r="41" spans="2:16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  <c r="DA41" s="43"/>
      <c r="DB41" s="43"/>
      <c r="DC41" s="43"/>
      <c r="DD41" s="43"/>
      <c r="DE41" s="43"/>
      <c r="DF41" s="43"/>
      <c r="DG41" s="43"/>
      <c r="DH41" s="43"/>
      <c r="DI41" s="43"/>
      <c r="DJ41" s="43"/>
      <c r="DK41" s="43"/>
      <c r="DL41" s="43"/>
      <c r="DM41" s="43"/>
      <c r="DN41" s="43"/>
      <c r="DO41" s="43"/>
      <c r="DP41" s="43"/>
      <c r="DQ41" s="43"/>
      <c r="DR41" s="43"/>
      <c r="DS41" s="43"/>
      <c r="DT41" s="43"/>
      <c r="DU41" s="43"/>
      <c r="DV41" s="43"/>
      <c r="DW41" s="43"/>
      <c r="DX41" s="43"/>
      <c r="DY41" s="43"/>
      <c r="DZ41" s="43"/>
      <c r="EA41" s="43"/>
      <c r="EB41" s="43"/>
      <c r="EC41" s="43"/>
      <c r="ED41" s="43"/>
      <c r="EE41" s="43"/>
      <c r="EF41" s="43"/>
      <c r="EG41" s="43"/>
      <c r="EH41" s="43"/>
      <c r="EI41" s="43"/>
      <c r="EJ41" s="43"/>
      <c r="EK41" s="43"/>
      <c r="EL41" s="43"/>
      <c r="EM41" s="43"/>
      <c r="EN41" s="43"/>
      <c r="EO41" s="43"/>
      <c r="EP41" s="43"/>
      <c r="EQ41" s="43"/>
      <c r="ER41" s="43"/>
      <c r="ES41" s="43"/>
      <c r="ET41" s="43"/>
      <c r="EU41" s="43"/>
      <c r="EV41" s="43"/>
      <c r="EW41" s="43"/>
      <c r="EX41" s="43"/>
      <c r="EY41" s="43"/>
      <c r="EZ41" s="43"/>
      <c r="FA41" s="43"/>
      <c r="FB41" s="43"/>
      <c r="FC41" s="43"/>
      <c r="FD41" s="43"/>
      <c r="FE41" s="43"/>
      <c r="FF41" s="43"/>
      <c r="FG41" s="43"/>
      <c r="FH41" s="43"/>
      <c r="FI41" s="43"/>
      <c r="FJ41" s="43"/>
      <c r="FK41" s="43"/>
      <c r="FL41" s="43"/>
    </row>
    <row r="42" spans="2:16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  <c r="CG42" s="43"/>
      <c r="CH42" s="43"/>
      <c r="CI42" s="43"/>
      <c r="CJ42" s="43"/>
      <c r="CK42" s="43"/>
      <c r="CL42" s="43"/>
      <c r="CM42" s="43"/>
      <c r="CN42" s="43"/>
      <c r="CO42" s="43"/>
      <c r="CP42" s="43"/>
      <c r="CQ42" s="43"/>
      <c r="CR42" s="43"/>
      <c r="CS42" s="43"/>
      <c r="CT42" s="43"/>
      <c r="CU42" s="43"/>
      <c r="CV42" s="43"/>
      <c r="CW42" s="43"/>
      <c r="CX42" s="43"/>
      <c r="CY42" s="43"/>
      <c r="CZ42" s="43"/>
      <c r="DA42" s="43"/>
      <c r="DB42" s="43"/>
      <c r="DC42" s="43"/>
      <c r="DD42" s="43"/>
      <c r="DE42" s="43"/>
      <c r="DF42" s="43"/>
      <c r="DG42" s="43"/>
      <c r="DH42" s="43"/>
      <c r="DI42" s="43"/>
      <c r="DJ42" s="43"/>
      <c r="DK42" s="43"/>
      <c r="DL42" s="43"/>
      <c r="DM42" s="43"/>
      <c r="DN42" s="43"/>
      <c r="DO42" s="43"/>
      <c r="DP42" s="43"/>
      <c r="DQ42" s="43"/>
      <c r="DR42" s="43"/>
      <c r="DS42" s="43"/>
      <c r="DT42" s="43"/>
      <c r="DU42" s="43"/>
      <c r="DV42" s="43"/>
      <c r="DW42" s="43"/>
      <c r="DX42" s="43"/>
      <c r="DY42" s="43"/>
      <c r="DZ42" s="43"/>
      <c r="EA42" s="43"/>
      <c r="EB42" s="43"/>
      <c r="EC42" s="43"/>
      <c r="ED42" s="43"/>
      <c r="EE42" s="43"/>
      <c r="EF42" s="43"/>
      <c r="EG42" s="43"/>
      <c r="EH42" s="43"/>
      <c r="EI42" s="43"/>
      <c r="EJ42" s="43"/>
      <c r="EK42" s="43"/>
      <c r="EL42" s="43"/>
      <c r="EM42" s="43"/>
      <c r="EN42" s="43"/>
      <c r="EO42" s="43"/>
      <c r="EP42" s="43"/>
      <c r="EQ42" s="43"/>
      <c r="ER42" s="43"/>
      <c r="ES42" s="43"/>
      <c r="ET42" s="43"/>
      <c r="EU42" s="43"/>
      <c r="EV42" s="43"/>
      <c r="EW42" s="43"/>
      <c r="EX42" s="43"/>
      <c r="EY42" s="43"/>
      <c r="EZ42" s="43"/>
      <c r="FA42" s="43"/>
      <c r="FB42" s="43"/>
      <c r="FC42" s="43"/>
      <c r="FD42" s="43"/>
      <c r="FE42" s="43"/>
      <c r="FF42" s="43"/>
      <c r="FG42" s="43"/>
      <c r="FH42" s="43"/>
      <c r="FI42" s="43"/>
      <c r="FJ42" s="43"/>
      <c r="FK42" s="43"/>
      <c r="FL42" s="43"/>
    </row>
    <row r="43" spans="2:16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  <c r="CW43" s="43"/>
      <c r="CX43" s="43"/>
      <c r="CY43" s="43"/>
      <c r="CZ43" s="43"/>
      <c r="DA43" s="43"/>
      <c r="DB43" s="43"/>
      <c r="DC43" s="43"/>
      <c r="DD43" s="43"/>
      <c r="DE43" s="43"/>
      <c r="DF43" s="43"/>
      <c r="DG43" s="43"/>
      <c r="DH43" s="43"/>
      <c r="DI43" s="43"/>
      <c r="DJ43" s="43"/>
      <c r="DK43" s="43"/>
      <c r="DL43" s="43"/>
      <c r="DM43" s="43"/>
      <c r="DN43" s="43"/>
      <c r="DO43" s="43"/>
      <c r="DP43" s="43"/>
      <c r="DQ43" s="43"/>
      <c r="DR43" s="43"/>
      <c r="DS43" s="43"/>
      <c r="DT43" s="43"/>
      <c r="DU43" s="43"/>
      <c r="DV43" s="43"/>
      <c r="DW43" s="43"/>
      <c r="DX43" s="43"/>
      <c r="DY43" s="43"/>
      <c r="DZ43" s="43"/>
      <c r="EA43" s="43"/>
      <c r="EB43" s="43"/>
      <c r="EC43" s="43"/>
      <c r="ED43" s="43"/>
      <c r="EE43" s="43"/>
      <c r="EF43" s="43"/>
      <c r="EG43" s="43"/>
      <c r="EH43" s="43"/>
      <c r="EI43" s="43"/>
      <c r="EJ43" s="43"/>
      <c r="EK43" s="43"/>
      <c r="EL43" s="43"/>
      <c r="EM43" s="43"/>
      <c r="EN43" s="43"/>
      <c r="EO43" s="43"/>
      <c r="EP43" s="43"/>
      <c r="EQ43" s="43"/>
      <c r="ER43" s="43"/>
      <c r="ES43" s="43"/>
      <c r="ET43" s="43"/>
      <c r="EU43" s="43"/>
      <c r="EV43" s="43"/>
      <c r="EW43" s="43"/>
      <c r="EX43" s="43"/>
      <c r="EY43" s="43"/>
      <c r="EZ43" s="43"/>
      <c r="FA43" s="43"/>
      <c r="FB43" s="43"/>
      <c r="FC43" s="43"/>
      <c r="FD43" s="43"/>
      <c r="FE43" s="43"/>
      <c r="FF43" s="43"/>
      <c r="FG43" s="43"/>
      <c r="FH43" s="43"/>
      <c r="FI43" s="43"/>
      <c r="FJ43" s="43"/>
      <c r="FK43" s="43"/>
      <c r="FL43" s="43"/>
    </row>
    <row r="44" spans="2:16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  <c r="CG44" s="43"/>
      <c r="CH44" s="43"/>
      <c r="CI44" s="43"/>
      <c r="CJ44" s="43"/>
      <c r="CK44" s="43"/>
      <c r="CL44" s="43"/>
      <c r="CM44" s="43"/>
      <c r="CN44" s="43"/>
      <c r="CO44" s="43"/>
      <c r="CP44" s="43"/>
      <c r="CQ44" s="43"/>
      <c r="CR44" s="43"/>
      <c r="CS44" s="43"/>
      <c r="CT44" s="43"/>
      <c r="CU44" s="43"/>
      <c r="CV44" s="43"/>
      <c r="CW44" s="43"/>
      <c r="CX44" s="43"/>
      <c r="CY44" s="43"/>
      <c r="CZ44" s="43"/>
      <c r="DA44" s="43"/>
      <c r="DB44" s="43"/>
      <c r="DC44" s="43"/>
      <c r="DD44" s="43"/>
      <c r="DE44" s="43"/>
      <c r="DF44" s="43"/>
      <c r="DG44" s="43"/>
      <c r="DH44" s="43"/>
      <c r="DI44" s="43"/>
      <c r="DJ44" s="43"/>
      <c r="DK44" s="43"/>
      <c r="DL44" s="43"/>
      <c r="DM44" s="43"/>
      <c r="DN44" s="43"/>
      <c r="DO44" s="43"/>
      <c r="DP44" s="43"/>
      <c r="DQ44" s="43"/>
      <c r="DR44" s="43"/>
      <c r="DS44" s="43"/>
      <c r="DT44" s="43"/>
      <c r="DU44" s="43"/>
      <c r="DV44" s="43"/>
      <c r="DW44" s="43"/>
      <c r="DX44" s="43"/>
      <c r="DY44" s="43"/>
      <c r="DZ44" s="43"/>
      <c r="EA44" s="43"/>
      <c r="EB44" s="43"/>
      <c r="EC44" s="43"/>
      <c r="ED44" s="43"/>
      <c r="EE44" s="43"/>
      <c r="EF44" s="43"/>
      <c r="EG44" s="43"/>
      <c r="EH44" s="43"/>
      <c r="EI44" s="43"/>
      <c r="EJ44" s="43"/>
      <c r="EK44" s="43"/>
      <c r="EL44" s="43"/>
      <c r="EM44" s="43"/>
      <c r="EN44" s="43"/>
      <c r="EO44" s="43"/>
      <c r="EP44" s="43"/>
      <c r="EQ44" s="43"/>
      <c r="ER44" s="43"/>
      <c r="ES44" s="43"/>
      <c r="ET44" s="43"/>
      <c r="EU44" s="43"/>
      <c r="EV44" s="43"/>
      <c r="EW44" s="43"/>
      <c r="EX44" s="43"/>
      <c r="EY44" s="43"/>
      <c r="EZ44" s="43"/>
      <c r="FA44" s="43"/>
      <c r="FB44" s="43"/>
      <c r="FC44" s="43"/>
      <c r="FD44" s="43"/>
      <c r="FE44" s="43"/>
      <c r="FF44" s="43"/>
      <c r="FG44" s="43"/>
      <c r="FH44" s="43"/>
      <c r="FI44" s="43"/>
      <c r="FJ44" s="43"/>
      <c r="FK44" s="43"/>
      <c r="FL44" s="43"/>
    </row>
    <row r="45" spans="2:16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3"/>
      <c r="EY45" s="43"/>
      <c r="EZ45" s="43"/>
      <c r="FA45" s="43"/>
      <c r="FB45" s="43"/>
      <c r="FC45" s="43"/>
      <c r="FD45" s="43"/>
      <c r="FE45" s="43"/>
      <c r="FF45" s="43"/>
      <c r="FG45" s="43"/>
      <c r="FH45" s="43"/>
      <c r="FI45" s="43"/>
      <c r="FJ45" s="43"/>
      <c r="FK45" s="43"/>
      <c r="FL45" s="43"/>
    </row>
    <row r="46" spans="2:16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  <c r="CG46" s="43"/>
      <c r="CH46" s="43"/>
      <c r="CI46" s="43"/>
      <c r="CJ46" s="43"/>
      <c r="CK46" s="43"/>
      <c r="CL46" s="43"/>
      <c r="CM46" s="43"/>
      <c r="CN46" s="43"/>
      <c r="CO46" s="43"/>
      <c r="CP46" s="43"/>
      <c r="CQ46" s="43"/>
      <c r="CR46" s="43"/>
      <c r="CS46" s="43"/>
      <c r="CT46" s="43"/>
      <c r="CU46" s="43"/>
      <c r="CV46" s="43"/>
      <c r="CW46" s="43"/>
      <c r="CX46" s="43"/>
      <c r="CY46" s="43"/>
      <c r="CZ46" s="43"/>
      <c r="DA46" s="43"/>
      <c r="DB46" s="43"/>
      <c r="DC46" s="43"/>
      <c r="DD46" s="43"/>
      <c r="DE46" s="43"/>
      <c r="DF46" s="43"/>
      <c r="DG46" s="43"/>
      <c r="DH46" s="43"/>
      <c r="DI46" s="43"/>
      <c r="DJ46" s="43"/>
      <c r="DK46" s="43"/>
      <c r="DL46" s="43"/>
      <c r="DM46" s="43"/>
      <c r="DN46" s="43"/>
      <c r="DO46" s="43"/>
      <c r="DP46" s="43"/>
      <c r="DQ46" s="43"/>
      <c r="DR46" s="43"/>
      <c r="DS46" s="43"/>
      <c r="DT46" s="43"/>
      <c r="DU46" s="43"/>
      <c r="DV46" s="43"/>
      <c r="DW46" s="43"/>
      <c r="DX46" s="43"/>
      <c r="DY46" s="43"/>
      <c r="DZ46" s="43"/>
      <c r="EA46" s="43"/>
      <c r="EB46" s="43"/>
      <c r="EC46" s="43"/>
      <c r="ED46" s="43"/>
      <c r="EE46" s="43"/>
      <c r="EF46" s="43"/>
      <c r="EG46" s="43"/>
      <c r="EH46" s="43"/>
      <c r="EI46" s="43"/>
      <c r="EJ46" s="43"/>
      <c r="EK46" s="43"/>
      <c r="EL46" s="43"/>
      <c r="EM46" s="43"/>
      <c r="EN46" s="43"/>
      <c r="EO46" s="43"/>
      <c r="EP46" s="43"/>
      <c r="EQ46" s="43"/>
      <c r="ER46" s="43"/>
      <c r="ES46" s="43"/>
      <c r="ET46" s="43"/>
      <c r="EU46" s="43"/>
      <c r="EV46" s="43"/>
      <c r="EW46" s="43"/>
      <c r="EX46" s="43"/>
      <c r="EY46" s="43"/>
      <c r="EZ46" s="43"/>
      <c r="FA46" s="43"/>
      <c r="FB46" s="43"/>
      <c r="FC46" s="43"/>
      <c r="FD46" s="43"/>
      <c r="FE46" s="43"/>
      <c r="FF46" s="43"/>
      <c r="FG46" s="43"/>
      <c r="FH46" s="43"/>
      <c r="FI46" s="43"/>
      <c r="FJ46" s="43"/>
      <c r="FK46" s="43"/>
      <c r="FL46" s="43"/>
    </row>
    <row r="47" spans="2:16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3"/>
      <c r="CS47" s="43"/>
      <c r="CT47" s="43"/>
      <c r="CU47" s="43"/>
      <c r="CV47" s="43"/>
      <c r="CW47" s="43"/>
      <c r="CX47" s="43"/>
      <c r="CY47" s="43"/>
      <c r="CZ47" s="43"/>
      <c r="DA47" s="43"/>
      <c r="DB47" s="43"/>
      <c r="DC47" s="43"/>
      <c r="DD47" s="43"/>
      <c r="DE47" s="43"/>
      <c r="DF47" s="43"/>
      <c r="DG47" s="43"/>
      <c r="DH47" s="43"/>
      <c r="DI47" s="43"/>
      <c r="DJ47" s="43"/>
      <c r="DK47" s="43"/>
      <c r="DL47" s="43"/>
      <c r="DM47" s="43"/>
      <c r="DN47" s="43"/>
      <c r="DO47" s="43"/>
      <c r="DP47" s="43"/>
      <c r="DQ47" s="43"/>
      <c r="DR47" s="43"/>
      <c r="DS47" s="43"/>
      <c r="DT47" s="43"/>
      <c r="DU47" s="43"/>
      <c r="DV47" s="43"/>
      <c r="DW47" s="43"/>
      <c r="DX47" s="43"/>
      <c r="DY47" s="43"/>
      <c r="DZ47" s="43"/>
      <c r="EA47" s="43"/>
      <c r="EB47" s="43"/>
      <c r="EC47" s="43"/>
      <c r="ED47" s="43"/>
      <c r="EE47" s="43"/>
      <c r="EF47" s="43"/>
      <c r="EG47" s="43"/>
      <c r="EH47" s="43"/>
      <c r="EI47" s="43"/>
      <c r="EJ47" s="43"/>
      <c r="EK47" s="43"/>
      <c r="EL47" s="43"/>
      <c r="EM47" s="43"/>
      <c r="EN47" s="43"/>
      <c r="EO47" s="43"/>
      <c r="EP47" s="43"/>
      <c r="EQ47" s="43"/>
      <c r="ER47" s="43"/>
      <c r="ES47" s="43"/>
      <c r="ET47" s="43"/>
      <c r="EU47" s="43"/>
      <c r="EV47" s="43"/>
      <c r="EW47" s="43"/>
      <c r="EX47" s="43"/>
      <c r="EY47" s="43"/>
      <c r="EZ47" s="43"/>
      <c r="FA47" s="43"/>
      <c r="FB47" s="43"/>
      <c r="FC47" s="43"/>
      <c r="FD47" s="43"/>
      <c r="FE47" s="43"/>
      <c r="FF47" s="43"/>
      <c r="FG47" s="43"/>
      <c r="FH47" s="43"/>
      <c r="FI47" s="43"/>
      <c r="FJ47" s="43"/>
      <c r="FK47" s="43"/>
      <c r="FL47" s="43"/>
    </row>
    <row r="48" spans="2:16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  <c r="CG48" s="43"/>
      <c r="CH48" s="43"/>
      <c r="CI48" s="43"/>
      <c r="CJ48" s="43"/>
      <c r="CK48" s="43"/>
      <c r="CL48" s="43"/>
      <c r="CM48" s="43"/>
      <c r="CN48" s="43"/>
      <c r="CO48" s="43"/>
      <c r="CP48" s="43"/>
      <c r="CQ48" s="43"/>
      <c r="CR48" s="43"/>
      <c r="CS48" s="43"/>
      <c r="CT48" s="43"/>
      <c r="CU48" s="43"/>
      <c r="CV48" s="43"/>
      <c r="CW48" s="43"/>
      <c r="CX48" s="43"/>
      <c r="CY48" s="43"/>
      <c r="CZ48" s="43"/>
      <c r="DA48" s="43"/>
      <c r="DB48" s="43"/>
      <c r="DC48" s="43"/>
      <c r="DD48" s="43"/>
      <c r="DE48" s="43"/>
      <c r="DF48" s="43"/>
      <c r="DG48" s="43"/>
      <c r="DH48" s="43"/>
      <c r="DI48" s="43"/>
      <c r="DJ48" s="43"/>
      <c r="DK48" s="43"/>
      <c r="DL48" s="43"/>
      <c r="DM48" s="43"/>
      <c r="DN48" s="43"/>
      <c r="DO48" s="43"/>
      <c r="DP48" s="43"/>
      <c r="DQ48" s="43"/>
      <c r="DR48" s="43"/>
      <c r="DS48" s="43"/>
      <c r="DT48" s="43"/>
      <c r="DU48" s="43"/>
      <c r="DV48" s="43"/>
      <c r="DW48" s="43"/>
      <c r="DX48" s="43"/>
      <c r="DY48" s="43"/>
      <c r="DZ48" s="43"/>
      <c r="EA48" s="43"/>
      <c r="EB48" s="43"/>
      <c r="EC48" s="43"/>
      <c r="ED48" s="43"/>
      <c r="EE48" s="43"/>
      <c r="EF48" s="43"/>
      <c r="EG48" s="43"/>
      <c r="EH48" s="43"/>
      <c r="EI48" s="43"/>
      <c r="EJ48" s="43"/>
      <c r="EK48" s="43"/>
      <c r="EL48" s="43"/>
      <c r="EM48" s="43"/>
      <c r="EN48" s="43"/>
      <c r="EO48" s="43"/>
      <c r="EP48" s="43"/>
      <c r="EQ48" s="43"/>
      <c r="ER48" s="43"/>
      <c r="ES48" s="43"/>
      <c r="ET48" s="43"/>
      <c r="EU48" s="43"/>
      <c r="EV48" s="43"/>
      <c r="EW48" s="43"/>
      <c r="EX48" s="43"/>
      <c r="EY48" s="43"/>
      <c r="EZ48" s="43"/>
      <c r="FA48" s="43"/>
      <c r="FB48" s="43"/>
      <c r="FC48" s="43"/>
      <c r="FD48" s="43"/>
      <c r="FE48" s="43"/>
      <c r="FF48" s="43"/>
      <c r="FG48" s="43"/>
      <c r="FH48" s="43"/>
      <c r="FI48" s="43"/>
      <c r="FJ48" s="43"/>
      <c r="FK48" s="43"/>
      <c r="FL48" s="43"/>
    </row>
    <row r="49" spans="2:168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  <c r="CG49" s="43"/>
      <c r="CH49" s="43"/>
      <c r="CI49" s="43"/>
      <c r="CJ49" s="43"/>
      <c r="CK49" s="43"/>
      <c r="CL49" s="43"/>
      <c r="CM49" s="43"/>
      <c r="CN49" s="43"/>
      <c r="CO49" s="43"/>
      <c r="CP49" s="43"/>
      <c r="CQ49" s="43"/>
      <c r="CR49" s="43"/>
      <c r="CS49" s="43"/>
      <c r="CT49" s="43"/>
      <c r="CU49" s="43"/>
      <c r="CV49" s="43"/>
      <c r="CW49" s="43"/>
      <c r="CX49" s="43"/>
      <c r="CY49" s="43"/>
      <c r="CZ49" s="43"/>
      <c r="DA49" s="43"/>
      <c r="DB49" s="43"/>
      <c r="DC49" s="43"/>
      <c r="DD49" s="43"/>
      <c r="DE49" s="43"/>
      <c r="DF49" s="43"/>
      <c r="DG49" s="43"/>
      <c r="DH49" s="43"/>
      <c r="DI49" s="43"/>
      <c r="DJ49" s="43"/>
      <c r="DK49" s="43"/>
      <c r="DL49" s="43"/>
      <c r="DM49" s="43"/>
      <c r="DN49" s="43"/>
      <c r="DO49" s="43"/>
      <c r="DP49" s="43"/>
      <c r="DQ49" s="43"/>
      <c r="DR49" s="43"/>
      <c r="DS49" s="43"/>
      <c r="DT49" s="43"/>
      <c r="DU49" s="43"/>
      <c r="DV49" s="43"/>
      <c r="DW49" s="43"/>
      <c r="DX49" s="43"/>
      <c r="DY49" s="43"/>
      <c r="DZ49" s="43"/>
      <c r="EA49" s="43"/>
      <c r="EB49" s="43"/>
      <c r="EC49" s="43"/>
      <c r="ED49" s="43"/>
      <c r="EE49" s="43"/>
      <c r="EF49" s="43"/>
      <c r="EG49" s="43"/>
      <c r="EH49" s="43"/>
      <c r="EI49" s="43"/>
      <c r="EJ49" s="43"/>
      <c r="EK49" s="43"/>
      <c r="EL49" s="43"/>
      <c r="EM49" s="43"/>
      <c r="EN49" s="43"/>
      <c r="EO49" s="43"/>
      <c r="EP49" s="43"/>
      <c r="EQ49" s="43"/>
      <c r="ER49" s="43"/>
      <c r="ES49" s="43"/>
      <c r="ET49" s="43"/>
      <c r="EU49" s="43"/>
      <c r="EV49" s="43"/>
      <c r="EW49" s="43"/>
      <c r="EX49" s="43"/>
      <c r="EY49" s="43"/>
      <c r="EZ49" s="43"/>
      <c r="FA49" s="43"/>
      <c r="FB49" s="43"/>
      <c r="FC49" s="43"/>
      <c r="FD49" s="43"/>
      <c r="FE49" s="43"/>
      <c r="FF49" s="43"/>
      <c r="FG49" s="43"/>
      <c r="FH49" s="43"/>
      <c r="FI49" s="43"/>
      <c r="FJ49" s="43"/>
      <c r="FK49" s="43"/>
      <c r="FL49" s="43"/>
    </row>
    <row r="50" spans="2:168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  <c r="CG50" s="43"/>
      <c r="CH50" s="43"/>
      <c r="CI50" s="43"/>
      <c r="CJ50" s="43"/>
      <c r="CK50" s="43"/>
      <c r="CL50" s="43"/>
      <c r="CM50" s="43"/>
      <c r="CN50" s="43"/>
      <c r="CO50" s="43"/>
      <c r="CP50" s="43"/>
      <c r="CQ50" s="43"/>
      <c r="CR50" s="43"/>
      <c r="CS50" s="43"/>
      <c r="CT50" s="43"/>
      <c r="CU50" s="43"/>
      <c r="CV50" s="43"/>
      <c r="CW50" s="43"/>
      <c r="CX50" s="43"/>
      <c r="CY50" s="43"/>
      <c r="CZ50" s="43"/>
      <c r="DA50" s="43"/>
      <c r="DB50" s="43"/>
      <c r="DC50" s="43"/>
      <c r="DD50" s="43"/>
      <c r="DE50" s="43"/>
      <c r="DF50" s="43"/>
      <c r="DG50" s="43"/>
      <c r="DH50" s="43"/>
      <c r="DI50" s="43"/>
      <c r="DJ50" s="43"/>
      <c r="DK50" s="43"/>
      <c r="DL50" s="43"/>
      <c r="DM50" s="43"/>
      <c r="DN50" s="43"/>
      <c r="DO50" s="43"/>
      <c r="DP50" s="43"/>
      <c r="DQ50" s="43"/>
      <c r="DR50" s="43"/>
      <c r="DS50" s="43"/>
      <c r="DT50" s="43"/>
      <c r="DU50" s="43"/>
      <c r="DV50" s="43"/>
      <c r="DW50" s="43"/>
      <c r="DX50" s="43"/>
      <c r="DY50" s="43"/>
      <c r="DZ50" s="43"/>
      <c r="EA50" s="43"/>
      <c r="EB50" s="43"/>
      <c r="EC50" s="43"/>
      <c r="ED50" s="43"/>
      <c r="EE50" s="43"/>
      <c r="EF50" s="43"/>
      <c r="EG50" s="43"/>
      <c r="EH50" s="43"/>
      <c r="EI50" s="43"/>
      <c r="EJ50" s="43"/>
      <c r="EK50" s="43"/>
      <c r="EL50" s="43"/>
      <c r="EM50" s="43"/>
      <c r="EN50" s="43"/>
      <c r="EO50" s="43"/>
      <c r="EP50" s="43"/>
      <c r="EQ50" s="43"/>
      <c r="ER50" s="43"/>
      <c r="ES50" s="43"/>
      <c r="ET50" s="43"/>
      <c r="EU50" s="43"/>
      <c r="EV50" s="43"/>
      <c r="EW50" s="43"/>
      <c r="EX50" s="43"/>
      <c r="EY50" s="43"/>
      <c r="EZ50" s="43"/>
      <c r="FA50" s="43"/>
      <c r="FB50" s="43"/>
      <c r="FC50" s="43"/>
      <c r="FD50" s="43"/>
      <c r="FE50" s="43"/>
      <c r="FF50" s="43"/>
      <c r="FG50" s="43"/>
      <c r="FH50" s="43"/>
      <c r="FI50" s="43"/>
      <c r="FJ50" s="43"/>
      <c r="FK50" s="43"/>
      <c r="FL50" s="43"/>
    </row>
    <row r="51" spans="2:168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  <c r="CG51" s="43"/>
      <c r="CH51" s="43"/>
      <c r="CI51" s="43"/>
      <c r="CJ51" s="43"/>
      <c r="CK51" s="43"/>
      <c r="CL51" s="43"/>
      <c r="CM51" s="43"/>
      <c r="CN51" s="43"/>
      <c r="CO51" s="43"/>
      <c r="CP51" s="43"/>
      <c r="CQ51" s="43"/>
      <c r="CR51" s="43"/>
      <c r="CS51" s="43"/>
      <c r="CT51" s="43"/>
      <c r="CU51" s="43"/>
      <c r="CV51" s="43"/>
      <c r="CW51" s="43"/>
      <c r="CX51" s="43"/>
      <c r="CY51" s="43"/>
      <c r="CZ51" s="43"/>
      <c r="DA51" s="43"/>
      <c r="DB51" s="43"/>
      <c r="DC51" s="43"/>
      <c r="DD51" s="43"/>
      <c r="DE51" s="43"/>
      <c r="DF51" s="43"/>
      <c r="DG51" s="43"/>
      <c r="DH51" s="43"/>
      <c r="DI51" s="43"/>
      <c r="DJ51" s="43"/>
      <c r="DK51" s="43"/>
      <c r="DL51" s="43"/>
      <c r="DM51" s="43"/>
      <c r="DN51" s="43"/>
      <c r="DO51" s="43"/>
      <c r="DP51" s="43"/>
      <c r="DQ51" s="43"/>
      <c r="DR51" s="43"/>
      <c r="DS51" s="43"/>
      <c r="DT51" s="43"/>
      <c r="DU51" s="43"/>
      <c r="DV51" s="43"/>
      <c r="DW51" s="43"/>
      <c r="DX51" s="43"/>
      <c r="DY51" s="43"/>
      <c r="DZ51" s="43"/>
      <c r="EA51" s="43"/>
      <c r="EB51" s="43"/>
      <c r="EC51" s="43"/>
      <c r="ED51" s="43"/>
      <c r="EE51" s="43"/>
      <c r="EF51" s="43"/>
      <c r="EG51" s="43"/>
      <c r="EH51" s="43"/>
      <c r="EI51" s="43"/>
      <c r="EJ51" s="43"/>
      <c r="EK51" s="43"/>
      <c r="EL51" s="43"/>
      <c r="EM51" s="43"/>
      <c r="EN51" s="43"/>
      <c r="EO51" s="43"/>
      <c r="EP51" s="43"/>
      <c r="EQ51" s="43"/>
      <c r="ER51" s="43"/>
      <c r="ES51" s="43"/>
      <c r="ET51" s="43"/>
      <c r="EU51" s="43"/>
      <c r="EV51" s="43"/>
      <c r="EW51" s="43"/>
      <c r="EX51" s="43"/>
      <c r="EY51" s="43"/>
      <c r="EZ51" s="43"/>
      <c r="FA51" s="43"/>
      <c r="FB51" s="43"/>
      <c r="FC51" s="43"/>
      <c r="FD51" s="43"/>
      <c r="FE51" s="43"/>
      <c r="FF51" s="43"/>
      <c r="FG51" s="43"/>
      <c r="FH51" s="43"/>
      <c r="FI51" s="43"/>
      <c r="FJ51" s="43"/>
      <c r="FK51" s="43"/>
      <c r="FL51" s="43"/>
    </row>
    <row r="52" spans="2:168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  <c r="CG52" s="43"/>
      <c r="CH52" s="43"/>
      <c r="CI52" s="43"/>
      <c r="CJ52" s="43"/>
      <c r="CK52" s="43"/>
      <c r="CL52" s="43"/>
      <c r="CM52" s="43"/>
      <c r="CN52" s="43"/>
      <c r="CO52" s="43"/>
      <c r="CP52" s="43"/>
      <c r="CQ52" s="43"/>
      <c r="CR52" s="43"/>
      <c r="CS52" s="43"/>
      <c r="CT52" s="43"/>
      <c r="CU52" s="43"/>
      <c r="CV52" s="43"/>
      <c r="CW52" s="43"/>
      <c r="CX52" s="43"/>
      <c r="CY52" s="43"/>
      <c r="CZ52" s="43"/>
      <c r="DA52" s="43"/>
      <c r="DB52" s="43"/>
      <c r="DC52" s="43"/>
      <c r="DD52" s="43"/>
      <c r="DE52" s="43"/>
      <c r="DF52" s="43"/>
      <c r="DG52" s="43"/>
      <c r="DH52" s="43"/>
      <c r="DI52" s="43"/>
      <c r="DJ52" s="43"/>
      <c r="DK52" s="43"/>
      <c r="DL52" s="43"/>
      <c r="DM52" s="43"/>
      <c r="DN52" s="43"/>
      <c r="DO52" s="43"/>
      <c r="DP52" s="43"/>
      <c r="DQ52" s="43"/>
      <c r="DR52" s="43"/>
      <c r="DS52" s="43"/>
      <c r="DT52" s="43"/>
      <c r="DU52" s="43"/>
      <c r="DV52" s="43"/>
      <c r="DW52" s="43"/>
      <c r="DX52" s="43"/>
      <c r="DY52" s="43"/>
      <c r="DZ52" s="43"/>
      <c r="EA52" s="43"/>
      <c r="EB52" s="43"/>
      <c r="EC52" s="43"/>
      <c r="ED52" s="43"/>
      <c r="EE52" s="43"/>
      <c r="EF52" s="43"/>
      <c r="EG52" s="43"/>
      <c r="EH52" s="43"/>
      <c r="EI52" s="43"/>
      <c r="EJ52" s="43"/>
      <c r="EK52" s="43"/>
      <c r="EL52" s="43"/>
      <c r="EM52" s="43"/>
      <c r="EN52" s="43"/>
      <c r="EO52" s="43"/>
      <c r="EP52" s="43"/>
      <c r="EQ52" s="43"/>
      <c r="ER52" s="43"/>
      <c r="ES52" s="43"/>
      <c r="ET52" s="43"/>
      <c r="EU52" s="43"/>
      <c r="EV52" s="43"/>
      <c r="EW52" s="43"/>
      <c r="EX52" s="43"/>
      <c r="EY52" s="43"/>
      <c r="EZ52" s="43"/>
      <c r="FA52" s="43"/>
      <c r="FB52" s="43"/>
      <c r="FC52" s="43"/>
      <c r="FD52" s="43"/>
      <c r="FE52" s="43"/>
      <c r="FF52" s="43"/>
      <c r="FG52" s="43"/>
      <c r="FH52" s="43"/>
      <c r="FI52" s="43"/>
      <c r="FJ52" s="43"/>
      <c r="FK52" s="43"/>
      <c r="FL52" s="43"/>
    </row>
    <row r="53" spans="2:168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  <c r="CG53" s="43"/>
      <c r="CH53" s="43"/>
      <c r="CI53" s="43"/>
      <c r="CJ53" s="43"/>
      <c r="CK53" s="43"/>
      <c r="CL53" s="43"/>
      <c r="CM53" s="43"/>
      <c r="CN53" s="43"/>
      <c r="CO53" s="43"/>
      <c r="CP53" s="43"/>
      <c r="CQ53" s="43"/>
      <c r="CR53" s="43"/>
      <c r="CS53" s="43"/>
      <c r="CT53" s="43"/>
      <c r="CU53" s="43"/>
      <c r="CV53" s="43"/>
      <c r="CW53" s="43"/>
      <c r="CX53" s="43"/>
      <c r="CY53" s="43"/>
      <c r="CZ53" s="43"/>
      <c r="DA53" s="43"/>
      <c r="DB53" s="43"/>
      <c r="DC53" s="43"/>
      <c r="DD53" s="43"/>
      <c r="DE53" s="43"/>
      <c r="DF53" s="43"/>
      <c r="DG53" s="43"/>
      <c r="DH53" s="43"/>
      <c r="DI53" s="43"/>
      <c r="DJ53" s="43"/>
      <c r="DK53" s="43"/>
      <c r="DL53" s="43"/>
      <c r="DM53" s="43"/>
      <c r="DN53" s="43"/>
      <c r="DO53" s="43"/>
      <c r="DP53" s="43"/>
      <c r="DQ53" s="43"/>
      <c r="DR53" s="43"/>
      <c r="DS53" s="43"/>
      <c r="DT53" s="43"/>
      <c r="DU53" s="43"/>
      <c r="DV53" s="43"/>
      <c r="DW53" s="43"/>
      <c r="DX53" s="43"/>
      <c r="DY53" s="43"/>
      <c r="DZ53" s="43"/>
      <c r="EA53" s="43"/>
      <c r="EB53" s="43"/>
      <c r="EC53" s="43"/>
      <c r="ED53" s="43"/>
      <c r="EE53" s="43"/>
      <c r="EF53" s="43"/>
      <c r="EG53" s="43"/>
      <c r="EH53" s="43"/>
      <c r="EI53" s="43"/>
      <c r="EJ53" s="43"/>
      <c r="EK53" s="43"/>
      <c r="EL53" s="43"/>
      <c r="EM53" s="43"/>
      <c r="EN53" s="43"/>
      <c r="EO53" s="43"/>
      <c r="EP53" s="43"/>
      <c r="EQ53" s="43"/>
      <c r="ER53" s="43"/>
      <c r="ES53" s="43"/>
      <c r="ET53" s="43"/>
      <c r="EU53" s="43"/>
      <c r="EV53" s="43"/>
      <c r="EW53" s="43"/>
      <c r="EX53" s="43"/>
      <c r="EY53" s="43"/>
      <c r="EZ53" s="43"/>
      <c r="FA53" s="43"/>
      <c r="FB53" s="43"/>
      <c r="FC53" s="43"/>
      <c r="FD53" s="43"/>
      <c r="FE53" s="43"/>
      <c r="FF53" s="43"/>
      <c r="FG53" s="43"/>
      <c r="FH53" s="43"/>
      <c r="FI53" s="43"/>
      <c r="FJ53" s="43"/>
      <c r="FK53" s="43"/>
      <c r="FL53" s="43"/>
    </row>
    <row r="54" spans="2:168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  <c r="CG54" s="43"/>
      <c r="CH54" s="43"/>
      <c r="CI54" s="43"/>
      <c r="CJ54" s="43"/>
      <c r="CK54" s="43"/>
      <c r="CL54" s="43"/>
      <c r="CM54" s="43"/>
      <c r="CN54" s="43"/>
      <c r="CO54" s="43"/>
      <c r="CP54" s="43"/>
      <c r="CQ54" s="43"/>
      <c r="CR54" s="43"/>
      <c r="CS54" s="43"/>
      <c r="CT54" s="43"/>
      <c r="CU54" s="43"/>
      <c r="CV54" s="43"/>
      <c r="CW54" s="43"/>
      <c r="CX54" s="43"/>
      <c r="CY54" s="43"/>
      <c r="CZ54" s="43"/>
      <c r="DA54" s="43"/>
      <c r="DB54" s="43"/>
      <c r="DC54" s="43"/>
      <c r="DD54" s="43"/>
      <c r="DE54" s="43"/>
      <c r="DF54" s="43"/>
      <c r="DG54" s="43"/>
      <c r="DH54" s="43"/>
      <c r="DI54" s="43"/>
      <c r="DJ54" s="43"/>
      <c r="DK54" s="43"/>
      <c r="DL54" s="43"/>
      <c r="DM54" s="43"/>
      <c r="DN54" s="43"/>
      <c r="DO54" s="43"/>
      <c r="DP54" s="43"/>
      <c r="DQ54" s="43"/>
      <c r="DR54" s="43"/>
      <c r="DS54" s="43"/>
      <c r="DT54" s="43"/>
      <c r="DU54" s="43"/>
      <c r="DV54" s="43"/>
      <c r="DW54" s="43"/>
      <c r="DX54" s="43"/>
      <c r="DY54" s="43"/>
      <c r="DZ54" s="43"/>
      <c r="EA54" s="43"/>
      <c r="EB54" s="43"/>
      <c r="EC54" s="43"/>
      <c r="ED54" s="43"/>
      <c r="EE54" s="43"/>
      <c r="EF54" s="43"/>
      <c r="EG54" s="43"/>
      <c r="EH54" s="43"/>
      <c r="EI54" s="43"/>
      <c r="EJ54" s="43"/>
      <c r="EK54" s="43"/>
      <c r="EL54" s="43"/>
      <c r="EM54" s="43"/>
      <c r="EN54" s="43"/>
      <c r="EO54" s="43"/>
      <c r="EP54" s="43"/>
      <c r="EQ54" s="43"/>
      <c r="ER54" s="43"/>
      <c r="ES54" s="43"/>
      <c r="ET54" s="43"/>
      <c r="EU54" s="43"/>
      <c r="EV54" s="43"/>
      <c r="EW54" s="43"/>
      <c r="EX54" s="43"/>
      <c r="EY54" s="43"/>
      <c r="EZ54" s="43"/>
      <c r="FA54" s="43"/>
      <c r="FB54" s="43"/>
      <c r="FC54" s="43"/>
      <c r="FD54" s="43"/>
      <c r="FE54" s="43"/>
      <c r="FF54" s="43"/>
      <c r="FG54" s="43"/>
      <c r="FH54" s="43"/>
      <c r="FI54" s="43"/>
      <c r="FJ54" s="43"/>
      <c r="FK54" s="43"/>
      <c r="FL54" s="43"/>
    </row>
    <row r="55" spans="2:168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  <c r="CG55" s="43"/>
      <c r="CH55" s="43"/>
      <c r="CI55" s="43"/>
      <c r="CJ55" s="43"/>
      <c r="CK55" s="43"/>
      <c r="CL55" s="43"/>
      <c r="CM55" s="43"/>
      <c r="CN55" s="43"/>
      <c r="CO55" s="43"/>
      <c r="CP55" s="43"/>
      <c r="CQ55" s="43"/>
      <c r="CR55" s="43"/>
      <c r="CS55" s="43"/>
      <c r="CT55" s="43"/>
      <c r="CU55" s="43"/>
      <c r="CV55" s="43"/>
      <c r="CW55" s="43"/>
      <c r="CX55" s="43"/>
      <c r="CY55" s="43"/>
      <c r="CZ55" s="43"/>
      <c r="DA55" s="43"/>
      <c r="DB55" s="43"/>
      <c r="DC55" s="43"/>
      <c r="DD55" s="43"/>
      <c r="DE55" s="43"/>
      <c r="DF55" s="43"/>
      <c r="DG55" s="43"/>
      <c r="DH55" s="43"/>
      <c r="DI55" s="43"/>
      <c r="DJ55" s="43"/>
      <c r="DK55" s="43"/>
      <c r="DL55" s="43"/>
      <c r="DM55" s="43"/>
      <c r="DN55" s="43"/>
      <c r="DO55" s="43"/>
      <c r="DP55" s="43"/>
      <c r="DQ55" s="43"/>
      <c r="DR55" s="43"/>
      <c r="DS55" s="43"/>
      <c r="DT55" s="43"/>
      <c r="DU55" s="43"/>
      <c r="DV55" s="43"/>
      <c r="DW55" s="43"/>
      <c r="DX55" s="43"/>
      <c r="DY55" s="43"/>
      <c r="DZ55" s="43"/>
      <c r="EA55" s="43"/>
      <c r="EB55" s="43"/>
      <c r="EC55" s="43"/>
      <c r="ED55" s="43"/>
      <c r="EE55" s="43"/>
      <c r="EF55" s="43"/>
      <c r="EG55" s="43"/>
      <c r="EH55" s="43"/>
      <c r="EI55" s="43"/>
      <c r="EJ55" s="43"/>
      <c r="EK55" s="43"/>
      <c r="EL55" s="43"/>
      <c r="EM55" s="43"/>
      <c r="EN55" s="43"/>
      <c r="EO55" s="43"/>
      <c r="EP55" s="43"/>
      <c r="EQ55" s="43"/>
      <c r="ER55" s="43"/>
      <c r="ES55" s="43"/>
      <c r="ET55" s="43"/>
      <c r="EU55" s="43"/>
      <c r="EV55" s="43"/>
      <c r="EW55" s="43"/>
      <c r="EX55" s="43"/>
      <c r="EY55" s="43"/>
      <c r="EZ55" s="43"/>
      <c r="FA55" s="43"/>
      <c r="FB55" s="43"/>
      <c r="FC55" s="43"/>
      <c r="FD55" s="43"/>
      <c r="FE55" s="43"/>
      <c r="FF55" s="43"/>
      <c r="FG55" s="43"/>
      <c r="FH55" s="43"/>
      <c r="FI55" s="43"/>
      <c r="FJ55" s="43"/>
      <c r="FK55" s="43"/>
      <c r="FL55" s="43"/>
    </row>
    <row r="56" spans="2:168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  <c r="CG56" s="43"/>
      <c r="CH56" s="43"/>
      <c r="CI56" s="43"/>
      <c r="CJ56" s="43"/>
      <c r="CK56" s="43"/>
      <c r="CL56" s="43"/>
      <c r="CM56" s="43"/>
      <c r="CN56" s="43"/>
      <c r="CO56" s="43"/>
      <c r="CP56" s="43"/>
      <c r="CQ56" s="43"/>
      <c r="CR56" s="43"/>
      <c r="CS56" s="43"/>
      <c r="CT56" s="43"/>
      <c r="CU56" s="43"/>
      <c r="CV56" s="43"/>
      <c r="CW56" s="43"/>
      <c r="CX56" s="43"/>
      <c r="CY56" s="43"/>
      <c r="CZ56" s="43"/>
      <c r="DA56" s="43"/>
      <c r="DB56" s="43"/>
      <c r="DC56" s="43"/>
      <c r="DD56" s="43"/>
      <c r="DE56" s="43"/>
      <c r="DF56" s="43"/>
      <c r="DG56" s="43"/>
      <c r="DH56" s="43"/>
      <c r="DI56" s="43"/>
      <c r="DJ56" s="43"/>
      <c r="DK56" s="43"/>
      <c r="DL56" s="43"/>
      <c r="DM56" s="43"/>
      <c r="DN56" s="43"/>
      <c r="DO56" s="43"/>
      <c r="DP56" s="43"/>
      <c r="DQ56" s="43"/>
      <c r="DR56" s="43"/>
      <c r="DS56" s="43"/>
      <c r="DT56" s="43"/>
      <c r="DU56" s="43"/>
      <c r="DV56" s="43"/>
      <c r="DW56" s="43"/>
      <c r="DX56" s="43"/>
      <c r="DY56" s="43"/>
      <c r="DZ56" s="43"/>
      <c r="EA56" s="43"/>
      <c r="EB56" s="43"/>
      <c r="EC56" s="43"/>
      <c r="ED56" s="43"/>
      <c r="EE56" s="43"/>
      <c r="EF56" s="43"/>
      <c r="EG56" s="43"/>
      <c r="EH56" s="43"/>
      <c r="EI56" s="43"/>
      <c r="EJ56" s="43"/>
      <c r="EK56" s="43"/>
      <c r="EL56" s="43"/>
      <c r="EM56" s="43"/>
      <c r="EN56" s="43"/>
      <c r="EO56" s="43"/>
      <c r="EP56" s="43"/>
      <c r="EQ56" s="43"/>
      <c r="ER56" s="43"/>
      <c r="ES56" s="43"/>
      <c r="ET56" s="43"/>
      <c r="EU56" s="43"/>
      <c r="EV56" s="43"/>
      <c r="EW56" s="43"/>
      <c r="EX56" s="43"/>
      <c r="EY56" s="43"/>
      <c r="EZ56" s="43"/>
      <c r="FA56" s="43"/>
      <c r="FB56" s="43"/>
      <c r="FC56" s="43"/>
      <c r="FD56" s="43"/>
      <c r="FE56" s="43"/>
      <c r="FF56" s="43"/>
      <c r="FG56" s="43"/>
      <c r="FH56" s="43"/>
      <c r="FI56" s="43"/>
      <c r="FJ56" s="43"/>
      <c r="FK56" s="43"/>
      <c r="FL56" s="43"/>
    </row>
    <row r="57" spans="2:168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  <c r="CG57" s="43"/>
      <c r="CH57" s="43"/>
      <c r="CI57" s="43"/>
      <c r="CJ57" s="43"/>
      <c r="CK57" s="43"/>
      <c r="CL57" s="43"/>
      <c r="CM57" s="43"/>
      <c r="CN57" s="43"/>
      <c r="CO57" s="43"/>
      <c r="CP57" s="43"/>
      <c r="CQ57" s="43"/>
      <c r="CR57" s="43"/>
      <c r="CS57" s="43"/>
      <c r="CT57" s="43"/>
      <c r="CU57" s="43"/>
      <c r="CV57" s="43"/>
      <c r="CW57" s="43"/>
      <c r="CX57" s="43"/>
      <c r="CY57" s="43"/>
      <c r="CZ57" s="43"/>
      <c r="DA57" s="43"/>
      <c r="DB57" s="43"/>
      <c r="DC57" s="43"/>
      <c r="DD57" s="43"/>
      <c r="DE57" s="43"/>
      <c r="DF57" s="43"/>
      <c r="DG57" s="43"/>
      <c r="DH57" s="43"/>
      <c r="DI57" s="43"/>
      <c r="DJ57" s="43"/>
      <c r="DK57" s="43"/>
      <c r="DL57" s="43"/>
      <c r="DM57" s="43"/>
      <c r="DN57" s="43"/>
      <c r="DO57" s="43"/>
      <c r="DP57" s="43"/>
      <c r="DQ57" s="43"/>
      <c r="DR57" s="43"/>
      <c r="DS57" s="43"/>
      <c r="DT57" s="43"/>
      <c r="DU57" s="43"/>
      <c r="DV57" s="43"/>
      <c r="DW57" s="43"/>
      <c r="DX57" s="43"/>
      <c r="DY57" s="43"/>
      <c r="DZ57" s="43"/>
      <c r="EA57" s="43"/>
      <c r="EB57" s="43"/>
      <c r="EC57" s="43"/>
      <c r="ED57" s="43"/>
      <c r="EE57" s="43"/>
      <c r="EF57" s="43"/>
      <c r="EG57" s="43"/>
      <c r="EH57" s="43"/>
      <c r="EI57" s="43"/>
      <c r="EJ57" s="43"/>
      <c r="EK57" s="43"/>
      <c r="EL57" s="43"/>
      <c r="EM57" s="43"/>
      <c r="EN57" s="43"/>
      <c r="EO57" s="43"/>
      <c r="EP57" s="43"/>
      <c r="EQ57" s="43"/>
      <c r="ER57" s="43"/>
      <c r="ES57" s="43"/>
      <c r="ET57" s="43"/>
      <c r="EU57" s="43"/>
      <c r="EV57" s="43"/>
      <c r="EW57" s="43"/>
      <c r="EX57" s="43"/>
      <c r="EY57" s="43"/>
      <c r="EZ57" s="43"/>
      <c r="FA57" s="43"/>
      <c r="FB57" s="43"/>
      <c r="FC57" s="43"/>
      <c r="FD57" s="43"/>
      <c r="FE57" s="43"/>
      <c r="FF57" s="43"/>
      <c r="FG57" s="43"/>
      <c r="FH57" s="43"/>
      <c r="FI57" s="43"/>
      <c r="FJ57" s="43"/>
      <c r="FK57" s="43"/>
      <c r="FL57" s="43"/>
    </row>
    <row r="58" spans="2:168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  <c r="CG58" s="43"/>
      <c r="CH58" s="43"/>
      <c r="CI58" s="43"/>
      <c r="CJ58" s="43"/>
      <c r="CK58" s="43"/>
      <c r="CL58" s="43"/>
      <c r="CM58" s="43"/>
      <c r="CN58" s="43"/>
      <c r="CO58" s="43"/>
      <c r="CP58" s="43"/>
      <c r="CQ58" s="43"/>
      <c r="CR58" s="43"/>
      <c r="CS58" s="43"/>
      <c r="CT58" s="43"/>
      <c r="CU58" s="43"/>
      <c r="CV58" s="43"/>
      <c r="CW58" s="43"/>
      <c r="CX58" s="43"/>
      <c r="CY58" s="43"/>
      <c r="CZ58" s="43"/>
      <c r="DA58" s="43"/>
      <c r="DB58" s="43"/>
      <c r="DC58" s="43"/>
      <c r="DD58" s="43"/>
      <c r="DE58" s="43"/>
      <c r="DF58" s="43"/>
      <c r="DG58" s="43"/>
      <c r="DH58" s="43"/>
      <c r="DI58" s="43"/>
      <c r="DJ58" s="43"/>
      <c r="DK58" s="43"/>
      <c r="DL58" s="43"/>
      <c r="DM58" s="43"/>
      <c r="DN58" s="43"/>
      <c r="DO58" s="43"/>
      <c r="DP58" s="43"/>
      <c r="DQ58" s="43"/>
      <c r="DR58" s="43"/>
      <c r="DS58" s="43"/>
      <c r="DT58" s="43"/>
      <c r="DU58" s="43"/>
      <c r="DV58" s="43"/>
      <c r="DW58" s="43"/>
      <c r="DX58" s="43"/>
      <c r="DY58" s="43"/>
      <c r="DZ58" s="43"/>
      <c r="EA58" s="43"/>
      <c r="EB58" s="43"/>
      <c r="EC58" s="43"/>
      <c r="ED58" s="43"/>
      <c r="EE58" s="43"/>
      <c r="EF58" s="43"/>
      <c r="EG58" s="43"/>
      <c r="EH58" s="43"/>
      <c r="EI58" s="43"/>
      <c r="EJ58" s="43"/>
      <c r="EK58" s="43"/>
      <c r="EL58" s="43"/>
      <c r="EM58" s="43"/>
      <c r="EN58" s="43"/>
      <c r="EO58" s="43"/>
      <c r="EP58" s="43"/>
      <c r="EQ58" s="43"/>
      <c r="ER58" s="43"/>
      <c r="ES58" s="43"/>
      <c r="ET58" s="43"/>
      <c r="EU58" s="43"/>
      <c r="EV58" s="43"/>
      <c r="EW58" s="43"/>
      <c r="EX58" s="43"/>
      <c r="EY58" s="43"/>
      <c r="EZ58" s="43"/>
      <c r="FA58" s="43"/>
      <c r="FB58" s="43"/>
      <c r="FC58" s="43"/>
      <c r="FD58" s="43"/>
      <c r="FE58" s="43"/>
      <c r="FF58" s="43"/>
      <c r="FG58" s="43"/>
      <c r="FH58" s="43"/>
      <c r="FI58" s="43"/>
      <c r="FJ58" s="43"/>
      <c r="FK58" s="43"/>
      <c r="FL58" s="43"/>
    </row>
    <row r="59" spans="2:168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  <c r="CG59" s="43"/>
      <c r="CH59" s="43"/>
      <c r="CI59" s="43"/>
      <c r="CJ59" s="43"/>
      <c r="CK59" s="43"/>
      <c r="CL59" s="43"/>
      <c r="CM59" s="43"/>
      <c r="CN59" s="43"/>
      <c r="CO59" s="43"/>
      <c r="CP59" s="43"/>
      <c r="CQ59" s="43"/>
      <c r="CR59" s="43"/>
      <c r="CS59" s="43"/>
      <c r="CT59" s="43"/>
      <c r="CU59" s="43"/>
      <c r="CV59" s="43"/>
      <c r="CW59" s="43"/>
      <c r="CX59" s="43"/>
      <c r="CY59" s="43"/>
      <c r="CZ59" s="43"/>
      <c r="DA59" s="43"/>
      <c r="DB59" s="43"/>
      <c r="DC59" s="43"/>
      <c r="DD59" s="43"/>
      <c r="DE59" s="43"/>
      <c r="DF59" s="43"/>
      <c r="DG59" s="43"/>
      <c r="DH59" s="43"/>
      <c r="DI59" s="43"/>
      <c r="DJ59" s="43"/>
      <c r="DK59" s="43"/>
      <c r="DL59" s="43"/>
      <c r="DM59" s="43"/>
      <c r="DN59" s="43"/>
      <c r="DO59" s="43"/>
      <c r="DP59" s="43"/>
      <c r="DQ59" s="43"/>
      <c r="DR59" s="43"/>
      <c r="DS59" s="43"/>
      <c r="DT59" s="43"/>
      <c r="DU59" s="43"/>
      <c r="DV59" s="43"/>
      <c r="DW59" s="43"/>
      <c r="DX59" s="43"/>
      <c r="DY59" s="43"/>
      <c r="DZ59" s="43"/>
      <c r="EA59" s="43"/>
      <c r="EB59" s="43"/>
      <c r="EC59" s="43"/>
      <c r="ED59" s="43"/>
      <c r="EE59" s="43"/>
      <c r="EF59" s="43"/>
      <c r="EG59" s="43"/>
      <c r="EH59" s="43"/>
      <c r="EI59" s="43"/>
      <c r="EJ59" s="43"/>
      <c r="EK59" s="43"/>
      <c r="EL59" s="43"/>
      <c r="EM59" s="43"/>
      <c r="EN59" s="43"/>
      <c r="EO59" s="43"/>
      <c r="EP59" s="43"/>
      <c r="EQ59" s="43"/>
      <c r="ER59" s="43"/>
      <c r="ES59" s="43"/>
      <c r="ET59" s="43"/>
      <c r="EU59" s="43"/>
      <c r="EV59" s="43"/>
      <c r="EW59" s="43"/>
      <c r="EX59" s="43"/>
      <c r="EY59" s="43"/>
      <c r="EZ59" s="43"/>
      <c r="FA59" s="43"/>
      <c r="FB59" s="43"/>
      <c r="FC59" s="43"/>
      <c r="FD59" s="43"/>
      <c r="FE59" s="43"/>
      <c r="FF59" s="43"/>
      <c r="FG59" s="43"/>
      <c r="FH59" s="43"/>
      <c r="FI59" s="43"/>
      <c r="FJ59" s="43"/>
      <c r="FK59" s="43"/>
      <c r="FL59" s="43"/>
    </row>
    <row r="60" spans="2:168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  <c r="CG60" s="43"/>
      <c r="CH60" s="43"/>
      <c r="CI60" s="43"/>
      <c r="CJ60" s="43"/>
      <c r="CK60" s="43"/>
      <c r="CL60" s="43"/>
      <c r="CM60" s="43"/>
      <c r="CN60" s="43"/>
      <c r="CO60" s="43"/>
      <c r="CP60" s="43"/>
      <c r="CQ60" s="43"/>
      <c r="CR60" s="43"/>
      <c r="CS60" s="43"/>
      <c r="CT60" s="43"/>
      <c r="CU60" s="43"/>
      <c r="CV60" s="43"/>
      <c r="CW60" s="43"/>
      <c r="CX60" s="43"/>
      <c r="CY60" s="43"/>
      <c r="CZ60" s="43"/>
      <c r="DA60" s="43"/>
      <c r="DB60" s="43"/>
      <c r="DC60" s="43"/>
      <c r="DD60" s="43"/>
      <c r="DE60" s="43"/>
      <c r="DF60" s="43"/>
      <c r="DG60" s="43"/>
      <c r="DH60" s="43"/>
      <c r="DI60" s="43"/>
      <c r="DJ60" s="43"/>
      <c r="DK60" s="43"/>
      <c r="DL60" s="43"/>
      <c r="DM60" s="43"/>
      <c r="DN60" s="43"/>
      <c r="DO60" s="43"/>
      <c r="DP60" s="43"/>
      <c r="DQ60" s="43"/>
      <c r="DR60" s="43"/>
      <c r="DS60" s="43"/>
      <c r="DT60" s="43"/>
      <c r="DU60" s="43"/>
      <c r="DV60" s="43"/>
      <c r="DW60" s="43"/>
      <c r="DX60" s="43"/>
      <c r="DY60" s="43"/>
      <c r="DZ60" s="43"/>
      <c r="EA60" s="43"/>
      <c r="EB60" s="43"/>
      <c r="EC60" s="43"/>
      <c r="ED60" s="43"/>
      <c r="EE60" s="43"/>
      <c r="EF60" s="43"/>
      <c r="EG60" s="43"/>
      <c r="EH60" s="43"/>
      <c r="EI60" s="43"/>
      <c r="EJ60" s="43"/>
      <c r="EK60" s="43"/>
      <c r="EL60" s="43"/>
      <c r="EM60" s="43"/>
      <c r="EN60" s="43"/>
      <c r="EO60" s="43"/>
      <c r="EP60" s="43"/>
      <c r="EQ60" s="43"/>
      <c r="ER60" s="43"/>
      <c r="ES60" s="43"/>
      <c r="ET60" s="43"/>
      <c r="EU60" s="43"/>
      <c r="EV60" s="43"/>
      <c r="EW60" s="43"/>
      <c r="EX60" s="43"/>
      <c r="EY60" s="43"/>
      <c r="EZ60" s="43"/>
      <c r="FA60" s="43"/>
      <c r="FB60" s="43"/>
      <c r="FC60" s="43"/>
      <c r="FD60" s="43"/>
      <c r="FE60" s="43"/>
      <c r="FF60" s="43"/>
      <c r="FG60" s="43"/>
      <c r="FH60" s="43"/>
      <c r="FI60" s="43"/>
      <c r="FJ60" s="43"/>
      <c r="FK60" s="43"/>
      <c r="FL60" s="43"/>
    </row>
    <row r="61" spans="2:168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  <c r="CG61" s="43"/>
      <c r="CH61" s="43"/>
      <c r="CI61" s="43"/>
      <c r="CJ61" s="43"/>
      <c r="CK61" s="43"/>
      <c r="CL61" s="43"/>
      <c r="CM61" s="43"/>
      <c r="CN61" s="43"/>
      <c r="CO61" s="43"/>
      <c r="CP61" s="43"/>
      <c r="CQ61" s="43"/>
      <c r="CR61" s="43"/>
      <c r="CS61" s="43"/>
      <c r="CT61" s="43"/>
      <c r="CU61" s="43"/>
      <c r="CV61" s="43"/>
      <c r="CW61" s="43"/>
      <c r="CX61" s="43"/>
      <c r="CY61" s="43"/>
      <c r="CZ61" s="43"/>
      <c r="DA61" s="43"/>
      <c r="DB61" s="43"/>
      <c r="DC61" s="43"/>
      <c r="DD61" s="43"/>
      <c r="DE61" s="43"/>
      <c r="DF61" s="43"/>
      <c r="DG61" s="43"/>
      <c r="DH61" s="43"/>
      <c r="DI61" s="43"/>
      <c r="DJ61" s="43"/>
      <c r="DK61" s="43"/>
      <c r="DL61" s="43"/>
      <c r="DM61" s="43"/>
      <c r="DN61" s="43"/>
      <c r="DO61" s="43"/>
      <c r="DP61" s="43"/>
      <c r="DQ61" s="43"/>
      <c r="DR61" s="43"/>
      <c r="DS61" s="43"/>
      <c r="DT61" s="43"/>
      <c r="DU61" s="43"/>
      <c r="DV61" s="43"/>
      <c r="DW61" s="43"/>
      <c r="DX61" s="43"/>
      <c r="DY61" s="43"/>
      <c r="DZ61" s="43"/>
      <c r="EA61" s="43"/>
      <c r="EB61" s="43"/>
      <c r="EC61" s="43"/>
      <c r="ED61" s="43"/>
      <c r="EE61" s="43"/>
      <c r="EF61" s="43"/>
      <c r="EG61" s="43"/>
      <c r="EH61" s="43"/>
      <c r="EI61" s="43"/>
      <c r="EJ61" s="43"/>
      <c r="EK61" s="43"/>
      <c r="EL61" s="43"/>
      <c r="EM61" s="43"/>
      <c r="EN61" s="43"/>
      <c r="EO61" s="43"/>
      <c r="EP61" s="43"/>
      <c r="EQ61" s="43"/>
      <c r="ER61" s="43"/>
      <c r="ES61" s="43"/>
      <c r="ET61" s="43"/>
      <c r="EU61" s="43"/>
      <c r="EV61" s="43"/>
      <c r="EW61" s="43"/>
      <c r="EX61" s="43"/>
      <c r="EY61" s="43"/>
      <c r="EZ61" s="43"/>
      <c r="FA61" s="43"/>
      <c r="FB61" s="43"/>
      <c r="FC61" s="43"/>
      <c r="FD61" s="43"/>
      <c r="FE61" s="43"/>
      <c r="FF61" s="43"/>
      <c r="FG61" s="43"/>
      <c r="FH61" s="43"/>
      <c r="FI61" s="43"/>
      <c r="FJ61" s="43"/>
      <c r="FK61" s="43"/>
      <c r="FL61" s="43"/>
    </row>
    <row r="62" spans="2:168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  <c r="CG62" s="43"/>
      <c r="CH62" s="43"/>
      <c r="CI62" s="43"/>
      <c r="CJ62" s="43"/>
      <c r="CK62" s="43"/>
      <c r="CL62" s="43"/>
      <c r="CM62" s="43"/>
      <c r="CN62" s="43"/>
      <c r="CO62" s="43"/>
      <c r="CP62" s="43"/>
      <c r="CQ62" s="43"/>
      <c r="CR62" s="43"/>
      <c r="CS62" s="43"/>
      <c r="CT62" s="43"/>
      <c r="CU62" s="43"/>
      <c r="CV62" s="43"/>
      <c r="CW62" s="43"/>
      <c r="CX62" s="43"/>
      <c r="CY62" s="43"/>
      <c r="CZ62" s="43"/>
      <c r="DA62" s="43"/>
      <c r="DB62" s="43"/>
      <c r="DC62" s="43"/>
      <c r="DD62" s="43"/>
      <c r="DE62" s="43"/>
      <c r="DF62" s="43"/>
      <c r="DG62" s="43"/>
      <c r="DH62" s="43"/>
      <c r="DI62" s="43"/>
      <c r="DJ62" s="43"/>
      <c r="DK62" s="43"/>
      <c r="DL62" s="43"/>
      <c r="DM62" s="43"/>
      <c r="DN62" s="43"/>
      <c r="DO62" s="43"/>
      <c r="DP62" s="43"/>
      <c r="DQ62" s="43"/>
      <c r="DR62" s="43"/>
      <c r="DS62" s="43"/>
      <c r="DT62" s="43"/>
      <c r="DU62" s="43"/>
      <c r="DV62" s="43"/>
      <c r="DW62" s="43"/>
      <c r="DX62" s="43"/>
      <c r="DY62" s="43"/>
      <c r="DZ62" s="43"/>
      <c r="EA62" s="43"/>
      <c r="EB62" s="43"/>
      <c r="EC62" s="43"/>
      <c r="ED62" s="43"/>
      <c r="EE62" s="43"/>
      <c r="EF62" s="43"/>
      <c r="EG62" s="43"/>
      <c r="EH62" s="43"/>
      <c r="EI62" s="43"/>
      <c r="EJ62" s="43"/>
      <c r="EK62" s="43"/>
      <c r="EL62" s="43"/>
      <c r="EM62" s="43"/>
      <c r="EN62" s="43"/>
      <c r="EO62" s="43"/>
      <c r="EP62" s="43"/>
      <c r="EQ62" s="43"/>
      <c r="ER62" s="43"/>
      <c r="ES62" s="43"/>
      <c r="ET62" s="43"/>
      <c r="EU62" s="43"/>
      <c r="EV62" s="43"/>
      <c r="EW62" s="43"/>
      <c r="EX62" s="43"/>
      <c r="EY62" s="43"/>
      <c r="EZ62" s="43"/>
      <c r="FA62" s="43"/>
      <c r="FB62" s="43"/>
      <c r="FC62" s="43"/>
      <c r="FD62" s="43"/>
      <c r="FE62" s="43"/>
      <c r="FF62" s="43"/>
      <c r="FG62" s="43"/>
      <c r="FH62" s="43"/>
      <c r="FI62" s="43"/>
      <c r="FJ62" s="43"/>
      <c r="FK62" s="43"/>
      <c r="FL62" s="43"/>
    </row>
    <row r="63" spans="2:168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  <c r="CG63" s="43"/>
      <c r="CH63" s="43"/>
      <c r="CI63" s="43"/>
      <c r="CJ63" s="43"/>
      <c r="CK63" s="43"/>
      <c r="CL63" s="43"/>
      <c r="CM63" s="43"/>
      <c r="CN63" s="43"/>
      <c r="CO63" s="43"/>
      <c r="CP63" s="43"/>
      <c r="CQ63" s="43"/>
      <c r="CR63" s="43"/>
      <c r="CS63" s="43"/>
      <c r="CT63" s="43"/>
      <c r="CU63" s="43"/>
      <c r="CV63" s="43"/>
      <c r="CW63" s="43"/>
      <c r="CX63" s="43"/>
      <c r="CY63" s="43"/>
      <c r="CZ63" s="43"/>
      <c r="DA63" s="43"/>
      <c r="DB63" s="43"/>
      <c r="DC63" s="43"/>
      <c r="DD63" s="43"/>
      <c r="DE63" s="43"/>
      <c r="DF63" s="43"/>
      <c r="DG63" s="43"/>
      <c r="DH63" s="43"/>
      <c r="DI63" s="43"/>
      <c r="DJ63" s="43"/>
      <c r="DK63" s="43"/>
      <c r="DL63" s="43"/>
      <c r="DM63" s="43"/>
      <c r="DN63" s="43"/>
      <c r="DO63" s="43"/>
      <c r="DP63" s="43"/>
      <c r="DQ63" s="43"/>
      <c r="DR63" s="43"/>
      <c r="DS63" s="43"/>
      <c r="DT63" s="43"/>
      <c r="DU63" s="43"/>
      <c r="DV63" s="43"/>
      <c r="DW63" s="43"/>
      <c r="DX63" s="43"/>
      <c r="DY63" s="43"/>
      <c r="DZ63" s="43"/>
      <c r="EA63" s="43"/>
      <c r="EB63" s="43"/>
      <c r="EC63" s="43"/>
      <c r="ED63" s="43"/>
      <c r="EE63" s="43"/>
      <c r="EF63" s="43"/>
      <c r="EG63" s="43"/>
      <c r="EH63" s="43"/>
      <c r="EI63" s="43"/>
      <c r="EJ63" s="43"/>
      <c r="EK63" s="43"/>
      <c r="EL63" s="43"/>
      <c r="EM63" s="43"/>
      <c r="EN63" s="43"/>
      <c r="EO63" s="43"/>
      <c r="EP63" s="43"/>
      <c r="EQ63" s="43"/>
      <c r="ER63" s="43"/>
      <c r="ES63" s="43"/>
      <c r="ET63" s="43"/>
      <c r="EU63" s="43"/>
      <c r="EV63" s="43"/>
      <c r="EW63" s="43"/>
      <c r="EX63" s="43"/>
      <c r="EY63" s="43"/>
      <c r="EZ63" s="43"/>
      <c r="FA63" s="43"/>
      <c r="FB63" s="43"/>
      <c r="FC63" s="43"/>
      <c r="FD63" s="43"/>
      <c r="FE63" s="43"/>
      <c r="FF63" s="43"/>
      <c r="FG63" s="43"/>
      <c r="FH63" s="43"/>
      <c r="FI63" s="43"/>
      <c r="FJ63" s="43"/>
      <c r="FK63" s="43"/>
      <c r="FL63" s="43"/>
    </row>
    <row r="64" spans="2:168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  <c r="CG64" s="43"/>
      <c r="CH64" s="43"/>
      <c r="CI64" s="43"/>
      <c r="CJ64" s="43"/>
      <c r="CK64" s="43"/>
      <c r="CL64" s="43"/>
      <c r="CM64" s="43"/>
      <c r="CN64" s="43"/>
      <c r="CO64" s="43"/>
      <c r="CP64" s="43"/>
      <c r="CQ64" s="43"/>
      <c r="CR64" s="43"/>
      <c r="CS64" s="43"/>
      <c r="CT64" s="43"/>
      <c r="CU64" s="43"/>
      <c r="CV64" s="43"/>
      <c r="CW64" s="43"/>
      <c r="CX64" s="43"/>
      <c r="CY64" s="43"/>
      <c r="CZ64" s="43"/>
      <c r="DA64" s="43"/>
      <c r="DB64" s="43"/>
      <c r="DC64" s="43"/>
      <c r="DD64" s="43"/>
      <c r="DE64" s="43"/>
      <c r="DF64" s="43"/>
      <c r="DG64" s="43"/>
      <c r="DH64" s="43"/>
      <c r="DI64" s="43"/>
      <c r="DJ64" s="43"/>
      <c r="DK64" s="43"/>
      <c r="DL64" s="43"/>
      <c r="DM64" s="43"/>
      <c r="DN64" s="43"/>
      <c r="DO64" s="43"/>
      <c r="DP64" s="43"/>
      <c r="DQ64" s="43"/>
      <c r="DR64" s="43"/>
      <c r="DS64" s="43"/>
      <c r="DT64" s="43"/>
      <c r="DU64" s="43"/>
      <c r="DV64" s="43"/>
      <c r="DW64" s="43"/>
      <c r="DX64" s="43"/>
      <c r="DY64" s="43"/>
      <c r="DZ64" s="43"/>
      <c r="EA64" s="43"/>
      <c r="EB64" s="43"/>
      <c r="EC64" s="43"/>
      <c r="ED64" s="43"/>
      <c r="EE64" s="43"/>
      <c r="EF64" s="43"/>
      <c r="EG64" s="43"/>
      <c r="EH64" s="43"/>
      <c r="EI64" s="43"/>
      <c r="EJ64" s="43"/>
      <c r="EK64" s="43"/>
      <c r="EL64" s="43"/>
      <c r="EM64" s="43"/>
      <c r="EN64" s="43"/>
      <c r="EO64" s="43"/>
      <c r="EP64" s="43"/>
      <c r="EQ64" s="43"/>
      <c r="ER64" s="43"/>
      <c r="ES64" s="43"/>
      <c r="ET64" s="43"/>
      <c r="EU64" s="43"/>
      <c r="EV64" s="43"/>
      <c r="EW64" s="43"/>
      <c r="EX64" s="43"/>
      <c r="EY64" s="43"/>
      <c r="EZ64" s="43"/>
      <c r="FA64" s="43"/>
      <c r="FB64" s="43"/>
      <c r="FC64" s="43"/>
      <c r="FD64" s="43"/>
      <c r="FE64" s="43"/>
      <c r="FF64" s="43"/>
      <c r="FG64" s="43"/>
      <c r="FH64" s="43"/>
      <c r="FI64" s="43"/>
      <c r="FJ64" s="43"/>
      <c r="FK64" s="43"/>
      <c r="FL64" s="43"/>
    </row>
    <row r="65" spans="2:168" ht="11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  <c r="CG65" s="43"/>
      <c r="CH65" s="43"/>
      <c r="CI65" s="43"/>
      <c r="CJ65" s="43"/>
      <c r="CK65" s="43"/>
      <c r="CL65" s="43"/>
      <c r="CM65" s="43"/>
      <c r="CN65" s="43"/>
      <c r="CO65" s="43"/>
      <c r="CP65" s="43"/>
      <c r="CQ65" s="43"/>
      <c r="CR65" s="43"/>
      <c r="CS65" s="43"/>
      <c r="CT65" s="43"/>
      <c r="CU65" s="43"/>
      <c r="CV65" s="43"/>
      <c r="CW65" s="43"/>
      <c r="CX65" s="43"/>
      <c r="CY65" s="43"/>
      <c r="CZ65" s="43"/>
      <c r="DA65" s="43"/>
      <c r="DB65" s="43"/>
      <c r="DC65" s="43"/>
      <c r="DD65" s="43"/>
      <c r="DE65" s="43"/>
      <c r="DF65" s="43"/>
      <c r="DG65" s="43"/>
      <c r="DH65" s="43"/>
      <c r="DI65" s="43"/>
      <c r="DJ65" s="43"/>
      <c r="DK65" s="43"/>
      <c r="DL65" s="43"/>
      <c r="DM65" s="43"/>
      <c r="DN65" s="43"/>
      <c r="DO65" s="43"/>
      <c r="DP65" s="43"/>
      <c r="DQ65" s="43"/>
      <c r="DR65" s="43"/>
      <c r="DS65" s="43"/>
      <c r="DT65" s="43"/>
      <c r="DU65" s="43"/>
      <c r="DV65" s="43"/>
      <c r="DW65" s="43"/>
      <c r="DX65" s="43"/>
      <c r="DY65" s="43"/>
      <c r="DZ65" s="43"/>
      <c r="EA65" s="43"/>
      <c r="EB65" s="43"/>
      <c r="EC65" s="43"/>
      <c r="ED65" s="43"/>
      <c r="EE65" s="43"/>
      <c r="EF65" s="43"/>
      <c r="EG65" s="43"/>
      <c r="EH65" s="43"/>
      <c r="EI65" s="43"/>
      <c r="EJ65" s="43"/>
      <c r="EK65" s="43"/>
      <c r="EL65" s="43"/>
      <c r="EM65" s="43"/>
      <c r="EN65" s="43"/>
      <c r="EO65" s="43"/>
      <c r="EP65" s="43"/>
      <c r="EQ65" s="43"/>
      <c r="ER65" s="43"/>
      <c r="ES65" s="43"/>
      <c r="ET65" s="43"/>
      <c r="EU65" s="43"/>
      <c r="EV65" s="43"/>
      <c r="EW65" s="43"/>
      <c r="EX65" s="43"/>
      <c r="EY65" s="43"/>
      <c r="EZ65" s="43"/>
      <c r="FA65" s="43"/>
      <c r="FB65" s="43"/>
      <c r="FC65" s="43"/>
      <c r="FD65" s="43"/>
      <c r="FE65" s="43"/>
      <c r="FF65" s="43"/>
      <c r="FG65" s="43"/>
      <c r="FH65" s="43"/>
      <c r="FI65" s="43"/>
      <c r="FJ65" s="43"/>
      <c r="FK65" s="43"/>
      <c r="FL65" s="43"/>
    </row>
    <row r="66" spans="2:168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  <c r="CG66" s="43"/>
      <c r="CH66" s="43"/>
      <c r="CI66" s="43"/>
      <c r="CJ66" s="43"/>
      <c r="CK66" s="43"/>
      <c r="CL66" s="43"/>
      <c r="CM66" s="43"/>
      <c r="CN66" s="43"/>
      <c r="CO66" s="43"/>
      <c r="CP66" s="43"/>
      <c r="CQ66" s="43"/>
      <c r="CR66" s="43"/>
      <c r="CS66" s="43"/>
      <c r="CT66" s="43"/>
      <c r="CU66" s="43"/>
      <c r="CV66" s="43"/>
      <c r="CW66" s="43"/>
      <c r="CX66" s="43"/>
      <c r="CY66" s="43"/>
      <c r="CZ66" s="43"/>
      <c r="DA66" s="43"/>
      <c r="DB66" s="43"/>
      <c r="DC66" s="43"/>
      <c r="DD66" s="43"/>
      <c r="DE66" s="43"/>
      <c r="DF66" s="43"/>
      <c r="DG66" s="43"/>
      <c r="DH66" s="43"/>
      <c r="DI66" s="43"/>
      <c r="DJ66" s="43"/>
      <c r="DK66" s="43"/>
      <c r="DL66" s="43"/>
      <c r="DM66" s="43"/>
      <c r="DN66" s="43"/>
      <c r="DO66" s="43"/>
      <c r="DP66" s="43"/>
      <c r="DQ66" s="43"/>
      <c r="DR66" s="43"/>
      <c r="DS66" s="43"/>
      <c r="DT66" s="43"/>
      <c r="DU66" s="43"/>
      <c r="DV66" s="43"/>
      <c r="DW66" s="43"/>
      <c r="DX66" s="43"/>
      <c r="DY66" s="43"/>
      <c r="DZ66" s="43"/>
      <c r="EA66" s="43"/>
      <c r="EB66" s="43"/>
      <c r="EC66" s="43"/>
      <c r="ED66" s="43"/>
      <c r="EE66" s="43"/>
      <c r="EF66" s="43"/>
      <c r="EG66" s="43"/>
      <c r="EH66" s="43"/>
      <c r="EI66" s="43"/>
      <c r="EJ66" s="43"/>
      <c r="EK66" s="43"/>
      <c r="EL66" s="43"/>
      <c r="EM66" s="43"/>
      <c r="EN66" s="43"/>
      <c r="EO66" s="43"/>
      <c r="EP66" s="43"/>
      <c r="EQ66" s="43"/>
      <c r="ER66" s="43"/>
      <c r="ES66" s="43"/>
      <c r="ET66" s="43"/>
      <c r="EU66" s="43"/>
      <c r="EV66" s="43"/>
      <c r="EW66" s="43"/>
      <c r="EX66" s="43"/>
      <c r="EY66" s="43"/>
      <c r="EZ66" s="43"/>
      <c r="FA66" s="43"/>
      <c r="FB66" s="43"/>
      <c r="FC66" s="43"/>
      <c r="FD66" s="43"/>
      <c r="FE66" s="43"/>
      <c r="FF66" s="43"/>
      <c r="FG66" s="43"/>
      <c r="FH66" s="43"/>
      <c r="FI66" s="43"/>
      <c r="FJ66" s="43"/>
      <c r="FK66" s="43"/>
      <c r="FL66" s="43"/>
    </row>
    <row r="67" spans="2:168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  <c r="CG67" s="43"/>
      <c r="CH67" s="43"/>
      <c r="CI67" s="43"/>
      <c r="CJ67" s="43"/>
      <c r="CK67" s="43"/>
      <c r="CL67" s="43"/>
      <c r="CM67" s="43"/>
      <c r="CN67" s="43"/>
      <c r="CO67" s="43"/>
      <c r="CP67" s="43"/>
      <c r="CQ67" s="43"/>
      <c r="CR67" s="43"/>
      <c r="CS67" s="43"/>
      <c r="CT67" s="43"/>
      <c r="CU67" s="43"/>
      <c r="CV67" s="43"/>
      <c r="CW67" s="43"/>
      <c r="CX67" s="43"/>
      <c r="CY67" s="43"/>
      <c r="CZ67" s="43"/>
      <c r="DA67" s="43"/>
      <c r="DB67" s="43"/>
      <c r="DC67" s="43"/>
      <c r="DD67" s="43"/>
      <c r="DE67" s="43"/>
      <c r="DF67" s="43"/>
      <c r="DG67" s="43"/>
      <c r="DH67" s="43"/>
      <c r="DI67" s="43"/>
      <c r="DJ67" s="43"/>
      <c r="DK67" s="43"/>
      <c r="DL67" s="43"/>
      <c r="DM67" s="43"/>
      <c r="DN67" s="43"/>
      <c r="DO67" s="43"/>
      <c r="DP67" s="43"/>
      <c r="DQ67" s="43"/>
      <c r="DR67" s="43"/>
      <c r="DS67" s="43"/>
      <c r="DT67" s="43"/>
      <c r="DU67" s="43"/>
      <c r="DV67" s="43"/>
      <c r="DW67" s="43"/>
      <c r="DX67" s="43"/>
      <c r="DY67" s="43"/>
      <c r="DZ67" s="43"/>
      <c r="EA67" s="43"/>
      <c r="EB67" s="43"/>
      <c r="EC67" s="43"/>
      <c r="ED67" s="43"/>
      <c r="EE67" s="43"/>
      <c r="EF67" s="43"/>
      <c r="EG67" s="43"/>
      <c r="EH67" s="43"/>
      <c r="EI67" s="43"/>
      <c r="EJ67" s="43"/>
      <c r="EK67" s="43"/>
      <c r="EL67" s="43"/>
      <c r="EM67" s="43"/>
      <c r="EN67" s="43"/>
      <c r="EO67" s="43"/>
      <c r="EP67" s="43"/>
      <c r="EQ67" s="43"/>
      <c r="ER67" s="43"/>
      <c r="ES67" s="43"/>
      <c r="ET67" s="43"/>
      <c r="EU67" s="43"/>
      <c r="EV67" s="43"/>
      <c r="EW67" s="43"/>
      <c r="EX67" s="43"/>
      <c r="EY67" s="43"/>
      <c r="EZ67" s="43"/>
      <c r="FA67" s="43"/>
      <c r="FB67" s="43"/>
      <c r="FC67" s="43"/>
      <c r="FD67" s="43"/>
      <c r="FE67" s="43"/>
      <c r="FF67" s="43"/>
      <c r="FG67" s="43"/>
      <c r="FH67" s="43"/>
      <c r="FI67" s="43"/>
      <c r="FJ67" s="43"/>
      <c r="FK67" s="43"/>
      <c r="FL67" s="43"/>
    </row>
    <row r="68" spans="2:168" ht="18" customHeight="1" x14ac:dyDescent="0.4">
      <c r="B68" s="39" t="s">
        <v>525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  <c r="CG68" s="43"/>
      <c r="CH68" s="43"/>
      <c r="CI68" s="43"/>
      <c r="CJ68" s="43"/>
      <c r="CK68" s="43"/>
      <c r="CL68" s="43"/>
      <c r="CM68" s="43"/>
      <c r="CN68" s="43"/>
      <c r="CO68" s="43"/>
      <c r="CP68" s="43"/>
      <c r="CQ68" s="43"/>
      <c r="CR68" s="43"/>
      <c r="CS68" s="43"/>
      <c r="CT68" s="43"/>
      <c r="CU68" s="43"/>
      <c r="CV68" s="43"/>
      <c r="CW68" s="43"/>
      <c r="CX68" s="43"/>
      <c r="CY68" s="43"/>
      <c r="CZ68" s="43"/>
      <c r="DA68" s="43"/>
      <c r="DB68" s="43"/>
      <c r="DC68" s="43"/>
      <c r="DD68" s="43"/>
      <c r="DE68" s="43"/>
      <c r="DF68" s="43"/>
      <c r="DG68" s="43"/>
      <c r="DH68" s="43"/>
      <c r="DI68" s="43"/>
      <c r="DJ68" s="43"/>
      <c r="DK68" s="43"/>
      <c r="DL68" s="43"/>
      <c r="DM68" s="43"/>
      <c r="DN68" s="43"/>
      <c r="DO68" s="43"/>
      <c r="DP68" s="43"/>
      <c r="DQ68" s="43"/>
      <c r="DR68" s="43"/>
      <c r="DS68" s="43"/>
      <c r="DT68" s="43"/>
      <c r="DU68" s="43"/>
      <c r="DV68" s="43"/>
      <c r="DW68" s="43"/>
      <c r="DX68" s="43"/>
      <c r="DY68" s="43"/>
      <c r="DZ68" s="43"/>
      <c r="EA68" s="43"/>
      <c r="EB68" s="43"/>
      <c r="EC68" s="43"/>
      <c r="ED68" s="43"/>
      <c r="EE68" s="43"/>
      <c r="EF68" s="43"/>
      <c r="EG68" s="43"/>
      <c r="EH68" s="43"/>
      <c r="EI68" s="43"/>
      <c r="EJ68" s="43"/>
      <c r="EK68" s="43"/>
      <c r="EL68" s="43"/>
      <c r="EM68" s="43"/>
      <c r="EN68" s="43"/>
      <c r="EO68" s="43"/>
      <c r="EP68" s="43"/>
      <c r="EQ68" s="43"/>
      <c r="ER68" s="43"/>
      <c r="ES68" s="43"/>
      <c r="ET68" s="43"/>
      <c r="EU68" s="43"/>
      <c r="EV68" s="43"/>
      <c r="EW68" s="43"/>
      <c r="EX68" s="43"/>
      <c r="EY68" s="43"/>
      <c r="EZ68" s="43"/>
      <c r="FA68" s="43"/>
      <c r="FB68" s="43"/>
      <c r="FC68" s="43"/>
      <c r="FD68" s="43"/>
      <c r="FE68" s="43"/>
      <c r="FF68" s="43"/>
      <c r="FG68" s="43"/>
      <c r="FH68" s="43"/>
      <c r="FI68" s="43"/>
      <c r="FJ68" s="43"/>
      <c r="FK68" s="43"/>
      <c r="FL68" s="43"/>
    </row>
    <row r="69" spans="2:168" ht="28.25" customHeight="1" x14ac:dyDescent="0.35">
      <c r="B69" s="1491"/>
      <c r="C69" s="1922"/>
      <c r="D69" s="1630" t="s">
        <v>526</v>
      </c>
      <c r="E69" s="1630"/>
      <c r="F69" s="1630"/>
      <c r="G69" s="1630" t="s">
        <v>527</v>
      </c>
      <c r="H69" s="1630"/>
      <c r="I69" s="1630"/>
      <c r="J69" s="1630" t="s">
        <v>528</v>
      </c>
      <c r="K69" s="1630"/>
      <c r="L69" s="1630"/>
      <c r="M69" s="1630" t="s">
        <v>529</v>
      </c>
      <c r="N69" s="1630"/>
      <c r="O69" s="1630"/>
      <c r="P69" s="1630" t="s">
        <v>530</v>
      </c>
      <c r="Q69" s="1630"/>
      <c r="R69" s="1630"/>
      <c r="S69" s="1630" t="s">
        <v>531</v>
      </c>
      <c r="T69" s="1630"/>
      <c r="U69" s="1631"/>
      <c r="V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  <c r="CG69" s="43"/>
      <c r="CH69" s="43"/>
      <c r="CI69" s="43"/>
      <c r="CJ69" s="43"/>
      <c r="CK69" s="43"/>
      <c r="CL69" s="43"/>
      <c r="CM69" s="43"/>
      <c r="CN69" s="43"/>
      <c r="CO69" s="43"/>
      <c r="CP69" s="43"/>
      <c r="CQ69" s="43"/>
      <c r="CR69" s="43"/>
      <c r="CS69" s="43"/>
      <c r="CT69" s="43"/>
      <c r="CU69" s="43"/>
      <c r="CV69" s="43"/>
      <c r="CW69" s="43"/>
      <c r="CX69" s="43"/>
      <c r="CY69" s="43"/>
      <c r="CZ69" s="43"/>
      <c r="DA69" s="43"/>
      <c r="DB69" s="43"/>
      <c r="DC69" s="43"/>
      <c r="DD69" s="43"/>
      <c r="DE69" s="43"/>
      <c r="DF69" s="43"/>
      <c r="DG69" s="43"/>
      <c r="DH69" s="43"/>
      <c r="DI69" s="43"/>
      <c r="DJ69" s="43"/>
      <c r="DK69" s="43"/>
      <c r="DL69" s="43"/>
      <c r="DM69" s="43"/>
      <c r="DN69" s="43"/>
      <c r="DO69" s="43"/>
      <c r="DP69" s="43"/>
      <c r="DQ69" s="43"/>
      <c r="DR69" s="43"/>
      <c r="DS69" s="43"/>
      <c r="DT69" s="43"/>
      <c r="DU69" s="43"/>
      <c r="DV69" s="43"/>
      <c r="DW69" s="43"/>
      <c r="DX69" s="43"/>
      <c r="DY69" s="43"/>
      <c r="DZ69" s="43"/>
      <c r="EA69" s="43"/>
      <c r="EB69" s="43"/>
      <c r="EC69" s="43"/>
      <c r="ED69" s="43"/>
      <c r="EE69" s="43"/>
      <c r="EF69" s="43"/>
      <c r="EG69" s="43"/>
      <c r="EH69" s="43"/>
      <c r="EI69" s="43"/>
      <c r="EJ69" s="43"/>
      <c r="EK69" s="43"/>
      <c r="EL69" s="43"/>
      <c r="EM69" s="43"/>
      <c r="EN69" s="43"/>
      <c r="EO69" s="43"/>
      <c r="EP69" s="43"/>
      <c r="EQ69" s="43"/>
      <c r="ER69" s="43"/>
      <c r="ES69" s="43"/>
      <c r="ET69" s="43"/>
      <c r="EU69" s="43"/>
      <c r="EV69" s="43"/>
      <c r="EW69" s="43"/>
      <c r="EX69" s="43"/>
      <c r="EY69" s="43"/>
      <c r="EZ69" s="43"/>
      <c r="FA69" s="43"/>
      <c r="FB69" s="43"/>
      <c r="FC69" s="43"/>
      <c r="FD69" s="43"/>
      <c r="FE69" s="43"/>
      <c r="FF69" s="43"/>
      <c r="FG69" s="43"/>
      <c r="FH69" s="43"/>
      <c r="FI69" s="43"/>
      <c r="FJ69" s="43"/>
      <c r="FK69" s="43"/>
      <c r="FL69" s="43"/>
    </row>
    <row r="70" spans="2:168" ht="28.25" customHeight="1" x14ac:dyDescent="0.35">
      <c r="B70" s="1923"/>
      <c r="C70" s="1664"/>
      <c r="D70" s="1153"/>
      <c r="E70" s="1153"/>
      <c r="F70" s="1153"/>
      <c r="G70" s="1153"/>
      <c r="H70" s="1153"/>
      <c r="I70" s="1153"/>
      <c r="J70" s="1153"/>
      <c r="K70" s="1153"/>
      <c r="L70" s="1153"/>
      <c r="M70" s="1153"/>
      <c r="N70" s="1153"/>
      <c r="O70" s="1153"/>
      <c r="P70" s="1153"/>
      <c r="Q70" s="1153"/>
      <c r="R70" s="1153"/>
      <c r="S70" s="1153"/>
      <c r="T70" s="1153"/>
      <c r="U70" s="1426"/>
      <c r="V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  <c r="CG70" s="43"/>
      <c r="CH70" s="43"/>
      <c r="CI70" s="43"/>
      <c r="CJ70" s="43"/>
      <c r="CK70" s="43"/>
      <c r="CL70" s="43"/>
      <c r="CM70" s="43"/>
      <c r="CN70" s="43"/>
      <c r="CO70" s="43"/>
      <c r="CP70" s="43"/>
      <c r="CQ70" s="43"/>
      <c r="CR70" s="43"/>
      <c r="CS70" s="43"/>
      <c r="CT70" s="43"/>
      <c r="CU70" s="43"/>
      <c r="CV70" s="43"/>
      <c r="CW70" s="43"/>
      <c r="CX70" s="43"/>
      <c r="CY70" s="43"/>
      <c r="CZ70" s="43"/>
      <c r="DA70" s="43"/>
      <c r="DB70" s="43"/>
      <c r="DC70" s="43"/>
      <c r="DD70" s="43"/>
      <c r="DE70" s="43"/>
      <c r="DF70" s="43"/>
      <c r="DG70" s="43"/>
      <c r="DH70" s="43"/>
      <c r="DI70" s="43"/>
      <c r="DJ70" s="43"/>
      <c r="DK70" s="43"/>
      <c r="DL70" s="43"/>
      <c r="DM70" s="43"/>
      <c r="DN70" s="43"/>
      <c r="DO70" s="43"/>
      <c r="DP70" s="43"/>
      <c r="DQ70" s="43"/>
      <c r="DR70" s="43"/>
      <c r="DS70" s="43"/>
      <c r="DT70" s="43"/>
      <c r="DU70" s="43"/>
      <c r="DV70" s="43"/>
      <c r="DW70" s="43"/>
      <c r="DX70" s="43"/>
      <c r="DY70" s="43"/>
      <c r="DZ70" s="43"/>
      <c r="EA70" s="43"/>
      <c r="EB70" s="43"/>
      <c r="EC70" s="43"/>
      <c r="ED70" s="43"/>
      <c r="EE70" s="43"/>
      <c r="EF70" s="43"/>
      <c r="EG70" s="43"/>
      <c r="EH70" s="43"/>
      <c r="EI70" s="43"/>
      <c r="EJ70" s="43"/>
      <c r="EK70" s="43"/>
      <c r="EL70" s="43"/>
      <c r="EM70" s="43"/>
      <c r="EN70" s="43"/>
      <c r="EO70" s="43"/>
      <c r="EP70" s="43"/>
      <c r="EQ70" s="43"/>
      <c r="ER70" s="43"/>
      <c r="ES70" s="43"/>
      <c r="ET70" s="43"/>
      <c r="EU70" s="43"/>
      <c r="EV70" s="43"/>
      <c r="EW70" s="43"/>
      <c r="EX70" s="43"/>
      <c r="EY70" s="43"/>
      <c r="EZ70" s="43"/>
      <c r="FA70" s="43"/>
      <c r="FB70" s="43"/>
      <c r="FC70" s="43"/>
      <c r="FD70" s="43"/>
      <c r="FE70" s="43"/>
      <c r="FF70" s="43"/>
      <c r="FG70" s="43"/>
      <c r="FH70" s="43"/>
      <c r="FI70" s="43"/>
      <c r="FJ70" s="43"/>
      <c r="FK70" s="43"/>
      <c r="FL70" s="43"/>
    </row>
    <row r="71" spans="2:168" ht="20.149999999999999" customHeight="1" x14ac:dyDescent="0.35">
      <c r="B71" s="1923"/>
      <c r="C71" s="1664"/>
      <c r="D71" s="1153" t="s">
        <v>511</v>
      </c>
      <c r="E71" s="1153" t="s">
        <v>59</v>
      </c>
      <c r="F71" s="1153" t="s">
        <v>512</v>
      </c>
      <c r="G71" s="1153" t="s">
        <v>511</v>
      </c>
      <c r="H71" s="1153" t="s">
        <v>59</v>
      </c>
      <c r="I71" s="1153" t="s">
        <v>512</v>
      </c>
      <c r="J71" s="1153" t="s">
        <v>511</v>
      </c>
      <c r="K71" s="1153" t="s">
        <v>59</v>
      </c>
      <c r="L71" s="1153" t="s">
        <v>512</v>
      </c>
      <c r="M71" s="1153" t="s">
        <v>511</v>
      </c>
      <c r="N71" s="1153" t="s">
        <v>59</v>
      </c>
      <c r="O71" s="1153" t="s">
        <v>512</v>
      </c>
      <c r="P71" s="1153" t="s">
        <v>511</v>
      </c>
      <c r="Q71" s="1153" t="s">
        <v>59</v>
      </c>
      <c r="R71" s="1153" t="s">
        <v>512</v>
      </c>
      <c r="S71" s="1153" t="s">
        <v>511</v>
      </c>
      <c r="T71" s="1153" t="s">
        <v>59</v>
      </c>
      <c r="U71" s="1426" t="s">
        <v>512</v>
      </c>
      <c r="V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  <c r="EB71" s="43"/>
      <c r="EC71" s="43"/>
      <c r="ED71" s="43"/>
      <c r="EE71" s="43"/>
      <c r="EF71" s="43"/>
      <c r="EG71" s="43"/>
      <c r="EH71" s="43"/>
      <c r="EI71" s="43"/>
      <c r="EJ71" s="43"/>
      <c r="EK71" s="43"/>
      <c r="EL71" s="43"/>
      <c r="EM71" s="43"/>
      <c r="EN71" s="43"/>
      <c r="EO71" s="43"/>
      <c r="EP71" s="43"/>
      <c r="EQ71" s="43"/>
      <c r="ER71" s="43"/>
      <c r="ES71" s="43"/>
      <c r="ET71" s="43"/>
      <c r="EU71" s="43"/>
      <c r="EV71" s="43"/>
      <c r="EW71" s="43"/>
      <c r="EX71" s="43"/>
      <c r="EY71" s="43"/>
      <c r="EZ71" s="43"/>
      <c r="FA71" s="43"/>
      <c r="FB71" s="43"/>
      <c r="FC71" s="43"/>
      <c r="FD71" s="43"/>
      <c r="FE71" s="43"/>
      <c r="FF71" s="43"/>
      <c r="FG71" s="43"/>
      <c r="FH71" s="43"/>
      <c r="FI71" s="43"/>
      <c r="FJ71" s="43"/>
      <c r="FK71" s="43"/>
      <c r="FL71" s="43"/>
    </row>
    <row r="72" spans="2:168" ht="20.149999999999999" customHeight="1" x14ac:dyDescent="0.35">
      <c r="B72" s="1489"/>
      <c r="C72" s="1757"/>
      <c r="D72" s="1675"/>
      <c r="E72" s="1675"/>
      <c r="F72" s="1675"/>
      <c r="G72" s="1675"/>
      <c r="H72" s="1675"/>
      <c r="I72" s="1675"/>
      <c r="J72" s="1675"/>
      <c r="K72" s="1675"/>
      <c r="L72" s="1675"/>
      <c r="M72" s="1675"/>
      <c r="N72" s="1675"/>
      <c r="O72" s="1675"/>
      <c r="P72" s="1675"/>
      <c r="Q72" s="1675"/>
      <c r="R72" s="1675"/>
      <c r="S72" s="1675"/>
      <c r="T72" s="1675"/>
      <c r="U72" s="1703"/>
      <c r="V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  <c r="EB72" s="43"/>
      <c r="EC72" s="43"/>
      <c r="ED72" s="43"/>
      <c r="EE72" s="43"/>
      <c r="EF72" s="43"/>
      <c r="EG72" s="43"/>
      <c r="EH72" s="43"/>
      <c r="EI72" s="43"/>
      <c r="EJ72" s="43"/>
      <c r="EK72" s="43"/>
      <c r="EL72" s="43"/>
      <c r="EM72" s="43"/>
      <c r="EN72" s="43"/>
      <c r="EO72" s="43"/>
      <c r="EP72" s="43"/>
      <c r="EQ72" s="43"/>
      <c r="ER72" s="43"/>
      <c r="ES72" s="43"/>
      <c r="ET72" s="43"/>
      <c r="EU72" s="43"/>
      <c r="EV72" s="43"/>
      <c r="EW72" s="43"/>
      <c r="EX72" s="43"/>
      <c r="EY72" s="43"/>
      <c r="EZ72" s="43"/>
      <c r="FA72" s="43"/>
      <c r="FB72" s="43"/>
      <c r="FC72" s="43"/>
      <c r="FD72" s="43"/>
      <c r="FE72" s="43"/>
      <c r="FF72" s="43"/>
      <c r="FG72" s="43"/>
      <c r="FH72" s="43"/>
      <c r="FI72" s="43"/>
      <c r="FJ72" s="43"/>
      <c r="FK72" s="43"/>
      <c r="FL72" s="43"/>
    </row>
    <row r="73" spans="2:168" ht="24" customHeight="1" x14ac:dyDescent="0.35">
      <c r="B73" s="2260">
        <v>2021</v>
      </c>
      <c r="C73" s="2260"/>
      <c r="D73" s="50"/>
      <c r="E73" s="2253">
        <v>4.3985200960253268</v>
      </c>
      <c r="F73" s="48"/>
      <c r="G73" s="2253"/>
      <c r="H73" s="2253">
        <v>0.29629548917937676</v>
      </c>
      <c r="I73" s="2253"/>
      <c r="J73" s="50"/>
      <c r="K73" s="2253">
        <v>0.96213474279709388</v>
      </c>
      <c r="L73" s="48"/>
      <c r="M73" s="2253"/>
      <c r="N73" s="2253">
        <v>-0.84467078535501727</v>
      </c>
      <c r="O73" s="2253"/>
      <c r="P73" s="50"/>
      <c r="Q73" s="2253">
        <v>-0.83066650222108906</v>
      </c>
      <c r="R73" s="48"/>
      <c r="S73" s="2253"/>
      <c r="T73" s="2253">
        <v>1.2612549374956483</v>
      </c>
      <c r="U73" s="2253"/>
      <c r="V73" s="43"/>
      <c r="X73" s="885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  <c r="EB73" s="43"/>
      <c r="EC73" s="43"/>
      <c r="ED73" s="43"/>
      <c r="EE73" s="43"/>
      <c r="EF73" s="43"/>
      <c r="EG73" s="43"/>
      <c r="EH73" s="43"/>
      <c r="EI73" s="43"/>
      <c r="EJ73" s="43"/>
      <c r="EK73" s="43"/>
      <c r="EL73" s="43"/>
      <c r="EM73" s="43"/>
      <c r="EN73" s="43"/>
      <c r="EO73" s="43"/>
      <c r="EP73" s="43"/>
      <c r="EQ73" s="43"/>
      <c r="ER73" s="43"/>
      <c r="ES73" s="43"/>
      <c r="ET73" s="43"/>
      <c r="EU73" s="43"/>
      <c r="EV73" s="43"/>
      <c r="EW73" s="43"/>
      <c r="EX73" s="43"/>
      <c r="EY73" s="43"/>
      <c r="EZ73" s="43"/>
      <c r="FA73" s="43"/>
      <c r="FB73" s="43"/>
      <c r="FC73" s="43"/>
      <c r="FD73" s="43"/>
      <c r="FE73" s="43"/>
      <c r="FF73" s="43"/>
      <c r="FG73" s="43"/>
      <c r="FH73" s="43"/>
      <c r="FI73" s="43"/>
      <c r="FJ73" s="43"/>
      <c r="FK73" s="43"/>
      <c r="FL73" s="43"/>
    </row>
    <row r="74" spans="2:168" ht="24" customHeight="1" x14ac:dyDescent="0.35">
      <c r="B74" s="2260">
        <v>2022</v>
      </c>
      <c r="C74" s="2260"/>
      <c r="D74" s="50"/>
      <c r="E74" s="2253">
        <v>10.002020739335027</v>
      </c>
      <c r="F74" s="48"/>
      <c r="G74" s="2253"/>
      <c r="H74" s="2253">
        <v>1.8833326996065214</v>
      </c>
      <c r="I74" s="2253"/>
      <c r="J74" s="50"/>
      <c r="K74" s="2253">
        <v>3.9235786263834616</v>
      </c>
      <c r="L74" s="48"/>
      <c r="M74" s="2253"/>
      <c r="N74" s="2253">
        <v>1.6194460997224436</v>
      </c>
      <c r="O74" s="2253"/>
      <c r="P74" s="50"/>
      <c r="Q74" s="2253">
        <v>11.671248618141593</v>
      </c>
      <c r="R74" s="48"/>
      <c r="S74" s="2253"/>
      <c r="T74" s="2253">
        <v>2.3282688084292236</v>
      </c>
      <c r="U74" s="2253"/>
      <c r="V74" s="43"/>
      <c r="X74" s="885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  <c r="EB74" s="43"/>
      <c r="EC74" s="43"/>
      <c r="ED74" s="43"/>
      <c r="EE74" s="43"/>
      <c r="EF74" s="43"/>
      <c r="EG74" s="43"/>
      <c r="EH74" s="43"/>
      <c r="EI74" s="43"/>
      <c r="EJ74" s="43"/>
      <c r="EK74" s="43"/>
      <c r="EL74" s="43"/>
      <c r="EM74" s="43"/>
      <c r="EN74" s="43"/>
      <c r="EO74" s="43"/>
      <c r="EP74" s="43"/>
      <c r="EQ74" s="43"/>
      <c r="ER74" s="43"/>
      <c r="ES74" s="43"/>
      <c r="ET74" s="43"/>
      <c r="EU74" s="43"/>
      <c r="EV74" s="43"/>
      <c r="EW74" s="43"/>
      <c r="EX74" s="43"/>
      <c r="EY74" s="43"/>
      <c r="EZ74" s="43"/>
      <c r="FA74" s="43"/>
      <c r="FB74" s="43"/>
      <c r="FC74" s="43"/>
      <c r="FD74" s="43"/>
      <c r="FE74" s="43"/>
      <c r="FF74" s="43"/>
      <c r="FG74" s="43"/>
      <c r="FH74" s="43"/>
      <c r="FI74" s="43"/>
      <c r="FJ74" s="43"/>
      <c r="FK74" s="43"/>
      <c r="FL74" s="43"/>
    </row>
    <row r="75" spans="2:168" ht="24" customHeight="1" x14ac:dyDescent="0.35">
      <c r="B75" s="2260">
        <v>2023</v>
      </c>
      <c r="C75" s="2260"/>
      <c r="D75" s="50"/>
      <c r="E75" s="2253">
        <v>0.27402551762796268</v>
      </c>
      <c r="F75" s="48"/>
      <c r="G75" s="2253"/>
      <c r="H75" s="2253">
        <v>3.7938432970814118</v>
      </c>
      <c r="I75" s="2253"/>
      <c r="J75" s="50"/>
      <c r="K75" s="2253">
        <v>3.9704708859781057</v>
      </c>
      <c r="L75" s="48"/>
      <c r="M75" s="2253"/>
      <c r="N75" s="2253">
        <v>3.0514153650283982</v>
      </c>
      <c r="O75" s="2253"/>
      <c r="P75" s="50"/>
      <c r="Q75" s="2253">
        <v>9.4427963411020333</v>
      </c>
      <c r="R75" s="48"/>
      <c r="S75" s="2253"/>
      <c r="T75" s="2253">
        <v>1.8928578851629796</v>
      </c>
      <c r="U75" s="2253"/>
      <c r="V75" s="43"/>
      <c r="X75" s="885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  <c r="EB75" s="43"/>
      <c r="EC75" s="43"/>
      <c r="ED75" s="43"/>
      <c r="EE75" s="43"/>
      <c r="EF75" s="43"/>
      <c r="EG75" s="43"/>
      <c r="EH75" s="43"/>
      <c r="EI75" s="43"/>
      <c r="EJ75" s="43"/>
      <c r="EK75" s="43"/>
      <c r="EL75" s="43"/>
      <c r="EM75" s="43"/>
      <c r="EN75" s="43"/>
      <c r="EO75" s="43"/>
      <c r="EP75" s="43"/>
      <c r="EQ75" s="43"/>
      <c r="ER75" s="43"/>
      <c r="ES75" s="43"/>
      <c r="ET75" s="43"/>
      <c r="EU75" s="43"/>
      <c r="EV75" s="43"/>
      <c r="EW75" s="43"/>
      <c r="EX75" s="43"/>
      <c r="EY75" s="43"/>
      <c r="EZ75" s="43"/>
      <c r="FA75" s="43"/>
      <c r="FB75" s="43"/>
      <c r="FC75" s="43"/>
      <c r="FD75" s="43"/>
      <c r="FE75" s="43"/>
      <c r="FF75" s="43"/>
      <c r="FG75" s="43"/>
      <c r="FH75" s="43"/>
      <c r="FI75" s="43"/>
      <c r="FJ75" s="43"/>
      <c r="FK75" s="43"/>
      <c r="FL75" s="43"/>
    </row>
    <row r="76" spans="2:168" ht="24" customHeight="1" x14ac:dyDescent="0.35">
      <c r="B76" s="2261"/>
      <c r="C76" s="2261"/>
      <c r="D76" s="50"/>
      <c r="E76" s="2253"/>
      <c r="F76" s="48"/>
      <c r="G76" s="2253"/>
      <c r="H76" s="2253"/>
      <c r="I76" s="2253"/>
      <c r="J76" s="50"/>
      <c r="K76" s="2253"/>
      <c r="L76" s="48"/>
      <c r="M76" s="2253"/>
      <c r="N76" s="2253"/>
      <c r="O76" s="2253"/>
      <c r="P76" s="50"/>
      <c r="Q76" s="2253"/>
      <c r="R76" s="48"/>
      <c r="S76" s="2253"/>
      <c r="T76" s="2253"/>
      <c r="U76" s="2253"/>
      <c r="V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  <c r="EB76" s="43"/>
      <c r="EC76" s="43"/>
      <c r="ED76" s="43"/>
      <c r="EE76" s="43"/>
      <c r="EF76" s="43"/>
      <c r="EG76" s="43"/>
      <c r="EH76" s="43"/>
      <c r="EI76" s="43"/>
      <c r="EJ76" s="43"/>
      <c r="EK76" s="43"/>
      <c r="EL76" s="43"/>
      <c r="EM76" s="43"/>
      <c r="EN76" s="43"/>
      <c r="EO76" s="43"/>
      <c r="EP76" s="43"/>
      <c r="EQ76" s="43"/>
      <c r="ER76" s="43"/>
      <c r="ES76" s="43"/>
      <c r="ET76" s="43"/>
      <c r="EU76" s="43"/>
      <c r="EV76" s="43"/>
      <c r="EW76" s="43"/>
      <c r="EX76" s="43"/>
      <c r="EY76" s="43"/>
      <c r="EZ76" s="43"/>
      <c r="FA76" s="43"/>
      <c r="FB76" s="43"/>
      <c r="FC76" s="43"/>
      <c r="FD76" s="43"/>
      <c r="FE76" s="43"/>
      <c r="FF76" s="43"/>
      <c r="FG76" s="43"/>
      <c r="FH76" s="43"/>
      <c r="FI76" s="43"/>
      <c r="FJ76" s="43"/>
      <c r="FK76" s="43"/>
      <c r="FL76" s="43"/>
    </row>
    <row r="77" spans="2:168" ht="24" customHeight="1" x14ac:dyDescent="0.35">
      <c r="B77" s="2249" t="s">
        <v>995</v>
      </c>
      <c r="C77" s="2248" t="s">
        <v>996</v>
      </c>
      <c r="D77" s="59">
        <v>1.3802802229282873</v>
      </c>
      <c r="E77" s="2256">
        <v>9.9360814843404412</v>
      </c>
      <c r="F77" s="94">
        <v>10.174665426757779</v>
      </c>
      <c r="G77" s="59">
        <v>-0.30315996467685791</v>
      </c>
      <c r="H77" s="2256">
        <v>1.4432340299392443</v>
      </c>
      <c r="I77" s="94">
        <v>1.8194064845732605</v>
      </c>
      <c r="J77" s="59">
        <v>0.45100967973461525</v>
      </c>
      <c r="K77" s="2256">
        <v>3.3902027532918488</v>
      </c>
      <c r="L77" s="94">
        <v>3.8524623257597979</v>
      </c>
      <c r="M77" s="59">
        <v>2.1190964316418981</v>
      </c>
      <c r="N77" s="2256">
        <v>2.5055003414005128</v>
      </c>
      <c r="O77" s="94">
        <v>1.3773517586856521</v>
      </c>
      <c r="P77" s="59">
        <v>-1.177291421856641</v>
      </c>
      <c r="Q77" s="2256">
        <v>16.290144155978826</v>
      </c>
      <c r="R77" s="94">
        <v>10.160202730549006</v>
      </c>
      <c r="S77" s="59">
        <v>-7.8813038975800165E-2</v>
      </c>
      <c r="T77" s="2256">
        <v>2.5912927295138388</v>
      </c>
      <c r="U77" s="2256">
        <v>2.0071716832148701</v>
      </c>
      <c r="V77" s="43"/>
      <c r="X77" s="885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  <c r="EB77" s="43"/>
      <c r="EC77" s="43"/>
      <c r="ED77" s="43"/>
      <c r="EE77" s="43"/>
      <c r="EF77" s="43"/>
      <c r="EG77" s="43"/>
      <c r="EH77" s="43"/>
      <c r="EI77" s="43"/>
      <c r="EJ77" s="43"/>
      <c r="EK77" s="43"/>
      <c r="EL77" s="43"/>
      <c r="EM77" s="43"/>
      <c r="EN77" s="43"/>
      <c r="EO77" s="43"/>
      <c r="EP77" s="43"/>
      <c r="EQ77" s="43"/>
      <c r="ER77" s="43"/>
      <c r="ES77" s="43"/>
      <c r="ET77" s="43"/>
      <c r="EU77" s="43"/>
      <c r="EV77" s="43"/>
      <c r="EW77" s="43"/>
      <c r="EX77" s="43"/>
      <c r="EY77" s="43"/>
      <c r="EZ77" s="43"/>
      <c r="FA77" s="43"/>
      <c r="FB77" s="43"/>
      <c r="FC77" s="43"/>
      <c r="FD77" s="43"/>
      <c r="FE77" s="43"/>
      <c r="FF77" s="43"/>
      <c r="FG77" s="43"/>
      <c r="FH77" s="43"/>
      <c r="FI77" s="43"/>
      <c r="FJ77" s="43"/>
      <c r="FK77" s="43"/>
      <c r="FL77" s="43"/>
    </row>
    <row r="78" spans="2:168" ht="24" customHeight="1" x14ac:dyDescent="0.35">
      <c r="B78" s="2249" t="s">
        <v>997</v>
      </c>
      <c r="C78" s="2248" t="s">
        <v>998</v>
      </c>
      <c r="D78" s="59">
        <v>-1.1097410604192448</v>
      </c>
      <c r="E78" s="2256">
        <v>7.9438073072932713</v>
      </c>
      <c r="F78" s="94">
        <v>10.092130632290953</v>
      </c>
      <c r="G78" s="59">
        <v>-0.66751894804127909</v>
      </c>
      <c r="H78" s="2256">
        <v>1.9150231882700153</v>
      </c>
      <c r="I78" s="94">
        <v>1.93567676077393</v>
      </c>
      <c r="J78" s="59">
        <v>1.1306690355035842</v>
      </c>
      <c r="K78" s="2256">
        <v>3.3336950838110058</v>
      </c>
      <c r="L78" s="94">
        <v>3.8743026766978828</v>
      </c>
      <c r="M78" s="59">
        <v>0.14709963918955182</v>
      </c>
      <c r="N78" s="2256">
        <v>2.5988796951860849</v>
      </c>
      <c r="O78" s="94">
        <v>1.4992392562892976</v>
      </c>
      <c r="P78" s="59">
        <v>-2.9526520359401509</v>
      </c>
      <c r="Q78" s="2256">
        <v>12.828222608154704</v>
      </c>
      <c r="R78" s="94">
        <v>10.993836458362205</v>
      </c>
      <c r="S78" s="59">
        <v>0.29440628066732533</v>
      </c>
      <c r="T78" s="2256">
        <v>2.8507472513002785</v>
      </c>
      <c r="U78" s="2256">
        <v>2.1663003992275387</v>
      </c>
      <c r="V78" s="43"/>
      <c r="X78" s="885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  <c r="EB78" s="43"/>
      <c r="EC78" s="43"/>
      <c r="ED78" s="43"/>
      <c r="EE78" s="43"/>
      <c r="EF78" s="43"/>
      <c r="EG78" s="43"/>
      <c r="EH78" s="43"/>
      <c r="EI78" s="43"/>
      <c r="EJ78" s="43"/>
      <c r="EK78" s="43"/>
      <c r="EL78" s="43"/>
      <c r="EM78" s="43"/>
      <c r="EN78" s="43"/>
      <c r="EO78" s="43"/>
      <c r="EP78" s="43"/>
      <c r="EQ78" s="43"/>
      <c r="ER78" s="43"/>
      <c r="ES78" s="43"/>
      <c r="ET78" s="43"/>
      <c r="EU78" s="43"/>
      <c r="EV78" s="43"/>
      <c r="EW78" s="43"/>
      <c r="EX78" s="43"/>
      <c r="EY78" s="43"/>
      <c r="EZ78" s="43"/>
      <c r="FA78" s="43"/>
      <c r="FB78" s="43"/>
      <c r="FC78" s="43"/>
      <c r="FD78" s="43"/>
      <c r="FE78" s="43"/>
      <c r="FF78" s="43"/>
      <c r="FG78" s="43"/>
      <c r="FH78" s="43"/>
      <c r="FI78" s="43"/>
      <c r="FJ78" s="43"/>
      <c r="FK78" s="43"/>
      <c r="FL78" s="43"/>
    </row>
    <row r="79" spans="2:168" ht="24" customHeight="1" x14ac:dyDescent="0.35">
      <c r="B79" s="2249" t="s">
        <v>997</v>
      </c>
      <c r="C79" s="2248" t="s">
        <v>999</v>
      </c>
      <c r="D79" s="59">
        <v>-2.1093100581878521</v>
      </c>
      <c r="E79" s="2256">
        <v>5.8717761420464143</v>
      </c>
      <c r="F79" s="94">
        <v>10.002020739335027</v>
      </c>
      <c r="G79" s="59">
        <v>-0.92940733045899782</v>
      </c>
      <c r="H79" s="2256">
        <v>0.2810191130218076</v>
      </c>
      <c r="I79" s="94">
        <v>1.8833326996065214</v>
      </c>
      <c r="J79" s="59">
        <v>0.58431514827472775</v>
      </c>
      <c r="K79" s="2256">
        <v>3.7798114527203275</v>
      </c>
      <c r="L79" s="94">
        <v>3.9235786263834616</v>
      </c>
      <c r="M79" s="59">
        <v>9.2379606278170101E-3</v>
      </c>
      <c r="N79" s="2256">
        <v>2.5918274515750017</v>
      </c>
      <c r="O79" s="94">
        <v>1.6194460997224436</v>
      </c>
      <c r="P79" s="59">
        <v>-1.2436439380015929</v>
      </c>
      <c r="Q79" s="2256">
        <v>11.237622054307694</v>
      </c>
      <c r="R79" s="94">
        <v>11.671248618141616</v>
      </c>
      <c r="S79" s="59">
        <v>0.27616730983777149</v>
      </c>
      <c r="T79" s="2256">
        <v>3.1697197211324024</v>
      </c>
      <c r="U79" s="2256">
        <v>2.3282688084292236</v>
      </c>
      <c r="V79" s="43"/>
      <c r="X79" s="885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  <c r="EB79" s="43"/>
      <c r="EC79" s="43"/>
      <c r="ED79" s="43"/>
      <c r="EE79" s="43"/>
      <c r="EF79" s="43"/>
      <c r="EG79" s="43"/>
      <c r="EH79" s="43"/>
      <c r="EI79" s="43"/>
      <c r="EJ79" s="43"/>
      <c r="EK79" s="43"/>
      <c r="EL79" s="43"/>
      <c r="EM79" s="43"/>
      <c r="EN79" s="43"/>
      <c r="EO79" s="43"/>
      <c r="EP79" s="43"/>
      <c r="EQ79" s="43"/>
      <c r="ER79" s="43"/>
      <c r="ES79" s="43"/>
      <c r="ET79" s="43"/>
      <c r="EU79" s="43"/>
      <c r="EV79" s="43"/>
      <c r="EW79" s="43"/>
      <c r="EX79" s="43"/>
      <c r="EY79" s="43"/>
      <c r="EZ79" s="43"/>
      <c r="FA79" s="43"/>
      <c r="FB79" s="43"/>
      <c r="FC79" s="43"/>
      <c r="FD79" s="43"/>
      <c r="FE79" s="43"/>
      <c r="FF79" s="43"/>
      <c r="FG79" s="43"/>
      <c r="FH79" s="43"/>
      <c r="FI79" s="43"/>
      <c r="FJ79" s="43"/>
      <c r="FK79" s="43"/>
      <c r="FL79" s="43"/>
    </row>
    <row r="80" spans="2:168" ht="24" customHeight="1" x14ac:dyDescent="0.35">
      <c r="B80" s="2249" t="s">
        <v>1000</v>
      </c>
      <c r="C80" s="2248" t="s">
        <v>1001</v>
      </c>
      <c r="D80" s="59">
        <v>-8.7570321621910363E-2</v>
      </c>
      <c r="E80" s="2256">
        <v>4.7480826834086054</v>
      </c>
      <c r="F80" s="94">
        <v>9.8551993839556715</v>
      </c>
      <c r="G80" s="59">
        <v>5.7530992502408118E-2</v>
      </c>
      <c r="H80" s="2256">
        <v>-1.0225436921721287</v>
      </c>
      <c r="I80" s="94">
        <v>1.5760274105190097</v>
      </c>
      <c r="J80" s="59">
        <v>-0.58566682486946853</v>
      </c>
      <c r="K80" s="2256">
        <v>2.6703526159456592</v>
      </c>
      <c r="L80" s="94">
        <v>3.880656560851059</v>
      </c>
      <c r="M80" s="59">
        <v>0.1191586842664405</v>
      </c>
      <c r="N80" s="2256">
        <v>2.6819632994495857</v>
      </c>
      <c r="O80" s="94">
        <v>1.750949535340518</v>
      </c>
      <c r="P80" s="59">
        <v>1.0290012406947824</v>
      </c>
      <c r="Q80" s="2256">
        <v>11.624499867202442</v>
      </c>
      <c r="R80" s="94">
        <v>12.329213153152496</v>
      </c>
      <c r="S80" s="59">
        <v>0.6137375063835826</v>
      </c>
      <c r="T80" s="2256">
        <v>3.4981238273921189</v>
      </c>
      <c r="U80" s="2256">
        <v>2.5302608175536534</v>
      </c>
      <c r="V80" s="43"/>
      <c r="X80" s="885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  <c r="EB80" s="43"/>
      <c r="EC80" s="43"/>
      <c r="ED80" s="43"/>
      <c r="EE80" s="43"/>
      <c r="EF80" s="43"/>
      <c r="EG80" s="43"/>
      <c r="EH80" s="43"/>
      <c r="EI80" s="43"/>
      <c r="EJ80" s="43"/>
      <c r="EK80" s="43"/>
      <c r="EL80" s="43"/>
      <c r="EM80" s="43"/>
      <c r="EN80" s="43"/>
      <c r="EO80" s="43"/>
      <c r="EP80" s="43"/>
      <c r="EQ80" s="43"/>
      <c r="ER80" s="43"/>
      <c r="ES80" s="43"/>
      <c r="ET80" s="43"/>
      <c r="EU80" s="43"/>
      <c r="EV80" s="43"/>
      <c r="EW80" s="43"/>
      <c r="EX80" s="43"/>
      <c r="EY80" s="43"/>
      <c r="EZ80" s="43"/>
      <c r="FA80" s="43"/>
      <c r="FB80" s="43"/>
      <c r="FC80" s="43"/>
      <c r="FD80" s="43"/>
      <c r="FE80" s="43"/>
      <c r="FF80" s="43"/>
      <c r="FG80" s="43"/>
      <c r="FH80" s="43"/>
      <c r="FI80" s="43"/>
      <c r="FJ80" s="43"/>
      <c r="FK80" s="43"/>
      <c r="FL80" s="43"/>
    </row>
    <row r="81" spans="2:168" ht="24" customHeight="1" x14ac:dyDescent="0.35">
      <c r="B81" s="2249" t="s">
        <v>997</v>
      </c>
      <c r="C81" s="2248" t="s">
        <v>1002</v>
      </c>
      <c r="D81" s="59">
        <v>-0.39131320106593481</v>
      </c>
      <c r="E81" s="2256">
        <v>2.5792746302948366</v>
      </c>
      <c r="F81" s="94">
        <v>9.3337490331033557</v>
      </c>
      <c r="G81" s="59">
        <v>4.4356858017249312</v>
      </c>
      <c r="H81" s="2256">
        <v>3.5979098820628996</v>
      </c>
      <c r="I81" s="94">
        <v>1.7604321187212779</v>
      </c>
      <c r="J81" s="59">
        <v>1.6203106948144308</v>
      </c>
      <c r="K81" s="2256">
        <v>4.0900555512088266</v>
      </c>
      <c r="L81" s="94">
        <v>3.9746524114928183</v>
      </c>
      <c r="M81" s="59">
        <v>4.9821013396300629E-2</v>
      </c>
      <c r="N81" s="2256">
        <v>2.6698983166385748</v>
      </c>
      <c r="O81" s="94">
        <v>1.8652972501951748</v>
      </c>
      <c r="P81" s="59">
        <v>1.2679699432790681</v>
      </c>
      <c r="Q81" s="2256">
        <v>11.278950120607934</v>
      </c>
      <c r="R81" s="94">
        <v>12.819557423393956</v>
      </c>
      <c r="S81" s="59">
        <v>4.2599860417480429E-2</v>
      </c>
      <c r="T81" s="2256">
        <v>3.1146652715756451</v>
      </c>
      <c r="U81" s="2256">
        <v>2.6567591656698086</v>
      </c>
      <c r="V81" s="43"/>
      <c r="X81" s="885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  <c r="EB81" s="43"/>
      <c r="EC81" s="43"/>
      <c r="ED81" s="43"/>
      <c r="EE81" s="43"/>
      <c r="EF81" s="43"/>
      <c r="EG81" s="43"/>
      <c r="EH81" s="43"/>
      <c r="EI81" s="43"/>
      <c r="EJ81" s="43"/>
      <c r="EK81" s="43"/>
      <c r="EL81" s="43"/>
      <c r="EM81" s="43"/>
      <c r="EN81" s="43"/>
      <c r="EO81" s="43"/>
      <c r="EP81" s="43"/>
      <c r="EQ81" s="43"/>
      <c r="ER81" s="43"/>
      <c r="ES81" s="43"/>
      <c r="ET81" s="43"/>
      <c r="EU81" s="43"/>
      <c r="EV81" s="43"/>
      <c r="EW81" s="43"/>
      <c r="EX81" s="43"/>
      <c r="EY81" s="43"/>
      <c r="EZ81" s="43"/>
      <c r="FA81" s="43"/>
      <c r="FB81" s="43"/>
      <c r="FC81" s="43"/>
      <c r="FD81" s="43"/>
      <c r="FE81" s="43"/>
      <c r="FF81" s="43"/>
      <c r="FG81" s="43"/>
      <c r="FH81" s="43"/>
      <c r="FI81" s="43"/>
      <c r="FJ81" s="43"/>
      <c r="FK81" s="43"/>
      <c r="FL81" s="43"/>
    </row>
    <row r="82" spans="2:168" ht="24" customHeight="1" x14ac:dyDescent="0.35">
      <c r="B82" s="2249" t="s">
        <v>997</v>
      </c>
      <c r="C82" s="2248" t="s">
        <v>1003</v>
      </c>
      <c r="D82" s="59">
        <v>7.2881762672105666E-2</v>
      </c>
      <c r="E82" s="2256">
        <v>-0.89691229799668815</v>
      </c>
      <c r="F82" s="94">
        <v>8.2907930755804049</v>
      </c>
      <c r="G82" s="59">
        <v>1.875449548453556</v>
      </c>
      <c r="H82" s="2256">
        <v>5.4186422611827822</v>
      </c>
      <c r="I82" s="94">
        <v>2.0614822903265217</v>
      </c>
      <c r="J82" s="59">
        <v>-8.3623038616942313E-2</v>
      </c>
      <c r="K82" s="2256">
        <v>4.1741771159874652</v>
      </c>
      <c r="L82" s="94">
        <v>4.066885310163415</v>
      </c>
      <c r="M82" s="59">
        <v>6.4550635362681241E-2</v>
      </c>
      <c r="N82" s="2256">
        <v>2.7215842933820511</v>
      </c>
      <c r="O82" s="94">
        <v>1.9719423854848817</v>
      </c>
      <c r="P82" s="59">
        <v>1.9546911830467195</v>
      </c>
      <c r="Q82" s="2256">
        <v>11.789979307077969</v>
      </c>
      <c r="R82" s="94">
        <v>13.234757551555143</v>
      </c>
      <c r="S82" s="59">
        <v>-5.7983619627466343E-2</v>
      </c>
      <c r="T82" s="2256">
        <v>2.7304898491339102</v>
      </c>
      <c r="U82" s="2256">
        <v>2.7130727626389017</v>
      </c>
      <c r="V82" s="43"/>
      <c r="X82" s="885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  <c r="EB82" s="43"/>
      <c r="EC82" s="43"/>
      <c r="ED82" s="43"/>
      <c r="EE82" s="43"/>
      <c r="EF82" s="43"/>
      <c r="EG82" s="43"/>
      <c r="EH82" s="43"/>
      <c r="EI82" s="43"/>
      <c r="EJ82" s="43"/>
      <c r="EK82" s="43"/>
      <c r="EL82" s="43"/>
      <c r="EM82" s="43"/>
      <c r="EN82" s="43"/>
      <c r="EO82" s="43"/>
      <c r="EP82" s="43"/>
      <c r="EQ82" s="43"/>
      <c r="ER82" s="43"/>
      <c r="ES82" s="43"/>
      <c r="ET82" s="43"/>
      <c r="EU82" s="43"/>
      <c r="EV82" s="43"/>
      <c r="EW82" s="43"/>
      <c r="EX82" s="43"/>
      <c r="EY82" s="43"/>
      <c r="EZ82" s="43"/>
      <c r="FA82" s="43"/>
      <c r="FB82" s="43"/>
      <c r="FC82" s="43"/>
      <c r="FD82" s="43"/>
      <c r="FE82" s="43"/>
      <c r="FF82" s="43"/>
      <c r="FG82" s="43"/>
      <c r="FH82" s="43"/>
      <c r="FI82" s="43"/>
      <c r="FJ82" s="43"/>
      <c r="FK82" s="43"/>
      <c r="FL82" s="43"/>
    </row>
    <row r="83" spans="2:168" ht="24" customHeight="1" x14ac:dyDescent="0.35">
      <c r="B83" s="2249" t="s">
        <v>997</v>
      </c>
      <c r="C83" s="2248" t="s">
        <v>1004</v>
      </c>
      <c r="D83" s="59">
        <v>1.6439743145666208</v>
      </c>
      <c r="E83" s="2256">
        <v>-1.5831792578578474</v>
      </c>
      <c r="F83" s="94">
        <v>7.0197985384709893</v>
      </c>
      <c r="G83" s="59">
        <v>-8.3678361298744619E-2</v>
      </c>
      <c r="H83" s="2256">
        <v>3.9379431659503528</v>
      </c>
      <c r="I83" s="94">
        <v>2.1291868976905715</v>
      </c>
      <c r="J83" s="59">
        <v>1.9042514176093928</v>
      </c>
      <c r="K83" s="2256">
        <v>4.61250337876975</v>
      </c>
      <c r="L83" s="94">
        <v>4.0444421283716503</v>
      </c>
      <c r="M83" s="59">
        <v>2.4882040695950458E-2</v>
      </c>
      <c r="N83" s="2256">
        <v>2.7471435197894634</v>
      </c>
      <c r="O83" s="94">
        <v>2.0824178700547202</v>
      </c>
      <c r="P83" s="59">
        <v>4.1250984998290274</v>
      </c>
      <c r="Q83" s="2256">
        <v>11.771934724494294</v>
      </c>
      <c r="R83" s="94">
        <v>13.372774404340815</v>
      </c>
      <c r="S83" s="59">
        <v>-0.19762129233447112</v>
      </c>
      <c r="T83" s="2256">
        <v>2.1754060324825852</v>
      </c>
      <c r="U83" s="2256">
        <v>2.7213665894325612</v>
      </c>
      <c r="V83" s="43"/>
      <c r="X83" s="885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  <c r="EB83" s="43"/>
      <c r="EC83" s="43"/>
      <c r="ED83" s="43"/>
      <c r="EE83" s="43"/>
      <c r="EF83" s="43"/>
      <c r="EG83" s="43"/>
      <c r="EH83" s="43"/>
      <c r="EI83" s="43"/>
      <c r="EJ83" s="43"/>
      <c r="EK83" s="43"/>
      <c r="EL83" s="43"/>
      <c r="EM83" s="43"/>
      <c r="EN83" s="43"/>
      <c r="EO83" s="43"/>
      <c r="EP83" s="43"/>
      <c r="EQ83" s="43"/>
      <c r="ER83" s="43"/>
      <c r="ES83" s="43"/>
      <c r="ET83" s="43"/>
      <c r="EU83" s="43"/>
      <c r="EV83" s="43"/>
      <c r="EW83" s="43"/>
      <c r="EX83" s="43"/>
      <c r="EY83" s="43"/>
      <c r="EZ83" s="43"/>
      <c r="FA83" s="43"/>
      <c r="FB83" s="43"/>
      <c r="FC83" s="43"/>
      <c r="FD83" s="43"/>
      <c r="FE83" s="43"/>
      <c r="FF83" s="43"/>
      <c r="FG83" s="43"/>
      <c r="FH83" s="43"/>
      <c r="FI83" s="43"/>
      <c r="FJ83" s="43"/>
      <c r="FK83" s="43"/>
      <c r="FL83" s="43"/>
    </row>
    <row r="84" spans="2:168" ht="24" customHeight="1" x14ac:dyDescent="0.35">
      <c r="B84" s="2249" t="s">
        <v>997</v>
      </c>
      <c r="C84" s="2248" t="s">
        <v>1005</v>
      </c>
      <c r="D84" s="59">
        <v>-1.4059277900108413</v>
      </c>
      <c r="E84" s="2256">
        <v>-1.6482750204835916</v>
      </c>
      <c r="F84" s="94">
        <v>5.9562909057973901</v>
      </c>
      <c r="G84" s="59">
        <v>-1.4830453026726254E-2</v>
      </c>
      <c r="H84" s="2256">
        <v>3.9564625850340152</v>
      </c>
      <c r="I84" s="94">
        <v>2.2797130753676953</v>
      </c>
      <c r="J84" s="59">
        <v>0.54168281564328513</v>
      </c>
      <c r="K84" s="2256">
        <v>4.999759070977694</v>
      </c>
      <c r="L84" s="94">
        <v>3.9934986875516332</v>
      </c>
      <c r="M84" s="59">
        <v>9.2132781765119631E-3</v>
      </c>
      <c r="N84" s="2256">
        <v>2.7313250617529317</v>
      </c>
      <c r="O84" s="94">
        <v>2.1917714885111295</v>
      </c>
      <c r="P84" s="59">
        <v>1.4193207536393304</v>
      </c>
      <c r="Q84" s="2256">
        <v>12.097060564213869</v>
      </c>
      <c r="R84" s="94">
        <v>13.461706863725498</v>
      </c>
      <c r="S84" s="59">
        <v>0.32880992606318937</v>
      </c>
      <c r="T84" s="2256">
        <v>2.2295852730756183</v>
      </c>
      <c r="U84" s="2256">
        <v>2.7290114537003696</v>
      </c>
      <c r="V84" s="43"/>
      <c r="X84" s="885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  <c r="EB84" s="43"/>
      <c r="EC84" s="43"/>
      <c r="ED84" s="43"/>
      <c r="EE84" s="43"/>
      <c r="EF84" s="43"/>
      <c r="EG84" s="43"/>
      <c r="EH84" s="43"/>
      <c r="EI84" s="43"/>
      <c r="EJ84" s="43"/>
      <c r="EK84" s="43"/>
      <c r="EL84" s="43"/>
      <c r="EM84" s="43"/>
      <c r="EN84" s="43"/>
      <c r="EO84" s="43"/>
      <c r="EP84" s="43"/>
      <c r="EQ84" s="43"/>
      <c r="ER84" s="43"/>
      <c r="ES84" s="43"/>
      <c r="ET84" s="43"/>
      <c r="EU84" s="43"/>
      <c r="EV84" s="43"/>
      <c r="EW84" s="43"/>
      <c r="EX84" s="43"/>
      <c r="EY84" s="43"/>
      <c r="EZ84" s="43"/>
      <c r="FA84" s="43"/>
      <c r="FB84" s="43"/>
      <c r="FC84" s="43"/>
      <c r="FD84" s="43"/>
      <c r="FE84" s="43"/>
      <c r="FF84" s="43"/>
      <c r="FG84" s="43"/>
      <c r="FH84" s="43"/>
      <c r="FI84" s="43"/>
      <c r="FJ84" s="43"/>
      <c r="FK84" s="43"/>
      <c r="FL84" s="43"/>
    </row>
    <row r="85" spans="2:168" ht="24" customHeight="1" x14ac:dyDescent="0.35">
      <c r="B85" s="2249" t="s">
        <v>997</v>
      </c>
      <c r="C85" s="2248" t="s">
        <v>1006</v>
      </c>
      <c r="D85" s="59">
        <v>1.483582221828339</v>
      </c>
      <c r="E85" s="2256">
        <v>-3.8345580516481181</v>
      </c>
      <c r="F85" s="94">
        <v>4.4137768789153986</v>
      </c>
      <c r="G85" s="59">
        <v>-0.42403936760547767</v>
      </c>
      <c r="H85" s="2256">
        <v>3.73487733713882</v>
      </c>
      <c r="I85" s="94">
        <v>2.421755194957731</v>
      </c>
      <c r="J85" s="59">
        <v>0.15235927418244533</v>
      </c>
      <c r="K85" s="2256">
        <v>5.0503980822735439</v>
      </c>
      <c r="L85" s="94">
        <v>3.9653282771770382</v>
      </c>
      <c r="M85" s="59">
        <v>1.2897401173650458E-2</v>
      </c>
      <c r="N85" s="2256">
        <v>2.7319353495590226</v>
      </c>
      <c r="O85" s="94">
        <v>2.3075876019100994</v>
      </c>
      <c r="P85" s="59">
        <v>1.0700080954559654</v>
      </c>
      <c r="Q85" s="2256">
        <v>9.7466825658900405</v>
      </c>
      <c r="R85" s="94">
        <v>13.064126383021236</v>
      </c>
      <c r="S85" s="59">
        <v>0.11769392337219742</v>
      </c>
      <c r="T85" s="2256">
        <v>2.1202327084679951</v>
      </c>
      <c r="U85" s="2256">
        <v>2.7208335772405334</v>
      </c>
      <c r="V85" s="43"/>
      <c r="X85" s="885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  <c r="EB85" s="43"/>
      <c r="EC85" s="43"/>
      <c r="ED85" s="43"/>
      <c r="EE85" s="43"/>
      <c r="EF85" s="43"/>
      <c r="EG85" s="43"/>
      <c r="EH85" s="43"/>
      <c r="EI85" s="43"/>
      <c r="EJ85" s="43"/>
      <c r="EK85" s="43"/>
      <c r="EL85" s="43"/>
      <c r="EM85" s="43"/>
      <c r="EN85" s="43"/>
      <c r="EO85" s="43"/>
      <c r="EP85" s="43"/>
      <c r="EQ85" s="43"/>
      <c r="ER85" s="43"/>
      <c r="ES85" s="43"/>
      <c r="ET85" s="43"/>
      <c r="EU85" s="43"/>
      <c r="EV85" s="43"/>
      <c r="EW85" s="43"/>
      <c r="EX85" s="43"/>
      <c r="EY85" s="43"/>
      <c r="EZ85" s="43"/>
      <c r="FA85" s="43"/>
      <c r="FB85" s="43"/>
      <c r="FC85" s="43"/>
      <c r="FD85" s="43"/>
      <c r="FE85" s="43"/>
      <c r="FF85" s="43"/>
      <c r="FG85" s="43"/>
      <c r="FH85" s="43"/>
      <c r="FI85" s="43"/>
      <c r="FJ85" s="43"/>
      <c r="FK85" s="43"/>
      <c r="FL85" s="43"/>
    </row>
    <row r="86" spans="2:168" ht="24" customHeight="1" x14ac:dyDescent="0.35">
      <c r="B86" s="2249" t="s">
        <v>997</v>
      </c>
      <c r="C86" s="2248" t="s">
        <v>1007</v>
      </c>
      <c r="D86" s="59">
        <v>1.2173715603140511</v>
      </c>
      <c r="E86" s="2256">
        <v>-2.5460140753882476</v>
      </c>
      <c r="F86" s="94">
        <v>3.1243450728823507</v>
      </c>
      <c r="G86" s="59">
        <v>3.066785833201191E-2</v>
      </c>
      <c r="H86" s="2256">
        <v>3.8044318357474793</v>
      </c>
      <c r="I86" s="94">
        <v>2.5895009832578086</v>
      </c>
      <c r="J86" s="59">
        <v>-0.32166717070354345</v>
      </c>
      <c r="K86" s="2256">
        <v>4.8245022262485282</v>
      </c>
      <c r="L86" s="94">
        <v>4.009665150564623</v>
      </c>
      <c r="M86" s="59">
        <v>-1.9343606937904934E-2</v>
      </c>
      <c r="N86" s="2256">
        <v>2.7441477428698624</v>
      </c>
      <c r="O86" s="94">
        <v>2.4314658048439686</v>
      </c>
      <c r="P86" s="59">
        <v>0.19153752394218682</v>
      </c>
      <c r="Q86" s="2256">
        <v>8.8148747702292631</v>
      </c>
      <c r="R86" s="94">
        <v>12.538992450937304</v>
      </c>
      <c r="S86" s="59">
        <v>-0.29117609824028667</v>
      </c>
      <c r="T86" s="2256">
        <v>1.7768301350390869</v>
      </c>
      <c r="U86" s="2256">
        <v>2.6629060236496693</v>
      </c>
      <c r="V86" s="43"/>
      <c r="X86" s="885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  <c r="EB86" s="43"/>
      <c r="EC86" s="43"/>
      <c r="ED86" s="43"/>
      <c r="EE86" s="43"/>
      <c r="EF86" s="43"/>
      <c r="EG86" s="43"/>
      <c r="EH86" s="43"/>
      <c r="EI86" s="43"/>
      <c r="EJ86" s="43"/>
      <c r="EK86" s="43"/>
      <c r="EL86" s="43"/>
      <c r="EM86" s="43"/>
      <c r="EN86" s="43"/>
      <c r="EO86" s="43"/>
      <c r="EP86" s="43"/>
      <c r="EQ86" s="43"/>
      <c r="ER86" s="43"/>
      <c r="ES86" s="43"/>
      <c r="ET86" s="43"/>
      <c r="EU86" s="43"/>
      <c r="EV86" s="43"/>
      <c r="EW86" s="43"/>
      <c r="EX86" s="43"/>
      <c r="EY86" s="43"/>
      <c r="EZ86" s="43"/>
      <c r="FA86" s="43"/>
      <c r="FB86" s="43"/>
      <c r="FC86" s="43"/>
      <c r="FD86" s="43"/>
      <c r="FE86" s="43"/>
      <c r="FF86" s="43"/>
      <c r="FG86" s="43"/>
      <c r="FH86" s="43"/>
      <c r="FI86" s="43"/>
      <c r="FJ86" s="43"/>
      <c r="FK86" s="43"/>
      <c r="FL86" s="43"/>
    </row>
    <row r="87" spans="2:168" ht="24" customHeight="1" x14ac:dyDescent="0.35">
      <c r="B87" s="2249" t="s">
        <v>997</v>
      </c>
      <c r="C87" s="2248" t="s">
        <v>1008</v>
      </c>
      <c r="D87" s="59">
        <v>2.5141713329249304</v>
      </c>
      <c r="E87" s="2256">
        <v>1.9171055566039374</v>
      </c>
      <c r="F87" s="94">
        <v>2.4451243906745468</v>
      </c>
      <c r="G87" s="59">
        <v>-0.11825404472630696</v>
      </c>
      <c r="H87" s="2256">
        <v>3.6232608438826253</v>
      </c>
      <c r="I87" s="94">
        <v>2.7208412168081342</v>
      </c>
      <c r="J87" s="59">
        <v>-0.27213886437188473</v>
      </c>
      <c r="K87" s="2256">
        <v>4.4898902813767183</v>
      </c>
      <c r="L87" s="94">
        <v>4.0553392382264519</v>
      </c>
      <c r="M87" s="59">
        <v>3.7773396473261833E-2</v>
      </c>
      <c r="N87" s="2256">
        <v>2.7353063618817064</v>
      </c>
      <c r="O87" s="94">
        <v>2.5609372753996995</v>
      </c>
      <c r="P87" s="59">
        <v>2.1133124782759749</v>
      </c>
      <c r="Q87" s="2256">
        <v>9.2143319181840369</v>
      </c>
      <c r="R87" s="94">
        <v>11.936068524864174</v>
      </c>
      <c r="S87" s="59">
        <v>0.28930566640064104</v>
      </c>
      <c r="T87" s="2256">
        <v>1.9846722800675121</v>
      </c>
      <c r="U87" s="2256">
        <v>2.6018023059256601</v>
      </c>
      <c r="V87" s="43"/>
      <c r="X87" s="885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  <c r="EB87" s="43"/>
      <c r="EC87" s="43"/>
      <c r="ED87" s="43"/>
      <c r="EE87" s="43"/>
      <c r="EF87" s="43"/>
      <c r="EG87" s="43"/>
      <c r="EH87" s="43"/>
      <c r="EI87" s="43"/>
      <c r="EJ87" s="43"/>
      <c r="EK87" s="43"/>
      <c r="EL87" s="43"/>
      <c r="EM87" s="43"/>
      <c r="EN87" s="43"/>
      <c r="EO87" s="43"/>
      <c r="EP87" s="43"/>
      <c r="EQ87" s="43"/>
      <c r="ER87" s="43"/>
      <c r="ES87" s="43"/>
      <c r="ET87" s="43"/>
      <c r="EU87" s="43"/>
      <c r="EV87" s="43"/>
      <c r="EW87" s="43"/>
      <c r="EX87" s="43"/>
      <c r="EY87" s="43"/>
      <c r="EZ87" s="43"/>
      <c r="FA87" s="43"/>
      <c r="FB87" s="43"/>
      <c r="FC87" s="43"/>
      <c r="FD87" s="43"/>
      <c r="FE87" s="43"/>
      <c r="FF87" s="43"/>
      <c r="FG87" s="43"/>
      <c r="FH87" s="43"/>
      <c r="FI87" s="43"/>
      <c r="FJ87" s="43"/>
      <c r="FK87" s="43"/>
      <c r="FL87" s="43"/>
    </row>
    <row r="88" spans="2:168" ht="24" customHeight="1" x14ac:dyDescent="0.35">
      <c r="B88" s="2249" t="s">
        <v>997</v>
      </c>
      <c r="C88" s="2248" t="s">
        <v>1009</v>
      </c>
      <c r="D88" s="59">
        <v>-0.35853455313632487</v>
      </c>
      <c r="E88" s="2256">
        <v>2.7753181589318832</v>
      </c>
      <c r="F88" s="94">
        <v>1.9498195159476817</v>
      </c>
      <c r="G88" s="59">
        <v>-0.11751705751319452</v>
      </c>
      <c r="H88" s="2256">
        <v>3.6861702611909575</v>
      </c>
      <c r="I88" s="94">
        <v>2.8747806597053227</v>
      </c>
      <c r="J88" s="59">
        <v>-0.71078250608451743</v>
      </c>
      <c r="K88" s="2256">
        <v>4.4606312195689668</v>
      </c>
      <c r="L88" s="94">
        <v>4.1629002640339641</v>
      </c>
      <c r="M88" s="59">
        <v>0.14643176187800755</v>
      </c>
      <c r="N88" s="2256">
        <v>2.7350798794486542</v>
      </c>
      <c r="O88" s="94">
        <v>2.682939722419686</v>
      </c>
      <c r="P88" s="59">
        <v>-0.90816257063106587</v>
      </c>
      <c r="Q88" s="2256">
        <v>6.9007050528789859</v>
      </c>
      <c r="R88" s="94">
        <v>11.024772437363595</v>
      </c>
      <c r="S88" s="59">
        <v>0.12479314180300349</v>
      </c>
      <c r="T88" s="2256">
        <v>1.4681219585956695</v>
      </c>
      <c r="U88" s="2256">
        <v>2.4713017496881706</v>
      </c>
      <c r="V88" s="43"/>
      <c r="X88" s="885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  <c r="EB88" s="43"/>
      <c r="EC88" s="43"/>
      <c r="ED88" s="43"/>
      <c r="EE88" s="43"/>
      <c r="EF88" s="43"/>
      <c r="EG88" s="43"/>
      <c r="EH88" s="43"/>
      <c r="EI88" s="43"/>
      <c r="EJ88" s="43"/>
      <c r="EK88" s="43"/>
      <c r="EL88" s="43"/>
      <c r="EM88" s="43"/>
      <c r="EN88" s="43"/>
      <c r="EO88" s="43"/>
      <c r="EP88" s="43"/>
      <c r="EQ88" s="43"/>
      <c r="ER88" s="43"/>
      <c r="ES88" s="43"/>
      <c r="ET88" s="43"/>
      <c r="EU88" s="43"/>
      <c r="EV88" s="43"/>
      <c r="EW88" s="43"/>
      <c r="EX88" s="43"/>
      <c r="EY88" s="43"/>
      <c r="EZ88" s="43"/>
      <c r="FA88" s="43"/>
      <c r="FB88" s="43"/>
      <c r="FC88" s="43"/>
      <c r="FD88" s="43"/>
      <c r="FE88" s="43"/>
      <c r="FF88" s="43"/>
      <c r="FG88" s="43"/>
      <c r="FH88" s="43"/>
      <c r="FI88" s="43"/>
      <c r="FJ88" s="43"/>
      <c r="FK88" s="43"/>
      <c r="FL88" s="43"/>
    </row>
    <row r="89" spans="2:168" ht="24" customHeight="1" x14ac:dyDescent="0.35">
      <c r="B89" s="2249" t="s">
        <v>997</v>
      </c>
      <c r="C89" s="2248" t="s">
        <v>996</v>
      </c>
      <c r="D89" s="59">
        <v>-0.84972675287817712</v>
      </c>
      <c r="E89" s="2256">
        <v>0.51462529113577293</v>
      </c>
      <c r="F89" s="94">
        <v>1.204132185911666</v>
      </c>
      <c r="G89" s="59">
        <v>0.12906964492678252</v>
      </c>
      <c r="H89" s="2256">
        <v>4.135695370285819</v>
      </c>
      <c r="I89" s="94">
        <v>3.0980537877013159</v>
      </c>
      <c r="J89" s="59">
        <v>-0.47724719361936785</v>
      </c>
      <c r="K89" s="2256">
        <v>3.4953218689350862</v>
      </c>
      <c r="L89" s="94">
        <v>4.1695925331078243</v>
      </c>
      <c r="M89" s="59">
        <v>3.3988707215243386</v>
      </c>
      <c r="N89" s="2256">
        <v>4.0225737811083295</v>
      </c>
      <c r="O89" s="94">
        <v>2.811679441301651</v>
      </c>
      <c r="P89" s="59">
        <v>-0.97076039462475894</v>
      </c>
      <c r="Q89" s="2256">
        <v>7.1241184033532301</v>
      </c>
      <c r="R89" s="94">
        <v>10.272493300432473</v>
      </c>
      <c r="S89" s="59">
        <v>-0.89413932316363409</v>
      </c>
      <c r="T89" s="2256">
        <v>0.64017315858500012</v>
      </c>
      <c r="U89" s="2256">
        <v>2.3069823717490223</v>
      </c>
      <c r="V89" s="43"/>
      <c r="X89" s="885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  <c r="EB89" s="43"/>
      <c r="EC89" s="43"/>
      <c r="ED89" s="43"/>
      <c r="EE89" s="43"/>
      <c r="EF89" s="43"/>
      <c r="EG89" s="43"/>
      <c r="EH89" s="43"/>
      <c r="EI89" s="43"/>
      <c r="EJ89" s="43"/>
      <c r="EK89" s="43"/>
      <c r="EL89" s="43"/>
      <c r="EM89" s="43"/>
      <c r="EN89" s="43"/>
      <c r="EO89" s="43"/>
      <c r="EP89" s="43"/>
      <c r="EQ89" s="43"/>
      <c r="ER89" s="43"/>
      <c r="ES89" s="43"/>
      <c r="ET89" s="43"/>
      <c r="EU89" s="43"/>
      <c r="EV89" s="43"/>
      <c r="EW89" s="43"/>
      <c r="EX89" s="43"/>
      <c r="EY89" s="43"/>
      <c r="EZ89" s="43"/>
      <c r="FA89" s="43"/>
      <c r="FB89" s="43"/>
      <c r="FC89" s="43"/>
      <c r="FD89" s="43"/>
      <c r="FE89" s="43"/>
      <c r="FF89" s="43"/>
      <c r="FG89" s="43"/>
      <c r="FH89" s="43"/>
      <c r="FI89" s="43"/>
      <c r="FJ89" s="43"/>
      <c r="FK89" s="43"/>
      <c r="FL89" s="43"/>
    </row>
    <row r="90" spans="2:168" ht="24" customHeight="1" x14ac:dyDescent="0.35">
      <c r="B90" s="2249" t="s">
        <v>997</v>
      </c>
      <c r="C90" s="2248" t="s">
        <v>998</v>
      </c>
      <c r="D90" s="59">
        <v>-1.5496017378711091</v>
      </c>
      <c r="E90" s="2256">
        <v>6.7539484621792489E-2</v>
      </c>
      <c r="F90" s="94">
        <v>0.58243263548396484</v>
      </c>
      <c r="G90" s="59">
        <v>1.2276501898478287E-2</v>
      </c>
      <c r="H90" s="2256">
        <v>4.8483622758069167</v>
      </c>
      <c r="I90" s="94">
        <v>3.3392984067997178</v>
      </c>
      <c r="J90" s="59">
        <v>0.18472389375578935</v>
      </c>
      <c r="K90" s="2256">
        <v>2.5272584926196773</v>
      </c>
      <c r="L90" s="94">
        <v>4.0990876018532019</v>
      </c>
      <c r="M90" s="59">
        <v>0.13963250858251008</v>
      </c>
      <c r="N90" s="2256">
        <v>4.0148176888470166</v>
      </c>
      <c r="O90" s="94">
        <v>2.9316401078849808</v>
      </c>
      <c r="P90" s="59">
        <v>-3.0885995157586499</v>
      </c>
      <c r="Q90" s="2256">
        <v>6.9740550143968516</v>
      </c>
      <c r="R90" s="94">
        <v>9.7952781352161455</v>
      </c>
      <c r="S90" s="59">
        <v>0.32442974182318451</v>
      </c>
      <c r="T90" s="2256">
        <v>0.67030012619566648</v>
      </c>
      <c r="U90" s="2256">
        <v>2.1242258843287676</v>
      </c>
      <c r="V90" s="43"/>
      <c r="X90" s="885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  <c r="EB90" s="43"/>
      <c r="EC90" s="43"/>
      <c r="ED90" s="43"/>
      <c r="EE90" s="43"/>
      <c r="EF90" s="43"/>
      <c r="EG90" s="43"/>
      <c r="EH90" s="43"/>
      <c r="EI90" s="43"/>
      <c r="EJ90" s="43"/>
      <c r="EK90" s="43"/>
      <c r="EL90" s="43"/>
      <c r="EM90" s="43"/>
      <c r="EN90" s="43"/>
      <c r="EO90" s="43"/>
      <c r="EP90" s="43"/>
      <c r="EQ90" s="43"/>
      <c r="ER90" s="43"/>
      <c r="ES90" s="43"/>
      <c r="ET90" s="43"/>
      <c r="EU90" s="43"/>
      <c r="EV90" s="43"/>
      <c r="EW90" s="43"/>
      <c r="EX90" s="43"/>
      <c r="EY90" s="43"/>
      <c r="EZ90" s="43"/>
      <c r="FA90" s="43"/>
      <c r="FB90" s="43"/>
      <c r="FC90" s="43"/>
      <c r="FD90" s="43"/>
      <c r="FE90" s="43"/>
      <c r="FF90" s="43"/>
      <c r="FG90" s="43"/>
      <c r="FH90" s="43"/>
      <c r="FI90" s="43"/>
      <c r="FJ90" s="43"/>
      <c r="FK90" s="43"/>
      <c r="FL90" s="43"/>
    </row>
    <row r="91" spans="2:168" ht="24" customHeight="1" x14ac:dyDescent="0.35">
      <c r="B91" s="2249" t="s">
        <v>997</v>
      </c>
      <c r="C91" s="2248" t="s">
        <v>999</v>
      </c>
      <c r="D91" s="59">
        <v>-0.39371441427409337</v>
      </c>
      <c r="E91" s="2256">
        <v>1.8212857799950521</v>
      </c>
      <c r="F91" s="94">
        <v>0.27402551762796268</v>
      </c>
      <c r="G91" s="59">
        <v>-4.3839267708789542E-3</v>
      </c>
      <c r="H91" s="2256">
        <v>5.8273327889540427</v>
      </c>
      <c r="I91" s="94">
        <v>3.7938432970814118</v>
      </c>
      <c r="J91" s="59">
        <v>0.33710480979651791</v>
      </c>
      <c r="K91" s="2256">
        <v>2.2752728998576277</v>
      </c>
      <c r="L91" s="94">
        <v>3.9704708859781057</v>
      </c>
      <c r="M91" s="59">
        <v>6.2169723344718264E-3</v>
      </c>
      <c r="N91" s="2256">
        <v>4.0116757036366524</v>
      </c>
      <c r="O91" s="94">
        <v>3.0514153650283982</v>
      </c>
      <c r="P91" s="59">
        <v>-1.3164770815585869</v>
      </c>
      <c r="Q91" s="2256">
        <v>6.8951612903225712</v>
      </c>
      <c r="R91" s="94">
        <v>9.4427963411020333</v>
      </c>
      <c r="S91" s="59">
        <v>3.6334898761758438E-3</v>
      </c>
      <c r="T91" s="2256">
        <v>0.39669511928210888</v>
      </c>
      <c r="U91" s="2256">
        <v>1.8928578851629796</v>
      </c>
      <c r="V91" s="43"/>
      <c r="X91" s="885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  <c r="EB91" s="43"/>
      <c r="EC91" s="43"/>
      <c r="ED91" s="43"/>
      <c r="EE91" s="43"/>
      <c r="EF91" s="43"/>
      <c r="EG91" s="43"/>
      <c r="EH91" s="43"/>
      <c r="EI91" s="43"/>
      <c r="EJ91" s="43"/>
      <c r="EK91" s="43"/>
      <c r="EL91" s="43"/>
      <c r="EM91" s="43"/>
      <c r="EN91" s="43"/>
      <c r="EO91" s="43"/>
      <c r="EP91" s="43"/>
      <c r="EQ91" s="43"/>
      <c r="ER91" s="43"/>
      <c r="ES91" s="43"/>
      <c r="ET91" s="43"/>
      <c r="EU91" s="43"/>
      <c r="EV91" s="43"/>
      <c r="EW91" s="43"/>
      <c r="EX91" s="43"/>
      <c r="EY91" s="43"/>
      <c r="EZ91" s="43"/>
      <c r="FA91" s="43"/>
      <c r="FB91" s="43"/>
      <c r="FC91" s="43"/>
      <c r="FD91" s="43"/>
      <c r="FE91" s="43"/>
      <c r="FF91" s="43"/>
      <c r="FG91" s="43"/>
      <c r="FH91" s="43"/>
      <c r="FI91" s="43"/>
      <c r="FJ91" s="43"/>
      <c r="FK91" s="43"/>
      <c r="FL91" s="43"/>
    </row>
    <row r="92" spans="2:168" ht="24" customHeight="1" x14ac:dyDescent="0.35">
      <c r="B92" s="2249" t="s">
        <v>1010</v>
      </c>
      <c r="C92" s="2248" t="s">
        <v>1001</v>
      </c>
      <c r="D92" s="59">
        <v>-0.19893841596372308</v>
      </c>
      <c r="E92" s="2256">
        <v>1.7077899657379714</v>
      </c>
      <c r="F92" s="94">
        <v>4.2174130692074208E-2</v>
      </c>
      <c r="G92" s="59">
        <v>-0.3174102132435408</v>
      </c>
      <c r="H92" s="2256">
        <v>5.4307706575164705</v>
      </c>
      <c r="I92" s="94">
        <v>4.328384263497731</v>
      </c>
      <c r="J92" s="59">
        <v>-0.40465163763259149</v>
      </c>
      <c r="K92" s="2256">
        <v>2.4614973313091371</v>
      </c>
      <c r="L92" s="94">
        <v>3.9500504974622874</v>
      </c>
      <c r="M92" s="59">
        <v>7.1046695440579732E-2</v>
      </c>
      <c r="N92" s="2256">
        <v>3.9616931763663876</v>
      </c>
      <c r="O92" s="94">
        <v>3.1590977180122382</v>
      </c>
      <c r="P92" s="59">
        <v>0.63038621129907213</v>
      </c>
      <c r="Q92" s="2256">
        <v>6.4734010300336875</v>
      </c>
      <c r="R92" s="94">
        <v>9.0286461678899208</v>
      </c>
      <c r="S92" s="59">
        <v>0.67943791953930521</v>
      </c>
      <c r="T92" s="2256">
        <v>0.46225380453008835</v>
      </c>
      <c r="U92" s="2256">
        <v>1.6403509445258813</v>
      </c>
      <c r="V92" s="43"/>
      <c r="X92" s="885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  <c r="EB92" s="43"/>
      <c r="EC92" s="43"/>
      <c r="ED92" s="43"/>
      <c r="EE92" s="43"/>
      <c r="EF92" s="43"/>
      <c r="EG92" s="43"/>
      <c r="EH92" s="43"/>
      <c r="EI92" s="43"/>
      <c r="EJ92" s="43"/>
      <c r="EK92" s="43"/>
      <c r="EL92" s="43"/>
      <c r="EM92" s="43"/>
      <c r="EN92" s="43"/>
      <c r="EO92" s="43"/>
      <c r="EP92" s="43"/>
      <c r="EQ92" s="43"/>
      <c r="ER92" s="43"/>
      <c r="ES92" s="43"/>
      <c r="ET92" s="43"/>
      <c r="EU92" s="43"/>
      <c r="EV92" s="43"/>
      <c r="EW92" s="43"/>
      <c r="EX92" s="43"/>
      <c r="EY92" s="43"/>
      <c r="EZ92" s="43"/>
      <c r="FA92" s="43"/>
      <c r="FB92" s="43"/>
      <c r="FC92" s="43"/>
      <c r="FD92" s="43"/>
      <c r="FE92" s="43"/>
      <c r="FF92" s="43"/>
      <c r="FG92" s="43"/>
      <c r="FH92" s="43"/>
      <c r="FI92" s="43"/>
      <c r="FJ92" s="43"/>
      <c r="FK92" s="43"/>
      <c r="FL92" s="43"/>
    </row>
    <row r="93" spans="2:168" ht="24" customHeight="1" x14ac:dyDescent="0.35">
      <c r="B93" s="2249" t="s">
        <v>997</v>
      </c>
      <c r="C93" s="2248" t="s">
        <v>1002</v>
      </c>
      <c r="D93" s="59">
        <v>1.0515137271287056</v>
      </c>
      <c r="E93" s="2256">
        <v>3.1810223000417803</v>
      </c>
      <c r="F93" s="94">
        <v>9.6232077407276684E-2</v>
      </c>
      <c r="G93" s="59">
        <v>5.6955122002709135</v>
      </c>
      <c r="H93" s="2256">
        <v>6.70260094305275</v>
      </c>
      <c r="I93" s="94">
        <v>4.5919406569686849</v>
      </c>
      <c r="J93" s="59">
        <v>0.73338241186831077</v>
      </c>
      <c r="K93" s="2256">
        <v>1.567227285539774</v>
      </c>
      <c r="L93" s="94">
        <v>3.7355090771212796</v>
      </c>
      <c r="M93" s="59">
        <v>-1.863651692373125E-2</v>
      </c>
      <c r="N93" s="2256">
        <v>3.890559008502259</v>
      </c>
      <c r="O93" s="94">
        <v>3.26133701939475</v>
      </c>
      <c r="P93" s="59">
        <v>0.93280757780003221</v>
      </c>
      <c r="Q93" s="2256">
        <v>6.1210104669582099</v>
      </c>
      <c r="R93" s="94">
        <v>8.6123314746258117</v>
      </c>
      <c r="S93" s="59">
        <v>0.14254910275264265</v>
      </c>
      <c r="T93" s="2256">
        <v>0.56262230919765788</v>
      </c>
      <c r="U93" s="2256">
        <v>1.4284467393101963</v>
      </c>
      <c r="V93" s="43"/>
      <c r="X93" s="885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  <c r="EB93" s="43"/>
      <c r="EC93" s="43"/>
      <c r="ED93" s="43"/>
      <c r="EE93" s="43"/>
      <c r="EF93" s="43"/>
      <c r="EG93" s="43"/>
      <c r="EH93" s="43"/>
      <c r="EI93" s="43"/>
      <c r="EJ93" s="43"/>
      <c r="EK93" s="43"/>
      <c r="EL93" s="43"/>
      <c r="EM93" s="43"/>
      <c r="EN93" s="43"/>
      <c r="EO93" s="43"/>
      <c r="EP93" s="43"/>
      <c r="EQ93" s="43"/>
      <c r="ER93" s="43"/>
      <c r="ES93" s="43"/>
      <c r="ET93" s="43"/>
      <c r="EU93" s="43"/>
      <c r="EV93" s="43"/>
      <c r="EW93" s="43"/>
      <c r="EX93" s="43"/>
      <c r="EY93" s="43"/>
      <c r="EZ93" s="43"/>
      <c r="FA93" s="43"/>
      <c r="FB93" s="43"/>
      <c r="FC93" s="43"/>
      <c r="FD93" s="43"/>
      <c r="FE93" s="43"/>
      <c r="FF93" s="43"/>
      <c r="FG93" s="43"/>
      <c r="FH93" s="43"/>
      <c r="FI93" s="43"/>
      <c r="FJ93" s="43"/>
      <c r="FK93" s="43"/>
      <c r="FL93" s="43"/>
    </row>
    <row r="94" spans="2:168" ht="24" customHeight="1" x14ac:dyDescent="0.35">
      <c r="B94" s="2249" t="s">
        <v>997</v>
      </c>
      <c r="C94" s="2248" t="s">
        <v>1003</v>
      </c>
      <c r="D94" s="59">
        <v>0.8415884227754189</v>
      </c>
      <c r="E94" s="2256">
        <v>3.9736040428800967</v>
      </c>
      <c r="F94" s="94">
        <v>0.49314609290451727</v>
      </c>
      <c r="G94" s="59">
        <v>0.94206939023477876</v>
      </c>
      <c r="H94" s="2256">
        <v>5.7249945521900214</v>
      </c>
      <c r="I94" s="94">
        <v>4.6222222894788612</v>
      </c>
      <c r="J94" s="59">
        <v>0.74469462894781735</v>
      </c>
      <c r="K94" s="2256">
        <v>2.409230682427288</v>
      </c>
      <c r="L94" s="94">
        <v>3.5872184891385883</v>
      </c>
      <c r="M94" s="59">
        <v>0</v>
      </c>
      <c r="N94" s="2256">
        <v>3.8235402536125118</v>
      </c>
      <c r="O94" s="94">
        <v>3.3532487395821819</v>
      </c>
      <c r="P94" s="59">
        <v>1.9490768846195161</v>
      </c>
      <c r="Q94" s="2256">
        <v>6.115166743484135</v>
      </c>
      <c r="R94" s="94">
        <v>8.1567308125333184</v>
      </c>
      <c r="S94" s="59">
        <v>0.16667117129292031</v>
      </c>
      <c r="T94" s="2256">
        <v>0.78867212995865632</v>
      </c>
      <c r="U94" s="2256">
        <v>1.2677267852068352</v>
      </c>
      <c r="V94" s="43"/>
      <c r="X94" s="885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  <c r="EB94" s="43"/>
      <c r="EC94" s="43"/>
      <c r="ED94" s="43"/>
      <c r="EE94" s="43"/>
      <c r="EF94" s="43"/>
      <c r="EG94" s="43"/>
      <c r="EH94" s="43"/>
      <c r="EI94" s="43"/>
      <c r="EJ94" s="43"/>
      <c r="EK94" s="43"/>
      <c r="EL94" s="43"/>
      <c r="EM94" s="43"/>
      <c r="EN94" s="43"/>
      <c r="EO94" s="43"/>
      <c r="EP94" s="43"/>
      <c r="EQ94" s="43"/>
      <c r="ER94" s="43"/>
      <c r="ES94" s="43"/>
      <c r="ET94" s="43"/>
      <c r="EU94" s="43"/>
      <c r="EV94" s="43"/>
      <c r="EW94" s="43"/>
      <c r="EX94" s="43"/>
      <c r="EY94" s="43"/>
      <c r="EZ94" s="43"/>
      <c r="FA94" s="43"/>
      <c r="FB94" s="43"/>
      <c r="FC94" s="43"/>
      <c r="FD94" s="43"/>
      <c r="FE94" s="43"/>
      <c r="FF94" s="43"/>
      <c r="FG94" s="43"/>
      <c r="FH94" s="43"/>
      <c r="FI94" s="43"/>
      <c r="FJ94" s="43"/>
      <c r="FK94" s="43"/>
      <c r="FL94" s="43"/>
    </row>
    <row r="95" spans="2:168" ht="2.15" customHeight="1" x14ac:dyDescent="0.35">
      <c r="B95" s="516"/>
      <c r="C95" s="517"/>
      <c r="D95" s="460"/>
      <c r="E95" s="460"/>
      <c r="F95" s="477"/>
      <c r="G95" s="460"/>
      <c r="H95" s="460"/>
      <c r="I95" s="477"/>
      <c r="J95" s="460"/>
      <c r="K95" s="460"/>
      <c r="L95" s="477"/>
      <c r="M95" s="460"/>
      <c r="N95" s="460"/>
      <c r="O95" s="477"/>
      <c r="P95" s="460"/>
      <c r="Q95" s="460"/>
      <c r="R95" s="477"/>
      <c r="S95" s="460"/>
      <c r="T95" s="460"/>
      <c r="U95" s="560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  <c r="EB95" s="43"/>
      <c r="EC95" s="43"/>
      <c r="ED95" s="43"/>
      <c r="EE95" s="43"/>
      <c r="EF95" s="43"/>
      <c r="EG95" s="43"/>
      <c r="EH95" s="43"/>
      <c r="EI95" s="43"/>
      <c r="EJ95" s="43"/>
      <c r="EK95" s="43"/>
      <c r="EL95" s="43"/>
      <c r="EM95" s="43"/>
      <c r="EN95" s="43"/>
      <c r="EO95" s="43"/>
      <c r="EP95" s="43"/>
      <c r="EQ95" s="43"/>
      <c r="ER95" s="43"/>
      <c r="ES95" s="43"/>
      <c r="ET95" s="43"/>
      <c r="EU95" s="43"/>
      <c r="EV95" s="43"/>
      <c r="EW95" s="43"/>
      <c r="EX95" s="43"/>
      <c r="EY95" s="43"/>
      <c r="EZ95" s="43"/>
      <c r="FA95" s="43"/>
      <c r="FB95" s="43"/>
      <c r="FC95" s="43"/>
      <c r="FD95" s="43"/>
      <c r="FE95" s="43"/>
      <c r="FF95" s="43"/>
      <c r="FG95" s="43"/>
      <c r="FH95" s="43"/>
      <c r="FI95" s="43"/>
      <c r="FJ95" s="43"/>
      <c r="FK95" s="43"/>
      <c r="FL95" s="43"/>
    </row>
    <row r="96" spans="2:168" s="66" customFormat="1" ht="18" customHeight="1" x14ac:dyDescent="0.3">
      <c r="B96" s="84" t="s">
        <v>236</v>
      </c>
      <c r="C96" s="84"/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</row>
    <row r="97" spans="2:168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  <c r="EB97" s="43"/>
      <c r="EC97" s="43"/>
      <c r="ED97" s="43"/>
      <c r="EE97" s="43"/>
      <c r="EF97" s="43"/>
      <c r="EG97" s="43"/>
      <c r="EH97" s="43"/>
      <c r="EI97" s="43"/>
      <c r="EJ97" s="43"/>
      <c r="EK97" s="43"/>
      <c r="EL97" s="43"/>
      <c r="EM97" s="43"/>
      <c r="EN97" s="43"/>
      <c r="EO97" s="43"/>
      <c r="EP97" s="43"/>
      <c r="EQ97" s="43"/>
      <c r="ER97" s="43"/>
      <c r="ES97" s="43"/>
      <c r="ET97" s="43"/>
      <c r="EU97" s="43"/>
      <c r="EV97" s="43"/>
      <c r="EW97" s="43"/>
      <c r="EX97" s="43"/>
      <c r="EY97" s="43"/>
      <c r="EZ97" s="43"/>
      <c r="FA97" s="43"/>
      <c r="FB97" s="43"/>
      <c r="FC97" s="43"/>
      <c r="FD97" s="43"/>
      <c r="FE97" s="43"/>
      <c r="FF97" s="43"/>
      <c r="FG97" s="43"/>
      <c r="FH97" s="43"/>
      <c r="FI97" s="43"/>
      <c r="FJ97" s="43"/>
      <c r="FK97" s="43"/>
      <c r="FL97" s="43"/>
    </row>
    <row r="98" spans="2:16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  <c r="EB98" s="43"/>
      <c r="EC98" s="43"/>
      <c r="ED98" s="43"/>
      <c r="EE98" s="43"/>
      <c r="EF98" s="43"/>
      <c r="EG98" s="43"/>
      <c r="EH98" s="43"/>
      <c r="EI98" s="43"/>
      <c r="EJ98" s="43"/>
      <c r="EK98" s="43"/>
      <c r="EL98" s="43"/>
      <c r="EM98" s="43"/>
      <c r="EN98" s="43"/>
      <c r="EO98" s="43"/>
      <c r="EP98" s="43"/>
      <c r="EQ98" s="43"/>
      <c r="ER98" s="43"/>
      <c r="ES98" s="43"/>
      <c r="ET98" s="43"/>
      <c r="EU98" s="43"/>
      <c r="EV98" s="43"/>
      <c r="EW98" s="43"/>
      <c r="EX98" s="43"/>
      <c r="EY98" s="43"/>
      <c r="EZ98" s="43"/>
      <c r="FA98" s="43"/>
      <c r="FB98" s="43"/>
      <c r="FC98" s="43"/>
      <c r="FD98" s="43"/>
      <c r="FE98" s="43"/>
      <c r="FF98" s="43"/>
      <c r="FG98" s="43"/>
      <c r="FH98" s="43"/>
      <c r="FI98" s="43"/>
      <c r="FJ98" s="43"/>
      <c r="FK98" s="43"/>
      <c r="FL98" s="43"/>
    </row>
    <row r="99" spans="2:16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s="20" customFormat="1" ht="4.25" customHeight="1" x14ac:dyDescent="0.35">
      <c r="B100" s="1231"/>
      <c r="C100" s="1231"/>
      <c r="D100" s="1231"/>
      <c r="E100" s="1231"/>
      <c r="F100" s="1231"/>
      <c r="G100" s="1231"/>
      <c r="H100" s="1231"/>
      <c r="I100" s="1231"/>
      <c r="J100" s="1231"/>
      <c r="K100" s="1231"/>
      <c r="L100" s="1231"/>
      <c r="M100" s="1231"/>
      <c r="N100" s="1231"/>
      <c r="O100" s="1231"/>
      <c r="P100" s="1231"/>
      <c r="Q100" s="1231"/>
      <c r="R100" s="1231"/>
      <c r="S100" s="1231"/>
      <c r="T100" s="1231"/>
      <c r="U100" s="1231"/>
      <c r="V100" s="137"/>
      <c r="W100" s="137"/>
      <c r="X100" s="137"/>
      <c r="Y100" s="137"/>
      <c r="Z100" s="137"/>
      <c r="AA100" s="137"/>
      <c r="AB100" s="137"/>
      <c r="AC100" s="137"/>
      <c r="AD100" s="137"/>
      <c r="AE100" s="137"/>
      <c r="AF100" s="137"/>
      <c r="AG100" s="137"/>
      <c r="AH100" s="137"/>
      <c r="AI100" s="137"/>
      <c r="AJ100" s="137"/>
      <c r="AK100" s="137"/>
      <c r="AL100" s="137"/>
      <c r="AM100" s="137"/>
      <c r="AN100" s="137"/>
      <c r="AO100" s="137"/>
      <c r="AP100" s="137"/>
      <c r="AQ100" s="137"/>
      <c r="AR100" s="137"/>
      <c r="AS100" s="137"/>
      <c r="AT100" s="137"/>
      <c r="AU100" s="137"/>
      <c r="AV100" s="137"/>
      <c r="AW100" s="137"/>
      <c r="AX100" s="137"/>
      <c r="AY100" s="137"/>
      <c r="AZ100" s="137"/>
      <c r="BA100" s="137"/>
      <c r="BB100" s="137"/>
      <c r="BC100" s="137"/>
      <c r="BD100" s="137"/>
      <c r="BE100" s="137"/>
      <c r="BF100" s="137"/>
      <c r="BG100" s="137"/>
      <c r="BH100" s="137"/>
      <c r="BI100" s="137"/>
      <c r="BJ100" s="137"/>
      <c r="BK100" s="137"/>
      <c r="BL100" s="137"/>
      <c r="BM100" s="137"/>
      <c r="BN100" s="137"/>
      <c r="BO100" s="137"/>
      <c r="BP100" s="137"/>
      <c r="BQ100" s="137"/>
      <c r="BR100" s="137"/>
      <c r="BS100" s="137"/>
      <c r="BT100" s="137"/>
      <c r="BU100" s="137"/>
      <c r="BV100" s="137"/>
      <c r="BW100" s="137"/>
      <c r="BX100" s="137"/>
      <c r="BY100" s="137"/>
      <c r="BZ100" s="137"/>
      <c r="CA100" s="137"/>
      <c r="CB100" s="137"/>
      <c r="CC100" s="137"/>
      <c r="CD100" s="137"/>
      <c r="CE100" s="137"/>
      <c r="CF100" s="137"/>
      <c r="CG100" s="137"/>
      <c r="CH100" s="137"/>
      <c r="CI100" s="137"/>
      <c r="CJ100" s="137"/>
      <c r="CK100" s="137"/>
      <c r="CL100" s="137"/>
      <c r="CM100" s="137"/>
      <c r="CN100" s="137"/>
      <c r="CO100" s="137"/>
      <c r="CP100" s="137"/>
      <c r="CQ100" s="137"/>
      <c r="CR100" s="137"/>
      <c r="CS100" s="137"/>
      <c r="CT100" s="137"/>
      <c r="CU100" s="137"/>
      <c r="CV100" s="137"/>
      <c r="CW100" s="137"/>
      <c r="CX100" s="137"/>
      <c r="CY100" s="137"/>
      <c r="CZ100" s="137"/>
      <c r="DA100" s="137"/>
      <c r="DB100" s="137"/>
      <c r="DC100" s="137"/>
      <c r="DD100" s="137"/>
      <c r="DE100" s="137"/>
      <c r="DF100" s="137"/>
      <c r="DG100" s="137"/>
      <c r="DH100" s="137"/>
      <c r="DI100" s="137"/>
      <c r="DJ100" s="137"/>
      <c r="DK100" s="137"/>
      <c r="DL100" s="137"/>
      <c r="DM100" s="137"/>
      <c r="DN100" s="137"/>
      <c r="DO100" s="137"/>
      <c r="DP100" s="137"/>
      <c r="DQ100" s="137"/>
      <c r="DR100" s="137"/>
      <c r="DS100" s="137"/>
      <c r="DT100" s="137"/>
      <c r="DU100" s="137"/>
      <c r="DV100" s="137"/>
      <c r="DW100" s="137"/>
      <c r="DX100" s="137"/>
      <c r="DY100" s="137"/>
      <c r="DZ100" s="137"/>
      <c r="EA100" s="137"/>
      <c r="EB100" s="137"/>
      <c r="EC100" s="137"/>
      <c r="ED100" s="137"/>
      <c r="EE100" s="137"/>
      <c r="EF100" s="137"/>
      <c r="EG100" s="137"/>
      <c r="EH100" s="137"/>
      <c r="EI100" s="137"/>
      <c r="EJ100" s="137"/>
      <c r="EK100" s="137"/>
      <c r="EL100" s="137"/>
      <c r="EM100" s="137"/>
      <c r="EN100" s="137"/>
      <c r="EO100" s="137"/>
      <c r="EP100" s="137"/>
      <c r="EQ100" s="137"/>
      <c r="ER100" s="137"/>
      <c r="ES100" s="137"/>
      <c r="ET100" s="137"/>
      <c r="EU100" s="137"/>
      <c r="EV100" s="137"/>
      <c r="EW100" s="137"/>
      <c r="EX100" s="137"/>
      <c r="EY100" s="137"/>
      <c r="EZ100" s="137"/>
      <c r="FA100" s="137"/>
      <c r="FB100" s="137"/>
      <c r="FC100" s="137"/>
      <c r="FD100" s="137"/>
      <c r="FE100" s="137"/>
      <c r="FF100" s="137"/>
      <c r="FG100" s="137"/>
      <c r="FH100" s="137"/>
      <c r="FI100" s="137"/>
      <c r="FJ100" s="137"/>
      <c r="FK100" s="137"/>
      <c r="FL100" s="137"/>
    </row>
    <row r="101" spans="2:168" ht="18" customHeight="1" x14ac:dyDescent="0.4">
      <c r="B101" s="616" t="s">
        <v>1011</v>
      </c>
      <c r="C101" s="134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35" t="s">
        <v>827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  <row r="102" spans="2:16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  <c r="EB102" s="43"/>
      <c r="EC102" s="43"/>
      <c r="ED102" s="43"/>
      <c r="EE102" s="43"/>
      <c r="EF102" s="43"/>
      <c r="EG102" s="43"/>
      <c r="EH102" s="43"/>
      <c r="EI102" s="43"/>
      <c r="EJ102" s="43"/>
      <c r="EK102" s="43"/>
      <c r="EL102" s="43"/>
      <c r="EM102" s="43"/>
      <c r="EN102" s="43"/>
      <c r="EO102" s="43"/>
      <c r="EP102" s="43"/>
      <c r="EQ102" s="43"/>
      <c r="ER102" s="43"/>
      <c r="ES102" s="43"/>
      <c r="ET102" s="43"/>
      <c r="EU102" s="43"/>
      <c r="EV102" s="43"/>
      <c r="EW102" s="43"/>
      <c r="EX102" s="43"/>
      <c r="EY102" s="43"/>
      <c r="EZ102" s="43"/>
      <c r="FA102" s="43"/>
      <c r="FB102" s="43"/>
      <c r="FC102" s="43"/>
      <c r="FD102" s="43"/>
      <c r="FE102" s="43"/>
      <c r="FF102" s="43"/>
      <c r="FG102" s="43"/>
      <c r="FH102" s="43"/>
      <c r="FI102" s="43"/>
      <c r="FJ102" s="43"/>
      <c r="FK102" s="43"/>
      <c r="FL102" s="43"/>
    </row>
    <row r="103" spans="2:16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  <c r="EB103" s="43"/>
      <c r="EC103" s="43"/>
      <c r="ED103" s="43"/>
      <c r="EE103" s="43"/>
      <c r="EF103" s="43"/>
      <c r="EG103" s="43"/>
      <c r="EH103" s="43"/>
      <c r="EI103" s="43"/>
      <c r="EJ103" s="43"/>
      <c r="EK103" s="43"/>
      <c r="EL103" s="43"/>
      <c r="EM103" s="43"/>
      <c r="EN103" s="43"/>
      <c r="EO103" s="43"/>
      <c r="EP103" s="43"/>
      <c r="EQ103" s="43"/>
      <c r="ER103" s="43"/>
      <c r="ES103" s="43"/>
      <c r="ET103" s="43"/>
      <c r="EU103" s="43"/>
      <c r="EV103" s="43"/>
      <c r="EW103" s="43"/>
      <c r="EX103" s="43"/>
      <c r="EY103" s="43"/>
      <c r="EZ103" s="43"/>
      <c r="FA103" s="43"/>
      <c r="FB103" s="43"/>
      <c r="FC103" s="43"/>
      <c r="FD103" s="43"/>
      <c r="FE103" s="43"/>
      <c r="FF103" s="43"/>
      <c r="FG103" s="43"/>
      <c r="FH103" s="43"/>
      <c r="FI103" s="43"/>
      <c r="FJ103" s="43"/>
      <c r="FK103" s="43"/>
      <c r="FL103" s="43"/>
    </row>
    <row r="104" spans="2:16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  <c r="EB104" s="43"/>
      <c r="EC104" s="43"/>
      <c r="ED104" s="43"/>
      <c r="EE104" s="43"/>
      <c r="EF104" s="43"/>
      <c r="EG104" s="43"/>
      <c r="EH104" s="43"/>
      <c r="EI104" s="43"/>
      <c r="EJ104" s="43"/>
      <c r="EK104" s="43"/>
      <c r="EL104" s="43"/>
      <c r="EM104" s="43"/>
      <c r="EN104" s="43"/>
      <c r="EO104" s="43"/>
      <c r="EP104" s="43"/>
      <c r="EQ104" s="43"/>
      <c r="ER104" s="43"/>
      <c r="ES104" s="43"/>
      <c r="ET104" s="43"/>
      <c r="EU104" s="43"/>
      <c r="EV104" s="43"/>
      <c r="EW104" s="43"/>
      <c r="EX104" s="43"/>
      <c r="EY104" s="43"/>
      <c r="EZ104" s="43"/>
      <c r="FA104" s="43"/>
      <c r="FB104" s="43"/>
      <c r="FC104" s="43"/>
      <c r="FD104" s="43"/>
      <c r="FE104" s="43"/>
      <c r="FF104" s="43"/>
      <c r="FG104" s="43"/>
      <c r="FH104" s="43"/>
      <c r="FI104" s="43"/>
      <c r="FJ104" s="43"/>
      <c r="FK104" s="43"/>
      <c r="FL104" s="43"/>
    </row>
    <row r="105" spans="2:168" s="499" customFormat="1" ht="18" customHeight="1" x14ac:dyDescent="0.35">
      <c r="B105" s="490"/>
      <c r="C105" s="490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490"/>
      <c r="W105" s="490"/>
      <c r="X105" s="490"/>
      <c r="Y105" s="490"/>
      <c r="Z105" s="490"/>
      <c r="AA105" s="490"/>
      <c r="AB105" s="490"/>
      <c r="AC105" s="490"/>
      <c r="AD105" s="490"/>
      <c r="AE105" s="490"/>
      <c r="AF105" s="490"/>
      <c r="AG105" s="490"/>
      <c r="AH105" s="490"/>
      <c r="AI105" s="490"/>
      <c r="AJ105" s="490"/>
      <c r="AK105" s="490"/>
      <c r="AL105" s="490"/>
      <c r="AM105" s="490"/>
      <c r="AN105" s="490"/>
      <c r="AO105" s="490"/>
      <c r="AP105" s="490"/>
      <c r="AQ105" s="490"/>
      <c r="AR105" s="490"/>
      <c r="AS105" s="490"/>
      <c r="AT105" s="490"/>
      <c r="AU105" s="490"/>
      <c r="AV105" s="490"/>
      <c r="AW105" s="490"/>
      <c r="AX105" s="490"/>
      <c r="AY105" s="490"/>
      <c r="AZ105" s="490"/>
      <c r="BA105" s="490"/>
      <c r="BB105" s="490"/>
      <c r="BC105" s="490"/>
      <c r="BD105" s="490"/>
      <c r="BE105" s="490"/>
      <c r="BF105" s="490"/>
      <c r="BG105" s="490"/>
      <c r="BH105" s="490"/>
      <c r="BI105" s="490"/>
      <c r="BJ105" s="490"/>
      <c r="BK105" s="490"/>
      <c r="BL105" s="490"/>
      <c r="BM105" s="490"/>
      <c r="BN105" s="490"/>
      <c r="BO105" s="490"/>
      <c r="BP105" s="490"/>
      <c r="BQ105" s="490"/>
      <c r="BR105" s="490"/>
      <c r="BS105" s="490"/>
      <c r="BT105" s="490"/>
      <c r="BU105" s="490"/>
      <c r="BV105" s="490"/>
      <c r="BW105" s="490"/>
      <c r="BX105" s="490"/>
      <c r="BY105" s="490"/>
      <c r="BZ105" s="490"/>
      <c r="CA105" s="490"/>
      <c r="CB105" s="490"/>
      <c r="CC105" s="490"/>
      <c r="CD105" s="490"/>
      <c r="CE105" s="490"/>
      <c r="CF105" s="490"/>
      <c r="CG105" s="490"/>
      <c r="CH105" s="490"/>
      <c r="CI105" s="490"/>
      <c r="CJ105" s="490"/>
      <c r="CK105" s="490"/>
      <c r="CL105" s="490"/>
      <c r="CM105" s="490"/>
      <c r="CN105" s="490"/>
      <c r="CO105" s="490"/>
      <c r="CP105" s="490"/>
      <c r="CQ105" s="490"/>
      <c r="CR105" s="490"/>
      <c r="CS105" s="490"/>
      <c r="CT105" s="490"/>
      <c r="CU105" s="490"/>
      <c r="CV105" s="490"/>
      <c r="CW105" s="490"/>
      <c r="CX105" s="490"/>
      <c r="CY105" s="490"/>
      <c r="CZ105" s="490"/>
      <c r="DA105" s="490"/>
      <c r="DB105" s="490"/>
      <c r="DC105" s="490"/>
      <c r="DD105" s="490"/>
      <c r="DE105" s="490"/>
      <c r="DF105" s="490"/>
      <c r="DG105" s="490"/>
      <c r="DH105" s="490"/>
      <c r="DI105" s="490"/>
      <c r="DJ105" s="490"/>
      <c r="DK105" s="490"/>
      <c r="DL105" s="490"/>
      <c r="DM105" s="490"/>
      <c r="DN105" s="490"/>
      <c r="DO105" s="490"/>
      <c r="DP105" s="490"/>
      <c r="DQ105" s="490"/>
      <c r="DR105" s="490"/>
      <c r="DS105" s="490"/>
      <c r="DT105" s="490"/>
      <c r="DU105" s="490"/>
      <c r="DV105" s="490"/>
      <c r="DW105" s="490"/>
      <c r="DX105" s="490"/>
      <c r="DY105" s="490"/>
      <c r="DZ105" s="490"/>
      <c r="EA105" s="490"/>
      <c r="EB105" s="490"/>
      <c r="EC105" s="490"/>
      <c r="ED105" s="490"/>
      <c r="EE105" s="490"/>
      <c r="EF105" s="490"/>
      <c r="EG105" s="490"/>
      <c r="EH105" s="490"/>
      <c r="EI105" s="490"/>
      <c r="EJ105" s="490"/>
      <c r="EK105" s="490"/>
      <c r="EL105" s="490"/>
      <c r="EM105" s="490"/>
      <c r="EN105" s="490"/>
      <c r="EO105" s="490"/>
      <c r="EP105" s="490"/>
      <c r="EQ105" s="490"/>
      <c r="ER105" s="490"/>
      <c r="ES105" s="490"/>
      <c r="ET105" s="490"/>
      <c r="EU105" s="490"/>
      <c r="EV105" s="490"/>
      <c r="EW105" s="490"/>
      <c r="EX105" s="490"/>
      <c r="EY105" s="490"/>
      <c r="EZ105" s="490"/>
      <c r="FA105" s="490"/>
      <c r="FB105" s="490"/>
      <c r="FC105" s="490"/>
      <c r="FD105" s="490"/>
      <c r="FE105" s="490"/>
      <c r="FF105" s="490"/>
      <c r="FG105" s="490"/>
      <c r="FH105" s="490"/>
      <c r="FI105" s="490"/>
      <c r="FJ105" s="490"/>
      <c r="FK105" s="490"/>
      <c r="FL105" s="490"/>
    </row>
    <row r="106" spans="2:168" s="499" customFormat="1" ht="18" customHeight="1" x14ac:dyDescent="0.35">
      <c r="B106" s="490"/>
      <c r="C106" s="490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490"/>
      <c r="W106" s="490"/>
      <c r="X106" s="490"/>
      <c r="Y106" s="490"/>
      <c r="Z106" s="490"/>
      <c r="AA106" s="490"/>
      <c r="AB106" s="490"/>
      <c r="AC106" s="490"/>
      <c r="AD106" s="490"/>
      <c r="AE106" s="490"/>
      <c r="AF106" s="490"/>
      <c r="AG106" s="490"/>
      <c r="AH106" s="490"/>
      <c r="AI106" s="490"/>
      <c r="AJ106" s="490"/>
      <c r="AK106" s="490"/>
      <c r="AL106" s="490"/>
      <c r="AM106" s="490"/>
      <c r="AN106" s="490"/>
      <c r="AO106" s="490"/>
      <c r="AP106" s="490"/>
      <c r="AQ106" s="490"/>
      <c r="AR106" s="490"/>
      <c r="AS106" s="490"/>
      <c r="AT106" s="490"/>
      <c r="AU106" s="490"/>
      <c r="AV106" s="490"/>
      <c r="AW106" s="490"/>
      <c r="AX106" s="490"/>
      <c r="AY106" s="490"/>
      <c r="AZ106" s="490"/>
      <c r="BA106" s="490"/>
      <c r="BB106" s="490"/>
      <c r="BC106" s="490"/>
      <c r="BD106" s="490"/>
      <c r="BE106" s="490"/>
      <c r="BF106" s="490"/>
      <c r="BG106" s="490"/>
      <c r="BH106" s="490"/>
      <c r="BI106" s="490"/>
      <c r="BJ106" s="490"/>
      <c r="BK106" s="490"/>
      <c r="BL106" s="490"/>
      <c r="BM106" s="490"/>
      <c r="BN106" s="490"/>
      <c r="BO106" s="490"/>
      <c r="BP106" s="490"/>
      <c r="BQ106" s="490"/>
      <c r="BR106" s="490"/>
      <c r="BS106" s="490"/>
      <c r="BT106" s="490"/>
      <c r="BU106" s="490"/>
      <c r="BV106" s="490"/>
      <c r="BW106" s="490"/>
      <c r="BX106" s="490"/>
      <c r="BY106" s="490"/>
      <c r="BZ106" s="490"/>
      <c r="CA106" s="490"/>
      <c r="CB106" s="490"/>
      <c r="CC106" s="490"/>
      <c r="CD106" s="490"/>
      <c r="CE106" s="490"/>
      <c r="CF106" s="490"/>
      <c r="CG106" s="490"/>
      <c r="CH106" s="490"/>
      <c r="CI106" s="490"/>
      <c r="CJ106" s="490"/>
      <c r="CK106" s="490"/>
      <c r="CL106" s="490"/>
      <c r="CM106" s="490"/>
      <c r="CN106" s="490"/>
      <c r="CO106" s="490"/>
      <c r="CP106" s="490"/>
      <c r="CQ106" s="490"/>
      <c r="CR106" s="490"/>
      <c r="CS106" s="490"/>
      <c r="CT106" s="490"/>
      <c r="CU106" s="490"/>
      <c r="CV106" s="490"/>
      <c r="CW106" s="490"/>
      <c r="CX106" s="490"/>
      <c r="CY106" s="490"/>
      <c r="CZ106" s="490"/>
      <c r="DA106" s="490"/>
      <c r="DB106" s="490"/>
      <c r="DC106" s="490"/>
      <c r="DD106" s="490"/>
      <c r="DE106" s="490"/>
      <c r="DF106" s="490"/>
      <c r="DG106" s="490"/>
      <c r="DH106" s="490"/>
      <c r="DI106" s="490"/>
      <c r="DJ106" s="490"/>
      <c r="DK106" s="490"/>
      <c r="DL106" s="490"/>
      <c r="DM106" s="490"/>
      <c r="DN106" s="490"/>
      <c r="DO106" s="490"/>
      <c r="DP106" s="490"/>
      <c r="DQ106" s="490"/>
      <c r="DR106" s="490"/>
      <c r="DS106" s="490"/>
      <c r="DT106" s="490"/>
      <c r="DU106" s="490"/>
      <c r="DV106" s="490"/>
      <c r="DW106" s="490"/>
      <c r="DX106" s="490"/>
      <c r="DY106" s="490"/>
      <c r="DZ106" s="490"/>
      <c r="EA106" s="490"/>
      <c r="EB106" s="490"/>
      <c r="EC106" s="490"/>
      <c r="ED106" s="490"/>
      <c r="EE106" s="490"/>
      <c r="EF106" s="490"/>
      <c r="EG106" s="490"/>
      <c r="EH106" s="490"/>
      <c r="EI106" s="490"/>
      <c r="EJ106" s="490"/>
      <c r="EK106" s="490"/>
      <c r="EL106" s="490"/>
      <c r="EM106" s="490"/>
      <c r="EN106" s="490"/>
      <c r="EO106" s="490"/>
      <c r="EP106" s="490"/>
      <c r="EQ106" s="490"/>
      <c r="ER106" s="490"/>
      <c r="ES106" s="490"/>
      <c r="ET106" s="490"/>
      <c r="EU106" s="490"/>
      <c r="EV106" s="490"/>
      <c r="EW106" s="490"/>
      <c r="EX106" s="490"/>
      <c r="EY106" s="490"/>
      <c r="EZ106" s="490"/>
      <c r="FA106" s="490"/>
      <c r="FB106" s="490"/>
      <c r="FC106" s="490"/>
      <c r="FD106" s="490"/>
      <c r="FE106" s="490"/>
      <c r="FF106" s="490"/>
      <c r="FG106" s="490"/>
      <c r="FH106" s="490"/>
      <c r="FI106" s="490"/>
      <c r="FJ106" s="490"/>
      <c r="FK106" s="490"/>
      <c r="FL106" s="490"/>
    </row>
    <row r="107" spans="2:168" s="499" customFormat="1" ht="18" customHeight="1" x14ac:dyDescent="0.35">
      <c r="B107" s="490"/>
      <c r="C107" s="490"/>
      <c r="D107" s="490"/>
      <c r="E107" s="490"/>
      <c r="F107" s="490"/>
      <c r="G107" s="490"/>
      <c r="H107" s="490"/>
      <c r="I107" s="490"/>
      <c r="J107" s="490"/>
      <c r="K107" s="490"/>
      <c r="L107" s="490"/>
      <c r="M107" s="490"/>
      <c r="N107" s="490"/>
      <c r="O107" s="490"/>
      <c r="P107" s="490"/>
      <c r="Q107" s="490"/>
      <c r="R107" s="490"/>
      <c r="S107" s="490"/>
      <c r="T107" s="490"/>
      <c r="U107" s="490"/>
      <c r="V107" s="490"/>
      <c r="W107" s="490"/>
      <c r="X107" s="490"/>
      <c r="Y107" s="490"/>
      <c r="Z107" s="490"/>
      <c r="AA107" s="490"/>
      <c r="AB107" s="490"/>
      <c r="AC107" s="490"/>
      <c r="AD107" s="490"/>
      <c r="AE107" s="490"/>
      <c r="AF107" s="490"/>
      <c r="AG107" s="490"/>
      <c r="AH107" s="490"/>
      <c r="AI107" s="490"/>
      <c r="AJ107" s="490"/>
      <c r="AK107" s="490"/>
      <c r="AL107" s="490"/>
      <c r="AM107" s="490"/>
      <c r="AN107" s="490"/>
      <c r="AO107" s="490"/>
      <c r="AP107" s="490"/>
      <c r="AQ107" s="490"/>
      <c r="AR107" s="490"/>
      <c r="AS107" s="490"/>
      <c r="AT107" s="490"/>
      <c r="AU107" s="490"/>
      <c r="AV107" s="490"/>
      <c r="AW107" s="490"/>
      <c r="AX107" s="490"/>
      <c r="AY107" s="490"/>
      <c r="AZ107" s="490"/>
      <c r="BA107" s="490"/>
      <c r="BB107" s="490"/>
      <c r="BC107" s="490"/>
      <c r="BD107" s="490"/>
      <c r="BE107" s="490"/>
      <c r="BF107" s="490"/>
      <c r="BG107" s="490"/>
      <c r="BH107" s="490"/>
      <c r="BI107" s="490"/>
      <c r="BJ107" s="490"/>
      <c r="BK107" s="490"/>
      <c r="BL107" s="490"/>
      <c r="BM107" s="490"/>
      <c r="BN107" s="490"/>
      <c r="BO107" s="490"/>
      <c r="BP107" s="490"/>
      <c r="BQ107" s="490"/>
      <c r="BR107" s="490"/>
      <c r="BS107" s="490"/>
      <c r="BT107" s="490"/>
      <c r="BU107" s="490"/>
      <c r="BV107" s="490"/>
      <c r="BW107" s="490"/>
      <c r="BX107" s="490"/>
      <c r="BY107" s="490"/>
      <c r="BZ107" s="490"/>
      <c r="CA107" s="490"/>
      <c r="CB107" s="490"/>
      <c r="CC107" s="490"/>
      <c r="CD107" s="490"/>
      <c r="CE107" s="490"/>
      <c r="CF107" s="490"/>
      <c r="CG107" s="490"/>
      <c r="CH107" s="490"/>
      <c r="CI107" s="490"/>
      <c r="CJ107" s="490"/>
      <c r="CK107" s="490"/>
      <c r="CL107" s="490"/>
      <c r="CM107" s="490"/>
      <c r="CN107" s="490"/>
      <c r="CO107" s="490"/>
      <c r="CP107" s="490"/>
      <c r="CQ107" s="490"/>
      <c r="CR107" s="490"/>
      <c r="CS107" s="490"/>
      <c r="CT107" s="490"/>
      <c r="CU107" s="490"/>
      <c r="CV107" s="490"/>
      <c r="CW107" s="490"/>
      <c r="CX107" s="490"/>
      <c r="CY107" s="490"/>
      <c r="CZ107" s="490"/>
      <c r="DA107" s="490"/>
      <c r="DB107" s="490"/>
      <c r="DC107" s="490"/>
      <c r="DD107" s="490"/>
      <c r="DE107" s="490"/>
      <c r="DF107" s="490"/>
      <c r="DG107" s="490"/>
      <c r="DH107" s="490"/>
      <c r="DI107" s="490"/>
      <c r="DJ107" s="490"/>
      <c r="DK107" s="490"/>
      <c r="DL107" s="490"/>
      <c r="DM107" s="490"/>
      <c r="DN107" s="490"/>
      <c r="DO107" s="490"/>
      <c r="DP107" s="490"/>
      <c r="DQ107" s="490"/>
      <c r="DR107" s="490"/>
      <c r="DS107" s="490"/>
      <c r="DT107" s="490"/>
      <c r="DU107" s="490"/>
      <c r="DV107" s="490"/>
      <c r="DW107" s="490"/>
      <c r="DX107" s="490"/>
      <c r="DY107" s="490"/>
      <c r="DZ107" s="490"/>
      <c r="EA107" s="490"/>
      <c r="EB107" s="490"/>
      <c r="EC107" s="490"/>
      <c r="ED107" s="490"/>
      <c r="EE107" s="490"/>
      <c r="EF107" s="490"/>
      <c r="EG107" s="490"/>
      <c r="EH107" s="490"/>
      <c r="EI107" s="490"/>
      <c r="EJ107" s="490"/>
      <c r="EK107" s="490"/>
      <c r="EL107" s="490"/>
      <c r="EM107" s="490"/>
      <c r="EN107" s="490"/>
      <c r="EO107" s="490"/>
      <c r="EP107" s="490"/>
      <c r="EQ107" s="490"/>
      <c r="ER107" s="490"/>
      <c r="ES107" s="490"/>
      <c r="ET107" s="490"/>
      <c r="EU107" s="490"/>
      <c r="EV107" s="490"/>
      <c r="EW107" s="490"/>
      <c r="EX107" s="490"/>
      <c r="EY107" s="490"/>
      <c r="EZ107" s="490"/>
      <c r="FA107" s="490"/>
      <c r="FB107" s="490"/>
      <c r="FC107" s="490"/>
      <c r="FD107" s="490"/>
      <c r="FE107" s="490"/>
      <c r="FF107" s="490"/>
      <c r="FG107" s="490"/>
      <c r="FH107" s="490"/>
      <c r="FI107" s="490"/>
      <c r="FJ107" s="490"/>
      <c r="FK107" s="490"/>
      <c r="FL107" s="490"/>
    </row>
    <row r="108" spans="2:168" s="499" customFormat="1" ht="18" customHeight="1" x14ac:dyDescent="0.35">
      <c r="B108" s="490"/>
      <c r="C108" s="490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490"/>
      <c r="T108" s="490"/>
      <c r="U108" s="490"/>
      <c r="V108" s="490"/>
      <c r="W108" s="490"/>
      <c r="X108" s="490"/>
      <c r="Y108" s="490"/>
      <c r="Z108" s="490"/>
      <c r="AA108" s="490"/>
      <c r="AB108" s="490"/>
      <c r="AC108" s="490"/>
      <c r="AD108" s="490"/>
      <c r="AE108" s="490"/>
      <c r="AF108" s="490"/>
      <c r="AG108" s="490"/>
      <c r="AH108" s="490"/>
      <c r="AI108" s="490"/>
      <c r="AJ108" s="490"/>
      <c r="AK108" s="490"/>
      <c r="AL108" s="490"/>
      <c r="AM108" s="490"/>
      <c r="AN108" s="490"/>
      <c r="AO108" s="490"/>
      <c r="AP108" s="490"/>
      <c r="AQ108" s="490"/>
      <c r="AR108" s="490"/>
      <c r="AS108" s="490"/>
      <c r="AT108" s="490"/>
      <c r="AU108" s="490"/>
      <c r="AV108" s="490"/>
      <c r="AW108" s="490"/>
      <c r="AX108" s="490"/>
      <c r="AY108" s="490"/>
      <c r="AZ108" s="490"/>
      <c r="BA108" s="490"/>
      <c r="BB108" s="490"/>
      <c r="BC108" s="490"/>
      <c r="BD108" s="490"/>
      <c r="BE108" s="490"/>
      <c r="BF108" s="490"/>
      <c r="BG108" s="490"/>
      <c r="BH108" s="490"/>
      <c r="BI108" s="490"/>
      <c r="BJ108" s="490"/>
      <c r="BK108" s="490"/>
      <c r="BL108" s="490"/>
      <c r="BM108" s="490"/>
      <c r="BN108" s="490"/>
      <c r="BO108" s="490"/>
      <c r="BP108" s="490"/>
      <c r="BQ108" s="490"/>
      <c r="BR108" s="490"/>
      <c r="BS108" s="490"/>
      <c r="BT108" s="490"/>
      <c r="BU108" s="490"/>
      <c r="BV108" s="490"/>
      <c r="BW108" s="490"/>
      <c r="BX108" s="490"/>
      <c r="BY108" s="490"/>
      <c r="BZ108" s="490"/>
      <c r="CA108" s="490"/>
      <c r="CB108" s="490"/>
      <c r="CC108" s="490"/>
      <c r="CD108" s="490"/>
      <c r="CE108" s="490"/>
      <c r="CF108" s="490"/>
      <c r="CG108" s="490"/>
      <c r="CH108" s="490"/>
      <c r="CI108" s="490"/>
      <c r="CJ108" s="490"/>
      <c r="CK108" s="490"/>
      <c r="CL108" s="490"/>
      <c r="CM108" s="490"/>
      <c r="CN108" s="490"/>
      <c r="CO108" s="490"/>
      <c r="CP108" s="490"/>
      <c r="CQ108" s="490"/>
      <c r="CR108" s="490"/>
      <c r="CS108" s="490"/>
      <c r="CT108" s="490"/>
      <c r="CU108" s="490"/>
      <c r="CV108" s="490"/>
      <c r="CW108" s="490"/>
      <c r="CX108" s="490"/>
      <c r="CY108" s="490"/>
      <c r="CZ108" s="490"/>
      <c r="DA108" s="490"/>
      <c r="DB108" s="490"/>
      <c r="DC108" s="490"/>
      <c r="DD108" s="490"/>
      <c r="DE108" s="490"/>
      <c r="DF108" s="490"/>
      <c r="DG108" s="490"/>
      <c r="DH108" s="490"/>
      <c r="DI108" s="490"/>
      <c r="DJ108" s="490"/>
      <c r="DK108" s="490"/>
      <c r="DL108" s="490"/>
      <c r="DM108" s="490"/>
      <c r="DN108" s="490"/>
      <c r="DO108" s="490"/>
      <c r="DP108" s="490"/>
      <c r="DQ108" s="490"/>
      <c r="DR108" s="490"/>
      <c r="DS108" s="490"/>
      <c r="DT108" s="490"/>
      <c r="DU108" s="490"/>
      <c r="DV108" s="490"/>
      <c r="DW108" s="490"/>
      <c r="DX108" s="490"/>
      <c r="DY108" s="490"/>
      <c r="DZ108" s="490"/>
      <c r="EA108" s="490"/>
      <c r="EB108" s="490"/>
      <c r="EC108" s="490"/>
      <c r="ED108" s="490"/>
      <c r="EE108" s="490"/>
      <c r="EF108" s="490"/>
      <c r="EG108" s="490"/>
      <c r="EH108" s="490"/>
      <c r="EI108" s="490"/>
      <c r="EJ108" s="490"/>
      <c r="EK108" s="490"/>
      <c r="EL108" s="490"/>
      <c r="EM108" s="490"/>
      <c r="EN108" s="490"/>
      <c r="EO108" s="490"/>
      <c r="EP108" s="490"/>
      <c r="EQ108" s="490"/>
      <c r="ER108" s="490"/>
      <c r="ES108" s="490"/>
      <c r="ET108" s="490"/>
      <c r="EU108" s="490"/>
      <c r="EV108" s="490"/>
      <c r="EW108" s="490"/>
      <c r="EX108" s="490"/>
      <c r="EY108" s="490"/>
      <c r="EZ108" s="490"/>
      <c r="FA108" s="490"/>
      <c r="FB108" s="490"/>
      <c r="FC108" s="490"/>
      <c r="FD108" s="490"/>
      <c r="FE108" s="490"/>
      <c r="FF108" s="490"/>
      <c r="FG108" s="490"/>
      <c r="FH108" s="490"/>
      <c r="FI108" s="490"/>
      <c r="FJ108" s="490"/>
      <c r="FK108" s="490"/>
      <c r="FL108" s="490"/>
    </row>
    <row r="109" spans="2:168" s="499" customFormat="1" ht="18" customHeight="1" x14ac:dyDescent="0.35">
      <c r="B109" s="490"/>
      <c r="C109" s="490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490"/>
      <c r="T109" s="490"/>
      <c r="U109" s="490"/>
      <c r="V109" s="490"/>
      <c r="W109" s="490"/>
      <c r="X109" s="490"/>
      <c r="Y109" s="490"/>
      <c r="Z109" s="490"/>
      <c r="AA109" s="490"/>
      <c r="AB109" s="490"/>
      <c r="AC109" s="490"/>
      <c r="AD109" s="490"/>
      <c r="AE109" s="490"/>
      <c r="AF109" s="490"/>
      <c r="AG109" s="490"/>
      <c r="AH109" s="490"/>
      <c r="AI109" s="490"/>
      <c r="AJ109" s="490"/>
      <c r="AK109" s="490"/>
      <c r="AL109" s="490"/>
      <c r="AM109" s="490"/>
      <c r="AN109" s="490"/>
      <c r="AO109" s="490"/>
      <c r="AP109" s="490"/>
      <c r="AQ109" s="490"/>
      <c r="AR109" s="490"/>
      <c r="AS109" s="490"/>
      <c r="AT109" s="490"/>
      <c r="AU109" s="490"/>
      <c r="AV109" s="490"/>
      <c r="AW109" s="490"/>
      <c r="AX109" s="490"/>
      <c r="AY109" s="490"/>
      <c r="AZ109" s="490"/>
      <c r="BA109" s="490"/>
      <c r="BB109" s="490"/>
      <c r="BC109" s="490"/>
      <c r="BD109" s="490"/>
      <c r="BE109" s="490"/>
      <c r="BF109" s="490"/>
      <c r="BG109" s="490"/>
      <c r="BH109" s="490"/>
      <c r="BI109" s="490"/>
      <c r="BJ109" s="490"/>
      <c r="BK109" s="490"/>
      <c r="BL109" s="490"/>
      <c r="BM109" s="490"/>
      <c r="BN109" s="490"/>
      <c r="BO109" s="490"/>
      <c r="BP109" s="490"/>
      <c r="BQ109" s="490"/>
      <c r="BR109" s="490"/>
      <c r="BS109" s="490"/>
      <c r="BT109" s="490"/>
      <c r="BU109" s="490"/>
      <c r="BV109" s="490"/>
      <c r="BW109" s="490"/>
      <c r="BX109" s="490"/>
      <c r="BY109" s="490"/>
      <c r="BZ109" s="490"/>
      <c r="CA109" s="490"/>
      <c r="CB109" s="490"/>
      <c r="CC109" s="490"/>
      <c r="CD109" s="490"/>
      <c r="CE109" s="490"/>
      <c r="CF109" s="490"/>
      <c r="CG109" s="490"/>
      <c r="CH109" s="490"/>
      <c r="CI109" s="490"/>
      <c r="CJ109" s="490"/>
      <c r="CK109" s="490"/>
      <c r="CL109" s="490"/>
      <c r="CM109" s="490"/>
      <c r="CN109" s="490"/>
      <c r="CO109" s="490"/>
      <c r="CP109" s="490"/>
      <c r="CQ109" s="490"/>
      <c r="CR109" s="490"/>
      <c r="CS109" s="490"/>
      <c r="CT109" s="490"/>
      <c r="CU109" s="490"/>
      <c r="CV109" s="490"/>
      <c r="CW109" s="490"/>
      <c r="CX109" s="490"/>
      <c r="CY109" s="490"/>
      <c r="CZ109" s="490"/>
      <c r="DA109" s="490"/>
      <c r="DB109" s="490"/>
      <c r="DC109" s="490"/>
      <c r="DD109" s="490"/>
      <c r="DE109" s="490"/>
      <c r="DF109" s="490"/>
      <c r="DG109" s="490"/>
      <c r="DH109" s="490"/>
      <c r="DI109" s="490"/>
      <c r="DJ109" s="490"/>
      <c r="DK109" s="490"/>
      <c r="DL109" s="490"/>
      <c r="DM109" s="490"/>
      <c r="DN109" s="490"/>
      <c r="DO109" s="490"/>
      <c r="DP109" s="490"/>
      <c r="DQ109" s="490"/>
      <c r="DR109" s="490"/>
      <c r="DS109" s="490"/>
      <c r="DT109" s="490"/>
      <c r="DU109" s="490"/>
      <c r="DV109" s="490"/>
      <c r="DW109" s="490"/>
      <c r="DX109" s="490"/>
      <c r="DY109" s="490"/>
      <c r="DZ109" s="490"/>
      <c r="EA109" s="490"/>
      <c r="EB109" s="490"/>
      <c r="EC109" s="490"/>
      <c r="ED109" s="490"/>
      <c r="EE109" s="490"/>
      <c r="EF109" s="490"/>
      <c r="EG109" s="490"/>
      <c r="EH109" s="490"/>
      <c r="EI109" s="490"/>
      <c r="EJ109" s="490"/>
      <c r="EK109" s="490"/>
      <c r="EL109" s="490"/>
      <c r="EM109" s="490"/>
      <c r="EN109" s="490"/>
      <c r="EO109" s="490"/>
      <c r="EP109" s="490"/>
      <c r="EQ109" s="490"/>
      <c r="ER109" s="490"/>
      <c r="ES109" s="490"/>
      <c r="ET109" s="490"/>
      <c r="EU109" s="490"/>
      <c r="EV109" s="490"/>
      <c r="EW109" s="490"/>
      <c r="EX109" s="490"/>
      <c r="EY109" s="490"/>
      <c r="EZ109" s="490"/>
      <c r="FA109" s="490"/>
      <c r="FB109" s="490"/>
      <c r="FC109" s="490"/>
      <c r="FD109" s="490"/>
      <c r="FE109" s="490"/>
      <c r="FF109" s="490"/>
      <c r="FG109" s="490"/>
      <c r="FH109" s="490"/>
      <c r="FI109" s="490"/>
      <c r="FJ109" s="490"/>
      <c r="FK109" s="490"/>
      <c r="FL109" s="490"/>
    </row>
    <row r="110" spans="2:168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  <c r="N110" s="490"/>
      <c r="O110" s="490"/>
      <c r="P110" s="490"/>
      <c r="Q110" s="490"/>
      <c r="R110" s="490"/>
      <c r="S110" s="490"/>
      <c r="T110" s="490"/>
      <c r="U110" s="490"/>
      <c r="V110" s="490"/>
      <c r="W110" s="490"/>
      <c r="X110" s="490"/>
      <c r="Y110" s="490"/>
      <c r="Z110" s="490"/>
      <c r="AA110" s="490"/>
      <c r="AB110" s="490"/>
      <c r="AC110" s="490"/>
      <c r="AD110" s="490"/>
      <c r="AE110" s="490"/>
      <c r="AF110" s="490"/>
      <c r="AG110" s="490"/>
      <c r="AH110" s="490"/>
      <c r="AI110" s="490"/>
      <c r="AJ110" s="490"/>
      <c r="AK110" s="490"/>
      <c r="AL110" s="490"/>
      <c r="AM110" s="490"/>
      <c r="AN110" s="490"/>
      <c r="AO110" s="490"/>
      <c r="AP110" s="490"/>
      <c r="AQ110" s="490"/>
      <c r="AR110" s="490"/>
      <c r="AS110" s="490"/>
      <c r="AT110" s="490"/>
      <c r="AU110" s="490"/>
      <c r="AV110" s="490"/>
      <c r="AW110" s="490"/>
      <c r="AX110" s="490"/>
      <c r="AY110" s="490"/>
      <c r="AZ110" s="490"/>
      <c r="BA110" s="490"/>
      <c r="BB110" s="490"/>
      <c r="BC110" s="490"/>
      <c r="BD110" s="490"/>
      <c r="BE110" s="490"/>
      <c r="BF110" s="490"/>
      <c r="BG110" s="490"/>
      <c r="BH110" s="490"/>
      <c r="BI110" s="490"/>
      <c r="BJ110" s="490"/>
      <c r="BK110" s="490"/>
      <c r="BL110" s="490"/>
      <c r="BM110" s="490"/>
      <c r="BN110" s="490"/>
      <c r="BO110" s="490"/>
      <c r="BP110" s="490"/>
      <c r="BQ110" s="490"/>
      <c r="BR110" s="490"/>
      <c r="BS110" s="490"/>
      <c r="BT110" s="490"/>
      <c r="BU110" s="490"/>
      <c r="BV110" s="490"/>
      <c r="BW110" s="490"/>
      <c r="BX110" s="490"/>
      <c r="BY110" s="490"/>
      <c r="BZ110" s="490"/>
      <c r="CA110" s="490"/>
      <c r="CB110" s="490"/>
      <c r="CC110" s="490"/>
      <c r="CD110" s="490"/>
      <c r="CE110" s="490"/>
      <c r="CF110" s="490"/>
      <c r="CG110" s="490"/>
      <c r="CH110" s="490"/>
      <c r="CI110" s="490"/>
      <c r="CJ110" s="490"/>
      <c r="CK110" s="490"/>
      <c r="CL110" s="490"/>
      <c r="CM110" s="490"/>
      <c r="CN110" s="490"/>
      <c r="CO110" s="490"/>
      <c r="CP110" s="490"/>
      <c r="CQ110" s="490"/>
      <c r="CR110" s="490"/>
      <c r="CS110" s="490"/>
      <c r="CT110" s="490"/>
      <c r="CU110" s="490"/>
      <c r="CV110" s="490"/>
      <c r="CW110" s="490"/>
      <c r="CX110" s="490"/>
      <c r="CY110" s="490"/>
      <c r="CZ110" s="490"/>
      <c r="DA110" s="490"/>
      <c r="DB110" s="490"/>
      <c r="DC110" s="490"/>
      <c r="DD110" s="490"/>
      <c r="DE110" s="490"/>
      <c r="DF110" s="490"/>
      <c r="DG110" s="490"/>
      <c r="DH110" s="490"/>
      <c r="DI110" s="490"/>
      <c r="DJ110" s="490"/>
      <c r="DK110" s="490"/>
      <c r="DL110" s="490"/>
      <c r="DM110" s="490"/>
      <c r="DN110" s="490"/>
      <c r="DO110" s="490"/>
      <c r="DP110" s="490"/>
      <c r="DQ110" s="490"/>
      <c r="DR110" s="490"/>
      <c r="DS110" s="490"/>
      <c r="DT110" s="490"/>
      <c r="DU110" s="490"/>
      <c r="DV110" s="490"/>
      <c r="DW110" s="490"/>
      <c r="DX110" s="490"/>
      <c r="DY110" s="490"/>
      <c r="DZ110" s="490"/>
      <c r="EA110" s="490"/>
      <c r="EB110" s="490"/>
      <c r="EC110" s="490"/>
      <c r="ED110" s="490"/>
      <c r="EE110" s="490"/>
      <c r="EF110" s="490"/>
      <c r="EG110" s="490"/>
      <c r="EH110" s="490"/>
      <c r="EI110" s="490"/>
      <c r="EJ110" s="490"/>
      <c r="EK110" s="490"/>
      <c r="EL110" s="490"/>
      <c r="EM110" s="490"/>
      <c r="EN110" s="490"/>
      <c r="EO110" s="490"/>
      <c r="EP110" s="490"/>
      <c r="EQ110" s="490"/>
      <c r="ER110" s="490"/>
      <c r="ES110" s="490"/>
      <c r="ET110" s="490"/>
      <c r="EU110" s="490"/>
      <c r="EV110" s="490"/>
      <c r="EW110" s="490"/>
      <c r="EX110" s="490"/>
      <c r="EY110" s="490"/>
      <c r="EZ110" s="490"/>
      <c r="FA110" s="490"/>
      <c r="FB110" s="490"/>
      <c r="FC110" s="490"/>
      <c r="FD110" s="490"/>
      <c r="FE110" s="490"/>
      <c r="FF110" s="490"/>
      <c r="FG110" s="490"/>
      <c r="FH110" s="490"/>
      <c r="FI110" s="490"/>
      <c r="FJ110" s="490"/>
      <c r="FK110" s="490"/>
      <c r="FL110" s="490"/>
    </row>
    <row r="111" spans="2:16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  <c r="CG111" s="43"/>
      <c r="CH111" s="43"/>
      <c r="CI111" s="43"/>
      <c r="CJ111" s="43"/>
      <c r="CK111" s="43"/>
      <c r="CL111" s="43"/>
      <c r="CM111" s="43"/>
      <c r="CN111" s="43"/>
      <c r="CO111" s="43"/>
      <c r="CP111" s="43"/>
      <c r="CQ111" s="43"/>
      <c r="CR111" s="43"/>
      <c r="CS111" s="43"/>
      <c r="CT111" s="43"/>
      <c r="CU111" s="43"/>
      <c r="CV111" s="43"/>
      <c r="CW111" s="43"/>
      <c r="CX111" s="43"/>
      <c r="CY111" s="43"/>
      <c r="CZ111" s="43"/>
      <c r="DA111" s="43"/>
      <c r="DB111" s="43"/>
      <c r="DC111" s="43"/>
      <c r="DD111" s="43"/>
      <c r="DE111" s="43"/>
      <c r="DF111" s="43"/>
      <c r="DG111" s="43"/>
      <c r="DH111" s="43"/>
      <c r="DI111" s="43"/>
      <c r="DJ111" s="43"/>
      <c r="DK111" s="43"/>
      <c r="DL111" s="43"/>
      <c r="DM111" s="43"/>
      <c r="DN111" s="43"/>
      <c r="DO111" s="43"/>
      <c r="DP111" s="43"/>
      <c r="DQ111" s="43"/>
      <c r="DR111" s="43"/>
      <c r="DS111" s="43"/>
      <c r="DT111" s="43"/>
      <c r="DU111" s="43"/>
      <c r="DV111" s="43"/>
      <c r="DW111" s="43"/>
      <c r="DX111" s="43"/>
      <c r="DY111" s="43"/>
      <c r="DZ111" s="43"/>
      <c r="EA111" s="43"/>
      <c r="EB111" s="43"/>
      <c r="EC111" s="43"/>
      <c r="ED111" s="43"/>
      <c r="EE111" s="43"/>
      <c r="EF111" s="43"/>
      <c r="EG111" s="43"/>
      <c r="EH111" s="43"/>
      <c r="EI111" s="43"/>
      <c r="EJ111" s="43"/>
      <c r="EK111" s="43"/>
      <c r="EL111" s="43"/>
      <c r="EM111" s="43"/>
      <c r="EN111" s="43"/>
      <c r="EO111" s="43"/>
      <c r="EP111" s="43"/>
      <c r="EQ111" s="43"/>
      <c r="ER111" s="43"/>
      <c r="ES111" s="43"/>
      <c r="ET111" s="43"/>
      <c r="EU111" s="43"/>
      <c r="EV111" s="43"/>
      <c r="EW111" s="43"/>
      <c r="EX111" s="43"/>
      <c r="EY111" s="43"/>
      <c r="EZ111" s="43"/>
      <c r="FA111" s="43"/>
      <c r="FB111" s="43"/>
      <c r="FC111" s="43"/>
      <c r="FD111" s="43"/>
      <c r="FE111" s="43"/>
      <c r="FF111" s="43"/>
      <c r="FG111" s="43"/>
      <c r="FH111" s="43"/>
      <c r="FI111" s="43"/>
      <c r="FJ111" s="43"/>
      <c r="FK111" s="43"/>
      <c r="FL111" s="43"/>
    </row>
    <row r="112" spans="2:16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  <c r="CG112" s="43"/>
      <c r="CH112" s="43"/>
      <c r="CI112" s="43"/>
      <c r="CJ112" s="43"/>
      <c r="CK112" s="43"/>
      <c r="CL112" s="43"/>
      <c r="CM112" s="43"/>
      <c r="CN112" s="43"/>
      <c r="CO112" s="43"/>
      <c r="CP112" s="43"/>
      <c r="CQ112" s="43"/>
      <c r="CR112" s="43"/>
      <c r="CS112" s="43"/>
      <c r="CT112" s="43"/>
      <c r="CU112" s="43"/>
      <c r="CV112" s="43"/>
      <c r="CW112" s="43"/>
      <c r="CX112" s="43"/>
      <c r="CY112" s="43"/>
      <c r="CZ112" s="43"/>
      <c r="DA112" s="43"/>
      <c r="DB112" s="43"/>
      <c r="DC112" s="43"/>
      <c r="DD112" s="43"/>
      <c r="DE112" s="43"/>
      <c r="DF112" s="43"/>
      <c r="DG112" s="43"/>
      <c r="DH112" s="43"/>
      <c r="DI112" s="43"/>
      <c r="DJ112" s="43"/>
      <c r="DK112" s="43"/>
      <c r="DL112" s="43"/>
      <c r="DM112" s="43"/>
      <c r="DN112" s="43"/>
      <c r="DO112" s="43"/>
      <c r="DP112" s="43"/>
      <c r="DQ112" s="43"/>
      <c r="DR112" s="43"/>
      <c r="DS112" s="43"/>
      <c r="DT112" s="43"/>
      <c r="DU112" s="43"/>
      <c r="DV112" s="43"/>
      <c r="DW112" s="43"/>
      <c r="DX112" s="43"/>
      <c r="DY112" s="43"/>
      <c r="DZ112" s="43"/>
      <c r="EA112" s="43"/>
      <c r="EB112" s="43"/>
      <c r="EC112" s="43"/>
      <c r="ED112" s="43"/>
      <c r="EE112" s="43"/>
      <c r="EF112" s="43"/>
      <c r="EG112" s="43"/>
      <c r="EH112" s="43"/>
      <c r="EI112" s="43"/>
      <c r="EJ112" s="43"/>
      <c r="EK112" s="43"/>
      <c r="EL112" s="43"/>
      <c r="EM112" s="43"/>
      <c r="EN112" s="43"/>
      <c r="EO112" s="43"/>
      <c r="EP112" s="43"/>
      <c r="EQ112" s="43"/>
      <c r="ER112" s="43"/>
      <c r="ES112" s="43"/>
      <c r="ET112" s="43"/>
      <c r="EU112" s="43"/>
      <c r="EV112" s="43"/>
      <c r="EW112" s="43"/>
      <c r="EX112" s="43"/>
      <c r="EY112" s="43"/>
      <c r="EZ112" s="43"/>
      <c r="FA112" s="43"/>
      <c r="FB112" s="43"/>
      <c r="FC112" s="43"/>
      <c r="FD112" s="43"/>
      <c r="FE112" s="43"/>
      <c r="FF112" s="43"/>
      <c r="FG112" s="43"/>
      <c r="FH112" s="43"/>
      <c r="FI112" s="43"/>
      <c r="FJ112" s="43"/>
      <c r="FK112" s="43"/>
      <c r="FL112" s="43"/>
    </row>
    <row r="113" spans="2:16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  <c r="CG113" s="43"/>
      <c r="CH113" s="43"/>
      <c r="CI113" s="43"/>
      <c r="CJ113" s="43"/>
      <c r="CK113" s="43"/>
      <c r="CL113" s="43"/>
      <c r="CM113" s="43"/>
      <c r="CN113" s="43"/>
      <c r="CO113" s="43"/>
      <c r="CP113" s="43"/>
      <c r="CQ113" s="43"/>
      <c r="CR113" s="43"/>
      <c r="CS113" s="43"/>
      <c r="CT113" s="43"/>
      <c r="CU113" s="43"/>
      <c r="CV113" s="43"/>
      <c r="CW113" s="43"/>
      <c r="CX113" s="43"/>
      <c r="CY113" s="43"/>
      <c r="CZ113" s="43"/>
      <c r="DA113" s="43"/>
      <c r="DB113" s="43"/>
      <c r="DC113" s="43"/>
      <c r="DD113" s="43"/>
      <c r="DE113" s="43"/>
      <c r="DF113" s="43"/>
      <c r="DG113" s="43"/>
      <c r="DH113" s="43"/>
      <c r="DI113" s="43"/>
      <c r="DJ113" s="43"/>
      <c r="DK113" s="43"/>
      <c r="DL113" s="43"/>
      <c r="DM113" s="43"/>
      <c r="DN113" s="43"/>
      <c r="DO113" s="43"/>
      <c r="DP113" s="43"/>
      <c r="DQ113" s="43"/>
      <c r="DR113" s="43"/>
      <c r="DS113" s="43"/>
      <c r="DT113" s="43"/>
      <c r="DU113" s="43"/>
      <c r="DV113" s="43"/>
      <c r="DW113" s="43"/>
      <c r="DX113" s="43"/>
      <c r="DY113" s="43"/>
      <c r="DZ113" s="43"/>
      <c r="EA113" s="43"/>
      <c r="EB113" s="43"/>
      <c r="EC113" s="43"/>
      <c r="ED113" s="43"/>
      <c r="EE113" s="43"/>
      <c r="EF113" s="43"/>
      <c r="EG113" s="43"/>
      <c r="EH113" s="43"/>
      <c r="EI113" s="43"/>
      <c r="EJ113" s="43"/>
      <c r="EK113" s="43"/>
      <c r="EL113" s="43"/>
      <c r="EM113" s="43"/>
      <c r="EN113" s="43"/>
      <c r="EO113" s="43"/>
      <c r="EP113" s="43"/>
      <c r="EQ113" s="43"/>
      <c r="ER113" s="43"/>
      <c r="ES113" s="43"/>
      <c r="ET113" s="43"/>
      <c r="EU113" s="43"/>
      <c r="EV113" s="43"/>
      <c r="EW113" s="43"/>
      <c r="EX113" s="43"/>
      <c r="EY113" s="43"/>
      <c r="EZ113" s="43"/>
      <c r="FA113" s="43"/>
      <c r="FB113" s="43"/>
      <c r="FC113" s="43"/>
      <c r="FD113" s="43"/>
      <c r="FE113" s="43"/>
      <c r="FF113" s="43"/>
      <c r="FG113" s="43"/>
      <c r="FH113" s="43"/>
      <c r="FI113" s="43"/>
      <c r="FJ113" s="43"/>
      <c r="FK113" s="43"/>
      <c r="FL113" s="43"/>
    </row>
    <row r="114" spans="2:16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  <c r="CG114" s="43"/>
      <c r="CH114" s="43"/>
      <c r="CI114" s="43"/>
      <c r="CJ114" s="43"/>
      <c r="CK114" s="43"/>
      <c r="CL114" s="43"/>
      <c r="CM114" s="43"/>
      <c r="CN114" s="43"/>
      <c r="CO114" s="43"/>
      <c r="CP114" s="43"/>
      <c r="CQ114" s="43"/>
      <c r="CR114" s="43"/>
      <c r="CS114" s="43"/>
      <c r="CT114" s="43"/>
      <c r="CU114" s="43"/>
      <c r="CV114" s="43"/>
      <c r="CW114" s="43"/>
      <c r="CX114" s="43"/>
      <c r="CY114" s="43"/>
      <c r="CZ114" s="43"/>
      <c r="DA114" s="43"/>
      <c r="DB114" s="43"/>
      <c r="DC114" s="43"/>
      <c r="DD114" s="43"/>
      <c r="DE114" s="43"/>
      <c r="DF114" s="43"/>
      <c r="DG114" s="43"/>
      <c r="DH114" s="43"/>
      <c r="DI114" s="43"/>
      <c r="DJ114" s="43"/>
      <c r="DK114" s="43"/>
      <c r="DL114" s="43"/>
      <c r="DM114" s="43"/>
      <c r="DN114" s="43"/>
      <c r="DO114" s="43"/>
      <c r="DP114" s="43"/>
      <c r="DQ114" s="43"/>
      <c r="DR114" s="43"/>
      <c r="DS114" s="43"/>
      <c r="DT114" s="43"/>
      <c r="DU114" s="43"/>
      <c r="DV114" s="43"/>
      <c r="DW114" s="43"/>
      <c r="DX114" s="43"/>
      <c r="DY114" s="43"/>
      <c r="DZ114" s="43"/>
      <c r="EA114" s="43"/>
      <c r="EB114" s="43"/>
      <c r="EC114" s="43"/>
      <c r="ED114" s="43"/>
      <c r="EE114" s="43"/>
      <c r="EF114" s="43"/>
      <c r="EG114" s="43"/>
      <c r="EH114" s="43"/>
      <c r="EI114" s="43"/>
      <c r="EJ114" s="43"/>
      <c r="EK114" s="43"/>
      <c r="EL114" s="43"/>
      <c r="EM114" s="43"/>
      <c r="EN114" s="43"/>
      <c r="EO114" s="43"/>
      <c r="EP114" s="43"/>
      <c r="EQ114" s="43"/>
      <c r="ER114" s="43"/>
      <c r="ES114" s="43"/>
      <c r="ET114" s="43"/>
      <c r="EU114" s="43"/>
      <c r="EV114" s="43"/>
      <c r="EW114" s="43"/>
      <c r="EX114" s="43"/>
      <c r="EY114" s="43"/>
      <c r="EZ114" s="43"/>
      <c r="FA114" s="43"/>
      <c r="FB114" s="43"/>
      <c r="FC114" s="43"/>
      <c r="FD114" s="43"/>
      <c r="FE114" s="43"/>
      <c r="FF114" s="43"/>
      <c r="FG114" s="43"/>
      <c r="FH114" s="43"/>
      <c r="FI114" s="43"/>
      <c r="FJ114" s="43"/>
      <c r="FK114" s="43"/>
      <c r="FL114" s="43"/>
    </row>
    <row r="115" spans="2:16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  <c r="CG115" s="43"/>
      <c r="CH115" s="43"/>
      <c r="CI115" s="43"/>
      <c r="CJ115" s="43"/>
      <c r="CK115" s="43"/>
      <c r="CL115" s="43"/>
      <c r="CM115" s="43"/>
      <c r="CN115" s="43"/>
      <c r="CO115" s="43"/>
      <c r="CP115" s="43"/>
      <c r="CQ115" s="43"/>
      <c r="CR115" s="43"/>
      <c r="CS115" s="43"/>
      <c r="CT115" s="43"/>
      <c r="CU115" s="43"/>
      <c r="CV115" s="43"/>
      <c r="CW115" s="43"/>
      <c r="CX115" s="43"/>
      <c r="CY115" s="43"/>
      <c r="CZ115" s="43"/>
      <c r="DA115" s="43"/>
      <c r="DB115" s="43"/>
      <c r="DC115" s="43"/>
      <c r="DD115" s="43"/>
      <c r="DE115" s="43"/>
      <c r="DF115" s="43"/>
      <c r="DG115" s="43"/>
      <c r="DH115" s="43"/>
      <c r="DI115" s="43"/>
      <c r="DJ115" s="43"/>
      <c r="DK115" s="43"/>
      <c r="DL115" s="43"/>
      <c r="DM115" s="43"/>
      <c r="DN115" s="43"/>
      <c r="DO115" s="43"/>
      <c r="DP115" s="43"/>
      <c r="DQ115" s="43"/>
      <c r="DR115" s="43"/>
      <c r="DS115" s="43"/>
      <c r="DT115" s="43"/>
      <c r="DU115" s="43"/>
      <c r="DV115" s="43"/>
      <c r="DW115" s="43"/>
      <c r="DX115" s="43"/>
      <c r="DY115" s="43"/>
      <c r="DZ115" s="43"/>
      <c r="EA115" s="43"/>
      <c r="EB115" s="43"/>
      <c r="EC115" s="43"/>
      <c r="ED115" s="43"/>
      <c r="EE115" s="43"/>
      <c r="EF115" s="43"/>
      <c r="EG115" s="43"/>
      <c r="EH115" s="43"/>
      <c r="EI115" s="43"/>
      <c r="EJ115" s="43"/>
      <c r="EK115" s="43"/>
      <c r="EL115" s="43"/>
      <c r="EM115" s="43"/>
      <c r="EN115" s="43"/>
      <c r="EO115" s="43"/>
      <c r="EP115" s="43"/>
      <c r="EQ115" s="43"/>
      <c r="ER115" s="43"/>
      <c r="ES115" s="43"/>
      <c r="ET115" s="43"/>
      <c r="EU115" s="43"/>
      <c r="EV115" s="43"/>
      <c r="EW115" s="43"/>
      <c r="EX115" s="43"/>
      <c r="EY115" s="43"/>
      <c r="EZ115" s="43"/>
      <c r="FA115" s="43"/>
      <c r="FB115" s="43"/>
      <c r="FC115" s="43"/>
      <c r="FD115" s="43"/>
      <c r="FE115" s="43"/>
      <c r="FF115" s="43"/>
      <c r="FG115" s="43"/>
      <c r="FH115" s="43"/>
      <c r="FI115" s="43"/>
      <c r="FJ115" s="43"/>
      <c r="FK115" s="43"/>
      <c r="FL115" s="43"/>
    </row>
    <row r="116" spans="2:16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  <c r="CG116" s="43"/>
      <c r="CH116" s="43"/>
      <c r="CI116" s="43"/>
      <c r="CJ116" s="43"/>
      <c r="CK116" s="43"/>
      <c r="CL116" s="43"/>
      <c r="CM116" s="43"/>
      <c r="CN116" s="43"/>
      <c r="CO116" s="43"/>
      <c r="CP116" s="43"/>
      <c r="CQ116" s="43"/>
      <c r="CR116" s="43"/>
      <c r="CS116" s="43"/>
      <c r="CT116" s="43"/>
      <c r="CU116" s="43"/>
      <c r="CV116" s="43"/>
      <c r="CW116" s="43"/>
      <c r="CX116" s="43"/>
      <c r="CY116" s="43"/>
      <c r="CZ116" s="43"/>
      <c r="DA116" s="43"/>
      <c r="DB116" s="43"/>
      <c r="DC116" s="43"/>
      <c r="DD116" s="43"/>
      <c r="DE116" s="43"/>
      <c r="DF116" s="43"/>
      <c r="DG116" s="43"/>
      <c r="DH116" s="43"/>
      <c r="DI116" s="43"/>
      <c r="DJ116" s="43"/>
      <c r="DK116" s="43"/>
      <c r="DL116" s="43"/>
      <c r="DM116" s="43"/>
      <c r="DN116" s="43"/>
      <c r="DO116" s="43"/>
      <c r="DP116" s="43"/>
      <c r="DQ116" s="43"/>
      <c r="DR116" s="43"/>
      <c r="DS116" s="43"/>
      <c r="DT116" s="43"/>
      <c r="DU116" s="43"/>
      <c r="DV116" s="43"/>
      <c r="DW116" s="43"/>
      <c r="DX116" s="43"/>
      <c r="DY116" s="43"/>
      <c r="DZ116" s="43"/>
      <c r="EA116" s="43"/>
      <c r="EB116" s="43"/>
      <c r="EC116" s="43"/>
      <c r="ED116" s="43"/>
      <c r="EE116" s="43"/>
      <c r="EF116" s="43"/>
      <c r="EG116" s="43"/>
      <c r="EH116" s="43"/>
      <c r="EI116" s="43"/>
      <c r="EJ116" s="43"/>
      <c r="EK116" s="43"/>
      <c r="EL116" s="43"/>
      <c r="EM116" s="43"/>
      <c r="EN116" s="43"/>
      <c r="EO116" s="43"/>
      <c r="EP116" s="43"/>
      <c r="EQ116" s="43"/>
      <c r="ER116" s="43"/>
      <c r="ES116" s="43"/>
      <c r="ET116" s="43"/>
      <c r="EU116" s="43"/>
      <c r="EV116" s="43"/>
      <c r="EW116" s="43"/>
      <c r="EX116" s="43"/>
      <c r="EY116" s="43"/>
      <c r="EZ116" s="43"/>
      <c r="FA116" s="43"/>
      <c r="FB116" s="43"/>
      <c r="FC116" s="43"/>
      <c r="FD116" s="43"/>
      <c r="FE116" s="43"/>
      <c r="FF116" s="43"/>
      <c r="FG116" s="43"/>
      <c r="FH116" s="43"/>
      <c r="FI116" s="43"/>
      <c r="FJ116" s="43"/>
      <c r="FK116" s="43"/>
      <c r="FL116" s="43"/>
    </row>
    <row r="117" spans="2:16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  <c r="CG117" s="43"/>
      <c r="CH117" s="43"/>
      <c r="CI117" s="43"/>
      <c r="CJ117" s="43"/>
      <c r="CK117" s="43"/>
      <c r="CL117" s="43"/>
      <c r="CM117" s="43"/>
      <c r="CN117" s="43"/>
      <c r="CO117" s="43"/>
      <c r="CP117" s="43"/>
      <c r="CQ117" s="43"/>
      <c r="CR117" s="43"/>
      <c r="CS117" s="43"/>
      <c r="CT117" s="43"/>
      <c r="CU117" s="43"/>
      <c r="CV117" s="43"/>
      <c r="CW117" s="43"/>
      <c r="CX117" s="43"/>
      <c r="CY117" s="43"/>
      <c r="CZ117" s="43"/>
      <c r="DA117" s="43"/>
      <c r="DB117" s="43"/>
      <c r="DC117" s="43"/>
      <c r="DD117" s="43"/>
      <c r="DE117" s="43"/>
      <c r="DF117" s="43"/>
      <c r="DG117" s="43"/>
      <c r="DH117" s="43"/>
      <c r="DI117" s="43"/>
      <c r="DJ117" s="43"/>
      <c r="DK117" s="43"/>
      <c r="DL117" s="43"/>
      <c r="DM117" s="43"/>
      <c r="DN117" s="43"/>
      <c r="DO117" s="43"/>
      <c r="DP117" s="43"/>
      <c r="DQ117" s="43"/>
      <c r="DR117" s="43"/>
      <c r="DS117" s="43"/>
      <c r="DT117" s="43"/>
      <c r="DU117" s="43"/>
      <c r="DV117" s="43"/>
      <c r="DW117" s="43"/>
      <c r="DX117" s="43"/>
      <c r="DY117" s="43"/>
      <c r="DZ117" s="43"/>
      <c r="EA117" s="43"/>
      <c r="EB117" s="43"/>
      <c r="EC117" s="43"/>
      <c r="ED117" s="43"/>
      <c r="EE117" s="43"/>
      <c r="EF117" s="43"/>
      <c r="EG117" s="43"/>
      <c r="EH117" s="43"/>
      <c r="EI117" s="43"/>
      <c r="EJ117" s="43"/>
      <c r="EK117" s="43"/>
      <c r="EL117" s="43"/>
      <c r="EM117" s="43"/>
      <c r="EN117" s="43"/>
      <c r="EO117" s="43"/>
      <c r="EP117" s="43"/>
      <c r="EQ117" s="43"/>
      <c r="ER117" s="43"/>
      <c r="ES117" s="43"/>
      <c r="ET117" s="43"/>
      <c r="EU117" s="43"/>
      <c r="EV117" s="43"/>
      <c r="EW117" s="43"/>
      <c r="EX117" s="43"/>
      <c r="EY117" s="43"/>
      <c r="EZ117" s="43"/>
      <c r="FA117" s="43"/>
      <c r="FB117" s="43"/>
      <c r="FC117" s="43"/>
      <c r="FD117" s="43"/>
      <c r="FE117" s="43"/>
      <c r="FF117" s="43"/>
      <c r="FG117" s="43"/>
      <c r="FH117" s="43"/>
      <c r="FI117" s="43"/>
      <c r="FJ117" s="43"/>
      <c r="FK117" s="43"/>
      <c r="FL117" s="43"/>
    </row>
    <row r="118" spans="2:16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  <c r="CG118" s="43"/>
      <c r="CH118" s="43"/>
      <c r="CI118" s="43"/>
      <c r="CJ118" s="43"/>
      <c r="CK118" s="43"/>
      <c r="CL118" s="43"/>
      <c r="CM118" s="43"/>
      <c r="CN118" s="43"/>
      <c r="CO118" s="43"/>
      <c r="CP118" s="43"/>
      <c r="CQ118" s="43"/>
      <c r="CR118" s="43"/>
      <c r="CS118" s="43"/>
      <c r="CT118" s="43"/>
      <c r="CU118" s="43"/>
      <c r="CV118" s="43"/>
      <c r="CW118" s="43"/>
      <c r="CX118" s="43"/>
      <c r="CY118" s="43"/>
      <c r="CZ118" s="43"/>
      <c r="DA118" s="43"/>
      <c r="DB118" s="43"/>
      <c r="DC118" s="43"/>
      <c r="DD118" s="43"/>
      <c r="DE118" s="43"/>
      <c r="DF118" s="43"/>
      <c r="DG118" s="43"/>
      <c r="DH118" s="43"/>
      <c r="DI118" s="43"/>
      <c r="DJ118" s="43"/>
      <c r="DK118" s="43"/>
      <c r="DL118" s="43"/>
      <c r="DM118" s="43"/>
      <c r="DN118" s="43"/>
      <c r="DO118" s="43"/>
      <c r="DP118" s="43"/>
      <c r="DQ118" s="43"/>
      <c r="DR118" s="43"/>
      <c r="DS118" s="43"/>
      <c r="DT118" s="43"/>
      <c r="DU118" s="43"/>
      <c r="DV118" s="43"/>
      <c r="DW118" s="43"/>
      <c r="DX118" s="43"/>
      <c r="DY118" s="43"/>
      <c r="DZ118" s="43"/>
      <c r="EA118" s="43"/>
      <c r="EB118" s="43"/>
      <c r="EC118" s="43"/>
      <c r="ED118" s="43"/>
      <c r="EE118" s="43"/>
      <c r="EF118" s="43"/>
      <c r="EG118" s="43"/>
      <c r="EH118" s="43"/>
      <c r="EI118" s="43"/>
      <c r="EJ118" s="43"/>
      <c r="EK118" s="43"/>
      <c r="EL118" s="43"/>
      <c r="EM118" s="43"/>
      <c r="EN118" s="43"/>
      <c r="EO118" s="43"/>
      <c r="EP118" s="43"/>
      <c r="EQ118" s="43"/>
      <c r="ER118" s="43"/>
      <c r="ES118" s="43"/>
      <c r="ET118" s="43"/>
      <c r="EU118" s="43"/>
      <c r="EV118" s="43"/>
      <c r="EW118" s="43"/>
      <c r="EX118" s="43"/>
      <c r="EY118" s="43"/>
      <c r="EZ118" s="43"/>
      <c r="FA118" s="43"/>
      <c r="FB118" s="43"/>
      <c r="FC118" s="43"/>
      <c r="FD118" s="43"/>
      <c r="FE118" s="43"/>
      <c r="FF118" s="43"/>
      <c r="FG118" s="43"/>
      <c r="FH118" s="43"/>
      <c r="FI118" s="43"/>
      <c r="FJ118" s="43"/>
      <c r="FK118" s="43"/>
      <c r="FL118" s="43"/>
    </row>
    <row r="119" spans="2:16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  <c r="CG119" s="43"/>
      <c r="CH119" s="43"/>
      <c r="CI119" s="43"/>
      <c r="CJ119" s="43"/>
      <c r="CK119" s="43"/>
      <c r="CL119" s="43"/>
      <c r="CM119" s="43"/>
      <c r="CN119" s="43"/>
      <c r="CO119" s="43"/>
      <c r="CP119" s="43"/>
      <c r="CQ119" s="43"/>
      <c r="CR119" s="43"/>
      <c r="CS119" s="43"/>
      <c r="CT119" s="43"/>
      <c r="CU119" s="43"/>
      <c r="CV119" s="43"/>
      <c r="CW119" s="43"/>
      <c r="CX119" s="43"/>
      <c r="CY119" s="43"/>
      <c r="CZ119" s="43"/>
      <c r="DA119" s="43"/>
      <c r="DB119" s="43"/>
      <c r="DC119" s="43"/>
      <c r="DD119" s="43"/>
      <c r="DE119" s="43"/>
      <c r="DF119" s="43"/>
      <c r="DG119" s="43"/>
      <c r="DH119" s="43"/>
      <c r="DI119" s="43"/>
      <c r="DJ119" s="43"/>
      <c r="DK119" s="43"/>
      <c r="DL119" s="43"/>
      <c r="DM119" s="43"/>
      <c r="DN119" s="43"/>
      <c r="DO119" s="43"/>
      <c r="DP119" s="43"/>
      <c r="DQ119" s="43"/>
      <c r="DR119" s="43"/>
      <c r="DS119" s="43"/>
      <c r="DT119" s="43"/>
      <c r="DU119" s="43"/>
      <c r="DV119" s="43"/>
      <c r="DW119" s="43"/>
      <c r="DX119" s="43"/>
      <c r="DY119" s="43"/>
      <c r="DZ119" s="43"/>
      <c r="EA119" s="43"/>
      <c r="EB119" s="43"/>
      <c r="EC119" s="43"/>
      <c r="ED119" s="43"/>
      <c r="EE119" s="43"/>
      <c r="EF119" s="43"/>
      <c r="EG119" s="43"/>
      <c r="EH119" s="43"/>
      <c r="EI119" s="43"/>
      <c r="EJ119" s="43"/>
      <c r="EK119" s="43"/>
      <c r="EL119" s="43"/>
      <c r="EM119" s="43"/>
      <c r="EN119" s="43"/>
      <c r="EO119" s="43"/>
      <c r="EP119" s="43"/>
      <c r="EQ119" s="43"/>
      <c r="ER119" s="43"/>
      <c r="ES119" s="43"/>
      <c r="ET119" s="43"/>
      <c r="EU119" s="43"/>
      <c r="EV119" s="43"/>
      <c r="EW119" s="43"/>
      <c r="EX119" s="43"/>
      <c r="EY119" s="43"/>
      <c r="EZ119" s="43"/>
      <c r="FA119" s="43"/>
      <c r="FB119" s="43"/>
      <c r="FC119" s="43"/>
      <c r="FD119" s="43"/>
      <c r="FE119" s="43"/>
      <c r="FF119" s="43"/>
      <c r="FG119" s="43"/>
      <c r="FH119" s="43"/>
      <c r="FI119" s="43"/>
      <c r="FJ119" s="43"/>
      <c r="FK119" s="43"/>
      <c r="FL119" s="43"/>
    </row>
    <row r="120" spans="2:16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  <c r="CG120" s="43"/>
      <c r="CH120" s="43"/>
      <c r="CI120" s="43"/>
      <c r="CJ120" s="43"/>
      <c r="CK120" s="43"/>
      <c r="CL120" s="43"/>
      <c r="CM120" s="43"/>
      <c r="CN120" s="43"/>
      <c r="CO120" s="43"/>
      <c r="CP120" s="43"/>
      <c r="CQ120" s="43"/>
      <c r="CR120" s="43"/>
      <c r="CS120" s="43"/>
      <c r="CT120" s="43"/>
      <c r="CU120" s="43"/>
      <c r="CV120" s="43"/>
      <c r="CW120" s="43"/>
      <c r="CX120" s="43"/>
      <c r="CY120" s="43"/>
      <c r="CZ120" s="43"/>
      <c r="DA120" s="43"/>
      <c r="DB120" s="43"/>
      <c r="DC120" s="43"/>
      <c r="DD120" s="43"/>
      <c r="DE120" s="43"/>
      <c r="DF120" s="43"/>
      <c r="DG120" s="43"/>
      <c r="DH120" s="43"/>
      <c r="DI120" s="43"/>
      <c r="DJ120" s="43"/>
      <c r="DK120" s="43"/>
      <c r="DL120" s="43"/>
      <c r="DM120" s="43"/>
      <c r="DN120" s="43"/>
      <c r="DO120" s="43"/>
      <c r="DP120" s="43"/>
      <c r="DQ120" s="43"/>
      <c r="DR120" s="43"/>
      <c r="DS120" s="43"/>
      <c r="DT120" s="43"/>
      <c r="DU120" s="43"/>
      <c r="DV120" s="43"/>
      <c r="DW120" s="43"/>
      <c r="DX120" s="43"/>
      <c r="DY120" s="43"/>
      <c r="DZ120" s="43"/>
      <c r="EA120" s="43"/>
      <c r="EB120" s="43"/>
      <c r="EC120" s="43"/>
      <c r="ED120" s="43"/>
      <c r="EE120" s="43"/>
      <c r="EF120" s="43"/>
      <c r="EG120" s="43"/>
      <c r="EH120" s="43"/>
      <c r="EI120" s="43"/>
      <c r="EJ120" s="43"/>
      <c r="EK120" s="43"/>
      <c r="EL120" s="43"/>
      <c r="EM120" s="43"/>
      <c r="EN120" s="43"/>
      <c r="EO120" s="43"/>
      <c r="EP120" s="43"/>
      <c r="EQ120" s="43"/>
      <c r="ER120" s="43"/>
      <c r="ES120" s="43"/>
      <c r="ET120" s="43"/>
      <c r="EU120" s="43"/>
      <c r="EV120" s="43"/>
      <c r="EW120" s="43"/>
      <c r="EX120" s="43"/>
      <c r="EY120" s="43"/>
      <c r="EZ120" s="43"/>
      <c r="FA120" s="43"/>
      <c r="FB120" s="43"/>
      <c r="FC120" s="43"/>
      <c r="FD120" s="43"/>
      <c r="FE120" s="43"/>
      <c r="FF120" s="43"/>
      <c r="FG120" s="43"/>
      <c r="FH120" s="43"/>
      <c r="FI120" s="43"/>
      <c r="FJ120" s="43"/>
      <c r="FK120" s="43"/>
      <c r="FL120" s="43"/>
    </row>
    <row r="121" spans="2:16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  <c r="CG121" s="43"/>
      <c r="CH121" s="43"/>
      <c r="CI121" s="43"/>
      <c r="CJ121" s="43"/>
      <c r="CK121" s="43"/>
      <c r="CL121" s="43"/>
      <c r="CM121" s="43"/>
      <c r="CN121" s="43"/>
      <c r="CO121" s="43"/>
      <c r="CP121" s="43"/>
      <c r="CQ121" s="43"/>
      <c r="CR121" s="43"/>
      <c r="CS121" s="43"/>
      <c r="CT121" s="43"/>
      <c r="CU121" s="43"/>
      <c r="CV121" s="43"/>
      <c r="CW121" s="43"/>
      <c r="CX121" s="43"/>
      <c r="CY121" s="43"/>
      <c r="CZ121" s="43"/>
      <c r="DA121" s="43"/>
      <c r="DB121" s="43"/>
      <c r="DC121" s="43"/>
      <c r="DD121" s="43"/>
      <c r="DE121" s="43"/>
      <c r="DF121" s="43"/>
      <c r="DG121" s="43"/>
      <c r="DH121" s="43"/>
      <c r="DI121" s="43"/>
      <c r="DJ121" s="43"/>
      <c r="DK121" s="43"/>
      <c r="DL121" s="43"/>
      <c r="DM121" s="43"/>
      <c r="DN121" s="43"/>
      <c r="DO121" s="43"/>
      <c r="DP121" s="43"/>
      <c r="DQ121" s="43"/>
      <c r="DR121" s="43"/>
      <c r="DS121" s="43"/>
      <c r="DT121" s="43"/>
      <c r="DU121" s="43"/>
      <c r="DV121" s="43"/>
      <c r="DW121" s="43"/>
      <c r="DX121" s="43"/>
      <c r="DY121" s="43"/>
      <c r="DZ121" s="43"/>
      <c r="EA121" s="43"/>
      <c r="EB121" s="43"/>
      <c r="EC121" s="43"/>
      <c r="ED121" s="43"/>
      <c r="EE121" s="43"/>
      <c r="EF121" s="43"/>
      <c r="EG121" s="43"/>
      <c r="EH121" s="43"/>
      <c r="EI121" s="43"/>
      <c r="EJ121" s="43"/>
      <c r="EK121" s="43"/>
      <c r="EL121" s="43"/>
      <c r="EM121" s="43"/>
      <c r="EN121" s="43"/>
      <c r="EO121" s="43"/>
      <c r="EP121" s="43"/>
      <c r="EQ121" s="43"/>
      <c r="ER121" s="43"/>
      <c r="ES121" s="43"/>
      <c r="ET121" s="43"/>
      <c r="EU121" s="43"/>
      <c r="EV121" s="43"/>
      <c r="EW121" s="43"/>
      <c r="EX121" s="43"/>
      <c r="EY121" s="43"/>
      <c r="EZ121" s="43"/>
      <c r="FA121" s="43"/>
      <c r="FB121" s="43"/>
      <c r="FC121" s="43"/>
      <c r="FD121" s="43"/>
      <c r="FE121" s="43"/>
      <c r="FF121" s="43"/>
      <c r="FG121" s="43"/>
      <c r="FH121" s="43"/>
      <c r="FI121" s="43"/>
      <c r="FJ121" s="43"/>
      <c r="FK121" s="43"/>
      <c r="FL121" s="43"/>
    </row>
    <row r="122" spans="2:16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  <c r="CG122" s="43"/>
      <c r="CH122" s="43"/>
      <c r="CI122" s="43"/>
      <c r="CJ122" s="43"/>
      <c r="CK122" s="43"/>
      <c r="CL122" s="43"/>
      <c r="CM122" s="43"/>
      <c r="CN122" s="43"/>
      <c r="CO122" s="43"/>
      <c r="CP122" s="43"/>
      <c r="CQ122" s="43"/>
      <c r="CR122" s="43"/>
      <c r="CS122" s="43"/>
      <c r="CT122" s="43"/>
      <c r="CU122" s="43"/>
      <c r="CV122" s="43"/>
      <c r="CW122" s="43"/>
      <c r="CX122" s="43"/>
      <c r="CY122" s="43"/>
      <c r="CZ122" s="43"/>
      <c r="DA122" s="43"/>
      <c r="DB122" s="43"/>
      <c r="DC122" s="43"/>
      <c r="DD122" s="43"/>
      <c r="DE122" s="43"/>
      <c r="DF122" s="43"/>
      <c r="DG122" s="43"/>
      <c r="DH122" s="43"/>
      <c r="DI122" s="43"/>
      <c r="DJ122" s="43"/>
      <c r="DK122" s="43"/>
      <c r="DL122" s="43"/>
      <c r="DM122" s="43"/>
      <c r="DN122" s="43"/>
      <c r="DO122" s="43"/>
      <c r="DP122" s="43"/>
      <c r="DQ122" s="43"/>
      <c r="DR122" s="43"/>
      <c r="DS122" s="43"/>
      <c r="DT122" s="43"/>
      <c r="DU122" s="43"/>
      <c r="DV122" s="43"/>
      <c r="DW122" s="43"/>
      <c r="DX122" s="43"/>
      <c r="DY122" s="43"/>
      <c r="DZ122" s="43"/>
      <c r="EA122" s="43"/>
      <c r="EB122" s="43"/>
      <c r="EC122" s="43"/>
      <c r="ED122" s="43"/>
      <c r="EE122" s="43"/>
      <c r="EF122" s="43"/>
      <c r="EG122" s="43"/>
      <c r="EH122" s="43"/>
      <c r="EI122" s="43"/>
      <c r="EJ122" s="43"/>
      <c r="EK122" s="43"/>
      <c r="EL122" s="43"/>
      <c r="EM122" s="43"/>
      <c r="EN122" s="43"/>
      <c r="EO122" s="43"/>
      <c r="EP122" s="43"/>
      <c r="EQ122" s="43"/>
      <c r="ER122" s="43"/>
      <c r="ES122" s="43"/>
      <c r="ET122" s="43"/>
      <c r="EU122" s="43"/>
      <c r="EV122" s="43"/>
      <c r="EW122" s="43"/>
      <c r="EX122" s="43"/>
      <c r="EY122" s="43"/>
      <c r="EZ122" s="43"/>
      <c r="FA122" s="43"/>
      <c r="FB122" s="43"/>
      <c r="FC122" s="43"/>
      <c r="FD122" s="43"/>
      <c r="FE122" s="43"/>
      <c r="FF122" s="43"/>
      <c r="FG122" s="43"/>
      <c r="FH122" s="43"/>
      <c r="FI122" s="43"/>
      <c r="FJ122" s="43"/>
      <c r="FK122" s="43"/>
      <c r="FL122" s="43"/>
    </row>
    <row r="123" spans="2:16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  <c r="CG123" s="43"/>
      <c r="CH123" s="43"/>
      <c r="CI123" s="43"/>
      <c r="CJ123" s="43"/>
      <c r="CK123" s="43"/>
      <c r="CL123" s="43"/>
      <c r="CM123" s="43"/>
      <c r="CN123" s="43"/>
      <c r="CO123" s="43"/>
      <c r="CP123" s="43"/>
      <c r="CQ123" s="43"/>
      <c r="CR123" s="43"/>
      <c r="CS123" s="43"/>
      <c r="CT123" s="43"/>
      <c r="CU123" s="43"/>
      <c r="CV123" s="43"/>
      <c r="CW123" s="43"/>
      <c r="CX123" s="43"/>
      <c r="CY123" s="43"/>
      <c r="CZ123" s="43"/>
      <c r="DA123" s="43"/>
      <c r="DB123" s="43"/>
      <c r="DC123" s="43"/>
      <c r="DD123" s="43"/>
      <c r="DE123" s="43"/>
      <c r="DF123" s="43"/>
      <c r="DG123" s="43"/>
      <c r="DH123" s="43"/>
      <c r="DI123" s="43"/>
      <c r="DJ123" s="43"/>
      <c r="DK123" s="43"/>
      <c r="DL123" s="43"/>
      <c r="DM123" s="43"/>
      <c r="DN123" s="43"/>
      <c r="DO123" s="43"/>
      <c r="DP123" s="43"/>
      <c r="DQ123" s="43"/>
      <c r="DR123" s="43"/>
      <c r="DS123" s="43"/>
      <c r="DT123" s="43"/>
      <c r="DU123" s="43"/>
      <c r="DV123" s="43"/>
      <c r="DW123" s="43"/>
      <c r="DX123" s="43"/>
      <c r="DY123" s="43"/>
      <c r="DZ123" s="43"/>
      <c r="EA123" s="43"/>
      <c r="EB123" s="43"/>
      <c r="EC123" s="43"/>
      <c r="ED123" s="43"/>
      <c r="EE123" s="43"/>
      <c r="EF123" s="43"/>
      <c r="EG123" s="43"/>
      <c r="EH123" s="43"/>
      <c r="EI123" s="43"/>
      <c r="EJ123" s="43"/>
      <c r="EK123" s="43"/>
      <c r="EL123" s="43"/>
      <c r="EM123" s="43"/>
      <c r="EN123" s="43"/>
      <c r="EO123" s="43"/>
      <c r="EP123" s="43"/>
      <c r="EQ123" s="43"/>
      <c r="ER123" s="43"/>
      <c r="ES123" s="43"/>
      <c r="ET123" s="43"/>
      <c r="EU123" s="43"/>
      <c r="EV123" s="43"/>
      <c r="EW123" s="43"/>
      <c r="EX123" s="43"/>
      <c r="EY123" s="43"/>
      <c r="EZ123" s="43"/>
      <c r="FA123" s="43"/>
      <c r="FB123" s="43"/>
      <c r="FC123" s="43"/>
      <c r="FD123" s="43"/>
      <c r="FE123" s="43"/>
      <c r="FF123" s="43"/>
      <c r="FG123" s="43"/>
      <c r="FH123" s="43"/>
      <c r="FI123" s="43"/>
      <c r="FJ123" s="43"/>
      <c r="FK123" s="43"/>
      <c r="FL123" s="43"/>
    </row>
    <row r="124" spans="2:16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  <c r="CG124" s="43"/>
      <c r="CH124" s="43"/>
      <c r="CI124" s="43"/>
      <c r="CJ124" s="43"/>
      <c r="CK124" s="43"/>
      <c r="CL124" s="43"/>
      <c r="CM124" s="43"/>
      <c r="CN124" s="43"/>
      <c r="CO124" s="43"/>
      <c r="CP124" s="43"/>
      <c r="CQ124" s="43"/>
      <c r="CR124" s="43"/>
      <c r="CS124" s="43"/>
      <c r="CT124" s="43"/>
      <c r="CU124" s="43"/>
      <c r="CV124" s="43"/>
      <c r="CW124" s="43"/>
      <c r="CX124" s="43"/>
      <c r="CY124" s="43"/>
      <c r="CZ124" s="43"/>
      <c r="DA124" s="43"/>
      <c r="DB124" s="43"/>
      <c r="DC124" s="43"/>
      <c r="DD124" s="43"/>
      <c r="DE124" s="43"/>
      <c r="DF124" s="43"/>
      <c r="DG124" s="43"/>
      <c r="DH124" s="43"/>
      <c r="DI124" s="43"/>
      <c r="DJ124" s="43"/>
      <c r="DK124" s="43"/>
      <c r="DL124" s="43"/>
      <c r="DM124" s="43"/>
      <c r="DN124" s="43"/>
      <c r="DO124" s="43"/>
      <c r="DP124" s="43"/>
      <c r="DQ124" s="43"/>
      <c r="DR124" s="43"/>
      <c r="DS124" s="43"/>
      <c r="DT124" s="43"/>
      <c r="DU124" s="43"/>
      <c r="DV124" s="43"/>
      <c r="DW124" s="43"/>
      <c r="DX124" s="43"/>
      <c r="DY124" s="43"/>
      <c r="DZ124" s="43"/>
      <c r="EA124" s="43"/>
      <c r="EB124" s="43"/>
      <c r="EC124" s="43"/>
      <c r="ED124" s="43"/>
      <c r="EE124" s="43"/>
      <c r="EF124" s="43"/>
      <c r="EG124" s="43"/>
      <c r="EH124" s="43"/>
      <c r="EI124" s="43"/>
      <c r="EJ124" s="43"/>
      <c r="EK124" s="43"/>
      <c r="EL124" s="43"/>
      <c r="EM124" s="43"/>
      <c r="EN124" s="43"/>
      <c r="EO124" s="43"/>
      <c r="EP124" s="43"/>
      <c r="EQ124" s="43"/>
      <c r="ER124" s="43"/>
      <c r="ES124" s="43"/>
      <c r="ET124" s="43"/>
      <c r="EU124" s="43"/>
      <c r="EV124" s="43"/>
      <c r="EW124" s="43"/>
      <c r="EX124" s="43"/>
      <c r="EY124" s="43"/>
      <c r="EZ124" s="43"/>
      <c r="FA124" s="43"/>
      <c r="FB124" s="43"/>
      <c r="FC124" s="43"/>
      <c r="FD124" s="43"/>
      <c r="FE124" s="43"/>
      <c r="FF124" s="43"/>
      <c r="FG124" s="43"/>
      <c r="FH124" s="43"/>
      <c r="FI124" s="43"/>
      <c r="FJ124" s="43"/>
      <c r="FK124" s="43"/>
      <c r="FL124" s="43"/>
    </row>
    <row r="125" spans="2:16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  <c r="CG125" s="43"/>
      <c r="CH125" s="43"/>
      <c r="CI125" s="43"/>
      <c r="CJ125" s="43"/>
      <c r="CK125" s="43"/>
      <c r="CL125" s="43"/>
      <c r="CM125" s="43"/>
      <c r="CN125" s="43"/>
      <c r="CO125" s="43"/>
      <c r="CP125" s="43"/>
      <c r="CQ125" s="43"/>
      <c r="CR125" s="43"/>
      <c r="CS125" s="43"/>
      <c r="CT125" s="43"/>
      <c r="CU125" s="43"/>
      <c r="CV125" s="43"/>
      <c r="CW125" s="43"/>
      <c r="CX125" s="43"/>
      <c r="CY125" s="43"/>
      <c r="CZ125" s="43"/>
      <c r="DA125" s="43"/>
      <c r="DB125" s="43"/>
      <c r="DC125" s="43"/>
      <c r="DD125" s="43"/>
      <c r="DE125" s="43"/>
      <c r="DF125" s="43"/>
      <c r="DG125" s="43"/>
      <c r="DH125" s="43"/>
      <c r="DI125" s="43"/>
      <c r="DJ125" s="43"/>
      <c r="DK125" s="43"/>
      <c r="DL125" s="43"/>
      <c r="DM125" s="43"/>
      <c r="DN125" s="43"/>
      <c r="DO125" s="43"/>
      <c r="DP125" s="43"/>
      <c r="DQ125" s="43"/>
      <c r="DR125" s="43"/>
      <c r="DS125" s="43"/>
      <c r="DT125" s="43"/>
      <c r="DU125" s="43"/>
      <c r="DV125" s="43"/>
      <c r="DW125" s="43"/>
      <c r="DX125" s="43"/>
      <c r="DY125" s="43"/>
      <c r="DZ125" s="43"/>
      <c r="EA125" s="43"/>
      <c r="EB125" s="43"/>
      <c r="EC125" s="43"/>
      <c r="ED125" s="43"/>
      <c r="EE125" s="43"/>
      <c r="EF125" s="43"/>
      <c r="EG125" s="43"/>
      <c r="EH125" s="43"/>
      <c r="EI125" s="43"/>
      <c r="EJ125" s="43"/>
      <c r="EK125" s="43"/>
      <c r="EL125" s="43"/>
      <c r="EM125" s="43"/>
      <c r="EN125" s="43"/>
      <c r="EO125" s="43"/>
      <c r="EP125" s="43"/>
      <c r="EQ125" s="43"/>
      <c r="ER125" s="43"/>
      <c r="ES125" s="43"/>
      <c r="ET125" s="43"/>
      <c r="EU125" s="43"/>
      <c r="EV125" s="43"/>
      <c r="EW125" s="43"/>
      <c r="EX125" s="43"/>
      <c r="EY125" s="43"/>
      <c r="EZ125" s="43"/>
      <c r="FA125" s="43"/>
      <c r="FB125" s="43"/>
      <c r="FC125" s="43"/>
      <c r="FD125" s="43"/>
      <c r="FE125" s="43"/>
      <c r="FF125" s="43"/>
      <c r="FG125" s="43"/>
      <c r="FH125" s="43"/>
      <c r="FI125" s="43"/>
      <c r="FJ125" s="43"/>
      <c r="FK125" s="43"/>
      <c r="FL125" s="43"/>
    </row>
    <row r="126" spans="2:16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  <c r="CG126" s="43"/>
      <c r="CH126" s="43"/>
      <c r="CI126" s="43"/>
      <c r="CJ126" s="43"/>
      <c r="CK126" s="43"/>
      <c r="CL126" s="43"/>
      <c r="CM126" s="43"/>
      <c r="CN126" s="43"/>
      <c r="CO126" s="43"/>
      <c r="CP126" s="43"/>
      <c r="CQ126" s="43"/>
      <c r="CR126" s="43"/>
      <c r="CS126" s="43"/>
      <c r="CT126" s="43"/>
      <c r="CU126" s="43"/>
      <c r="CV126" s="43"/>
      <c r="CW126" s="43"/>
      <c r="CX126" s="43"/>
      <c r="CY126" s="43"/>
      <c r="CZ126" s="43"/>
      <c r="DA126" s="43"/>
      <c r="DB126" s="43"/>
      <c r="DC126" s="43"/>
      <c r="DD126" s="43"/>
      <c r="DE126" s="43"/>
      <c r="DF126" s="43"/>
      <c r="DG126" s="43"/>
      <c r="DH126" s="43"/>
      <c r="DI126" s="43"/>
      <c r="DJ126" s="43"/>
      <c r="DK126" s="43"/>
      <c r="DL126" s="43"/>
      <c r="DM126" s="43"/>
      <c r="DN126" s="43"/>
      <c r="DO126" s="43"/>
      <c r="DP126" s="43"/>
      <c r="DQ126" s="43"/>
      <c r="DR126" s="43"/>
      <c r="DS126" s="43"/>
      <c r="DT126" s="43"/>
      <c r="DU126" s="43"/>
      <c r="DV126" s="43"/>
      <c r="DW126" s="43"/>
      <c r="DX126" s="43"/>
      <c r="DY126" s="43"/>
      <c r="DZ126" s="43"/>
      <c r="EA126" s="43"/>
      <c r="EB126" s="43"/>
      <c r="EC126" s="43"/>
      <c r="ED126" s="43"/>
      <c r="EE126" s="43"/>
      <c r="EF126" s="43"/>
      <c r="EG126" s="43"/>
      <c r="EH126" s="43"/>
      <c r="EI126" s="43"/>
      <c r="EJ126" s="43"/>
      <c r="EK126" s="43"/>
      <c r="EL126" s="43"/>
      <c r="EM126" s="43"/>
      <c r="EN126" s="43"/>
      <c r="EO126" s="43"/>
      <c r="EP126" s="43"/>
      <c r="EQ126" s="43"/>
      <c r="ER126" s="43"/>
      <c r="ES126" s="43"/>
      <c r="ET126" s="43"/>
      <c r="EU126" s="43"/>
      <c r="EV126" s="43"/>
      <c r="EW126" s="43"/>
      <c r="EX126" s="43"/>
      <c r="EY126" s="43"/>
      <c r="EZ126" s="43"/>
      <c r="FA126" s="43"/>
      <c r="FB126" s="43"/>
      <c r="FC126" s="43"/>
      <c r="FD126" s="43"/>
      <c r="FE126" s="43"/>
      <c r="FF126" s="43"/>
      <c r="FG126" s="43"/>
      <c r="FH126" s="43"/>
      <c r="FI126" s="43"/>
      <c r="FJ126" s="43"/>
      <c r="FK126" s="43"/>
      <c r="FL126" s="43"/>
    </row>
    <row r="127" spans="2:16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  <c r="CG127" s="43"/>
      <c r="CH127" s="43"/>
      <c r="CI127" s="43"/>
      <c r="CJ127" s="43"/>
      <c r="CK127" s="43"/>
      <c r="CL127" s="43"/>
      <c r="CM127" s="43"/>
      <c r="CN127" s="43"/>
      <c r="CO127" s="43"/>
      <c r="CP127" s="43"/>
      <c r="CQ127" s="43"/>
      <c r="CR127" s="43"/>
      <c r="CS127" s="43"/>
      <c r="CT127" s="43"/>
      <c r="CU127" s="43"/>
      <c r="CV127" s="43"/>
      <c r="CW127" s="43"/>
      <c r="CX127" s="43"/>
      <c r="CY127" s="43"/>
      <c r="CZ127" s="43"/>
      <c r="DA127" s="43"/>
      <c r="DB127" s="43"/>
      <c r="DC127" s="43"/>
      <c r="DD127" s="43"/>
      <c r="DE127" s="43"/>
      <c r="DF127" s="43"/>
      <c r="DG127" s="43"/>
      <c r="DH127" s="43"/>
      <c r="DI127" s="43"/>
      <c r="DJ127" s="43"/>
      <c r="DK127" s="43"/>
      <c r="DL127" s="43"/>
      <c r="DM127" s="43"/>
      <c r="DN127" s="43"/>
      <c r="DO127" s="43"/>
      <c r="DP127" s="43"/>
      <c r="DQ127" s="43"/>
      <c r="DR127" s="43"/>
      <c r="DS127" s="43"/>
      <c r="DT127" s="43"/>
      <c r="DU127" s="43"/>
      <c r="DV127" s="43"/>
      <c r="DW127" s="43"/>
      <c r="DX127" s="43"/>
      <c r="DY127" s="43"/>
      <c r="DZ127" s="43"/>
      <c r="EA127" s="43"/>
      <c r="EB127" s="43"/>
      <c r="EC127" s="43"/>
      <c r="ED127" s="43"/>
      <c r="EE127" s="43"/>
      <c r="EF127" s="43"/>
      <c r="EG127" s="43"/>
      <c r="EH127" s="43"/>
      <c r="EI127" s="43"/>
      <c r="EJ127" s="43"/>
      <c r="EK127" s="43"/>
      <c r="EL127" s="43"/>
      <c r="EM127" s="43"/>
      <c r="EN127" s="43"/>
      <c r="EO127" s="43"/>
      <c r="EP127" s="43"/>
      <c r="EQ127" s="43"/>
      <c r="ER127" s="43"/>
      <c r="ES127" s="43"/>
      <c r="ET127" s="43"/>
      <c r="EU127" s="43"/>
      <c r="EV127" s="43"/>
      <c r="EW127" s="43"/>
      <c r="EX127" s="43"/>
      <c r="EY127" s="43"/>
      <c r="EZ127" s="43"/>
      <c r="FA127" s="43"/>
      <c r="FB127" s="43"/>
      <c r="FC127" s="43"/>
      <c r="FD127" s="43"/>
      <c r="FE127" s="43"/>
      <c r="FF127" s="43"/>
      <c r="FG127" s="43"/>
      <c r="FH127" s="43"/>
      <c r="FI127" s="43"/>
      <c r="FJ127" s="43"/>
      <c r="FK127" s="43"/>
      <c r="FL127" s="43"/>
    </row>
    <row r="128" spans="2:16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  <c r="CG128" s="43"/>
      <c r="CH128" s="43"/>
      <c r="CI128" s="43"/>
      <c r="CJ128" s="43"/>
      <c r="CK128" s="43"/>
      <c r="CL128" s="43"/>
      <c r="CM128" s="43"/>
      <c r="CN128" s="43"/>
      <c r="CO128" s="43"/>
      <c r="CP128" s="43"/>
      <c r="CQ128" s="43"/>
      <c r="CR128" s="43"/>
      <c r="CS128" s="43"/>
      <c r="CT128" s="43"/>
      <c r="CU128" s="43"/>
      <c r="CV128" s="43"/>
      <c r="CW128" s="43"/>
      <c r="CX128" s="43"/>
      <c r="CY128" s="43"/>
      <c r="CZ128" s="43"/>
      <c r="DA128" s="43"/>
      <c r="DB128" s="43"/>
      <c r="DC128" s="43"/>
      <c r="DD128" s="43"/>
      <c r="DE128" s="43"/>
      <c r="DF128" s="43"/>
      <c r="DG128" s="43"/>
      <c r="DH128" s="43"/>
      <c r="DI128" s="43"/>
      <c r="DJ128" s="43"/>
      <c r="DK128" s="43"/>
      <c r="DL128" s="43"/>
      <c r="DM128" s="43"/>
      <c r="DN128" s="43"/>
      <c r="DO128" s="43"/>
      <c r="DP128" s="43"/>
      <c r="DQ128" s="43"/>
      <c r="DR128" s="43"/>
      <c r="DS128" s="43"/>
      <c r="DT128" s="43"/>
      <c r="DU128" s="43"/>
      <c r="DV128" s="43"/>
      <c r="DW128" s="43"/>
      <c r="DX128" s="43"/>
      <c r="DY128" s="43"/>
      <c r="DZ128" s="43"/>
      <c r="EA128" s="43"/>
      <c r="EB128" s="43"/>
      <c r="EC128" s="43"/>
      <c r="ED128" s="43"/>
      <c r="EE128" s="43"/>
      <c r="EF128" s="43"/>
      <c r="EG128" s="43"/>
      <c r="EH128" s="43"/>
      <c r="EI128" s="43"/>
      <c r="EJ128" s="43"/>
      <c r="EK128" s="43"/>
      <c r="EL128" s="43"/>
      <c r="EM128" s="43"/>
      <c r="EN128" s="43"/>
      <c r="EO128" s="43"/>
      <c r="EP128" s="43"/>
      <c r="EQ128" s="43"/>
      <c r="ER128" s="43"/>
      <c r="ES128" s="43"/>
      <c r="ET128" s="43"/>
      <c r="EU128" s="43"/>
      <c r="EV128" s="43"/>
      <c r="EW128" s="43"/>
      <c r="EX128" s="43"/>
      <c r="EY128" s="43"/>
      <c r="EZ128" s="43"/>
      <c r="FA128" s="43"/>
      <c r="FB128" s="43"/>
      <c r="FC128" s="43"/>
      <c r="FD128" s="43"/>
      <c r="FE128" s="43"/>
      <c r="FF128" s="43"/>
      <c r="FG128" s="43"/>
      <c r="FH128" s="43"/>
      <c r="FI128" s="43"/>
      <c r="FJ128" s="43"/>
      <c r="FK128" s="43"/>
      <c r="FL128" s="43"/>
    </row>
    <row r="129" spans="2:16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  <c r="CG129" s="43"/>
      <c r="CH129" s="43"/>
      <c r="CI129" s="43"/>
      <c r="CJ129" s="43"/>
      <c r="CK129" s="43"/>
      <c r="CL129" s="43"/>
      <c r="CM129" s="43"/>
      <c r="CN129" s="43"/>
      <c r="CO129" s="43"/>
      <c r="CP129" s="43"/>
      <c r="CQ129" s="43"/>
      <c r="CR129" s="43"/>
      <c r="CS129" s="43"/>
      <c r="CT129" s="43"/>
      <c r="CU129" s="43"/>
      <c r="CV129" s="43"/>
      <c r="CW129" s="43"/>
      <c r="CX129" s="43"/>
      <c r="CY129" s="43"/>
      <c r="CZ129" s="43"/>
      <c r="DA129" s="43"/>
      <c r="DB129" s="43"/>
      <c r="DC129" s="43"/>
      <c r="DD129" s="43"/>
      <c r="DE129" s="43"/>
      <c r="DF129" s="43"/>
      <c r="DG129" s="43"/>
      <c r="DH129" s="43"/>
      <c r="DI129" s="43"/>
      <c r="DJ129" s="43"/>
      <c r="DK129" s="43"/>
      <c r="DL129" s="43"/>
      <c r="DM129" s="43"/>
      <c r="DN129" s="43"/>
      <c r="DO129" s="43"/>
      <c r="DP129" s="43"/>
      <c r="DQ129" s="43"/>
      <c r="DR129" s="43"/>
      <c r="DS129" s="43"/>
      <c r="DT129" s="43"/>
      <c r="DU129" s="43"/>
      <c r="DV129" s="43"/>
      <c r="DW129" s="43"/>
      <c r="DX129" s="43"/>
      <c r="DY129" s="43"/>
      <c r="DZ129" s="43"/>
      <c r="EA129" s="43"/>
      <c r="EB129" s="43"/>
      <c r="EC129" s="43"/>
      <c r="ED129" s="43"/>
      <c r="EE129" s="43"/>
      <c r="EF129" s="43"/>
      <c r="EG129" s="43"/>
      <c r="EH129" s="43"/>
      <c r="EI129" s="43"/>
      <c r="EJ129" s="43"/>
      <c r="EK129" s="43"/>
      <c r="EL129" s="43"/>
      <c r="EM129" s="43"/>
      <c r="EN129" s="43"/>
      <c r="EO129" s="43"/>
      <c r="EP129" s="43"/>
      <c r="EQ129" s="43"/>
      <c r="ER129" s="43"/>
      <c r="ES129" s="43"/>
      <c r="ET129" s="43"/>
      <c r="EU129" s="43"/>
      <c r="EV129" s="43"/>
      <c r="EW129" s="43"/>
      <c r="EX129" s="43"/>
      <c r="EY129" s="43"/>
      <c r="EZ129" s="43"/>
      <c r="FA129" s="43"/>
      <c r="FB129" s="43"/>
      <c r="FC129" s="43"/>
      <c r="FD129" s="43"/>
      <c r="FE129" s="43"/>
      <c r="FF129" s="43"/>
      <c r="FG129" s="43"/>
      <c r="FH129" s="43"/>
      <c r="FI129" s="43"/>
      <c r="FJ129" s="43"/>
      <c r="FK129" s="43"/>
      <c r="FL129" s="43"/>
    </row>
    <row r="130" spans="2:16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  <c r="CG130" s="43"/>
      <c r="CH130" s="43"/>
      <c r="CI130" s="43"/>
      <c r="CJ130" s="43"/>
      <c r="CK130" s="43"/>
      <c r="CL130" s="43"/>
      <c r="CM130" s="43"/>
      <c r="CN130" s="43"/>
      <c r="CO130" s="43"/>
      <c r="CP130" s="43"/>
      <c r="CQ130" s="43"/>
      <c r="CR130" s="43"/>
      <c r="CS130" s="43"/>
      <c r="CT130" s="43"/>
      <c r="CU130" s="43"/>
      <c r="CV130" s="43"/>
      <c r="CW130" s="43"/>
      <c r="CX130" s="43"/>
      <c r="CY130" s="43"/>
      <c r="CZ130" s="43"/>
      <c r="DA130" s="43"/>
      <c r="DB130" s="43"/>
      <c r="DC130" s="43"/>
      <c r="DD130" s="43"/>
      <c r="DE130" s="43"/>
      <c r="DF130" s="43"/>
      <c r="DG130" s="43"/>
      <c r="DH130" s="43"/>
      <c r="DI130" s="43"/>
      <c r="DJ130" s="43"/>
      <c r="DK130" s="43"/>
      <c r="DL130" s="43"/>
      <c r="DM130" s="43"/>
      <c r="DN130" s="43"/>
      <c r="DO130" s="43"/>
      <c r="DP130" s="43"/>
      <c r="DQ130" s="43"/>
      <c r="DR130" s="43"/>
      <c r="DS130" s="43"/>
      <c r="DT130" s="43"/>
      <c r="DU130" s="43"/>
      <c r="DV130" s="43"/>
      <c r="DW130" s="43"/>
      <c r="DX130" s="43"/>
      <c r="DY130" s="43"/>
      <c r="DZ130" s="43"/>
      <c r="EA130" s="43"/>
      <c r="EB130" s="43"/>
      <c r="EC130" s="43"/>
      <c r="ED130" s="43"/>
      <c r="EE130" s="43"/>
      <c r="EF130" s="43"/>
      <c r="EG130" s="43"/>
      <c r="EH130" s="43"/>
      <c r="EI130" s="43"/>
      <c r="EJ130" s="43"/>
      <c r="EK130" s="43"/>
      <c r="EL130" s="43"/>
      <c r="EM130" s="43"/>
      <c r="EN130" s="43"/>
      <c r="EO130" s="43"/>
      <c r="EP130" s="43"/>
      <c r="EQ130" s="43"/>
      <c r="ER130" s="43"/>
      <c r="ES130" s="43"/>
      <c r="ET130" s="43"/>
      <c r="EU130" s="43"/>
      <c r="EV130" s="43"/>
      <c r="EW130" s="43"/>
      <c r="EX130" s="43"/>
      <c r="EY130" s="43"/>
      <c r="EZ130" s="43"/>
      <c r="FA130" s="43"/>
      <c r="FB130" s="43"/>
      <c r="FC130" s="43"/>
      <c r="FD130" s="43"/>
      <c r="FE130" s="43"/>
      <c r="FF130" s="43"/>
      <c r="FG130" s="43"/>
      <c r="FH130" s="43"/>
      <c r="FI130" s="43"/>
      <c r="FJ130" s="43"/>
      <c r="FK130" s="43"/>
      <c r="FL130" s="43"/>
    </row>
    <row r="131" spans="2:16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  <c r="CG131" s="43"/>
      <c r="CH131" s="43"/>
      <c r="CI131" s="43"/>
      <c r="CJ131" s="43"/>
      <c r="CK131" s="43"/>
      <c r="CL131" s="43"/>
      <c r="CM131" s="43"/>
      <c r="CN131" s="43"/>
      <c r="CO131" s="43"/>
      <c r="CP131" s="43"/>
      <c r="CQ131" s="43"/>
      <c r="CR131" s="43"/>
      <c r="CS131" s="43"/>
      <c r="CT131" s="43"/>
      <c r="CU131" s="43"/>
      <c r="CV131" s="43"/>
      <c r="CW131" s="43"/>
      <c r="CX131" s="43"/>
      <c r="CY131" s="43"/>
      <c r="CZ131" s="43"/>
      <c r="DA131" s="43"/>
      <c r="DB131" s="43"/>
      <c r="DC131" s="43"/>
      <c r="DD131" s="43"/>
      <c r="DE131" s="43"/>
      <c r="DF131" s="43"/>
      <c r="DG131" s="43"/>
      <c r="DH131" s="43"/>
      <c r="DI131" s="43"/>
      <c r="DJ131" s="43"/>
      <c r="DK131" s="43"/>
      <c r="DL131" s="43"/>
      <c r="DM131" s="43"/>
      <c r="DN131" s="43"/>
      <c r="DO131" s="43"/>
      <c r="DP131" s="43"/>
      <c r="DQ131" s="43"/>
      <c r="DR131" s="43"/>
      <c r="DS131" s="43"/>
      <c r="DT131" s="43"/>
      <c r="DU131" s="43"/>
      <c r="DV131" s="43"/>
      <c r="DW131" s="43"/>
      <c r="DX131" s="43"/>
      <c r="DY131" s="43"/>
      <c r="DZ131" s="43"/>
      <c r="EA131" s="43"/>
      <c r="EB131" s="43"/>
      <c r="EC131" s="43"/>
      <c r="ED131" s="43"/>
      <c r="EE131" s="43"/>
      <c r="EF131" s="43"/>
      <c r="EG131" s="43"/>
      <c r="EH131" s="43"/>
      <c r="EI131" s="43"/>
      <c r="EJ131" s="43"/>
      <c r="EK131" s="43"/>
      <c r="EL131" s="43"/>
      <c r="EM131" s="43"/>
      <c r="EN131" s="43"/>
      <c r="EO131" s="43"/>
      <c r="EP131" s="43"/>
      <c r="EQ131" s="43"/>
      <c r="ER131" s="43"/>
      <c r="ES131" s="43"/>
      <c r="ET131" s="43"/>
      <c r="EU131" s="43"/>
      <c r="EV131" s="43"/>
      <c r="EW131" s="43"/>
      <c r="EX131" s="43"/>
      <c r="EY131" s="43"/>
      <c r="EZ131" s="43"/>
      <c r="FA131" s="43"/>
      <c r="FB131" s="43"/>
      <c r="FC131" s="43"/>
      <c r="FD131" s="43"/>
      <c r="FE131" s="43"/>
      <c r="FF131" s="43"/>
      <c r="FG131" s="43"/>
      <c r="FH131" s="43"/>
      <c r="FI131" s="43"/>
      <c r="FJ131" s="43"/>
      <c r="FK131" s="43"/>
      <c r="FL131" s="43"/>
    </row>
    <row r="132" spans="2:16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  <c r="CG132" s="43"/>
      <c r="CH132" s="43"/>
      <c r="CI132" s="43"/>
      <c r="CJ132" s="43"/>
      <c r="CK132" s="43"/>
      <c r="CL132" s="43"/>
      <c r="CM132" s="43"/>
      <c r="CN132" s="43"/>
      <c r="CO132" s="43"/>
      <c r="CP132" s="43"/>
      <c r="CQ132" s="43"/>
      <c r="CR132" s="43"/>
      <c r="CS132" s="43"/>
      <c r="CT132" s="43"/>
      <c r="CU132" s="43"/>
      <c r="CV132" s="43"/>
      <c r="CW132" s="43"/>
      <c r="CX132" s="43"/>
      <c r="CY132" s="43"/>
      <c r="CZ132" s="43"/>
      <c r="DA132" s="43"/>
      <c r="DB132" s="43"/>
      <c r="DC132" s="43"/>
      <c r="DD132" s="43"/>
      <c r="DE132" s="43"/>
      <c r="DF132" s="43"/>
      <c r="DG132" s="43"/>
      <c r="DH132" s="43"/>
      <c r="DI132" s="43"/>
      <c r="DJ132" s="43"/>
      <c r="DK132" s="43"/>
      <c r="DL132" s="43"/>
      <c r="DM132" s="43"/>
      <c r="DN132" s="43"/>
      <c r="DO132" s="43"/>
      <c r="DP132" s="43"/>
      <c r="DQ132" s="43"/>
      <c r="DR132" s="43"/>
      <c r="DS132" s="43"/>
      <c r="DT132" s="43"/>
      <c r="DU132" s="43"/>
      <c r="DV132" s="43"/>
      <c r="DW132" s="43"/>
      <c r="DX132" s="43"/>
      <c r="DY132" s="43"/>
      <c r="DZ132" s="43"/>
      <c r="EA132" s="43"/>
      <c r="EB132" s="43"/>
      <c r="EC132" s="43"/>
      <c r="ED132" s="43"/>
      <c r="EE132" s="43"/>
      <c r="EF132" s="43"/>
      <c r="EG132" s="43"/>
      <c r="EH132" s="43"/>
      <c r="EI132" s="43"/>
      <c r="EJ132" s="43"/>
      <c r="EK132" s="43"/>
      <c r="EL132" s="43"/>
      <c r="EM132" s="43"/>
      <c r="EN132" s="43"/>
      <c r="EO132" s="43"/>
      <c r="EP132" s="43"/>
      <c r="EQ132" s="43"/>
      <c r="ER132" s="43"/>
      <c r="ES132" s="43"/>
      <c r="ET132" s="43"/>
      <c r="EU132" s="43"/>
      <c r="EV132" s="43"/>
      <c r="EW132" s="43"/>
      <c r="EX132" s="43"/>
      <c r="EY132" s="43"/>
      <c r="EZ132" s="43"/>
      <c r="FA132" s="43"/>
      <c r="FB132" s="43"/>
      <c r="FC132" s="43"/>
      <c r="FD132" s="43"/>
      <c r="FE132" s="43"/>
      <c r="FF132" s="43"/>
      <c r="FG132" s="43"/>
      <c r="FH132" s="43"/>
      <c r="FI132" s="43"/>
      <c r="FJ132" s="43"/>
      <c r="FK132" s="43"/>
      <c r="FL132" s="43"/>
    </row>
    <row r="133" spans="2:16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  <c r="CG133" s="43"/>
      <c r="CH133" s="43"/>
      <c r="CI133" s="43"/>
      <c r="CJ133" s="43"/>
      <c r="CK133" s="43"/>
      <c r="CL133" s="43"/>
      <c r="CM133" s="43"/>
      <c r="CN133" s="43"/>
      <c r="CO133" s="43"/>
      <c r="CP133" s="43"/>
      <c r="CQ133" s="43"/>
      <c r="CR133" s="43"/>
      <c r="CS133" s="43"/>
      <c r="CT133" s="43"/>
      <c r="CU133" s="43"/>
      <c r="CV133" s="43"/>
      <c r="CW133" s="43"/>
      <c r="CX133" s="43"/>
      <c r="CY133" s="43"/>
      <c r="CZ133" s="43"/>
      <c r="DA133" s="43"/>
      <c r="DB133" s="43"/>
      <c r="DC133" s="43"/>
      <c r="DD133" s="43"/>
      <c r="DE133" s="43"/>
      <c r="DF133" s="43"/>
      <c r="DG133" s="43"/>
      <c r="DH133" s="43"/>
      <c r="DI133" s="43"/>
      <c r="DJ133" s="43"/>
      <c r="DK133" s="43"/>
      <c r="DL133" s="43"/>
      <c r="DM133" s="43"/>
      <c r="DN133" s="43"/>
      <c r="DO133" s="43"/>
      <c r="DP133" s="43"/>
      <c r="DQ133" s="43"/>
      <c r="DR133" s="43"/>
      <c r="DS133" s="43"/>
      <c r="DT133" s="43"/>
      <c r="DU133" s="43"/>
      <c r="DV133" s="43"/>
      <c r="DW133" s="43"/>
      <c r="DX133" s="43"/>
      <c r="DY133" s="43"/>
      <c r="DZ133" s="43"/>
      <c r="EA133" s="43"/>
      <c r="EB133" s="43"/>
      <c r="EC133" s="43"/>
      <c r="ED133" s="43"/>
      <c r="EE133" s="43"/>
      <c r="EF133" s="43"/>
      <c r="EG133" s="43"/>
      <c r="EH133" s="43"/>
      <c r="EI133" s="43"/>
      <c r="EJ133" s="43"/>
      <c r="EK133" s="43"/>
      <c r="EL133" s="43"/>
      <c r="EM133" s="43"/>
      <c r="EN133" s="43"/>
      <c r="EO133" s="43"/>
      <c r="EP133" s="43"/>
      <c r="EQ133" s="43"/>
      <c r="ER133" s="43"/>
      <c r="ES133" s="43"/>
      <c r="ET133" s="43"/>
      <c r="EU133" s="43"/>
      <c r="EV133" s="43"/>
      <c r="EW133" s="43"/>
      <c r="EX133" s="43"/>
      <c r="EY133" s="43"/>
      <c r="EZ133" s="43"/>
      <c r="FA133" s="43"/>
      <c r="FB133" s="43"/>
      <c r="FC133" s="43"/>
      <c r="FD133" s="43"/>
      <c r="FE133" s="43"/>
      <c r="FF133" s="43"/>
      <c r="FG133" s="43"/>
      <c r="FH133" s="43"/>
      <c r="FI133" s="43"/>
      <c r="FJ133" s="43"/>
      <c r="FK133" s="43"/>
      <c r="FL133" s="43"/>
    </row>
    <row r="134" spans="2:16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  <c r="CG134" s="43"/>
      <c r="CH134" s="43"/>
      <c r="CI134" s="43"/>
      <c r="CJ134" s="43"/>
      <c r="CK134" s="43"/>
      <c r="CL134" s="43"/>
      <c r="CM134" s="43"/>
      <c r="CN134" s="43"/>
      <c r="CO134" s="43"/>
      <c r="CP134" s="43"/>
      <c r="CQ134" s="43"/>
      <c r="CR134" s="43"/>
      <c r="CS134" s="43"/>
      <c r="CT134" s="43"/>
      <c r="CU134" s="43"/>
      <c r="CV134" s="43"/>
      <c r="CW134" s="43"/>
      <c r="CX134" s="43"/>
      <c r="CY134" s="43"/>
      <c r="CZ134" s="43"/>
      <c r="DA134" s="43"/>
      <c r="DB134" s="43"/>
      <c r="DC134" s="43"/>
      <c r="DD134" s="43"/>
      <c r="DE134" s="43"/>
      <c r="DF134" s="43"/>
      <c r="DG134" s="43"/>
      <c r="DH134" s="43"/>
      <c r="DI134" s="43"/>
      <c r="DJ134" s="43"/>
      <c r="DK134" s="43"/>
      <c r="DL134" s="43"/>
      <c r="DM134" s="43"/>
      <c r="DN134" s="43"/>
      <c r="DO134" s="43"/>
      <c r="DP134" s="43"/>
      <c r="DQ134" s="43"/>
      <c r="DR134" s="43"/>
      <c r="DS134" s="43"/>
      <c r="DT134" s="43"/>
      <c r="DU134" s="43"/>
      <c r="DV134" s="43"/>
      <c r="DW134" s="43"/>
      <c r="DX134" s="43"/>
      <c r="DY134" s="43"/>
      <c r="DZ134" s="43"/>
      <c r="EA134" s="43"/>
      <c r="EB134" s="43"/>
      <c r="EC134" s="43"/>
      <c r="ED134" s="43"/>
      <c r="EE134" s="43"/>
      <c r="EF134" s="43"/>
      <c r="EG134" s="43"/>
      <c r="EH134" s="43"/>
      <c r="EI134" s="43"/>
      <c r="EJ134" s="43"/>
      <c r="EK134" s="43"/>
      <c r="EL134" s="43"/>
      <c r="EM134" s="43"/>
      <c r="EN134" s="43"/>
      <c r="EO134" s="43"/>
      <c r="EP134" s="43"/>
      <c r="EQ134" s="43"/>
      <c r="ER134" s="43"/>
      <c r="ES134" s="43"/>
      <c r="ET134" s="43"/>
      <c r="EU134" s="43"/>
      <c r="EV134" s="43"/>
      <c r="EW134" s="43"/>
      <c r="EX134" s="43"/>
      <c r="EY134" s="43"/>
      <c r="EZ134" s="43"/>
      <c r="FA134" s="43"/>
      <c r="FB134" s="43"/>
      <c r="FC134" s="43"/>
      <c r="FD134" s="43"/>
      <c r="FE134" s="43"/>
      <c r="FF134" s="43"/>
      <c r="FG134" s="43"/>
      <c r="FH134" s="43"/>
      <c r="FI134" s="43"/>
      <c r="FJ134" s="43"/>
      <c r="FK134" s="43"/>
      <c r="FL134" s="43"/>
    </row>
    <row r="135" spans="2:16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  <c r="CG135" s="43"/>
      <c r="CH135" s="43"/>
      <c r="CI135" s="43"/>
      <c r="CJ135" s="43"/>
      <c r="CK135" s="43"/>
      <c r="CL135" s="43"/>
      <c r="CM135" s="43"/>
      <c r="CN135" s="43"/>
      <c r="CO135" s="43"/>
      <c r="CP135" s="43"/>
      <c r="CQ135" s="43"/>
      <c r="CR135" s="43"/>
      <c r="CS135" s="43"/>
      <c r="CT135" s="43"/>
      <c r="CU135" s="43"/>
      <c r="CV135" s="43"/>
      <c r="CW135" s="43"/>
      <c r="CX135" s="43"/>
      <c r="CY135" s="43"/>
      <c r="CZ135" s="43"/>
      <c r="DA135" s="43"/>
      <c r="DB135" s="43"/>
      <c r="DC135" s="43"/>
      <c r="DD135" s="43"/>
      <c r="DE135" s="43"/>
      <c r="DF135" s="43"/>
      <c r="DG135" s="43"/>
      <c r="DH135" s="43"/>
      <c r="DI135" s="43"/>
      <c r="DJ135" s="43"/>
      <c r="DK135" s="43"/>
      <c r="DL135" s="43"/>
      <c r="DM135" s="43"/>
      <c r="DN135" s="43"/>
      <c r="DO135" s="43"/>
      <c r="DP135" s="43"/>
      <c r="DQ135" s="43"/>
      <c r="DR135" s="43"/>
      <c r="DS135" s="43"/>
      <c r="DT135" s="43"/>
      <c r="DU135" s="43"/>
      <c r="DV135" s="43"/>
      <c r="DW135" s="43"/>
      <c r="DX135" s="43"/>
      <c r="DY135" s="43"/>
      <c r="DZ135" s="43"/>
      <c r="EA135" s="43"/>
      <c r="EB135" s="43"/>
      <c r="EC135" s="43"/>
      <c r="ED135" s="43"/>
      <c r="EE135" s="43"/>
      <c r="EF135" s="43"/>
      <c r="EG135" s="43"/>
      <c r="EH135" s="43"/>
      <c r="EI135" s="43"/>
      <c r="EJ135" s="43"/>
      <c r="EK135" s="43"/>
      <c r="EL135" s="43"/>
      <c r="EM135" s="43"/>
      <c r="EN135" s="43"/>
      <c r="EO135" s="43"/>
      <c r="EP135" s="43"/>
      <c r="EQ135" s="43"/>
      <c r="ER135" s="43"/>
      <c r="ES135" s="43"/>
      <c r="ET135" s="43"/>
      <c r="EU135" s="43"/>
      <c r="EV135" s="43"/>
      <c r="EW135" s="43"/>
      <c r="EX135" s="43"/>
      <c r="EY135" s="43"/>
      <c r="EZ135" s="43"/>
      <c r="FA135" s="43"/>
      <c r="FB135" s="43"/>
      <c r="FC135" s="43"/>
      <c r="FD135" s="43"/>
      <c r="FE135" s="43"/>
      <c r="FF135" s="43"/>
      <c r="FG135" s="43"/>
      <c r="FH135" s="43"/>
      <c r="FI135" s="43"/>
      <c r="FJ135" s="43"/>
      <c r="FK135" s="43"/>
      <c r="FL135" s="43"/>
    </row>
    <row r="136" spans="2:16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  <c r="CG136" s="43"/>
      <c r="CH136" s="43"/>
      <c r="CI136" s="43"/>
      <c r="CJ136" s="43"/>
      <c r="CK136" s="43"/>
      <c r="CL136" s="43"/>
      <c r="CM136" s="43"/>
      <c r="CN136" s="43"/>
      <c r="CO136" s="43"/>
      <c r="CP136" s="43"/>
      <c r="CQ136" s="43"/>
      <c r="CR136" s="43"/>
      <c r="CS136" s="43"/>
      <c r="CT136" s="43"/>
      <c r="CU136" s="43"/>
      <c r="CV136" s="43"/>
      <c r="CW136" s="43"/>
      <c r="CX136" s="43"/>
      <c r="CY136" s="43"/>
      <c r="CZ136" s="43"/>
      <c r="DA136" s="43"/>
      <c r="DB136" s="43"/>
      <c r="DC136" s="43"/>
      <c r="DD136" s="43"/>
      <c r="DE136" s="43"/>
      <c r="DF136" s="43"/>
      <c r="DG136" s="43"/>
      <c r="DH136" s="43"/>
      <c r="DI136" s="43"/>
      <c r="DJ136" s="43"/>
      <c r="DK136" s="43"/>
      <c r="DL136" s="43"/>
      <c r="DM136" s="43"/>
      <c r="DN136" s="43"/>
      <c r="DO136" s="43"/>
      <c r="DP136" s="43"/>
      <c r="DQ136" s="43"/>
      <c r="DR136" s="43"/>
      <c r="DS136" s="43"/>
      <c r="DT136" s="43"/>
      <c r="DU136" s="43"/>
      <c r="DV136" s="43"/>
      <c r="DW136" s="43"/>
      <c r="DX136" s="43"/>
      <c r="DY136" s="43"/>
      <c r="DZ136" s="43"/>
      <c r="EA136" s="43"/>
      <c r="EB136" s="43"/>
      <c r="EC136" s="43"/>
      <c r="ED136" s="43"/>
      <c r="EE136" s="43"/>
      <c r="EF136" s="43"/>
      <c r="EG136" s="43"/>
      <c r="EH136" s="43"/>
      <c r="EI136" s="43"/>
      <c r="EJ136" s="43"/>
      <c r="EK136" s="43"/>
      <c r="EL136" s="43"/>
      <c r="EM136" s="43"/>
      <c r="EN136" s="43"/>
      <c r="EO136" s="43"/>
      <c r="EP136" s="43"/>
      <c r="EQ136" s="43"/>
      <c r="ER136" s="43"/>
      <c r="ES136" s="43"/>
      <c r="ET136" s="43"/>
      <c r="EU136" s="43"/>
      <c r="EV136" s="43"/>
      <c r="EW136" s="43"/>
      <c r="EX136" s="43"/>
      <c r="EY136" s="43"/>
      <c r="EZ136" s="43"/>
      <c r="FA136" s="43"/>
      <c r="FB136" s="43"/>
      <c r="FC136" s="43"/>
      <c r="FD136" s="43"/>
      <c r="FE136" s="43"/>
      <c r="FF136" s="43"/>
      <c r="FG136" s="43"/>
      <c r="FH136" s="43"/>
      <c r="FI136" s="43"/>
      <c r="FJ136" s="43"/>
      <c r="FK136" s="43"/>
      <c r="FL136" s="43"/>
    </row>
    <row r="137" spans="2:16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  <c r="CG137" s="43"/>
      <c r="CH137" s="43"/>
      <c r="CI137" s="43"/>
      <c r="CJ137" s="43"/>
      <c r="CK137" s="43"/>
      <c r="CL137" s="43"/>
      <c r="CM137" s="43"/>
      <c r="CN137" s="43"/>
      <c r="CO137" s="43"/>
      <c r="CP137" s="43"/>
      <c r="CQ137" s="43"/>
      <c r="CR137" s="43"/>
      <c r="CS137" s="43"/>
      <c r="CT137" s="43"/>
      <c r="CU137" s="43"/>
      <c r="CV137" s="43"/>
      <c r="CW137" s="43"/>
      <c r="CX137" s="43"/>
      <c r="CY137" s="43"/>
      <c r="CZ137" s="43"/>
      <c r="DA137" s="43"/>
      <c r="DB137" s="43"/>
      <c r="DC137" s="43"/>
      <c r="DD137" s="43"/>
      <c r="DE137" s="43"/>
      <c r="DF137" s="43"/>
      <c r="DG137" s="43"/>
      <c r="DH137" s="43"/>
      <c r="DI137" s="43"/>
      <c r="DJ137" s="43"/>
      <c r="DK137" s="43"/>
      <c r="DL137" s="43"/>
      <c r="DM137" s="43"/>
      <c r="DN137" s="43"/>
      <c r="DO137" s="43"/>
      <c r="DP137" s="43"/>
      <c r="DQ137" s="43"/>
      <c r="DR137" s="43"/>
      <c r="DS137" s="43"/>
      <c r="DT137" s="43"/>
      <c r="DU137" s="43"/>
      <c r="DV137" s="43"/>
      <c r="DW137" s="43"/>
      <c r="DX137" s="43"/>
      <c r="DY137" s="43"/>
      <c r="DZ137" s="43"/>
      <c r="EA137" s="43"/>
      <c r="EB137" s="43"/>
      <c r="EC137" s="43"/>
      <c r="ED137" s="43"/>
      <c r="EE137" s="43"/>
      <c r="EF137" s="43"/>
      <c r="EG137" s="43"/>
      <c r="EH137" s="43"/>
      <c r="EI137" s="43"/>
      <c r="EJ137" s="43"/>
      <c r="EK137" s="43"/>
      <c r="EL137" s="43"/>
      <c r="EM137" s="43"/>
      <c r="EN137" s="43"/>
      <c r="EO137" s="43"/>
      <c r="EP137" s="43"/>
      <c r="EQ137" s="43"/>
      <c r="ER137" s="43"/>
      <c r="ES137" s="43"/>
      <c r="ET137" s="43"/>
      <c r="EU137" s="43"/>
      <c r="EV137" s="43"/>
      <c r="EW137" s="43"/>
      <c r="EX137" s="43"/>
      <c r="EY137" s="43"/>
      <c r="EZ137" s="43"/>
      <c r="FA137" s="43"/>
      <c r="FB137" s="43"/>
      <c r="FC137" s="43"/>
      <c r="FD137" s="43"/>
      <c r="FE137" s="43"/>
      <c r="FF137" s="43"/>
      <c r="FG137" s="43"/>
      <c r="FH137" s="43"/>
      <c r="FI137" s="43"/>
      <c r="FJ137" s="43"/>
      <c r="FK137" s="43"/>
      <c r="FL137" s="43"/>
    </row>
    <row r="138" spans="2:16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  <c r="CG138" s="43"/>
      <c r="CH138" s="43"/>
      <c r="CI138" s="43"/>
      <c r="CJ138" s="43"/>
      <c r="CK138" s="43"/>
      <c r="CL138" s="43"/>
      <c r="CM138" s="43"/>
      <c r="CN138" s="43"/>
      <c r="CO138" s="43"/>
      <c r="CP138" s="43"/>
      <c r="CQ138" s="43"/>
      <c r="CR138" s="43"/>
      <c r="CS138" s="43"/>
      <c r="CT138" s="43"/>
      <c r="CU138" s="43"/>
      <c r="CV138" s="43"/>
      <c r="CW138" s="43"/>
      <c r="CX138" s="43"/>
      <c r="CY138" s="43"/>
      <c r="CZ138" s="43"/>
      <c r="DA138" s="43"/>
      <c r="DB138" s="43"/>
      <c r="DC138" s="43"/>
      <c r="DD138" s="43"/>
      <c r="DE138" s="43"/>
      <c r="DF138" s="43"/>
      <c r="DG138" s="43"/>
      <c r="DH138" s="43"/>
      <c r="DI138" s="43"/>
      <c r="DJ138" s="43"/>
      <c r="DK138" s="43"/>
      <c r="DL138" s="43"/>
      <c r="DM138" s="43"/>
      <c r="DN138" s="43"/>
      <c r="DO138" s="43"/>
      <c r="DP138" s="43"/>
      <c r="DQ138" s="43"/>
      <c r="DR138" s="43"/>
      <c r="DS138" s="43"/>
      <c r="DT138" s="43"/>
      <c r="DU138" s="43"/>
      <c r="DV138" s="43"/>
      <c r="DW138" s="43"/>
      <c r="DX138" s="43"/>
      <c r="DY138" s="43"/>
      <c r="DZ138" s="43"/>
      <c r="EA138" s="43"/>
      <c r="EB138" s="43"/>
      <c r="EC138" s="43"/>
      <c r="ED138" s="43"/>
      <c r="EE138" s="43"/>
      <c r="EF138" s="43"/>
      <c r="EG138" s="43"/>
      <c r="EH138" s="43"/>
      <c r="EI138" s="43"/>
      <c r="EJ138" s="43"/>
      <c r="EK138" s="43"/>
      <c r="EL138" s="43"/>
      <c r="EM138" s="43"/>
      <c r="EN138" s="43"/>
      <c r="EO138" s="43"/>
      <c r="EP138" s="43"/>
      <c r="EQ138" s="43"/>
      <c r="ER138" s="43"/>
      <c r="ES138" s="43"/>
      <c r="ET138" s="43"/>
      <c r="EU138" s="43"/>
      <c r="EV138" s="43"/>
      <c r="EW138" s="43"/>
      <c r="EX138" s="43"/>
      <c r="EY138" s="43"/>
      <c r="EZ138" s="43"/>
      <c r="FA138" s="43"/>
      <c r="FB138" s="43"/>
      <c r="FC138" s="43"/>
      <c r="FD138" s="43"/>
      <c r="FE138" s="43"/>
      <c r="FF138" s="43"/>
      <c r="FG138" s="43"/>
      <c r="FH138" s="43"/>
      <c r="FI138" s="43"/>
      <c r="FJ138" s="43"/>
      <c r="FK138" s="43"/>
      <c r="FL138" s="43"/>
    </row>
    <row r="139" spans="2:16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</row>
    <row r="140" spans="2:16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  <c r="CG140" s="43"/>
      <c r="CH140" s="43"/>
      <c r="CI140" s="43"/>
      <c r="CJ140" s="43"/>
      <c r="CK140" s="43"/>
      <c r="CL140" s="43"/>
      <c r="CM140" s="43"/>
      <c r="CN140" s="43"/>
      <c r="CO140" s="43"/>
      <c r="CP140" s="43"/>
      <c r="CQ140" s="43"/>
      <c r="CR140" s="43"/>
      <c r="CS140" s="43"/>
      <c r="CT140" s="43"/>
      <c r="CU140" s="43"/>
      <c r="CV140" s="43"/>
      <c r="CW140" s="43"/>
      <c r="CX140" s="43"/>
      <c r="CY140" s="43"/>
      <c r="CZ140" s="43"/>
      <c r="DA140" s="43"/>
      <c r="DB140" s="43"/>
      <c r="DC140" s="43"/>
      <c r="DD140" s="43"/>
      <c r="DE140" s="43"/>
      <c r="DF140" s="43"/>
      <c r="DG140" s="43"/>
      <c r="DH140" s="43"/>
      <c r="DI140" s="43"/>
      <c r="DJ140" s="43"/>
      <c r="DK140" s="43"/>
      <c r="DL140" s="43"/>
      <c r="DM140" s="43"/>
      <c r="DN140" s="43"/>
      <c r="DO140" s="43"/>
      <c r="DP140" s="43"/>
      <c r="DQ140" s="43"/>
      <c r="DR140" s="43"/>
      <c r="DS140" s="43"/>
      <c r="DT140" s="43"/>
      <c r="DU140" s="43"/>
      <c r="DV140" s="43"/>
      <c r="DW140" s="43"/>
      <c r="DX140" s="43"/>
      <c r="DY140" s="43"/>
      <c r="DZ140" s="43"/>
      <c r="EA140" s="43"/>
      <c r="EB140" s="43"/>
      <c r="EC140" s="43"/>
      <c r="ED140" s="43"/>
      <c r="EE140" s="43"/>
      <c r="EF140" s="43"/>
      <c r="EG140" s="43"/>
      <c r="EH140" s="43"/>
      <c r="EI140" s="43"/>
      <c r="EJ140" s="43"/>
      <c r="EK140" s="43"/>
      <c r="EL140" s="43"/>
      <c r="EM140" s="43"/>
      <c r="EN140" s="43"/>
      <c r="EO140" s="43"/>
      <c r="EP140" s="43"/>
      <c r="EQ140" s="43"/>
      <c r="ER140" s="43"/>
      <c r="ES140" s="43"/>
      <c r="ET140" s="43"/>
      <c r="EU140" s="43"/>
      <c r="EV140" s="43"/>
      <c r="EW140" s="43"/>
      <c r="EX140" s="43"/>
      <c r="EY140" s="43"/>
      <c r="EZ140" s="43"/>
      <c r="FA140" s="43"/>
      <c r="FB140" s="43"/>
      <c r="FC140" s="43"/>
      <c r="FD140" s="43"/>
      <c r="FE140" s="43"/>
      <c r="FF140" s="43"/>
      <c r="FG140" s="43"/>
      <c r="FH140" s="43"/>
      <c r="FI140" s="43"/>
      <c r="FJ140" s="43"/>
      <c r="FK140" s="43"/>
      <c r="FL140" s="43"/>
    </row>
    <row r="141" spans="2:16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  <c r="CG141" s="43"/>
      <c r="CH141" s="43"/>
      <c r="CI141" s="43"/>
      <c r="CJ141" s="43"/>
      <c r="CK141" s="43"/>
      <c r="CL141" s="43"/>
      <c r="CM141" s="43"/>
      <c r="CN141" s="43"/>
      <c r="CO141" s="43"/>
      <c r="CP141" s="43"/>
      <c r="CQ141" s="43"/>
      <c r="CR141" s="43"/>
      <c r="CS141" s="43"/>
      <c r="CT141" s="43"/>
      <c r="CU141" s="43"/>
      <c r="CV141" s="43"/>
      <c r="CW141" s="43"/>
      <c r="CX141" s="43"/>
      <c r="CY141" s="43"/>
      <c r="CZ141" s="43"/>
      <c r="DA141" s="43"/>
      <c r="DB141" s="43"/>
      <c r="DC141" s="43"/>
      <c r="DD141" s="43"/>
      <c r="DE141" s="43"/>
      <c r="DF141" s="43"/>
      <c r="DG141" s="43"/>
      <c r="DH141" s="43"/>
      <c r="DI141" s="43"/>
      <c r="DJ141" s="43"/>
      <c r="DK141" s="43"/>
      <c r="DL141" s="43"/>
      <c r="DM141" s="43"/>
      <c r="DN141" s="43"/>
      <c r="DO141" s="43"/>
      <c r="DP141" s="43"/>
      <c r="DQ141" s="43"/>
      <c r="DR141" s="43"/>
      <c r="DS141" s="43"/>
      <c r="DT141" s="43"/>
      <c r="DU141" s="43"/>
      <c r="DV141" s="43"/>
      <c r="DW141" s="43"/>
      <c r="DX141" s="43"/>
      <c r="DY141" s="43"/>
      <c r="DZ141" s="43"/>
      <c r="EA141" s="43"/>
      <c r="EB141" s="43"/>
      <c r="EC141" s="43"/>
      <c r="ED141" s="43"/>
      <c r="EE141" s="43"/>
      <c r="EF141" s="43"/>
      <c r="EG141" s="43"/>
      <c r="EH141" s="43"/>
      <c r="EI141" s="43"/>
      <c r="EJ141" s="43"/>
      <c r="EK141" s="43"/>
      <c r="EL141" s="43"/>
      <c r="EM141" s="43"/>
      <c r="EN141" s="43"/>
      <c r="EO141" s="43"/>
      <c r="EP141" s="43"/>
      <c r="EQ141" s="43"/>
      <c r="ER141" s="43"/>
      <c r="ES141" s="43"/>
      <c r="ET141" s="43"/>
      <c r="EU141" s="43"/>
      <c r="EV141" s="43"/>
      <c r="EW141" s="43"/>
      <c r="EX141" s="43"/>
      <c r="EY141" s="43"/>
      <c r="EZ141" s="43"/>
      <c r="FA141" s="43"/>
      <c r="FB141" s="43"/>
      <c r="FC141" s="43"/>
      <c r="FD141" s="43"/>
      <c r="FE141" s="43"/>
      <c r="FF141" s="43"/>
      <c r="FG141" s="43"/>
      <c r="FH141" s="43"/>
      <c r="FI141" s="43"/>
      <c r="FJ141" s="43"/>
      <c r="FK141" s="43"/>
      <c r="FL141" s="43"/>
    </row>
    <row r="142" spans="2:16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  <c r="CG142" s="43"/>
      <c r="CH142" s="43"/>
      <c r="CI142" s="43"/>
      <c r="CJ142" s="43"/>
      <c r="CK142" s="43"/>
      <c r="CL142" s="43"/>
      <c r="CM142" s="43"/>
      <c r="CN142" s="43"/>
      <c r="CO142" s="43"/>
      <c r="CP142" s="43"/>
      <c r="CQ142" s="43"/>
      <c r="CR142" s="43"/>
      <c r="CS142" s="43"/>
      <c r="CT142" s="43"/>
      <c r="CU142" s="43"/>
      <c r="CV142" s="43"/>
      <c r="CW142" s="43"/>
      <c r="CX142" s="43"/>
      <c r="CY142" s="43"/>
      <c r="CZ142" s="43"/>
      <c r="DA142" s="43"/>
      <c r="DB142" s="43"/>
      <c r="DC142" s="43"/>
      <c r="DD142" s="43"/>
      <c r="DE142" s="43"/>
      <c r="DF142" s="43"/>
      <c r="DG142" s="43"/>
      <c r="DH142" s="43"/>
      <c r="DI142" s="43"/>
      <c r="DJ142" s="43"/>
      <c r="DK142" s="43"/>
      <c r="DL142" s="43"/>
      <c r="DM142" s="43"/>
      <c r="DN142" s="43"/>
      <c r="DO142" s="43"/>
      <c r="DP142" s="43"/>
      <c r="DQ142" s="43"/>
      <c r="DR142" s="43"/>
      <c r="DS142" s="43"/>
      <c r="DT142" s="43"/>
      <c r="DU142" s="43"/>
      <c r="DV142" s="43"/>
      <c r="DW142" s="43"/>
      <c r="DX142" s="43"/>
      <c r="DY142" s="43"/>
      <c r="DZ142" s="43"/>
      <c r="EA142" s="43"/>
      <c r="EB142" s="43"/>
      <c r="EC142" s="43"/>
      <c r="ED142" s="43"/>
      <c r="EE142" s="43"/>
      <c r="EF142" s="43"/>
      <c r="EG142" s="43"/>
      <c r="EH142" s="43"/>
      <c r="EI142" s="43"/>
      <c r="EJ142" s="43"/>
      <c r="EK142" s="43"/>
      <c r="EL142" s="43"/>
      <c r="EM142" s="43"/>
      <c r="EN142" s="43"/>
      <c r="EO142" s="43"/>
      <c r="EP142" s="43"/>
      <c r="EQ142" s="43"/>
      <c r="ER142" s="43"/>
      <c r="ES142" s="43"/>
      <c r="ET142" s="43"/>
      <c r="EU142" s="43"/>
      <c r="EV142" s="43"/>
      <c r="EW142" s="43"/>
      <c r="EX142" s="43"/>
      <c r="EY142" s="43"/>
      <c r="EZ142" s="43"/>
      <c r="FA142" s="43"/>
      <c r="FB142" s="43"/>
      <c r="FC142" s="43"/>
      <c r="FD142" s="43"/>
      <c r="FE142" s="43"/>
      <c r="FF142" s="43"/>
      <c r="FG142" s="43"/>
      <c r="FH142" s="43"/>
      <c r="FI142" s="43"/>
      <c r="FJ142" s="43"/>
      <c r="FK142" s="43"/>
      <c r="FL142" s="43"/>
    </row>
    <row r="143" spans="2:16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  <c r="CG143" s="43"/>
      <c r="CH143" s="43"/>
      <c r="CI143" s="43"/>
      <c r="CJ143" s="43"/>
      <c r="CK143" s="43"/>
      <c r="CL143" s="43"/>
      <c r="CM143" s="43"/>
      <c r="CN143" s="43"/>
      <c r="CO143" s="43"/>
      <c r="CP143" s="43"/>
      <c r="CQ143" s="43"/>
      <c r="CR143" s="43"/>
      <c r="CS143" s="43"/>
      <c r="CT143" s="43"/>
      <c r="CU143" s="43"/>
      <c r="CV143" s="43"/>
      <c r="CW143" s="43"/>
      <c r="CX143" s="43"/>
      <c r="CY143" s="43"/>
      <c r="CZ143" s="43"/>
      <c r="DA143" s="43"/>
      <c r="DB143" s="43"/>
      <c r="DC143" s="43"/>
      <c r="DD143" s="43"/>
      <c r="DE143" s="43"/>
      <c r="DF143" s="43"/>
      <c r="DG143" s="43"/>
      <c r="DH143" s="43"/>
      <c r="DI143" s="43"/>
      <c r="DJ143" s="43"/>
      <c r="DK143" s="43"/>
      <c r="DL143" s="43"/>
      <c r="DM143" s="43"/>
      <c r="DN143" s="43"/>
      <c r="DO143" s="43"/>
      <c r="DP143" s="43"/>
      <c r="DQ143" s="43"/>
      <c r="DR143" s="43"/>
      <c r="DS143" s="43"/>
      <c r="DT143" s="43"/>
      <c r="DU143" s="43"/>
      <c r="DV143" s="43"/>
      <c r="DW143" s="43"/>
      <c r="DX143" s="43"/>
      <c r="DY143" s="43"/>
      <c r="DZ143" s="43"/>
      <c r="EA143" s="43"/>
      <c r="EB143" s="43"/>
      <c r="EC143" s="43"/>
      <c r="ED143" s="43"/>
      <c r="EE143" s="43"/>
      <c r="EF143" s="43"/>
      <c r="EG143" s="43"/>
      <c r="EH143" s="43"/>
      <c r="EI143" s="43"/>
      <c r="EJ143" s="43"/>
      <c r="EK143" s="43"/>
      <c r="EL143" s="43"/>
      <c r="EM143" s="43"/>
      <c r="EN143" s="43"/>
      <c r="EO143" s="43"/>
      <c r="EP143" s="43"/>
      <c r="EQ143" s="43"/>
      <c r="ER143" s="43"/>
      <c r="ES143" s="43"/>
      <c r="ET143" s="43"/>
      <c r="EU143" s="43"/>
      <c r="EV143" s="43"/>
      <c r="EW143" s="43"/>
      <c r="EX143" s="43"/>
      <c r="EY143" s="43"/>
      <c r="EZ143" s="43"/>
      <c r="FA143" s="43"/>
      <c r="FB143" s="43"/>
      <c r="FC143" s="43"/>
      <c r="FD143" s="43"/>
      <c r="FE143" s="43"/>
      <c r="FF143" s="43"/>
      <c r="FG143" s="43"/>
      <c r="FH143" s="43"/>
      <c r="FI143" s="43"/>
      <c r="FJ143" s="43"/>
      <c r="FK143" s="43"/>
      <c r="FL143" s="43"/>
    </row>
    <row r="144" spans="2:16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  <c r="CG144" s="43"/>
      <c r="CH144" s="43"/>
      <c r="CI144" s="43"/>
      <c r="CJ144" s="43"/>
      <c r="CK144" s="43"/>
      <c r="CL144" s="43"/>
      <c r="CM144" s="43"/>
      <c r="CN144" s="43"/>
      <c r="CO144" s="43"/>
      <c r="CP144" s="43"/>
      <c r="CQ144" s="43"/>
      <c r="CR144" s="43"/>
      <c r="CS144" s="43"/>
      <c r="CT144" s="43"/>
      <c r="CU144" s="43"/>
      <c r="CV144" s="43"/>
      <c r="CW144" s="43"/>
      <c r="CX144" s="43"/>
      <c r="CY144" s="43"/>
      <c r="CZ144" s="43"/>
      <c r="DA144" s="43"/>
      <c r="DB144" s="43"/>
      <c r="DC144" s="43"/>
      <c r="DD144" s="43"/>
      <c r="DE144" s="43"/>
      <c r="DF144" s="43"/>
      <c r="DG144" s="43"/>
      <c r="DH144" s="43"/>
      <c r="DI144" s="43"/>
      <c r="DJ144" s="43"/>
      <c r="DK144" s="43"/>
      <c r="DL144" s="43"/>
      <c r="DM144" s="43"/>
      <c r="DN144" s="43"/>
      <c r="DO144" s="43"/>
      <c r="DP144" s="43"/>
      <c r="DQ144" s="43"/>
      <c r="DR144" s="43"/>
      <c r="DS144" s="43"/>
      <c r="DT144" s="43"/>
      <c r="DU144" s="43"/>
      <c r="DV144" s="43"/>
      <c r="DW144" s="43"/>
      <c r="DX144" s="43"/>
      <c r="DY144" s="43"/>
      <c r="DZ144" s="43"/>
      <c r="EA144" s="43"/>
      <c r="EB144" s="43"/>
      <c r="EC144" s="43"/>
      <c r="ED144" s="43"/>
      <c r="EE144" s="43"/>
      <c r="EF144" s="43"/>
      <c r="EG144" s="43"/>
      <c r="EH144" s="43"/>
      <c r="EI144" s="43"/>
      <c r="EJ144" s="43"/>
      <c r="EK144" s="43"/>
      <c r="EL144" s="43"/>
      <c r="EM144" s="43"/>
      <c r="EN144" s="43"/>
      <c r="EO144" s="43"/>
      <c r="EP144" s="43"/>
      <c r="EQ144" s="43"/>
      <c r="ER144" s="43"/>
      <c r="ES144" s="43"/>
      <c r="ET144" s="43"/>
      <c r="EU144" s="43"/>
      <c r="EV144" s="43"/>
      <c r="EW144" s="43"/>
      <c r="EX144" s="43"/>
      <c r="EY144" s="43"/>
      <c r="EZ144" s="43"/>
      <c r="FA144" s="43"/>
      <c r="FB144" s="43"/>
      <c r="FC144" s="43"/>
      <c r="FD144" s="43"/>
      <c r="FE144" s="43"/>
      <c r="FF144" s="43"/>
      <c r="FG144" s="43"/>
      <c r="FH144" s="43"/>
      <c r="FI144" s="43"/>
      <c r="FJ144" s="43"/>
      <c r="FK144" s="43"/>
      <c r="FL144" s="43"/>
    </row>
    <row r="145" spans="2:16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  <c r="CG145" s="43"/>
      <c r="CH145" s="43"/>
      <c r="CI145" s="43"/>
      <c r="CJ145" s="43"/>
      <c r="CK145" s="43"/>
      <c r="CL145" s="43"/>
      <c r="CM145" s="43"/>
      <c r="CN145" s="43"/>
      <c r="CO145" s="43"/>
      <c r="CP145" s="43"/>
      <c r="CQ145" s="43"/>
      <c r="CR145" s="43"/>
      <c r="CS145" s="43"/>
      <c r="CT145" s="43"/>
      <c r="CU145" s="43"/>
      <c r="CV145" s="43"/>
      <c r="CW145" s="43"/>
      <c r="CX145" s="43"/>
      <c r="CY145" s="43"/>
      <c r="CZ145" s="43"/>
      <c r="DA145" s="43"/>
      <c r="DB145" s="43"/>
      <c r="DC145" s="43"/>
      <c r="DD145" s="43"/>
      <c r="DE145" s="43"/>
      <c r="DF145" s="43"/>
      <c r="DG145" s="43"/>
      <c r="DH145" s="43"/>
      <c r="DI145" s="43"/>
      <c r="DJ145" s="43"/>
      <c r="DK145" s="43"/>
      <c r="DL145" s="43"/>
      <c r="DM145" s="43"/>
      <c r="DN145" s="43"/>
      <c r="DO145" s="43"/>
      <c r="DP145" s="43"/>
      <c r="DQ145" s="43"/>
      <c r="DR145" s="43"/>
      <c r="DS145" s="43"/>
      <c r="DT145" s="43"/>
      <c r="DU145" s="43"/>
      <c r="DV145" s="43"/>
      <c r="DW145" s="43"/>
      <c r="DX145" s="43"/>
      <c r="DY145" s="43"/>
      <c r="DZ145" s="43"/>
      <c r="EA145" s="43"/>
      <c r="EB145" s="43"/>
      <c r="EC145" s="43"/>
      <c r="ED145" s="43"/>
      <c r="EE145" s="43"/>
      <c r="EF145" s="43"/>
      <c r="EG145" s="43"/>
      <c r="EH145" s="43"/>
      <c r="EI145" s="43"/>
      <c r="EJ145" s="43"/>
      <c r="EK145" s="43"/>
      <c r="EL145" s="43"/>
      <c r="EM145" s="43"/>
      <c r="EN145" s="43"/>
      <c r="EO145" s="43"/>
      <c r="EP145" s="43"/>
      <c r="EQ145" s="43"/>
      <c r="ER145" s="43"/>
      <c r="ES145" s="43"/>
      <c r="ET145" s="43"/>
      <c r="EU145" s="43"/>
      <c r="EV145" s="43"/>
      <c r="EW145" s="43"/>
      <c r="EX145" s="43"/>
      <c r="EY145" s="43"/>
      <c r="EZ145" s="43"/>
      <c r="FA145" s="43"/>
      <c r="FB145" s="43"/>
      <c r="FC145" s="43"/>
      <c r="FD145" s="43"/>
      <c r="FE145" s="43"/>
      <c r="FF145" s="43"/>
      <c r="FG145" s="43"/>
      <c r="FH145" s="43"/>
      <c r="FI145" s="43"/>
      <c r="FJ145" s="43"/>
      <c r="FK145" s="43"/>
      <c r="FL145" s="43"/>
    </row>
    <row r="146" spans="2:168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  <c r="CG146" s="43"/>
      <c r="CH146" s="43"/>
      <c r="CI146" s="43"/>
      <c r="CJ146" s="43"/>
      <c r="CK146" s="43"/>
      <c r="CL146" s="43"/>
      <c r="CM146" s="43"/>
      <c r="CN146" s="43"/>
      <c r="CO146" s="43"/>
      <c r="CP146" s="43"/>
      <c r="CQ146" s="43"/>
      <c r="CR146" s="43"/>
      <c r="CS146" s="43"/>
      <c r="CT146" s="43"/>
      <c r="CU146" s="43"/>
      <c r="CV146" s="43"/>
      <c r="CW146" s="43"/>
      <c r="CX146" s="43"/>
      <c r="CY146" s="43"/>
      <c r="CZ146" s="43"/>
      <c r="DA146" s="43"/>
      <c r="DB146" s="43"/>
      <c r="DC146" s="43"/>
      <c r="DD146" s="43"/>
      <c r="DE146" s="43"/>
      <c r="DF146" s="43"/>
      <c r="DG146" s="43"/>
      <c r="DH146" s="43"/>
      <c r="DI146" s="43"/>
      <c r="DJ146" s="43"/>
      <c r="DK146" s="43"/>
      <c r="DL146" s="43"/>
      <c r="DM146" s="43"/>
      <c r="DN146" s="43"/>
      <c r="DO146" s="43"/>
      <c r="DP146" s="43"/>
      <c r="DQ146" s="43"/>
      <c r="DR146" s="43"/>
      <c r="DS146" s="43"/>
      <c r="DT146" s="43"/>
      <c r="DU146" s="43"/>
      <c r="DV146" s="43"/>
      <c r="DW146" s="43"/>
      <c r="DX146" s="43"/>
      <c r="DY146" s="43"/>
      <c r="DZ146" s="43"/>
      <c r="EA146" s="43"/>
      <c r="EB146" s="43"/>
      <c r="EC146" s="43"/>
      <c r="ED146" s="43"/>
      <c r="EE146" s="43"/>
      <c r="EF146" s="43"/>
      <c r="EG146" s="43"/>
      <c r="EH146" s="43"/>
      <c r="EI146" s="43"/>
      <c r="EJ146" s="43"/>
      <c r="EK146" s="43"/>
      <c r="EL146" s="43"/>
      <c r="EM146" s="43"/>
      <c r="EN146" s="43"/>
      <c r="EO146" s="43"/>
      <c r="EP146" s="43"/>
      <c r="EQ146" s="43"/>
      <c r="ER146" s="43"/>
      <c r="ES146" s="43"/>
      <c r="ET146" s="43"/>
      <c r="EU146" s="43"/>
      <c r="EV146" s="43"/>
      <c r="EW146" s="43"/>
      <c r="EX146" s="43"/>
      <c r="EY146" s="43"/>
      <c r="EZ146" s="43"/>
      <c r="FA146" s="43"/>
      <c r="FB146" s="43"/>
      <c r="FC146" s="43"/>
      <c r="FD146" s="43"/>
      <c r="FE146" s="43"/>
      <c r="FF146" s="43"/>
      <c r="FG146" s="43"/>
      <c r="FH146" s="43"/>
      <c r="FI146" s="43"/>
      <c r="FJ146" s="43"/>
      <c r="FK146" s="43"/>
      <c r="FL146" s="43"/>
    </row>
    <row r="147" spans="2:168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  <c r="CG147" s="43"/>
      <c r="CH147" s="43"/>
      <c r="CI147" s="43"/>
      <c r="CJ147" s="43"/>
      <c r="CK147" s="43"/>
      <c r="CL147" s="43"/>
      <c r="CM147" s="43"/>
      <c r="CN147" s="43"/>
      <c r="CO147" s="43"/>
      <c r="CP147" s="43"/>
      <c r="CQ147" s="43"/>
      <c r="CR147" s="43"/>
      <c r="CS147" s="43"/>
      <c r="CT147" s="43"/>
      <c r="CU147" s="43"/>
      <c r="CV147" s="43"/>
      <c r="CW147" s="43"/>
      <c r="CX147" s="43"/>
      <c r="CY147" s="43"/>
      <c r="CZ147" s="43"/>
      <c r="DA147" s="43"/>
      <c r="DB147" s="43"/>
      <c r="DC147" s="43"/>
      <c r="DD147" s="43"/>
      <c r="DE147" s="43"/>
      <c r="DF147" s="43"/>
      <c r="DG147" s="43"/>
      <c r="DH147" s="43"/>
      <c r="DI147" s="43"/>
      <c r="DJ147" s="43"/>
      <c r="DK147" s="43"/>
      <c r="DL147" s="43"/>
      <c r="DM147" s="43"/>
      <c r="DN147" s="43"/>
      <c r="DO147" s="43"/>
      <c r="DP147" s="43"/>
      <c r="DQ147" s="43"/>
      <c r="DR147" s="43"/>
      <c r="DS147" s="43"/>
      <c r="DT147" s="43"/>
      <c r="DU147" s="43"/>
      <c r="DV147" s="43"/>
      <c r="DW147" s="43"/>
      <c r="DX147" s="43"/>
      <c r="DY147" s="43"/>
      <c r="DZ147" s="43"/>
      <c r="EA147" s="43"/>
      <c r="EB147" s="43"/>
      <c r="EC147" s="43"/>
      <c r="ED147" s="43"/>
      <c r="EE147" s="43"/>
      <c r="EF147" s="43"/>
      <c r="EG147" s="43"/>
      <c r="EH147" s="43"/>
      <c r="EI147" s="43"/>
      <c r="EJ147" s="43"/>
      <c r="EK147" s="43"/>
      <c r="EL147" s="43"/>
      <c r="EM147" s="43"/>
      <c r="EN147" s="43"/>
      <c r="EO147" s="43"/>
      <c r="EP147" s="43"/>
      <c r="EQ147" s="43"/>
      <c r="ER147" s="43"/>
      <c r="ES147" s="43"/>
      <c r="ET147" s="43"/>
      <c r="EU147" s="43"/>
      <c r="EV147" s="43"/>
      <c r="EW147" s="43"/>
      <c r="EX147" s="43"/>
      <c r="EY147" s="43"/>
      <c r="EZ147" s="43"/>
      <c r="FA147" s="43"/>
      <c r="FB147" s="43"/>
      <c r="FC147" s="43"/>
      <c r="FD147" s="43"/>
      <c r="FE147" s="43"/>
      <c r="FF147" s="43"/>
      <c r="FG147" s="43"/>
      <c r="FH147" s="43"/>
      <c r="FI147" s="43"/>
      <c r="FJ147" s="43"/>
      <c r="FK147" s="43"/>
      <c r="FL147" s="43"/>
    </row>
    <row r="148" spans="2:168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  <c r="CG148" s="43"/>
      <c r="CH148" s="43"/>
      <c r="CI148" s="43"/>
      <c r="CJ148" s="43"/>
      <c r="CK148" s="43"/>
      <c r="CL148" s="43"/>
      <c r="CM148" s="43"/>
      <c r="CN148" s="43"/>
      <c r="CO148" s="43"/>
      <c r="CP148" s="43"/>
      <c r="CQ148" s="43"/>
      <c r="CR148" s="43"/>
      <c r="CS148" s="43"/>
      <c r="CT148" s="43"/>
      <c r="CU148" s="43"/>
      <c r="CV148" s="43"/>
      <c r="CW148" s="43"/>
      <c r="CX148" s="43"/>
      <c r="CY148" s="43"/>
      <c r="CZ148" s="43"/>
      <c r="DA148" s="43"/>
      <c r="DB148" s="43"/>
      <c r="DC148" s="43"/>
      <c r="DD148" s="43"/>
      <c r="DE148" s="43"/>
      <c r="DF148" s="43"/>
      <c r="DG148" s="43"/>
      <c r="DH148" s="43"/>
      <c r="DI148" s="43"/>
      <c r="DJ148" s="43"/>
      <c r="DK148" s="43"/>
      <c r="DL148" s="43"/>
      <c r="DM148" s="43"/>
      <c r="DN148" s="43"/>
      <c r="DO148" s="43"/>
      <c r="DP148" s="43"/>
      <c r="DQ148" s="43"/>
      <c r="DR148" s="43"/>
      <c r="DS148" s="43"/>
      <c r="DT148" s="43"/>
      <c r="DU148" s="43"/>
      <c r="DV148" s="43"/>
      <c r="DW148" s="43"/>
      <c r="DX148" s="43"/>
      <c r="DY148" s="43"/>
      <c r="DZ148" s="43"/>
      <c r="EA148" s="43"/>
      <c r="EB148" s="43"/>
      <c r="EC148" s="43"/>
      <c r="ED148" s="43"/>
      <c r="EE148" s="43"/>
      <c r="EF148" s="43"/>
      <c r="EG148" s="43"/>
      <c r="EH148" s="43"/>
      <c r="EI148" s="43"/>
      <c r="EJ148" s="43"/>
      <c r="EK148" s="43"/>
      <c r="EL148" s="43"/>
      <c r="EM148" s="43"/>
      <c r="EN148" s="43"/>
      <c r="EO148" s="43"/>
      <c r="EP148" s="43"/>
      <c r="EQ148" s="43"/>
      <c r="ER148" s="43"/>
      <c r="ES148" s="43"/>
      <c r="ET148" s="43"/>
      <c r="EU148" s="43"/>
      <c r="EV148" s="43"/>
      <c r="EW148" s="43"/>
      <c r="EX148" s="43"/>
      <c r="EY148" s="43"/>
      <c r="EZ148" s="43"/>
      <c r="FA148" s="43"/>
      <c r="FB148" s="43"/>
      <c r="FC148" s="43"/>
      <c r="FD148" s="43"/>
      <c r="FE148" s="43"/>
      <c r="FF148" s="43"/>
      <c r="FG148" s="43"/>
      <c r="FH148" s="43"/>
      <c r="FI148" s="43"/>
      <c r="FJ148" s="43"/>
      <c r="FK148" s="43"/>
      <c r="FL148" s="43"/>
    </row>
    <row r="149" spans="2:168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  <c r="CG149" s="43"/>
      <c r="CH149" s="43"/>
      <c r="CI149" s="43"/>
      <c r="CJ149" s="43"/>
      <c r="CK149" s="43"/>
      <c r="CL149" s="43"/>
      <c r="CM149" s="43"/>
      <c r="CN149" s="43"/>
      <c r="CO149" s="43"/>
      <c r="CP149" s="43"/>
      <c r="CQ149" s="43"/>
      <c r="CR149" s="43"/>
      <c r="CS149" s="43"/>
      <c r="CT149" s="43"/>
      <c r="CU149" s="43"/>
      <c r="CV149" s="43"/>
      <c r="CW149" s="43"/>
      <c r="CX149" s="43"/>
      <c r="CY149" s="43"/>
      <c r="CZ149" s="43"/>
      <c r="DA149" s="43"/>
      <c r="DB149" s="43"/>
      <c r="DC149" s="43"/>
      <c r="DD149" s="43"/>
      <c r="DE149" s="43"/>
      <c r="DF149" s="43"/>
      <c r="DG149" s="43"/>
      <c r="DH149" s="43"/>
      <c r="DI149" s="43"/>
      <c r="DJ149" s="43"/>
      <c r="DK149" s="43"/>
      <c r="DL149" s="43"/>
      <c r="DM149" s="43"/>
      <c r="DN149" s="43"/>
      <c r="DO149" s="43"/>
      <c r="DP149" s="43"/>
      <c r="DQ149" s="43"/>
      <c r="DR149" s="43"/>
      <c r="DS149" s="43"/>
      <c r="DT149" s="43"/>
      <c r="DU149" s="43"/>
      <c r="DV149" s="43"/>
      <c r="DW149" s="43"/>
      <c r="DX149" s="43"/>
      <c r="DY149" s="43"/>
      <c r="DZ149" s="43"/>
      <c r="EA149" s="43"/>
      <c r="EB149" s="43"/>
      <c r="EC149" s="43"/>
      <c r="ED149" s="43"/>
      <c r="EE149" s="43"/>
      <c r="EF149" s="43"/>
      <c r="EG149" s="43"/>
      <c r="EH149" s="43"/>
      <c r="EI149" s="43"/>
      <c r="EJ149" s="43"/>
      <c r="EK149" s="43"/>
      <c r="EL149" s="43"/>
      <c r="EM149" s="43"/>
      <c r="EN149" s="43"/>
      <c r="EO149" s="43"/>
      <c r="EP149" s="43"/>
      <c r="EQ149" s="43"/>
      <c r="ER149" s="43"/>
      <c r="ES149" s="43"/>
      <c r="ET149" s="43"/>
      <c r="EU149" s="43"/>
      <c r="EV149" s="43"/>
      <c r="EW149" s="43"/>
      <c r="EX149" s="43"/>
      <c r="EY149" s="43"/>
      <c r="EZ149" s="43"/>
      <c r="FA149" s="43"/>
      <c r="FB149" s="43"/>
      <c r="FC149" s="43"/>
      <c r="FD149" s="43"/>
      <c r="FE149" s="43"/>
      <c r="FF149" s="43"/>
      <c r="FG149" s="43"/>
      <c r="FH149" s="43"/>
      <c r="FI149" s="43"/>
      <c r="FJ149" s="43"/>
      <c r="FK149" s="43"/>
      <c r="FL149" s="43"/>
    </row>
    <row r="150" spans="2:168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  <c r="CG150" s="43"/>
      <c r="CH150" s="43"/>
      <c r="CI150" s="43"/>
      <c r="CJ150" s="43"/>
      <c r="CK150" s="43"/>
      <c r="CL150" s="43"/>
      <c r="CM150" s="43"/>
      <c r="CN150" s="43"/>
      <c r="CO150" s="43"/>
      <c r="CP150" s="43"/>
      <c r="CQ150" s="43"/>
      <c r="CR150" s="43"/>
      <c r="CS150" s="43"/>
      <c r="CT150" s="43"/>
      <c r="CU150" s="43"/>
      <c r="CV150" s="43"/>
      <c r="CW150" s="43"/>
      <c r="CX150" s="43"/>
      <c r="CY150" s="43"/>
      <c r="CZ150" s="43"/>
      <c r="DA150" s="43"/>
      <c r="DB150" s="43"/>
      <c r="DC150" s="43"/>
      <c r="DD150" s="43"/>
      <c r="DE150" s="43"/>
      <c r="DF150" s="43"/>
      <c r="DG150" s="43"/>
      <c r="DH150" s="43"/>
      <c r="DI150" s="43"/>
      <c r="DJ150" s="43"/>
      <c r="DK150" s="43"/>
      <c r="DL150" s="43"/>
      <c r="DM150" s="43"/>
      <c r="DN150" s="43"/>
      <c r="DO150" s="43"/>
      <c r="DP150" s="43"/>
      <c r="DQ150" s="43"/>
      <c r="DR150" s="43"/>
      <c r="DS150" s="43"/>
      <c r="DT150" s="43"/>
      <c r="DU150" s="43"/>
      <c r="DV150" s="43"/>
      <c r="DW150" s="43"/>
      <c r="DX150" s="43"/>
      <c r="DY150" s="43"/>
      <c r="DZ150" s="43"/>
      <c r="EA150" s="43"/>
      <c r="EB150" s="43"/>
      <c r="EC150" s="43"/>
      <c r="ED150" s="43"/>
      <c r="EE150" s="43"/>
      <c r="EF150" s="43"/>
      <c r="EG150" s="43"/>
      <c r="EH150" s="43"/>
      <c r="EI150" s="43"/>
      <c r="EJ150" s="43"/>
      <c r="EK150" s="43"/>
      <c r="EL150" s="43"/>
      <c r="EM150" s="43"/>
      <c r="EN150" s="43"/>
      <c r="EO150" s="43"/>
      <c r="EP150" s="43"/>
      <c r="EQ150" s="43"/>
      <c r="ER150" s="43"/>
      <c r="ES150" s="43"/>
      <c r="ET150" s="43"/>
      <c r="EU150" s="43"/>
      <c r="EV150" s="43"/>
      <c r="EW150" s="43"/>
      <c r="EX150" s="43"/>
      <c r="EY150" s="43"/>
      <c r="EZ150" s="43"/>
      <c r="FA150" s="43"/>
      <c r="FB150" s="43"/>
      <c r="FC150" s="43"/>
      <c r="FD150" s="43"/>
      <c r="FE150" s="43"/>
      <c r="FF150" s="43"/>
      <c r="FG150" s="43"/>
      <c r="FH150" s="43"/>
      <c r="FI150" s="43"/>
      <c r="FJ150" s="43"/>
      <c r="FK150" s="43"/>
      <c r="FL150" s="43"/>
    </row>
    <row r="151" spans="2:168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  <c r="CG151" s="43"/>
      <c r="CH151" s="43"/>
      <c r="CI151" s="43"/>
      <c r="CJ151" s="43"/>
      <c r="CK151" s="43"/>
      <c r="CL151" s="43"/>
      <c r="CM151" s="43"/>
      <c r="CN151" s="43"/>
      <c r="CO151" s="43"/>
      <c r="CP151" s="43"/>
      <c r="CQ151" s="43"/>
      <c r="CR151" s="43"/>
      <c r="CS151" s="43"/>
      <c r="CT151" s="43"/>
      <c r="CU151" s="43"/>
      <c r="CV151" s="43"/>
      <c r="CW151" s="43"/>
      <c r="CX151" s="43"/>
      <c r="CY151" s="43"/>
      <c r="CZ151" s="43"/>
      <c r="DA151" s="43"/>
      <c r="DB151" s="43"/>
      <c r="DC151" s="43"/>
      <c r="DD151" s="43"/>
      <c r="DE151" s="43"/>
      <c r="DF151" s="43"/>
      <c r="DG151" s="43"/>
      <c r="DH151" s="43"/>
      <c r="DI151" s="43"/>
      <c r="DJ151" s="43"/>
      <c r="DK151" s="43"/>
      <c r="DL151" s="43"/>
      <c r="DM151" s="43"/>
      <c r="DN151" s="43"/>
      <c r="DO151" s="43"/>
      <c r="DP151" s="43"/>
      <c r="DQ151" s="43"/>
      <c r="DR151" s="43"/>
      <c r="DS151" s="43"/>
      <c r="DT151" s="43"/>
      <c r="DU151" s="43"/>
      <c r="DV151" s="43"/>
      <c r="DW151" s="43"/>
      <c r="DX151" s="43"/>
      <c r="DY151" s="43"/>
      <c r="DZ151" s="43"/>
      <c r="EA151" s="43"/>
      <c r="EB151" s="43"/>
      <c r="EC151" s="43"/>
      <c r="ED151" s="43"/>
      <c r="EE151" s="43"/>
      <c r="EF151" s="43"/>
      <c r="EG151" s="43"/>
      <c r="EH151" s="43"/>
      <c r="EI151" s="43"/>
      <c r="EJ151" s="43"/>
      <c r="EK151" s="43"/>
      <c r="EL151" s="43"/>
      <c r="EM151" s="43"/>
      <c r="EN151" s="43"/>
      <c r="EO151" s="43"/>
      <c r="EP151" s="43"/>
      <c r="EQ151" s="43"/>
      <c r="ER151" s="43"/>
      <c r="ES151" s="43"/>
      <c r="ET151" s="43"/>
      <c r="EU151" s="43"/>
      <c r="EV151" s="43"/>
      <c r="EW151" s="43"/>
      <c r="EX151" s="43"/>
      <c r="EY151" s="43"/>
      <c r="EZ151" s="43"/>
      <c r="FA151" s="43"/>
      <c r="FB151" s="43"/>
      <c r="FC151" s="43"/>
      <c r="FD151" s="43"/>
      <c r="FE151" s="43"/>
      <c r="FF151" s="43"/>
      <c r="FG151" s="43"/>
      <c r="FH151" s="43"/>
      <c r="FI151" s="43"/>
      <c r="FJ151" s="43"/>
      <c r="FK151" s="43"/>
      <c r="FL151" s="43"/>
    </row>
    <row r="152" spans="2:168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  <c r="CG152" s="43"/>
      <c r="CH152" s="43"/>
      <c r="CI152" s="43"/>
      <c r="CJ152" s="43"/>
      <c r="CK152" s="43"/>
      <c r="CL152" s="43"/>
      <c r="CM152" s="43"/>
      <c r="CN152" s="43"/>
      <c r="CO152" s="43"/>
      <c r="CP152" s="43"/>
      <c r="CQ152" s="43"/>
      <c r="CR152" s="43"/>
      <c r="CS152" s="43"/>
      <c r="CT152" s="43"/>
      <c r="CU152" s="43"/>
      <c r="CV152" s="43"/>
      <c r="CW152" s="43"/>
      <c r="CX152" s="43"/>
      <c r="CY152" s="43"/>
      <c r="CZ152" s="43"/>
      <c r="DA152" s="43"/>
      <c r="DB152" s="43"/>
      <c r="DC152" s="43"/>
      <c r="DD152" s="43"/>
      <c r="DE152" s="43"/>
      <c r="DF152" s="43"/>
      <c r="DG152" s="43"/>
      <c r="DH152" s="43"/>
      <c r="DI152" s="43"/>
      <c r="DJ152" s="43"/>
      <c r="DK152" s="43"/>
      <c r="DL152" s="43"/>
      <c r="DM152" s="43"/>
      <c r="DN152" s="43"/>
      <c r="DO152" s="43"/>
      <c r="DP152" s="43"/>
      <c r="DQ152" s="43"/>
      <c r="DR152" s="43"/>
      <c r="DS152" s="43"/>
      <c r="DT152" s="43"/>
      <c r="DU152" s="43"/>
      <c r="DV152" s="43"/>
      <c r="DW152" s="43"/>
      <c r="DX152" s="43"/>
      <c r="DY152" s="43"/>
      <c r="DZ152" s="43"/>
      <c r="EA152" s="43"/>
      <c r="EB152" s="43"/>
      <c r="EC152" s="43"/>
      <c r="ED152" s="43"/>
      <c r="EE152" s="43"/>
      <c r="EF152" s="43"/>
      <c r="EG152" s="43"/>
      <c r="EH152" s="43"/>
      <c r="EI152" s="43"/>
      <c r="EJ152" s="43"/>
      <c r="EK152" s="43"/>
      <c r="EL152" s="43"/>
      <c r="EM152" s="43"/>
      <c r="EN152" s="43"/>
      <c r="EO152" s="43"/>
      <c r="EP152" s="43"/>
      <c r="EQ152" s="43"/>
      <c r="ER152" s="43"/>
      <c r="ES152" s="43"/>
      <c r="ET152" s="43"/>
      <c r="EU152" s="43"/>
      <c r="EV152" s="43"/>
      <c r="EW152" s="43"/>
      <c r="EX152" s="43"/>
      <c r="EY152" s="43"/>
      <c r="EZ152" s="43"/>
      <c r="FA152" s="43"/>
      <c r="FB152" s="43"/>
      <c r="FC152" s="43"/>
      <c r="FD152" s="43"/>
      <c r="FE152" s="43"/>
      <c r="FF152" s="43"/>
      <c r="FG152" s="43"/>
      <c r="FH152" s="43"/>
      <c r="FI152" s="43"/>
      <c r="FJ152" s="43"/>
      <c r="FK152" s="43"/>
      <c r="FL152" s="43"/>
    </row>
    <row r="153" spans="2:168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  <c r="CG153" s="43"/>
      <c r="CH153" s="43"/>
      <c r="CI153" s="43"/>
      <c r="CJ153" s="43"/>
      <c r="CK153" s="43"/>
      <c r="CL153" s="43"/>
      <c r="CM153" s="43"/>
      <c r="CN153" s="43"/>
      <c r="CO153" s="43"/>
      <c r="CP153" s="43"/>
      <c r="CQ153" s="43"/>
      <c r="CR153" s="43"/>
      <c r="CS153" s="43"/>
      <c r="CT153" s="43"/>
      <c r="CU153" s="43"/>
      <c r="CV153" s="43"/>
      <c r="CW153" s="43"/>
      <c r="CX153" s="43"/>
      <c r="CY153" s="43"/>
      <c r="CZ153" s="43"/>
      <c r="DA153" s="43"/>
      <c r="DB153" s="43"/>
      <c r="DC153" s="43"/>
      <c r="DD153" s="43"/>
      <c r="DE153" s="43"/>
      <c r="DF153" s="43"/>
      <c r="DG153" s="43"/>
      <c r="DH153" s="43"/>
      <c r="DI153" s="43"/>
      <c r="DJ153" s="43"/>
      <c r="DK153" s="43"/>
      <c r="DL153" s="43"/>
      <c r="DM153" s="43"/>
      <c r="DN153" s="43"/>
      <c r="DO153" s="43"/>
      <c r="DP153" s="43"/>
      <c r="DQ153" s="43"/>
      <c r="DR153" s="43"/>
      <c r="DS153" s="43"/>
      <c r="DT153" s="43"/>
      <c r="DU153" s="43"/>
      <c r="DV153" s="43"/>
      <c r="DW153" s="43"/>
      <c r="DX153" s="43"/>
      <c r="DY153" s="43"/>
      <c r="DZ153" s="43"/>
      <c r="EA153" s="43"/>
      <c r="EB153" s="43"/>
      <c r="EC153" s="43"/>
      <c r="ED153" s="43"/>
      <c r="EE153" s="43"/>
      <c r="EF153" s="43"/>
      <c r="EG153" s="43"/>
      <c r="EH153" s="43"/>
      <c r="EI153" s="43"/>
      <c r="EJ153" s="43"/>
      <c r="EK153" s="43"/>
      <c r="EL153" s="43"/>
      <c r="EM153" s="43"/>
      <c r="EN153" s="43"/>
      <c r="EO153" s="43"/>
      <c r="EP153" s="43"/>
      <c r="EQ153" s="43"/>
      <c r="ER153" s="43"/>
      <c r="ES153" s="43"/>
      <c r="ET153" s="43"/>
      <c r="EU153" s="43"/>
      <c r="EV153" s="43"/>
      <c r="EW153" s="43"/>
      <c r="EX153" s="43"/>
      <c r="EY153" s="43"/>
      <c r="EZ153" s="43"/>
      <c r="FA153" s="43"/>
      <c r="FB153" s="43"/>
      <c r="FC153" s="43"/>
      <c r="FD153" s="43"/>
      <c r="FE153" s="43"/>
      <c r="FF153" s="43"/>
      <c r="FG153" s="43"/>
      <c r="FH153" s="43"/>
      <c r="FI153" s="43"/>
      <c r="FJ153" s="43"/>
      <c r="FK153" s="43"/>
      <c r="FL153" s="43"/>
    </row>
    <row r="154" spans="2:168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  <c r="CG154" s="43"/>
      <c r="CH154" s="43"/>
      <c r="CI154" s="43"/>
      <c r="CJ154" s="43"/>
      <c r="CK154" s="43"/>
      <c r="CL154" s="43"/>
      <c r="CM154" s="43"/>
      <c r="CN154" s="43"/>
      <c r="CO154" s="43"/>
      <c r="CP154" s="43"/>
      <c r="CQ154" s="43"/>
      <c r="CR154" s="43"/>
      <c r="CS154" s="43"/>
      <c r="CT154" s="43"/>
      <c r="CU154" s="43"/>
      <c r="CV154" s="43"/>
      <c r="CW154" s="43"/>
      <c r="CX154" s="43"/>
      <c r="CY154" s="43"/>
      <c r="CZ154" s="43"/>
      <c r="DA154" s="43"/>
      <c r="DB154" s="43"/>
      <c r="DC154" s="43"/>
      <c r="DD154" s="43"/>
      <c r="DE154" s="43"/>
      <c r="DF154" s="43"/>
      <c r="DG154" s="43"/>
      <c r="DH154" s="43"/>
      <c r="DI154" s="43"/>
      <c r="DJ154" s="43"/>
      <c r="DK154" s="43"/>
      <c r="DL154" s="43"/>
      <c r="DM154" s="43"/>
      <c r="DN154" s="43"/>
      <c r="DO154" s="43"/>
      <c r="DP154" s="43"/>
      <c r="DQ154" s="43"/>
      <c r="DR154" s="43"/>
      <c r="DS154" s="43"/>
      <c r="DT154" s="43"/>
      <c r="DU154" s="43"/>
      <c r="DV154" s="43"/>
      <c r="DW154" s="43"/>
      <c r="DX154" s="43"/>
      <c r="DY154" s="43"/>
      <c r="DZ154" s="43"/>
      <c r="EA154" s="43"/>
      <c r="EB154" s="43"/>
      <c r="EC154" s="43"/>
      <c r="ED154" s="43"/>
      <c r="EE154" s="43"/>
      <c r="EF154" s="43"/>
      <c r="EG154" s="43"/>
      <c r="EH154" s="43"/>
      <c r="EI154" s="43"/>
      <c r="EJ154" s="43"/>
      <c r="EK154" s="43"/>
      <c r="EL154" s="43"/>
      <c r="EM154" s="43"/>
      <c r="EN154" s="43"/>
      <c r="EO154" s="43"/>
      <c r="EP154" s="43"/>
      <c r="EQ154" s="43"/>
      <c r="ER154" s="43"/>
      <c r="ES154" s="43"/>
      <c r="ET154" s="43"/>
      <c r="EU154" s="43"/>
      <c r="EV154" s="43"/>
      <c r="EW154" s="43"/>
      <c r="EX154" s="43"/>
      <c r="EY154" s="43"/>
      <c r="EZ154" s="43"/>
      <c r="FA154" s="43"/>
      <c r="FB154" s="43"/>
      <c r="FC154" s="43"/>
      <c r="FD154" s="43"/>
      <c r="FE154" s="43"/>
      <c r="FF154" s="43"/>
      <c r="FG154" s="43"/>
      <c r="FH154" s="43"/>
      <c r="FI154" s="43"/>
      <c r="FJ154" s="43"/>
      <c r="FK154" s="43"/>
      <c r="FL154" s="43"/>
    </row>
    <row r="155" spans="2:168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  <c r="CG155" s="43"/>
      <c r="CH155" s="43"/>
      <c r="CI155" s="43"/>
      <c r="CJ155" s="43"/>
      <c r="CK155" s="43"/>
      <c r="CL155" s="43"/>
      <c r="CM155" s="43"/>
      <c r="CN155" s="43"/>
      <c r="CO155" s="43"/>
      <c r="CP155" s="43"/>
      <c r="CQ155" s="43"/>
      <c r="CR155" s="43"/>
      <c r="CS155" s="43"/>
      <c r="CT155" s="43"/>
      <c r="CU155" s="43"/>
      <c r="CV155" s="43"/>
      <c r="CW155" s="43"/>
      <c r="CX155" s="43"/>
      <c r="CY155" s="43"/>
      <c r="CZ155" s="43"/>
      <c r="DA155" s="43"/>
      <c r="DB155" s="43"/>
      <c r="DC155" s="43"/>
      <c r="DD155" s="43"/>
      <c r="DE155" s="43"/>
      <c r="DF155" s="43"/>
      <c r="DG155" s="43"/>
      <c r="DH155" s="43"/>
      <c r="DI155" s="43"/>
      <c r="DJ155" s="43"/>
      <c r="DK155" s="43"/>
      <c r="DL155" s="43"/>
      <c r="DM155" s="43"/>
      <c r="DN155" s="43"/>
      <c r="DO155" s="43"/>
      <c r="DP155" s="43"/>
      <c r="DQ155" s="43"/>
      <c r="DR155" s="43"/>
      <c r="DS155" s="43"/>
      <c r="DT155" s="43"/>
      <c r="DU155" s="43"/>
      <c r="DV155" s="43"/>
      <c r="DW155" s="43"/>
      <c r="DX155" s="43"/>
      <c r="DY155" s="43"/>
      <c r="DZ155" s="43"/>
      <c r="EA155" s="43"/>
      <c r="EB155" s="43"/>
      <c r="EC155" s="43"/>
      <c r="ED155" s="43"/>
      <c r="EE155" s="43"/>
      <c r="EF155" s="43"/>
      <c r="EG155" s="43"/>
      <c r="EH155" s="43"/>
      <c r="EI155" s="43"/>
      <c r="EJ155" s="43"/>
      <c r="EK155" s="43"/>
      <c r="EL155" s="43"/>
      <c r="EM155" s="43"/>
      <c r="EN155" s="43"/>
      <c r="EO155" s="43"/>
      <c r="EP155" s="43"/>
      <c r="EQ155" s="43"/>
      <c r="ER155" s="43"/>
      <c r="ES155" s="43"/>
      <c r="ET155" s="43"/>
      <c r="EU155" s="43"/>
      <c r="EV155" s="43"/>
      <c r="EW155" s="43"/>
      <c r="EX155" s="43"/>
      <c r="EY155" s="43"/>
      <c r="EZ155" s="43"/>
      <c r="FA155" s="43"/>
      <c r="FB155" s="43"/>
      <c r="FC155" s="43"/>
      <c r="FD155" s="43"/>
      <c r="FE155" s="43"/>
      <c r="FF155" s="43"/>
      <c r="FG155" s="43"/>
      <c r="FH155" s="43"/>
      <c r="FI155" s="43"/>
      <c r="FJ155" s="43"/>
      <c r="FK155" s="43"/>
      <c r="FL155" s="43"/>
    </row>
    <row r="156" spans="2:168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  <c r="CG156" s="43"/>
      <c r="CH156" s="43"/>
      <c r="CI156" s="43"/>
      <c r="CJ156" s="43"/>
      <c r="CK156" s="43"/>
      <c r="CL156" s="43"/>
      <c r="CM156" s="43"/>
      <c r="CN156" s="43"/>
      <c r="CO156" s="43"/>
      <c r="CP156" s="43"/>
      <c r="CQ156" s="43"/>
      <c r="CR156" s="43"/>
      <c r="CS156" s="43"/>
      <c r="CT156" s="43"/>
      <c r="CU156" s="43"/>
      <c r="CV156" s="43"/>
      <c r="CW156" s="43"/>
      <c r="CX156" s="43"/>
      <c r="CY156" s="43"/>
      <c r="CZ156" s="43"/>
      <c r="DA156" s="43"/>
      <c r="DB156" s="43"/>
      <c r="DC156" s="43"/>
      <c r="DD156" s="43"/>
      <c r="DE156" s="43"/>
      <c r="DF156" s="43"/>
      <c r="DG156" s="43"/>
      <c r="DH156" s="43"/>
      <c r="DI156" s="43"/>
      <c r="DJ156" s="43"/>
      <c r="DK156" s="43"/>
      <c r="DL156" s="43"/>
      <c r="DM156" s="43"/>
      <c r="DN156" s="43"/>
      <c r="DO156" s="43"/>
      <c r="DP156" s="43"/>
      <c r="DQ156" s="43"/>
      <c r="DR156" s="43"/>
      <c r="DS156" s="43"/>
      <c r="DT156" s="43"/>
      <c r="DU156" s="43"/>
      <c r="DV156" s="43"/>
      <c r="DW156" s="43"/>
      <c r="DX156" s="43"/>
      <c r="DY156" s="43"/>
      <c r="DZ156" s="43"/>
      <c r="EA156" s="43"/>
      <c r="EB156" s="43"/>
      <c r="EC156" s="43"/>
      <c r="ED156" s="43"/>
      <c r="EE156" s="43"/>
      <c r="EF156" s="43"/>
      <c r="EG156" s="43"/>
      <c r="EH156" s="43"/>
      <c r="EI156" s="43"/>
      <c r="EJ156" s="43"/>
      <c r="EK156" s="43"/>
      <c r="EL156" s="43"/>
      <c r="EM156" s="43"/>
      <c r="EN156" s="43"/>
      <c r="EO156" s="43"/>
      <c r="EP156" s="43"/>
      <c r="EQ156" s="43"/>
      <c r="ER156" s="43"/>
      <c r="ES156" s="43"/>
      <c r="ET156" s="43"/>
      <c r="EU156" s="43"/>
      <c r="EV156" s="43"/>
      <c r="EW156" s="43"/>
      <c r="EX156" s="43"/>
      <c r="EY156" s="43"/>
      <c r="EZ156" s="43"/>
      <c r="FA156" s="43"/>
      <c r="FB156" s="43"/>
      <c r="FC156" s="43"/>
      <c r="FD156" s="43"/>
      <c r="FE156" s="43"/>
      <c r="FF156" s="43"/>
      <c r="FG156" s="43"/>
      <c r="FH156" s="43"/>
      <c r="FI156" s="43"/>
      <c r="FJ156" s="43"/>
      <c r="FK156" s="43"/>
      <c r="FL156" s="43"/>
    </row>
    <row r="157" spans="2:168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  <c r="CG157" s="43"/>
      <c r="CH157" s="43"/>
      <c r="CI157" s="43"/>
      <c r="CJ157" s="43"/>
      <c r="CK157" s="43"/>
      <c r="CL157" s="43"/>
      <c r="CM157" s="43"/>
      <c r="CN157" s="43"/>
      <c r="CO157" s="43"/>
      <c r="CP157" s="43"/>
      <c r="CQ157" s="43"/>
      <c r="CR157" s="43"/>
      <c r="CS157" s="43"/>
      <c r="CT157" s="43"/>
      <c r="CU157" s="43"/>
      <c r="CV157" s="43"/>
      <c r="CW157" s="43"/>
      <c r="CX157" s="43"/>
      <c r="CY157" s="43"/>
      <c r="CZ157" s="43"/>
      <c r="DA157" s="43"/>
      <c r="DB157" s="43"/>
      <c r="DC157" s="43"/>
      <c r="DD157" s="43"/>
      <c r="DE157" s="43"/>
      <c r="DF157" s="43"/>
      <c r="DG157" s="43"/>
      <c r="DH157" s="43"/>
      <c r="DI157" s="43"/>
      <c r="DJ157" s="43"/>
      <c r="DK157" s="43"/>
      <c r="DL157" s="43"/>
      <c r="DM157" s="43"/>
      <c r="DN157" s="43"/>
      <c r="DO157" s="43"/>
      <c r="DP157" s="43"/>
      <c r="DQ157" s="43"/>
      <c r="DR157" s="43"/>
      <c r="DS157" s="43"/>
      <c r="DT157" s="43"/>
      <c r="DU157" s="43"/>
      <c r="DV157" s="43"/>
      <c r="DW157" s="43"/>
      <c r="DX157" s="43"/>
      <c r="DY157" s="43"/>
      <c r="DZ157" s="43"/>
      <c r="EA157" s="43"/>
      <c r="EB157" s="43"/>
      <c r="EC157" s="43"/>
      <c r="ED157" s="43"/>
      <c r="EE157" s="43"/>
      <c r="EF157" s="43"/>
      <c r="EG157" s="43"/>
      <c r="EH157" s="43"/>
      <c r="EI157" s="43"/>
      <c r="EJ157" s="43"/>
      <c r="EK157" s="43"/>
      <c r="EL157" s="43"/>
      <c r="EM157" s="43"/>
      <c r="EN157" s="43"/>
      <c r="EO157" s="43"/>
      <c r="EP157" s="43"/>
      <c r="EQ157" s="43"/>
      <c r="ER157" s="43"/>
      <c r="ES157" s="43"/>
      <c r="ET157" s="43"/>
      <c r="EU157" s="43"/>
      <c r="EV157" s="43"/>
      <c r="EW157" s="43"/>
      <c r="EX157" s="43"/>
      <c r="EY157" s="43"/>
      <c r="EZ157" s="43"/>
      <c r="FA157" s="43"/>
      <c r="FB157" s="43"/>
      <c r="FC157" s="43"/>
      <c r="FD157" s="43"/>
      <c r="FE157" s="43"/>
      <c r="FF157" s="43"/>
      <c r="FG157" s="43"/>
      <c r="FH157" s="43"/>
      <c r="FI157" s="43"/>
      <c r="FJ157" s="43"/>
      <c r="FK157" s="43"/>
      <c r="FL157" s="43"/>
    </row>
    <row r="158" spans="2:168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  <c r="CG158" s="43"/>
      <c r="CH158" s="43"/>
      <c r="CI158" s="43"/>
      <c r="CJ158" s="43"/>
      <c r="CK158" s="43"/>
      <c r="CL158" s="43"/>
      <c r="CM158" s="43"/>
      <c r="CN158" s="43"/>
      <c r="CO158" s="43"/>
      <c r="CP158" s="43"/>
      <c r="CQ158" s="43"/>
      <c r="CR158" s="43"/>
      <c r="CS158" s="43"/>
      <c r="CT158" s="43"/>
      <c r="CU158" s="43"/>
      <c r="CV158" s="43"/>
      <c r="CW158" s="43"/>
      <c r="CX158" s="43"/>
      <c r="CY158" s="43"/>
      <c r="CZ158" s="43"/>
      <c r="DA158" s="43"/>
      <c r="DB158" s="43"/>
      <c r="DC158" s="43"/>
      <c r="DD158" s="43"/>
      <c r="DE158" s="43"/>
      <c r="DF158" s="43"/>
      <c r="DG158" s="43"/>
      <c r="DH158" s="43"/>
      <c r="DI158" s="43"/>
      <c r="DJ158" s="43"/>
      <c r="DK158" s="43"/>
      <c r="DL158" s="43"/>
      <c r="DM158" s="43"/>
      <c r="DN158" s="43"/>
      <c r="DO158" s="43"/>
      <c r="DP158" s="43"/>
      <c r="DQ158" s="43"/>
      <c r="DR158" s="43"/>
      <c r="DS158" s="43"/>
      <c r="DT158" s="43"/>
      <c r="DU158" s="43"/>
      <c r="DV158" s="43"/>
      <c r="DW158" s="43"/>
      <c r="DX158" s="43"/>
      <c r="DY158" s="43"/>
      <c r="DZ158" s="43"/>
      <c r="EA158" s="43"/>
      <c r="EB158" s="43"/>
      <c r="EC158" s="43"/>
      <c r="ED158" s="43"/>
      <c r="EE158" s="43"/>
      <c r="EF158" s="43"/>
      <c r="EG158" s="43"/>
      <c r="EH158" s="43"/>
      <c r="EI158" s="43"/>
      <c r="EJ158" s="43"/>
      <c r="EK158" s="43"/>
      <c r="EL158" s="43"/>
      <c r="EM158" s="43"/>
      <c r="EN158" s="43"/>
      <c r="EO158" s="43"/>
      <c r="EP158" s="43"/>
      <c r="EQ158" s="43"/>
      <c r="ER158" s="43"/>
      <c r="ES158" s="43"/>
      <c r="ET158" s="43"/>
      <c r="EU158" s="43"/>
      <c r="EV158" s="43"/>
      <c r="EW158" s="43"/>
      <c r="EX158" s="43"/>
      <c r="EY158" s="43"/>
      <c r="EZ158" s="43"/>
      <c r="FA158" s="43"/>
      <c r="FB158" s="43"/>
      <c r="FC158" s="43"/>
      <c r="FD158" s="43"/>
      <c r="FE158" s="43"/>
      <c r="FF158" s="43"/>
      <c r="FG158" s="43"/>
      <c r="FH158" s="43"/>
      <c r="FI158" s="43"/>
      <c r="FJ158" s="43"/>
      <c r="FK158" s="43"/>
      <c r="FL158" s="43"/>
    </row>
    <row r="159" spans="2:168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  <c r="X159" s="43"/>
      <c r="Y159" s="43"/>
      <c r="Z159" s="43"/>
      <c r="AA159" s="43"/>
      <c r="AB159" s="43"/>
      <c r="AC159" s="43"/>
      <c r="AD159" s="43"/>
      <c r="AE159" s="43"/>
      <c r="AF159" s="43"/>
      <c r="AG159" s="43"/>
      <c r="AH159" s="43"/>
      <c r="AI159" s="43"/>
      <c r="AJ159" s="43"/>
      <c r="AK159" s="43"/>
      <c r="AL159" s="43"/>
      <c r="AM159" s="43"/>
      <c r="AN159" s="43"/>
      <c r="AO159" s="43"/>
      <c r="AP159" s="43"/>
      <c r="AQ159" s="43"/>
      <c r="AR159" s="43"/>
      <c r="AS159" s="43"/>
      <c r="AT159" s="43"/>
      <c r="AU159" s="43"/>
      <c r="AV159" s="43"/>
      <c r="AW159" s="43"/>
      <c r="AX159" s="43"/>
      <c r="AY159" s="43"/>
      <c r="AZ159" s="43"/>
      <c r="BA159" s="43"/>
      <c r="BB159" s="43"/>
      <c r="BC159" s="43"/>
      <c r="BD159" s="43"/>
      <c r="BE159" s="43"/>
      <c r="BF159" s="43"/>
      <c r="BG159" s="43"/>
      <c r="BH159" s="43"/>
      <c r="BI159" s="43"/>
      <c r="BJ159" s="43"/>
      <c r="BK159" s="43"/>
      <c r="BL159" s="43"/>
      <c r="BM159" s="43"/>
      <c r="BN159" s="43"/>
      <c r="BO159" s="43"/>
      <c r="BP159" s="43"/>
      <c r="BQ159" s="43"/>
      <c r="BR159" s="43"/>
      <c r="BS159" s="43"/>
      <c r="BT159" s="43"/>
      <c r="BU159" s="43"/>
      <c r="BV159" s="43"/>
      <c r="BW159" s="43"/>
      <c r="BX159" s="43"/>
      <c r="BY159" s="43"/>
      <c r="BZ159" s="43"/>
      <c r="CA159" s="43"/>
      <c r="CB159" s="43"/>
      <c r="CC159" s="43"/>
      <c r="CD159" s="43"/>
      <c r="CE159" s="43"/>
      <c r="CF159" s="43"/>
      <c r="CG159" s="43"/>
      <c r="CH159" s="43"/>
      <c r="CI159" s="43"/>
      <c r="CJ159" s="43"/>
      <c r="CK159" s="43"/>
      <c r="CL159" s="43"/>
      <c r="CM159" s="43"/>
      <c r="CN159" s="43"/>
      <c r="CO159" s="43"/>
      <c r="CP159" s="43"/>
      <c r="CQ159" s="43"/>
      <c r="CR159" s="43"/>
      <c r="CS159" s="43"/>
      <c r="CT159" s="43"/>
      <c r="CU159" s="43"/>
      <c r="CV159" s="43"/>
      <c r="CW159" s="43"/>
      <c r="CX159" s="43"/>
      <c r="CY159" s="43"/>
      <c r="CZ159" s="43"/>
      <c r="DA159" s="43"/>
      <c r="DB159" s="43"/>
      <c r="DC159" s="43"/>
      <c r="DD159" s="43"/>
      <c r="DE159" s="43"/>
      <c r="DF159" s="43"/>
      <c r="DG159" s="43"/>
      <c r="DH159" s="43"/>
      <c r="DI159" s="43"/>
      <c r="DJ159" s="43"/>
      <c r="DK159" s="43"/>
      <c r="DL159" s="43"/>
      <c r="DM159" s="43"/>
      <c r="DN159" s="43"/>
      <c r="DO159" s="43"/>
      <c r="DP159" s="43"/>
      <c r="DQ159" s="43"/>
      <c r="DR159" s="43"/>
      <c r="DS159" s="43"/>
      <c r="DT159" s="43"/>
      <c r="DU159" s="43"/>
      <c r="DV159" s="43"/>
      <c r="DW159" s="43"/>
      <c r="DX159" s="43"/>
      <c r="DY159" s="43"/>
      <c r="DZ159" s="43"/>
      <c r="EA159" s="43"/>
      <c r="EB159" s="43"/>
      <c r="EC159" s="43"/>
      <c r="ED159" s="43"/>
      <c r="EE159" s="43"/>
      <c r="EF159" s="43"/>
      <c r="EG159" s="43"/>
      <c r="EH159" s="43"/>
      <c r="EI159" s="43"/>
      <c r="EJ159" s="43"/>
      <c r="EK159" s="43"/>
      <c r="EL159" s="43"/>
      <c r="EM159" s="43"/>
      <c r="EN159" s="43"/>
      <c r="EO159" s="43"/>
      <c r="EP159" s="43"/>
      <c r="EQ159" s="43"/>
      <c r="ER159" s="43"/>
      <c r="ES159" s="43"/>
      <c r="ET159" s="43"/>
      <c r="EU159" s="43"/>
      <c r="EV159" s="43"/>
      <c r="EW159" s="43"/>
      <c r="EX159" s="43"/>
      <c r="EY159" s="43"/>
      <c r="EZ159" s="43"/>
      <c r="FA159" s="43"/>
      <c r="FB159" s="43"/>
      <c r="FC159" s="43"/>
      <c r="FD159" s="43"/>
      <c r="FE159" s="43"/>
      <c r="FF159" s="43"/>
      <c r="FG159" s="43"/>
      <c r="FH159" s="43"/>
      <c r="FI159" s="43"/>
      <c r="FJ159" s="43"/>
      <c r="FK159" s="43"/>
      <c r="FL159" s="43"/>
    </row>
    <row r="160" spans="2:168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  <c r="X160" s="43"/>
      <c r="Y160" s="43"/>
      <c r="Z160" s="43"/>
      <c r="AA160" s="43"/>
      <c r="AB160" s="43"/>
      <c r="AC160" s="43"/>
      <c r="AD160" s="43"/>
      <c r="AE160" s="43"/>
      <c r="AF160" s="43"/>
      <c r="AG160" s="43"/>
      <c r="AH160" s="43"/>
      <c r="AI160" s="43"/>
      <c r="AJ160" s="43"/>
      <c r="AK160" s="43"/>
      <c r="AL160" s="43"/>
      <c r="AM160" s="43"/>
      <c r="AN160" s="43"/>
      <c r="AO160" s="43"/>
      <c r="AP160" s="43"/>
      <c r="AQ160" s="43"/>
      <c r="AR160" s="43"/>
      <c r="AS160" s="43"/>
      <c r="AT160" s="43"/>
      <c r="AU160" s="43"/>
      <c r="AV160" s="43"/>
      <c r="AW160" s="43"/>
      <c r="AX160" s="43"/>
      <c r="AY160" s="43"/>
      <c r="AZ160" s="43"/>
      <c r="BA160" s="43"/>
      <c r="BB160" s="43"/>
      <c r="BC160" s="43"/>
      <c r="BD160" s="43"/>
      <c r="BE160" s="43"/>
      <c r="BF160" s="43"/>
      <c r="BG160" s="43"/>
      <c r="BH160" s="43"/>
      <c r="BI160" s="43"/>
      <c r="BJ160" s="43"/>
      <c r="BK160" s="43"/>
      <c r="BL160" s="43"/>
      <c r="BM160" s="43"/>
      <c r="BN160" s="43"/>
      <c r="BO160" s="43"/>
      <c r="BP160" s="43"/>
      <c r="BQ160" s="43"/>
      <c r="BR160" s="43"/>
      <c r="BS160" s="43"/>
      <c r="BT160" s="43"/>
      <c r="BU160" s="43"/>
      <c r="BV160" s="43"/>
      <c r="BW160" s="43"/>
      <c r="BX160" s="43"/>
      <c r="BY160" s="43"/>
      <c r="BZ160" s="43"/>
      <c r="CA160" s="43"/>
      <c r="CB160" s="43"/>
      <c r="CC160" s="43"/>
      <c r="CD160" s="43"/>
      <c r="CE160" s="43"/>
      <c r="CF160" s="43"/>
      <c r="CG160" s="43"/>
      <c r="CH160" s="43"/>
      <c r="CI160" s="43"/>
      <c r="CJ160" s="43"/>
      <c r="CK160" s="43"/>
      <c r="CL160" s="43"/>
      <c r="CM160" s="43"/>
      <c r="CN160" s="43"/>
      <c r="CO160" s="43"/>
      <c r="CP160" s="43"/>
      <c r="CQ160" s="43"/>
      <c r="CR160" s="43"/>
      <c r="CS160" s="43"/>
      <c r="CT160" s="43"/>
      <c r="CU160" s="43"/>
      <c r="CV160" s="43"/>
      <c r="CW160" s="43"/>
      <c r="CX160" s="43"/>
      <c r="CY160" s="43"/>
      <c r="CZ160" s="43"/>
      <c r="DA160" s="43"/>
      <c r="DB160" s="43"/>
      <c r="DC160" s="43"/>
      <c r="DD160" s="43"/>
      <c r="DE160" s="43"/>
      <c r="DF160" s="43"/>
      <c r="DG160" s="43"/>
      <c r="DH160" s="43"/>
      <c r="DI160" s="43"/>
      <c r="DJ160" s="43"/>
      <c r="DK160" s="43"/>
      <c r="DL160" s="43"/>
      <c r="DM160" s="43"/>
      <c r="DN160" s="43"/>
      <c r="DO160" s="43"/>
      <c r="DP160" s="43"/>
      <c r="DQ160" s="43"/>
      <c r="DR160" s="43"/>
      <c r="DS160" s="43"/>
      <c r="DT160" s="43"/>
      <c r="DU160" s="43"/>
      <c r="DV160" s="43"/>
      <c r="DW160" s="43"/>
      <c r="DX160" s="43"/>
      <c r="DY160" s="43"/>
      <c r="DZ160" s="43"/>
      <c r="EA160" s="43"/>
      <c r="EB160" s="43"/>
      <c r="EC160" s="43"/>
      <c r="ED160" s="43"/>
      <c r="EE160" s="43"/>
      <c r="EF160" s="43"/>
      <c r="EG160" s="43"/>
      <c r="EH160" s="43"/>
      <c r="EI160" s="43"/>
      <c r="EJ160" s="43"/>
      <c r="EK160" s="43"/>
      <c r="EL160" s="43"/>
      <c r="EM160" s="43"/>
      <c r="EN160" s="43"/>
      <c r="EO160" s="43"/>
      <c r="EP160" s="43"/>
      <c r="EQ160" s="43"/>
      <c r="ER160" s="43"/>
      <c r="ES160" s="43"/>
      <c r="ET160" s="43"/>
      <c r="EU160" s="43"/>
      <c r="EV160" s="43"/>
      <c r="EW160" s="43"/>
      <c r="EX160" s="43"/>
      <c r="EY160" s="43"/>
      <c r="EZ160" s="43"/>
      <c r="FA160" s="43"/>
      <c r="FB160" s="43"/>
      <c r="FC160" s="43"/>
      <c r="FD160" s="43"/>
      <c r="FE160" s="43"/>
      <c r="FF160" s="43"/>
      <c r="FG160" s="43"/>
      <c r="FH160" s="43"/>
      <c r="FI160" s="43"/>
      <c r="FJ160" s="43"/>
      <c r="FK160" s="43"/>
      <c r="FL160" s="43"/>
    </row>
    <row r="161" spans="2:168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  <c r="X161" s="43"/>
      <c r="Y161" s="43"/>
      <c r="Z161" s="43"/>
      <c r="AA161" s="43"/>
      <c r="AB161" s="43"/>
      <c r="AC161" s="43"/>
      <c r="AD161" s="43"/>
      <c r="AE161" s="43"/>
      <c r="AF161" s="43"/>
      <c r="AG161" s="43"/>
      <c r="AH161" s="43"/>
      <c r="AI161" s="43"/>
      <c r="AJ161" s="43"/>
      <c r="AK161" s="43"/>
      <c r="AL161" s="43"/>
      <c r="AM161" s="43"/>
      <c r="AN161" s="43"/>
      <c r="AO161" s="43"/>
      <c r="AP161" s="43"/>
      <c r="AQ161" s="43"/>
      <c r="AR161" s="43"/>
      <c r="AS161" s="43"/>
      <c r="AT161" s="43"/>
      <c r="AU161" s="43"/>
      <c r="AV161" s="43"/>
      <c r="AW161" s="43"/>
      <c r="AX161" s="43"/>
      <c r="AY161" s="43"/>
      <c r="AZ161" s="43"/>
      <c r="BA161" s="43"/>
      <c r="BB161" s="43"/>
      <c r="BC161" s="43"/>
      <c r="BD161" s="43"/>
      <c r="BE161" s="43"/>
      <c r="BF161" s="43"/>
      <c r="BG161" s="43"/>
      <c r="BH161" s="43"/>
      <c r="BI161" s="43"/>
      <c r="BJ161" s="43"/>
      <c r="BK161" s="43"/>
      <c r="BL161" s="43"/>
      <c r="BM161" s="43"/>
      <c r="BN161" s="43"/>
      <c r="BO161" s="43"/>
      <c r="BP161" s="43"/>
      <c r="BQ161" s="43"/>
      <c r="BR161" s="43"/>
      <c r="BS161" s="43"/>
      <c r="BT161" s="43"/>
      <c r="BU161" s="43"/>
      <c r="BV161" s="43"/>
      <c r="BW161" s="43"/>
      <c r="BX161" s="43"/>
      <c r="BY161" s="43"/>
      <c r="BZ161" s="43"/>
      <c r="CA161" s="43"/>
      <c r="CB161" s="43"/>
      <c r="CC161" s="43"/>
      <c r="CD161" s="43"/>
      <c r="CE161" s="43"/>
      <c r="CF161" s="43"/>
      <c r="CG161" s="43"/>
      <c r="CH161" s="43"/>
      <c r="CI161" s="43"/>
      <c r="CJ161" s="43"/>
      <c r="CK161" s="43"/>
      <c r="CL161" s="43"/>
      <c r="CM161" s="43"/>
      <c r="CN161" s="43"/>
      <c r="CO161" s="43"/>
      <c r="CP161" s="43"/>
      <c r="CQ161" s="43"/>
      <c r="CR161" s="43"/>
      <c r="CS161" s="43"/>
      <c r="CT161" s="43"/>
      <c r="CU161" s="43"/>
      <c r="CV161" s="43"/>
      <c r="CW161" s="43"/>
      <c r="CX161" s="43"/>
      <c r="CY161" s="43"/>
      <c r="CZ161" s="43"/>
      <c r="DA161" s="43"/>
      <c r="DB161" s="43"/>
      <c r="DC161" s="43"/>
      <c r="DD161" s="43"/>
      <c r="DE161" s="43"/>
      <c r="DF161" s="43"/>
      <c r="DG161" s="43"/>
      <c r="DH161" s="43"/>
      <c r="DI161" s="43"/>
      <c r="DJ161" s="43"/>
      <c r="DK161" s="43"/>
      <c r="DL161" s="43"/>
      <c r="DM161" s="43"/>
      <c r="DN161" s="43"/>
      <c r="DO161" s="43"/>
      <c r="DP161" s="43"/>
      <c r="DQ161" s="43"/>
      <c r="DR161" s="43"/>
      <c r="DS161" s="43"/>
      <c r="DT161" s="43"/>
      <c r="DU161" s="43"/>
      <c r="DV161" s="43"/>
      <c r="DW161" s="43"/>
      <c r="DX161" s="43"/>
      <c r="DY161" s="43"/>
      <c r="DZ161" s="43"/>
      <c r="EA161" s="43"/>
      <c r="EB161" s="43"/>
      <c r="EC161" s="43"/>
      <c r="ED161" s="43"/>
      <c r="EE161" s="43"/>
      <c r="EF161" s="43"/>
      <c r="EG161" s="43"/>
      <c r="EH161" s="43"/>
      <c r="EI161" s="43"/>
      <c r="EJ161" s="43"/>
      <c r="EK161" s="43"/>
      <c r="EL161" s="43"/>
      <c r="EM161" s="43"/>
      <c r="EN161" s="43"/>
      <c r="EO161" s="43"/>
      <c r="EP161" s="43"/>
      <c r="EQ161" s="43"/>
      <c r="ER161" s="43"/>
      <c r="ES161" s="43"/>
      <c r="ET161" s="43"/>
      <c r="EU161" s="43"/>
      <c r="EV161" s="43"/>
      <c r="EW161" s="43"/>
      <c r="EX161" s="43"/>
      <c r="EY161" s="43"/>
      <c r="EZ161" s="43"/>
      <c r="FA161" s="43"/>
      <c r="FB161" s="43"/>
      <c r="FC161" s="43"/>
      <c r="FD161" s="43"/>
      <c r="FE161" s="43"/>
      <c r="FF161" s="43"/>
      <c r="FG161" s="43"/>
      <c r="FH161" s="43"/>
      <c r="FI161" s="43"/>
      <c r="FJ161" s="43"/>
      <c r="FK161" s="43"/>
      <c r="FL161" s="43"/>
    </row>
    <row r="162" spans="2:168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  <c r="X162" s="43"/>
      <c r="Y162" s="43"/>
      <c r="Z162" s="43"/>
      <c r="AA162" s="43"/>
      <c r="AB162" s="43"/>
      <c r="AC162" s="43"/>
      <c r="AD162" s="43"/>
      <c r="AE162" s="43"/>
      <c r="AF162" s="43"/>
      <c r="AG162" s="43"/>
      <c r="AH162" s="43"/>
      <c r="AI162" s="43"/>
      <c r="AJ162" s="43"/>
      <c r="AK162" s="43"/>
      <c r="AL162" s="43"/>
      <c r="AM162" s="43"/>
      <c r="AN162" s="43"/>
      <c r="AO162" s="43"/>
      <c r="AP162" s="43"/>
      <c r="AQ162" s="43"/>
      <c r="AR162" s="43"/>
      <c r="AS162" s="43"/>
      <c r="AT162" s="43"/>
      <c r="AU162" s="43"/>
      <c r="AV162" s="43"/>
      <c r="AW162" s="43"/>
      <c r="AX162" s="43"/>
      <c r="AY162" s="43"/>
      <c r="AZ162" s="43"/>
      <c r="BA162" s="43"/>
      <c r="BB162" s="43"/>
      <c r="BC162" s="43"/>
      <c r="BD162" s="43"/>
      <c r="BE162" s="43"/>
      <c r="BF162" s="43"/>
      <c r="BG162" s="43"/>
      <c r="BH162" s="43"/>
      <c r="BI162" s="43"/>
      <c r="BJ162" s="43"/>
      <c r="BK162" s="43"/>
      <c r="BL162" s="43"/>
      <c r="BM162" s="43"/>
      <c r="BN162" s="43"/>
      <c r="BO162" s="43"/>
      <c r="BP162" s="43"/>
      <c r="BQ162" s="43"/>
      <c r="BR162" s="43"/>
      <c r="BS162" s="43"/>
      <c r="BT162" s="43"/>
      <c r="BU162" s="43"/>
      <c r="BV162" s="43"/>
      <c r="BW162" s="43"/>
      <c r="BX162" s="43"/>
      <c r="BY162" s="43"/>
      <c r="BZ162" s="43"/>
      <c r="CA162" s="43"/>
      <c r="CB162" s="43"/>
      <c r="CC162" s="43"/>
      <c r="CD162" s="43"/>
      <c r="CE162" s="43"/>
      <c r="CF162" s="43"/>
      <c r="CG162" s="43"/>
      <c r="CH162" s="43"/>
      <c r="CI162" s="43"/>
      <c r="CJ162" s="43"/>
      <c r="CK162" s="43"/>
      <c r="CL162" s="43"/>
      <c r="CM162" s="43"/>
      <c r="CN162" s="43"/>
      <c r="CO162" s="43"/>
      <c r="CP162" s="43"/>
      <c r="CQ162" s="43"/>
      <c r="CR162" s="43"/>
      <c r="CS162" s="43"/>
      <c r="CT162" s="43"/>
      <c r="CU162" s="43"/>
      <c r="CV162" s="43"/>
      <c r="CW162" s="43"/>
      <c r="CX162" s="43"/>
      <c r="CY162" s="43"/>
      <c r="CZ162" s="43"/>
      <c r="DA162" s="43"/>
      <c r="DB162" s="43"/>
      <c r="DC162" s="43"/>
      <c r="DD162" s="43"/>
      <c r="DE162" s="43"/>
      <c r="DF162" s="43"/>
      <c r="DG162" s="43"/>
      <c r="DH162" s="43"/>
      <c r="DI162" s="43"/>
      <c r="DJ162" s="43"/>
      <c r="DK162" s="43"/>
      <c r="DL162" s="43"/>
      <c r="DM162" s="43"/>
      <c r="DN162" s="43"/>
      <c r="DO162" s="43"/>
      <c r="DP162" s="43"/>
      <c r="DQ162" s="43"/>
      <c r="DR162" s="43"/>
      <c r="DS162" s="43"/>
      <c r="DT162" s="43"/>
      <c r="DU162" s="43"/>
      <c r="DV162" s="43"/>
      <c r="DW162" s="43"/>
      <c r="DX162" s="43"/>
      <c r="DY162" s="43"/>
      <c r="DZ162" s="43"/>
      <c r="EA162" s="43"/>
      <c r="EB162" s="43"/>
      <c r="EC162" s="43"/>
      <c r="ED162" s="43"/>
      <c r="EE162" s="43"/>
      <c r="EF162" s="43"/>
      <c r="EG162" s="43"/>
      <c r="EH162" s="43"/>
      <c r="EI162" s="43"/>
      <c r="EJ162" s="43"/>
      <c r="EK162" s="43"/>
      <c r="EL162" s="43"/>
      <c r="EM162" s="43"/>
      <c r="EN162" s="43"/>
      <c r="EO162" s="43"/>
      <c r="EP162" s="43"/>
      <c r="EQ162" s="43"/>
      <c r="ER162" s="43"/>
      <c r="ES162" s="43"/>
      <c r="ET162" s="43"/>
      <c r="EU162" s="43"/>
      <c r="EV162" s="43"/>
      <c r="EW162" s="43"/>
      <c r="EX162" s="43"/>
      <c r="EY162" s="43"/>
      <c r="EZ162" s="43"/>
      <c r="FA162" s="43"/>
      <c r="FB162" s="43"/>
      <c r="FC162" s="43"/>
      <c r="FD162" s="43"/>
      <c r="FE162" s="43"/>
      <c r="FF162" s="43"/>
      <c r="FG162" s="43"/>
      <c r="FH162" s="43"/>
      <c r="FI162" s="43"/>
      <c r="FJ162" s="43"/>
      <c r="FK162" s="43"/>
      <c r="FL162" s="43"/>
    </row>
    <row r="163" spans="2:168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  <c r="X163" s="43"/>
      <c r="Y163" s="43"/>
      <c r="Z163" s="43"/>
      <c r="AA163" s="43"/>
      <c r="AB163" s="43"/>
      <c r="AC163" s="43"/>
      <c r="AD163" s="43"/>
      <c r="AE163" s="43"/>
      <c r="AF163" s="43"/>
      <c r="AG163" s="43"/>
      <c r="AH163" s="43"/>
      <c r="AI163" s="43"/>
      <c r="AJ163" s="43"/>
      <c r="AK163" s="43"/>
      <c r="AL163" s="43"/>
      <c r="AM163" s="43"/>
      <c r="AN163" s="43"/>
      <c r="AO163" s="43"/>
      <c r="AP163" s="43"/>
      <c r="AQ163" s="43"/>
      <c r="AR163" s="43"/>
      <c r="AS163" s="43"/>
      <c r="AT163" s="43"/>
      <c r="AU163" s="43"/>
      <c r="AV163" s="43"/>
      <c r="AW163" s="43"/>
      <c r="AX163" s="43"/>
      <c r="AY163" s="43"/>
      <c r="AZ163" s="43"/>
      <c r="BA163" s="43"/>
      <c r="BB163" s="43"/>
      <c r="BC163" s="43"/>
      <c r="BD163" s="43"/>
      <c r="BE163" s="43"/>
      <c r="BF163" s="43"/>
      <c r="BG163" s="43"/>
      <c r="BH163" s="43"/>
      <c r="BI163" s="43"/>
      <c r="BJ163" s="43"/>
      <c r="BK163" s="43"/>
      <c r="BL163" s="43"/>
      <c r="BM163" s="43"/>
      <c r="BN163" s="43"/>
      <c r="BO163" s="43"/>
      <c r="BP163" s="43"/>
      <c r="BQ163" s="43"/>
      <c r="BR163" s="43"/>
      <c r="BS163" s="43"/>
      <c r="BT163" s="43"/>
      <c r="BU163" s="43"/>
      <c r="BV163" s="43"/>
      <c r="BW163" s="43"/>
      <c r="BX163" s="43"/>
      <c r="BY163" s="43"/>
      <c r="BZ163" s="43"/>
      <c r="CA163" s="43"/>
      <c r="CB163" s="43"/>
      <c r="CC163" s="43"/>
      <c r="CD163" s="43"/>
      <c r="CE163" s="43"/>
      <c r="CF163" s="43"/>
      <c r="CG163" s="43"/>
      <c r="CH163" s="43"/>
      <c r="CI163" s="43"/>
      <c r="CJ163" s="43"/>
      <c r="CK163" s="43"/>
      <c r="CL163" s="43"/>
      <c r="CM163" s="43"/>
      <c r="CN163" s="43"/>
      <c r="CO163" s="43"/>
      <c r="CP163" s="43"/>
      <c r="CQ163" s="43"/>
      <c r="CR163" s="43"/>
      <c r="CS163" s="43"/>
      <c r="CT163" s="43"/>
      <c r="CU163" s="43"/>
      <c r="CV163" s="43"/>
      <c r="CW163" s="43"/>
      <c r="CX163" s="43"/>
      <c r="CY163" s="43"/>
      <c r="CZ163" s="43"/>
      <c r="DA163" s="43"/>
      <c r="DB163" s="43"/>
      <c r="DC163" s="43"/>
      <c r="DD163" s="43"/>
      <c r="DE163" s="43"/>
      <c r="DF163" s="43"/>
      <c r="DG163" s="43"/>
      <c r="DH163" s="43"/>
      <c r="DI163" s="43"/>
      <c r="DJ163" s="43"/>
      <c r="DK163" s="43"/>
      <c r="DL163" s="43"/>
      <c r="DM163" s="43"/>
      <c r="DN163" s="43"/>
      <c r="DO163" s="43"/>
      <c r="DP163" s="43"/>
      <c r="DQ163" s="43"/>
      <c r="DR163" s="43"/>
      <c r="DS163" s="43"/>
      <c r="DT163" s="43"/>
      <c r="DU163" s="43"/>
      <c r="DV163" s="43"/>
      <c r="DW163" s="43"/>
      <c r="DX163" s="43"/>
      <c r="DY163" s="43"/>
      <c r="DZ163" s="43"/>
      <c r="EA163" s="43"/>
      <c r="EB163" s="43"/>
      <c r="EC163" s="43"/>
      <c r="ED163" s="43"/>
      <c r="EE163" s="43"/>
      <c r="EF163" s="43"/>
      <c r="EG163" s="43"/>
      <c r="EH163" s="43"/>
      <c r="EI163" s="43"/>
      <c r="EJ163" s="43"/>
      <c r="EK163" s="43"/>
      <c r="EL163" s="43"/>
      <c r="EM163" s="43"/>
      <c r="EN163" s="43"/>
      <c r="EO163" s="43"/>
      <c r="EP163" s="43"/>
      <c r="EQ163" s="43"/>
      <c r="ER163" s="43"/>
      <c r="ES163" s="43"/>
      <c r="ET163" s="43"/>
      <c r="EU163" s="43"/>
      <c r="EV163" s="43"/>
      <c r="EW163" s="43"/>
      <c r="EX163" s="43"/>
      <c r="EY163" s="43"/>
      <c r="EZ163" s="43"/>
      <c r="FA163" s="43"/>
      <c r="FB163" s="43"/>
      <c r="FC163" s="43"/>
      <c r="FD163" s="43"/>
      <c r="FE163" s="43"/>
      <c r="FF163" s="43"/>
      <c r="FG163" s="43"/>
      <c r="FH163" s="43"/>
      <c r="FI163" s="43"/>
      <c r="FJ163" s="43"/>
      <c r="FK163" s="43"/>
      <c r="FL163" s="43"/>
    </row>
    <row r="164" spans="2:168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  <c r="X164" s="43"/>
      <c r="Y164" s="43"/>
      <c r="Z164" s="43"/>
      <c r="AA164" s="43"/>
      <c r="AB164" s="43"/>
      <c r="AC164" s="43"/>
      <c r="AD164" s="43"/>
      <c r="AE164" s="43"/>
      <c r="AF164" s="43"/>
      <c r="AG164" s="43"/>
      <c r="AH164" s="43"/>
      <c r="AI164" s="43"/>
      <c r="AJ164" s="43"/>
      <c r="AK164" s="43"/>
      <c r="AL164" s="43"/>
      <c r="AM164" s="43"/>
      <c r="AN164" s="43"/>
      <c r="AO164" s="43"/>
      <c r="AP164" s="43"/>
      <c r="AQ164" s="43"/>
      <c r="AR164" s="43"/>
      <c r="AS164" s="43"/>
      <c r="AT164" s="43"/>
      <c r="AU164" s="43"/>
      <c r="AV164" s="43"/>
      <c r="AW164" s="43"/>
      <c r="AX164" s="43"/>
      <c r="AY164" s="43"/>
      <c r="AZ164" s="43"/>
      <c r="BA164" s="43"/>
      <c r="BB164" s="43"/>
      <c r="BC164" s="43"/>
      <c r="BD164" s="43"/>
      <c r="BE164" s="43"/>
      <c r="BF164" s="43"/>
      <c r="BG164" s="43"/>
      <c r="BH164" s="43"/>
      <c r="BI164" s="43"/>
      <c r="BJ164" s="43"/>
      <c r="BK164" s="43"/>
      <c r="BL164" s="43"/>
      <c r="BM164" s="43"/>
      <c r="BN164" s="43"/>
      <c r="BO164" s="43"/>
      <c r="BP164" s="43"/>
      <c r="BQ164" s="43"/>
      <c r="BR164" s="43"/>
      <c r="BS164" s="43"/>
      <c r="BT164" s="43"/>
      <c r="BU164" s="43"/>
      <c r="BV164" s="43"/>
      <c r="BW164" s="43"/>
      <c r="BX164" s="43"/>
      <c r="BY164" s="43"/>
      <c r="BZ164" s="43"/>
      <c r="CA164" s="43"/>
      <c r="CB164" s="43"/>
      <c r="CC164" s="43"/>
      <c r="CD164" s="43"/>
      <c r="CE164" s="43"/>
      <c r="CF164" s="43"/>
      <c r="CG164" s="43"/>
      <c r="CH164" s="43"/>
      <c r="CI164" s="43"/>
      <c r="CJ164" s="43"/>
      <c r="CK164" s="43"/>
      <c r="CL164" s="43"/>
      <c r="CM164" s="43"/>
      <c r="CN164" s="43"/>
      <c r="CO164" s="43"/>
      <c r="CP164" s="43"/>
      <c r="CQ164" s="43"/>
      <c r="CR164" s="43"/>
      <c r="CS164" s="43"/>
      <c r="CT164" s="43"/>
      <c r="CU164" s="43"/>
      <c r="CV164" s="43"/>
      <c r="CW164" s="43"/>
      <c r="CX164" s="43"/>
      <c r="CY164" s="43"/>
      <c r="CZ164" s="43"/>
      <c r="DA164" s="43"/>
      <c r="DB164" s="43"/>
      <c r="DC164" s="43"/>
      <c r="DD164" s="43"/>
      <c r="DE164" s="43"/>
      <c r="DF164" s="43"/>
      <c r="DG164" s="43"/>
      <c r="DH164" s="43"/>
      <c r="DI164" s="43"/>
      <c r="DJ164" s="43"/>
      <c r="DK164" s="43"/>
      <c r="DL164" s="43"/>
      <c r="DM164" s="43"/>
      <c r="DN164" s="43"/>
      <c r="DO164" s="43"/>
      <c r="DP164" s="43"/>
      <c r="DQ164" s="43"/>
      <c r="DR164" s="43"/>
      <c r="DS164" s="43"/>
      <c r="DT164" s="43"/>
      <c r="DU164" s="43"/>
      <c r="DV164" s="43"/>
      <c r="DW164" s="43"/>
      <c r="DX164" s="43"/>
      <c r="DY164" s="43"/>
      <c r="DZ164" s="43"/>
      <c r="EA164" s="43"/>
      <c r="EB164" s="43"/>
      <c r="EC164" s="43"/>
      <c r="ED164" s="43"/>
      <c r="EE164" s="43"/>
      <c r="EF164" s="43"/>
      <c r="EG164" s="43"/>
      <c r="EH164" s="43"/>
      <c r="EI164" s="43"/>
      <c r="EJ164" s="43"/>
      <c r="EK164" s="43"/>
      <c r="EL164" s="43"/>
      <c r="EM164" s="43"/>
      <c r="EN164" s="43"/>
      <c r="EO164" s="43"/>
      <c r="EP164" s="43"/>
      <c r="EQ164" s="43"/>
      <c r="ER164" s="43"/>
      <c r="ES164" s="43"/>
      <c r="ET164" s="43"/>
      <c r="EU164" s="43"/>
      <c r="EV164" s="43"/>
      <c r="EW164" s="43"/>
      <c r="EX164" s="43"/>
      <c r="EY164" s="43"/>
      <c r="EZ164" s="43"/>
      <c r="FA164" s="43"/>
      <c r="FB164" s="43"/>
      <c r="FC164" s="43"/>
      <c r="FD164" s="43"/>
      <c r="FE164" s="43"/>
      <c r="FF164" s="43"/>
      <c r="FG164" s="43"/>
      <c r="FH164" s="43"/>
      <c r="FI164" s="43"/>
      <c r="FJ164" s="43"/>
      <c r="FK164" s="43"/>
      <c r="FL164" s="43"/>
    </row>
    <row r="165" spans="2:168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  <c r="X165" s="43"/>
      <c r="Y165" s="43"/>
      <c r="Z165" s="43"/>
      <c r="AA165" s="43"/>
      <c r="AB165" s="43"/>
      <c r="AC165" s="43"/>
      <c r="AD165" s="43"/>
      <c r="AE165" s="43"/>
      <c r="AF165" s="43"/>
      <c r="AG165" s="43"/>
      <c r="AH165" s="43"/>
      <c r="AI165" s="43"/>
      <c r="AJ165" s="43"/>
      <c r="AK165" s="43"/>
      <c r="AL165" s="43"/>
      <c r="AM165" s="43"/>
      <c r="AN165" s="43"/>
      <c r="AO165" s="43"/>
      <c r="AP165" s="43"/>
      <c r="AQ165" s="43"/>
      <c r="AR165" s="43"/>
      <c r="AS165" s="43"/>
      <c r="AT165" s="43"/>
      <c r="AU165" s="43"/>
      <c r="AV165" s="43"/>
      <c r="AW165" s="43"/>
      <c r="AX165" s="43"/>
      <c r="AY165" s="43"/>
      <c r="AZ165" s="43"/>
      <c r="BA165" s="43"/>
      <c r="BB165" s="43"/>
      <c r="BC165" s="43"/>
      <c r="BD165" s="43"/>
      <c r="BE165" s="43"/>
      <c r="BF165" s="43"/>
      <c r="BG165" s="43"/>
      <c r="BH165" s="43"/>
      <c r="BI165" s="43"/>
      <c r="BJ165" s="43"/>
      <c r="BK165" s="43"/>
      <c r="BL165" s="43"/>
      <c r="BM165" s="43"/>
      <c r="BN165" s="43"/>
      <c r="BO165" s="43"/>
      <c r="BP165" s="43"/>
      <c r="BQ165" s="43"/>
      <c r="BR165" s="43"/>
      <c r="BS165" s="43"/>
      <c r="BT165" s="43"/>
      <c r="BU165" s="43"/>
      <c r="BV165" s="43"/>
      <c r="BW165" s="43"/>
      <c r="BX165" s="43"/>
      <c r="BY165" s="43"/>
      <c r="BZ165" s="43"/>
      <c r="CA165" s="43"/>
      <c r="CB165" s="43"/>
      <c r="CC165" s="43"/>
      <c r="CD165" s="43"/>
      <c r="CE165" s="43"/>
      <c r="CF165" s="43"/>
      <c r="CG165" s="43"/>
      <c r="CH165" s="43"/>
      <c r="CI165" s="43"/>
      <c r="CJ165" s="43"/>
      <c r="CK165" s="43"/>
      <c r="CL165" s="43"/>
      <c r="CM165" s="43"/>
      <c r="CN165" s="43"/>
      <c r="CO165" s="43"/>
      <c r="CP165" s="43"/>
      <c r="CQ165" s="43"/>
      <c r="CR165" s="43"/>
      <c r="CS165" s="43"/>
      <c r="CT165" s="43"/>
      <c r="CU165" s="43"/>
      <c r="CV165" s="43"/>
      <c r="CW165" s="43"/>
      <c r="CX165" s="43"/>
      <c r="CY165" s="43"/>
      <c r="CZ165" s="43"/>
      <c r="DA165" s="43"/>
      <c r="DB165" s="43"/>
      <c r="DC165" s="43"/>
      <c r="DD165" s="43"/>
      <c r="DE165" s="43"/>
      <c r="DF165" s="43"/>
      <c r="DG165" s="43"/>
      <c r="DH165" s="43"/>
      <c r="DI165" s="43"/>
      <c r="DJ165" s="43"/>
      <c r="DK165" s="43"/>
      <c r="DL165" s="43"/>
      <c r="DM165" s="43"/>
      <c r="DN165" s="43"/>
      <c r="DO165" s="43"/>
      <c r="DP165" s="43"/>
      <c r="DQ165" s="43"/>
      <c r="DR165" s="43"/>
      <c r="DS165" s="43"/>
      <c r="DT165" s="43"/>
      <c r="DU165" s="43"/>
      <c r="DV165" s="43"/>
      <c r="DW165" s="43"/>
      <c r="DX165" s="43"/>
      <c r="DY165" s="43"/>
      <c r="DZ165" s="43"/>
      <c r="EA165" s="43"/>
      <c r="EB165" s="43"/>
      <c r="EC165" s="43"/>
      <c r="ED165" s="43"/>
      <c r="EE165" s="43"/>
      <c r="EF165" s="43"/>
      <c r="EG165" s="43"/>
      <c r="EH165" s="43"/>
      <c r="EI165" s="43"/>
      <c r="EJ165" s="43"/>
      <c r="EK165" s="43"/>
      <c r="EL165" s="43"/>
      <c r="EM165" s="43"/>
      <c r="EN165" s="43"/>
      <c r="EO165" s="43"/>
      <c r="EP165" s="43"/>
      <c r="EQ165" s="43"/>
      <c r="ER165" s="43"/>
      <c r="ES165" s="43"/>
      <c r="ET165" s="43"/>
      <c r="EU165" s="43"/>
      <c r="EV165" s="43"/>
      <c r="EW165" s="43"/>
      <c r="EX165" s="43"/>
      <c r="EY165" s="43"/>
      <c r="EZ165" s="43"/>
      <c r="FA165" s="43"/>
      <c r="FB165" s="43"/>
      <c r="FC165" s="43"/>
      <c r="FD165" s="43"/>
      <c r="FE165" s="43"/>
      <c r="FF165" s="43"/>
      <c r="FG165" s="43"/>
      <c r="FH165" s="43"/>
      <c r="FI165" s="43"/>
      <c r="FJ165" s="43"/>
      <c r="FK165" s="43"/>
      <c r="FL165" s="43"/>
    </row>
    <row r="166" spans="2:168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  <c r="X166" s="43"/>
      <c r="Y166" s="43"/>
      <c r="Z166" s="43"/>
      <c r="AA166" s="43"/>
      <c r="AB166" s="43"/>
      <c r="AC166" s="43"/>
      <c r="AD166" s="43"/>
      <c r="AE166" s="43"/>
      <c r="AF166" s="43"/>
      <c r="AG166" s="43"/>
      <c r="AH166" s="43"/>
      <c r="AI166" s="43"/>
      <c r="AJ166" s="43"/>
      <c r="AK166" s="43"/>
      <c r="AL166" s="43"/>
      <c r="AM166" s="43"/>
      <c r="AN166" s="43"/>
      <c r="AO166" s="43"/>
      <c r="AP166" s="43"/>
      <c r="AQ166" s="43"/>
      <c r="AR166" s="43"/>
      <c r="AS166" s="43"/>
      <c r="AT166" s="43"/>
      <c r="AU166" s="43"/>
      <c r="AV166" s="43"/>
      <c r="AW166" s="43"/>
      <c r="AX166" s="43"/>
      <c r="AY166" s="43"/>
      <c r="AZ166" s="43"/>
      <c r="BA166" s="43"/>
      <c r="BB166" s="43"/>
      <c r="BC166" s="43"/>
      <c r="BD166" s="43"/>
      <c r="BE166" s="43"/>
      <c r="BF166" s="43"/>
      <c r="BG166" s="43"/>
      <c r="BH166" s="43"/>
      <c r="BI166" s="43"/>
      <c r="BJ166" s="43"/>
      <c r="BK166" s="43"/>
      <c r="BL166" s="43"/>
      <c r="BM166" s="43"/>
      <c r="BN166" s="43"/>
      <c r="BO166" s="43"/>
      <c r="BP166" s="43"/>
      <c r="BQ166" s="43"/>
      <c r="BR166" s="43"/>
      <c r="BS166" s="43"/>
      <c r="BT166" s="43"/>
      <c r="BU166" s="43"/>
      <c r="BV166" s="43"/>
      <c r="BW166" s="43"/>
      <c r="BX166" s="43"/>
      <c r="BY166" s="43"/>
      <c r="BZ166" s="43"/>
      <c r="CA166" s="43"/>
      <c r="CB166" s="43"/>
      <c r="CC166" s="43"/>
      <c r="CD166" s="43"/>
      <c r="CE166" s="43"/>
      <c r="CF166" s="43"/>
      <c r="CG166" s="43"/>
      <c r="CH166" s="43"/>
      <c r="CI166" s="43"/>
      <c r="CJ166" s="43"/>
      <c r="CK166" s="43"/>
      <c r="CL166" s="43"/>
      <c r="CM166" s="43"/>
      <c r="CN166" s="43"/>
      <c r="CO166" s="43"/>
      <c r="CP166" s="43"/>
      <c r="CQ166" s="43"/>
      <c r="CR166" s="43"/>
      <c r="CS166" s="43"/>
      <c r="CT166" s="43"/>
      <c r="CU166" s="43"/>
      <c r="CV166" s="43"/>
      <c r="CW166" s="43"/>
      <c r="CX166" s="43"/>
      <c r="CY166" s="43"/>
      <c r="CZ166" s="43"/>
      <c r="DA166" s="43"/>
      <c r="DB166" s="43"/>
      <c r="DC166" s="43"/>
      <c r="DD166" s="43"/>
      <c r="DE166" s="43"/>
      <c r="DF166" s="43"/>
      <c r="DG166" s="43"/>
      <c r="DH166" s="43"/>
      <c r="DI166" s="43"/>
      <c r="DJ166" s="43"/>
      <c r="DK166" s="43"/>
      <c r="DL166" s="43"/>
      <c r="DM166" s="43"/>
      <c r="DN166" s="43"/>
      <c r="DO166" s="43"/>
      <c r="DP166" s="43"/>
      <c r="DQ166" s="43"/>
      <c r="DR166" s="43"/>
      <c r="DS166" s="43"/>
      <c r="DT166" s="43"/>
      <c r="DU166" s="43"/>
      <c r="DV166" s="43"/>
      <c r="DW166" s="43"/>
      <c r="DX166" s="43"/>
      <c r="DY166" s="43"/>
      <c r="DZ166" s="43"/>
      <c r="EA166" s="43"/>
      <c r="EB166" s="43"/>
      <c r="EC166" s="43"/>
      <c r="ED166" s="43"/>
      <c r="EE166" s="43"/>
      <c r="EF166" s="43"/>
      <c r="EG166" s="43"/>
      <c r="EH166" s="43"/>
      <c r="EI166" s="43"/>
      <c r="EJ166" s="43"/>
      <c r="EK166" s="43"/>
      <c r="EL166" s="43"/>
      <c r="EM166" s="43"/>
      <c r="EN166" s="43"/>
      <c r="EO166" s="43"/>
      <c r="EP166" s="43"/>
      <c r="EQ166" s="43"/>
      <c r="ER166" s="43"/>
      <c r="ES166" s="43"/>
      <c r="ET166" s="43"/>
      <c r="EU166" s="43"/>
      <c r="EV166" s="43"/>
      <c r="EW166" s="43"/>
      <c r="EX166" s="43"/>
      <c r="EY166" s="43"/>
      <c r="EZ166" s="43"/>
      <c r="FA166" s="43"/>
      <c r="FB166" s="43"/>
      <c r="FC166" s="43"/>
      <c r="FD166" s="43"/>
      <c r="FE166" s="43"/>
      <c r="FF166" s="43"/>
      <c r="FG166" s="43"/>
      <c r="FH166" s="43"/>
      <c r="FI166" s="43"/>
      <c r="FJ166" s="43"/>
      <c r="FK166" s="43"/>
      <c r="FL166" s="43"/>
    </row>
    <row r="167" spans="2:168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  <c r="X167" s="43"/>
      <c r="Y167" s="43"/>
      <c r="Z167" s="43"/>
      <c r="AA167" s="43"/>
      <c r="AB167" s="43"/>
      <c r="AC167" s="43"/>
      <c r="AD167" s="43"/>
      <c r="AE167" s="43"/>
      <c r="AF167" s="43"/>
      <c r="AG167" s="43"/>
      <c r="AH167" s="43"/>
      <c r="AI167" s="43"/>
      <c r="AJ167" s="43"/>
      <c r="AK167" s="43"/>
      <c r="AL167" s="43"/>
      <c r="AM167" s="43"/>
      <c r="AN167" s="43"/>
      <c r="AO167" s="43"/>
      <c r="AP167" s="43"/>
      <c r="AQ167" s="43"/>
      <c r="AR167" s="43"/>
      <c r="AS167" s="43"/>
      <c r="AT167" s="43"/>
      <c r="AU167" s="43"/>
      <c r="AV167" s="43"/>
      <c r="AW167" s="43"/>
      <c r="AX167" s="43"/>
      <c r="AY167" s="43"/>
      <c r="AZ167" s="43"/>
      <c r="BA167" s="43"/>
      <c r="BB167" s="43"/>
      <c r="BC167" s="43"/>
      <c r="BD167" s="43"/>
      <c r="BE167" s="43"/>
      <c r="BF167" s="43"/>
      <c r="BG167" s="43"/>
      <c r="BH167" s="43"/>
      <c r="BI167" s="43"/>
      <c r="BJ167" s="43"/>
      <c r="BK167" s="43"/>
      <c r="BL167" s="43"/>
      <c r="BM167" s="43"/>
      <c r="BN167" s="43"/>
      <c r="BO167" s="43"/>
      <c r="BP167" s="43"/>
      <c r="BQ167" s="43"/>
      <c r="BR167" s="43"/>
      <c r="BS167" s="43"/>
      <c r="BT167" s="43"/>
      <c r="BU167" s="43"/>
      <c r="BV167" s="43"/>
      <c r="BW167" s="43"/>
      <c r="BX167" s="43"/>
      <c r="BY167" s="43"/>
      <c r="BZ167" s="43"/>
      <c r="CA167" s="43"/>
      <c r="CB167" s="43"/>
      <c r="CC167" s="43"/>
      <c r="CD167" s="43"/>
      <c r="CE167" s="43"/>
      <c r="CF167" s="43"/>
      <c r="CG167" s="43"/>
      <c r="CH167" s="43"/>
      <c r="CI167" s="43"/>
      <c r="CJ167" s="43"/>
      <c r="CK167" s="43"/>
      <c r="CL167" s="43"/>
      <c r="CM167" s="43"/>
      <c r="CN167" s="43"/>
      <c r="CO167" s="43"/>
      <c r="CP167" s="43"/>
      <c r="CQ167" s="43"/>
      <c r="CR167" s="43"/>
      <c r="CS167" s="43"/>
      <c r="CT167" s="43"/>
      <c r="CU167" s="43"/>
      <c r="CV167" s="43"/>
      <c r="CW167" s="43"/>
      <c r="CX167" s="43"/>
      <c r="CY167" s="43"/>
      <c r="CZ167" s="43"/>
      <c r="DA167" s="43"/>
      <c r="DB167" s="43"/>
      <c r="DC167" s="43"/>
      <c r="DD167" s="43"/>
      <c r="DE167" s="43"/>
      <c r="DF167" s="43"/>
      <c r="DG167" s="43"/>
      <c r="DH167" s="43"/>
      <c r="DI167" s="43"/>
      <c r="DJ167" s="43"/>
      <c r="DK167" s="43"/>
      <c r="DL167" s="43"/>
      <c r="DM167" s="43"/>
      <c r="DN167" s="43"/>
      <c r="DO167" s="43"/>
      <c r="DP167" s="43"/>
      <c r="DQ167" s="43"/>
      <c r="DR167" s="43"/>
      <c r="DS167" s="43"/>
      <c r="DT167" s="43"/>
      <c r="DU167" s="43"/>
      <c r="DV167" s="43"/>
      <c r="DW167" s="43"/>
      <c r="DX167" s="43"/>
      <c r="DY167" s="43"/>
      <c r="DZ167" s="43"/>
      <c r="EA167" s="43"/>
      <c r="EB167" s="43"/>
      <c r="EC167" s="43"/>
      <c r="ED167" s="43"/>
      <c r="EE167" s="43"/>
      <c r="EF167" s="43"/>
      <c r="EG167" s="43"/>
      <c r="EH167" s="43"/>
      <c r="EI167" s="43"/>
      <c r="EJ167" s="43"/>
      <c r="EK167" s="43"/>
      <c r="EL167" s="43"/>
      <c r="EM167" s="43"/>
      <c r="EN167" s="43"/>
      <c r="EO167" s="43"/>
      <c r="EP167" s="43"/>
      <c r="EQ167" s="43"/>
      <c r="ER167" s="43"/>
      <c r="ES167" s="43"/>
      <c r="ET167" s="43"/>
      <c r="EU167" s="43"/>
      <c r="EV167" s="43"/>
      <c r="EW167" s="43"/>
      <c r="EX167" s="43"/>
      <c r="EY167" s="43"/>
      <c r="EZ167" s="43"/>
      <c r="FA167" s="43"/>
      <c r="FB167" s="43"/>
      <c r="FC167" s="43"/>
      <c r="FD167" s="43"/>
      <c r="FE167" s="43"/>
      <c r="FF167" s="43"/>
      <c r="FG167" s="43"/>
      <c r="FH167" s="43"/>
      <c r="FI167" s="43"/>
      <c r="FJ167" s="43"/>
      <c r="FK167" s="43"/>
      <c r="FL167" s="43"/>
    </row>
    <row r="168" spans="2:168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  <c r="X168" s="43"/>
      <c r="Y168" s="43"/>
      <c r="Z168" s="43"/>
      <c r="AA168" s="43"/>
      <c r="AB168" s="43"/>
      <c r="AC168" s="43"/>
      <c r="AD168" s="43"/>
      <c r="AE168" s="43"/>
      <c r="AF168" s="43"/>
      <c r="AG168" s="43"/>
      <c r="AH168" s="43"/>
      <c r="AI168" s="43"/>
      <c r="AJ168" s="43"/>
      <c r="AK168" s="43"/>
      <c r="AL168" s="43"/>
      <c r="AM168" s="43"/>
      <c r="AN168" s="43"/>
      <c r="AO168" s="43"/>
      <c r="AP168" s="43"/>
      <c r="AQ168" s="43"/>
      <c r="AR168" s="43"/>
      <c r="AS168" s="43"/>
      <c r="AT168" s="43"/>
      <c r="AU168" s="43"/>
      <c r="AV168" s="43"/>
      <c r="AW168" s="43"/>
      <c r="AX168" s="43"/>
      <c r="AY168" s="43"/>
      <c r="AZ168" s="43"/>
      <c r="BA168" s="43"/>
      <c r="BB168" s="43"/>
      <c r="BC168" s="43"/>
      <c r="BD168" s="43"/>
      <c r="BE168" s="43"/>
      <c r="BF168" s="43"/>
      <c r="BG168" s="43"/>
      <c r="BH168" s="43"/>
      <c r="BI168" s="43"/>
      <c r="BJ168" s="43"/>
      <c r="BK168" s="43"/>
      <c r="BL168" s="43"/>
      <c r="BM168" s="43"/>
      <c r="BN168" s="43"/>
      <c r="BO168" s="43"/>
      <c r="BP168" s="43"/>
      <c r="BQ168" s="43"/>
      <c r="BR168" s="43"/>
      <c r="BS168" s="43"/>
      <c r="BT168" s="43"/>
      <c r="BU168" s="43"/>
      <c r="BV168" s="43"/>
      <c r="BW168" s="43"/>
      <c r="BX168" s="43"/>
      <c r="BY168" s="43"/>
      <c r="BZ168" s="43"/>
      <c r="CA168" s="43"/>
      <c r="CB168" s="43"/>
      <c r="CC168" s="43"/>
      <c r="CD168" s="43"/>
      <c r="CE168" s="43"/>
      <c r="CF168" s="43"/>
      <c r="CG168" s="43"/>
      <c r="CH168" s="43"/>
      <c r="CI168" s="43"/>
      <c r="CJ168" s="43"/>
      <c r="CK168" s="43"/>
      <c r="CL168" s="43"/>
      <c r="CM168" s="43"/>
      <c r="CN168" s="43"/>
      <c r="CO168" s="43"/>
      <c r="CP168" s="43"/>
      <c r="CQ168" s="43"/>
      <c r="CR168" s="43"/>
      <c r="CS168" s="43"/>
      <c r="CT168" s="43"/>
      <c r="CU168" s="43"/>
      <c r="CV168" s="43"/>
      <c r="CW168" s="43"/>
      <c r="CX168" s="43"/>
      <c r="CY168" s="43"/>
      <c r="CZ168" s="43"/>
      <c r="DA168" s="43"/>
      <c r="DB168" s="43"/>
      <c r="DC168" s="43"/>
      <c r="DD168" s="43"/>
      <c r="DE168" s="43"/>
      <c r="DF168" s="43"/>
      <c r="DG168" s="43"/>
      <c r="DH168" s="43"/>
      <c r="DI168" s="43"/>
      <c r="DJ168" s="43"/>
      <c r="DK168" s="43"/>
      <c r="DL168" s="43"/>
      <c r="DM168" s="43"/>
      <c r="DN168" s="43"/>
      <c r="DO168" s="43"/>
      <c r="DP168" s="43"/>
      <c r="DQ168" s="43"/>
      <c r="DR168" s="43"/>
      <c r="DS168" s="43"/>
      <c r="DT168" s="43"/>
      <c r="DU168" s="43"/>
      <c r="DV168" s="43"/>
      <c r="DW168" s="43"/>
      <c r="DX168" s="43"/>
      <c r="DY168" s="43"/>
      <c r="DZ168" s="43"/>
      <c r="EA168" s="43"/>
      <c r="EB168" s="43"/>
      <c r="EC168" s="43"/>
      <c r="ED168" s="43"/>
      <c r="EE168" s="43"/>
      <c r="EF168" s="43"/>
      <c r="EG168" s="43"/>
      <c r="EH168" s="43"/>
      <c r="EI168" s="43"/>
      <c r="EJ168" s="43"/>
      <c r="EK168" s="43"/>
      <c r="EL168" s="43"/>
      <c r="EM168" s="43"/>
      <c r="EN168" s="43"/>
      <c r="EO168" s="43"/>
      <c r="EP168" s="43"/>
      <c r="EQ168" s="43"/>
      <c r="ER168" s="43"/>
      <c r="ES168" s="43"/>
      <c r="ET168" s="43"/>
      <c r="EU168" s="43"/>
      <c r="EV168" s="43"/>
      <c r="EW168" s="43"/>
      <c r="EX168" s="43"/>
      <c r="EY168" s="43"/>
      <c r="EZ168" s="43"/>
      <c r="FA168" s="43"/>
      <c r="FB168" s="43"/>
      <c r="FC168" s="43"/>
      <c r="FD168" s="43"/>
      <c r="FE168" s="43"/>
      <c r="FF168" s="43"/>
      <c r="FG168" s="43"/>
      <c r="FH168" s="43"/>
      <c r="FI168" s="43"/>
      <c r="FJ168" s="43"/>
      <c r="FK168" s="43"/>
      <c r="FL168" s="43"/>
    </row>
    <row r="169" spans="2:168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  <c r="AD169" s="43"/>
      <c r="AE169" s="43"/>
      <c r="AF169" s="43"/>
      <c r="AG169" s="43"/>
      <c r="AH169" s="43"/>
      <c r="AI169" s="43"/>
      <c r="AJ169" s="43"/>
      <c r="AK169" s="43"/>
      <c r="AL169" s="43"/>
      <c r="AM169" s="43"/>
      <c r="AN169" s="43"/>
      <c r="AO169" s="43"/>
      <c r="AP169" s="43"/>
      <c r="AQ169" s="43"/>
      <c r="AR169" s="43"/>
      <c r="AS169" s="43"/>
      <c r="AT169" s="43"/>
      <c r="AU169" s="43"/>
      <c r="AV169" s="43"/>
      <c r="AW169" s="43"/>
      <c r="AX169" s="43"/>
      <c r="AY169" s="43"/>
      <c r="AZ169" s="43"/>
      <c r="BA169" s="43"/>
      <c r="BB169" s="43"/>
      <c r="BC169" s="43"/>
      <c r="BD169" s="43"/>
      <c r="BE169" s="43"/>
      <c r="BF169" s="43"/>
      <c r="BG169" s="43"/>
      <c r="BH169" s="43"/>
      <c r="BI169" s="43"/>
      <c r="BJ169" s="43"/>
      <c r="BK169" s="43"/>
      <c r="BL169" s="43"/>
      <c r="BM169" s="43"/>
      <c r="BN169" s="43"/>
      <c r="BO169" s="43"/>
      <c r="BP169" s="43"/>
      <c r="BQ169" s="43"/>
      <c r="BR169" s="43"/>
      <c r="BS169" s="43"/>
      <c r="BT169" s="43"/>
      <c r="BU169" s="43"/>
      <c r="BV169" s="43"/>
      <c r="BW169" s="43"/>
      <c r="BX169" s="43"/>
      <c r="BY169" s="43"/>
      <c r="BZ169" s="43"/>
      <c r="CA169" s="43"/>
      <c r="CB169" s="43"/>
      <c r="CC169" s="43"/>
      <c r="CD169" s="43"/>
      <c r="CE169" s="43"/>
      <c r="CF169" s="43"/>
      <c r="CG169" s="43"/>
      <c r="CH169" s="43"/>
      <c r="CI169" s="43"/>
      <c r="CJ169" s="43"/>
      <c r="CK169" s="43"/>
      <c r="CL169" s="43"/>
      <c r="CM169" s="43"/>
      <c r="CN169" s="43"/>
      <c r="CO169" s="43"/>
      <c r="CP169" s="43"/>
      <c r="CQ169" s="43"/>
      <c r="CR169" s="43"/>
      <c r="CS169" s="43"/>
      <c r="CT169" s="43"/>
      <c r="CU169" s="43"/>
      <c r="CV169" s="43"/>
      <c r="CW169" s="43"/>
      <c r="CX169" s="43"/>
      <c r="CY169" s="43"/>
      <c r="CZ169" s="43"/>
      <c r="DA169" s="43"/>
      <c r="DB169" s="43"/>
      <c r="DC169" s="43"/>
      <c r="DD169" s="43"/>
      <c r="DE169" s="43"/>
      <c r="DF169" s="43"/>
      <c r="DG169" s="43"/>
      <c r="DH169" s="43"/>
      <c r="DI169" s="43"/>
      <c r="DJ169" s="43"/>
      <c r="DK169" s="43"/>
      <c r="DL169" s="43"/>
      <c r="DM169" s="43"/>
      <c r="DN169" s="43"/>
      <c r="DO169" s="43"/>
      <c r="DP169" s="43"/>
      <c r="DQ169" s="43"/>
      <c r="DR169" s="43"/>
      <c r="DS169" s="43"/>
      <c r="DT169" s="43"/>
      <c r="DU169" s="43"/>
      <c r="DV169" s="43"/>
      <c r="DW169" s="43"/>
      <c r="DX169" s="43"/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EJ169" s="43"/>
      <c r="EK169" s="43"/>
      <c r="EL169" s="43"/>
      <c r="EM169" s="43"/>
      <c r="EN169" s="43"/>
      <c r="EO169" s="43"/>
      <c r="EP169" s="43"/>
      <c r="EQ169" s="43"/>
      <c r="ER169" s="43"/>
      <c r="ES169" s="43"/>
      <c r="ET169" s="43"/>
      <c r="EU169" s="43"/>
      <c r="EV169" s="43"/>
      <c r="EW169" s="43"/>
      <c r="EX169" s="43"/>
      <c r="EY169" s="43"/>
      <c r="EZ169" s="43"/>
      <c r="FA169" s="43"/>
      <c r="FB169" s="43"/>
      <c r="FC169" s="43"/>
      <c r="FD169" s="43"/>
      <c r="FE169" s="43"/>
      <c r="FF169" s="43"/>
      <c r="FG169" s="43"/>
      <c r="FH169" s="43"/>
      <c r="FI169" s="43"/>
      <c r="FJ169" s="43"/>
      <c r="FK169" s="43"/>
      <c r="FL169" s="43"/>
    </row>
    <row r="170" spans="2:168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  <c r="X170" s="43"/>
      <c r="Y170" s="43"/>
      <c r="Z170" s="43"/>
      <c r="AA170" s="43"/>
      <c r="AB170" s="43"/>
      <c r="AC170" s="43"/>
      <c r="AD170" s="43"/>
      <c r="AE170" s="43"/>
      <c r="AF170" s="43"/>
      <c r="AG170" s="43"/>
      <c r="AH170" s="43"/>
      <c r="AI170" s="43"/>
      <c r="AJ170" s="43"/>
      <c r="AK170" s="43"/>
      <c r="AL170" s="43"/>
      <c r="AM170" s="43"/>
      <c r="AN170" s="43"/>
      <c r="AO170" s="43"/>
      <c r="AP170" s="43"/>
      <c r="AQ170" s="43"/>
      <c r="AR170" s="43"/>
      <c r="AS170" s="43"/>
      <c r="AT170" s="43"/>
      <c r="AU170" s="43"/>
      <c r="AV170" s="43"/>
      <c r="AW170" s="43"/>
      <c r="AX170" s="43"/>
      <c r="AY170" s="43"/>
      <c r="AZ170" s="43"/>
      <c r="BA170" s="43"/>
      <c r="BB170" s="43"/>
      <c r="BC170" s="43"/>
      <c r="BD170" s="43"/>
      <c r="BE170" s="43"/>
      <c r="BF170" s="43"/>
      <c r="BG170" s="43"/>
      <c r="BH170" s="43"/>
      <c r="BI170" s="43"/>
      <c r="BJ170" s="43"/>
      <c r="BK170" s="43"/>
      <c r="BL170" s="43"/>
      <c r="BM170" s="43"/>
      <c r="BN170" s="43"/>
      <c r="BO170" s="43"/>
      <c r="BP170" s="43"/>
      <c r="BQ170" s="43"/>
      <c r="BR170" s="43"/>
      <c r="BS170" s="43"/>
      <c r="BT170" s="43"/>
      <c r="BU170" s="43"/>
      <c r="BV170" s="43"/>
      <c r="BW170" s="43"/>
      <c r="BX170" s="43"/>
      <c r="BY170" s="43"/>
      <c r="BZ170" s="43"/>
      <c r="CA170" s="43"/>
      <c r="CB170" s="43"/>
      <c r="CC170" s="43"/>
      <c r="CD170" s="43"/>
      <c r="CE170" s="43"/>
      <c r="CF170" s="43"/>
      <c r="CG170" s="43"/>
      <c r="CH170" s="43"/>
      <c r="CI170" s="43"/>
      <c r="CJ170" s="43"/>
      <c r="CK170" s="43"/>
      <c r="CL170" s="43"/>
      <c r="CM170" s="43"/>
      <c r="CN170" s="43"/>
      <c r="CO170" s="43"/>
      <c r="CP170" s="43"/>
      <c r="CQ170" s="43"/>
      <c r="CR170" s="43"/>
      <c r="CS170" s="43"/>
      <c r="CT170" s="43"/>
      <c r="CU170" s="43"/>
      <c r="CV170" s="43"/>
      <c r="CW170" s="43"/>
      <c r="CX170" s="43"/>
      <c r="CY170" s="43"/>
      <c r="CZ170" s="43"/>
      <c r="DA170" s="43"/>
      <c r="DB170" s="43"/>
      <c r="DC170" s="43"/>
      <c r="DD170" s="43"/>
      <c r="DE170" s="43"/>
      <c r="DF170" s="43"/>
      <c r="DG170" s="43"/>
      <c r="DH170" s="43"/>
      <c r="DI170" s="43"/>
      <c r="DJ170" s="43"/>
      <c r="DK170" s="43"/>
      <c r="DL170" s="43"/>
      <c r="DM170" s="43"/>
      <c r="DN170" s="43"/>
      <c r="DO170" s="43"/>
      <c r="DP170" s="43"/>
      <c r="DQ170" s="43"/>
      <c r="DR170" s="43"/>
      <c r="DS170" s="43"/>
      <c r="DT170" s="43"/>
      <c r="DU170" s="43"/>
      <c r="DV170" s="43"/>
      <c r="DW170" s="43"/>
      <c r="DX170" s="43"/>
      <c r="DY170" s="43"/>
      <c r="DZ170" s="43"/>
      <c r="EA170" s="43"/>
      <c r="EB170" s="43"/>
      <c r="EC170" s="43"/>
      <c r="ED170" s="43"/>
      <c r="EE170" s="43"/>
      <c r="EF170" s="43"/>
      <c r="EG170" s="43"/>
      <c r="EH170" s="43"/>
      <c r="EI170" s="43"/>
      <c r="EJ170" s="43"/>
      <c r="EK170" s="43"/>
      <c r="EL170" s="43"/>
      <c r="EM170" s="43"/>
      <c r="EN170" s="43"/>
      <c r="EO170" s="43"/>
      <c r="EP170" s="43"/>
      <c r="EQ170" s="43"/>
      <c r="ER170" s="43"/>
      <c r="ES170" s="43"/>
      <c r="ET170" s="43"/>
      <c r="EU170" s="43"/>
      <c r="EV170" s="43"/>
      <c r="EW170" s="43"/>
      <c r="EX170" s="43"/>
      <c r="EY170" s="43"/>
      <c r="EZ170" s="43"/>
      <c r="FA170" s="43"/>
      <c r="FB170" s="43"/>
      <c r="FC170" s="43"/>
      <c r="FD170" s="43"/>
      <c r="FE170" s="43"/>
      <c r="FF170" s="43"/>
      <c r="FG170" s="43"/>
      <c r="FH170" s="43"/>
      <c r="FI170" s="43"/>
      <c r="FJ170" s="43"/>
      <c r="FK170" s="43"/>
      <c r="FL170" s="43"/>
    </row>
    <row r="171" spans="2:168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  <c r="X171" s="43"/>
      <c r="Y171" s="43"/>
      <c r="Z171" s="43"/>
      <c r="AA171" s="43"/>
      <c r="AB171" s="43"/>
      <c r="AC171" s="43"/>
      <c r="AD171" s="43"/>
      <c r="AE171" s="43"/>
      <c r="AF171" s="43"/>
      <c r="AG171" s="43"/>
      <c r="AH171" s="43"/>
      <c r="AI171" s="43"/>
      <c r="AJ171" s="43"/>
      <c r="AK171" s="43"/>
      <c r="AL171" s="43"/>
      <c r="AM171" s="43"/>
      <c r="AN171" s="43"/>
      <c r="AO171" s="43"/>
      <c r="AP171" s="43"/>
      <c r="AQ171" s="43"/>
      <c r="AR171" s="43"/>
      <c r="AS171" s="43"/>
      <c r="AT171" s="43"/>
      <c r="AU171" s="43"/>
      <c r="AV171" s="43"/>
      <c r="AW171" s="43"/>
      <c r="AX171" s="43"/>
      <c r="AY171" s="43"/>
      <c r="AZ171" s="43"/>
      <c r="BA171" s="43"/>
      <c r="BB171" s="43"/>
      <c r="BC171" s="43"/>
      <c r="BD171" s="43"/>
      <c r="BE171" s="43"/>
      <c r="BF171" s="43"/>
      <c r="BG171" s="43"/>
      <c r="BH171" s="43"/>
      <c r="BI171" s="43"/>
      <c r="BJ171" s="43"/>
      <c r="BK171" s="43"/>
      <c r="BL171" s="43"/>
      <c r="BM171" s="43"/>
      <c r="BN171" s="43"/>
      <c r="BO171" s="43"/>
      <c r="BP171" s="43"/>
      <c r="BQ171" s="43"/>
      <c r="BR171" s="43"/>
      <c r="BS171" s="43"/>
      <c r="BT171" s="43"/>
      <c r="BU171" s="43"/>
      <c r="BV171" s="43"/>
      <c r="BW171" s="43"/>
      <c r="BX171" s="43"/>
      <c r="BY171" s="43"/>
      <c r="BZ171" s="43"/>
      <c r="CA171" s="43"/>
      <c r="CB171" s="43"/>
      <c r="CC171" s="43"/>
      <c r="CD171" s="43"/>
      <c r="CE171" s="43"/>
      <c r="CF171" s="43"/>
      <c r="CG171" s="43"/>
      <c r="CH171" s="43"/>
      <c r="CI171" s="43"/>
      <c r="CJ171" s="43"/>
      <c r="CK171" s="43"/>
      <c r="CL171" s="43"/>
      <c r="CM171" s="43"/>
      <c r="CN171" s="43"/>
      <c r="CO171" s="43"/>
      <c r="CP171" s="43"/>
      <c r="CQ171" s="43"/>
      <c r="CR171" s="43"/>
      <c r="CS171" s="43"/>
      <c r="CT171" s="43"/>
      <c r="CU171" s="43"/>
      <c r="CV171" s="43"/>
      <c r="CW171" s="43"/>
      <c r="CX171" s="43"/>
      <c r="CY171" s="43"/>
      <c r="CZ171" s="43"/>
      <c r="DA171" s="43"/>
      <c r="DB171" s="43"/>
      <c r="DC171" s="43"/>
      <c r="DD171" s="43"/>
      <c r="DE171" s="43"/>
      <c r="DF171" s="43"/>
      <c r="DG171" s="43"/>
      <c r="DH171" s="43"/>
      <c r="DI171" s="43"/>
      <c r="DJ171" s="43"/>
      <c r="DK171" s="43"/>
      <c r="DL171" s="43"/>
      <c r="DM171" s="43"/>
      <c r="DN171" s="43"/>
      <c r="DO171" s="43"/>
      <c r="DP171" s="43"/>
      <c r="DQ171" s="43"/>
      <c r="DR171" s="43"/>
      <c r="DS171" s="43"/>
      <c r="DT171" s="43"/>
      <c r="DU171" s="43"/>
      <c r="DV171" s="43"/>
      <c r="DW171" s="43"/>
      <c r="DX171" s="43"/>
      <c r="DY171" s="43"/>
      <c r="DZ171" s="43"/>
      <c r="EA171" s="43"/>
      <c r="EB171" s="43"/>
      <c r="EC171" s="43"/>
      <c r="ED171" s="43"/>
      <c r="EE171" s="43"/>
      <c r="EF171" s="43"/>
      <c r="EG171" s="43"/>
      <c r="EH171" s="43"/>
      <c r="EI171" s="43"/>
      <c r="EJ171" s="43"/>
      <c r="EK171" s="43"/>
      <c r="EL171" s="43"/>
      <c r="EM171" s="43"/>
      <c r="EN171" s="43"/>
      <c r="EO171" s="43"/>
      <c r="EP171" s="43"/>
      <c r="EQ171" s="43"/>
      <c r="ER171" s="43"/>
      <c r="ES171" s="43"/>
      <c r="ET171" s="43"/>
      <c r="EU171" s="43"/>
      <c r="EV171" s="43"/>
      <c r="EW171" s="43"/>
      <c r="EX171" s="43"/>
      <c r="EY171" s="43"/>
      <c r="EZ171" s="43"/>
      <c r="FA171" s="43"/>
      <c r="FB171" s="43"/>
      <c r="FC171" s="43"/>
      <c r="FD171" s="43"/>
      <c r="FE171" s="43"/>
      <c r="FF171" s="43"/>
      <c r="FG171" s="43"/>
      <c r="FH171" s="43"/>
      <c r="FI171" s="43"/>
      <c r="FJ171" s="43"/>
      <c r="FK171" s="43"/>
      <c r="FL171" s="43"/>
    </row>
    <row r="172" spans="2:168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  <c r="X172" s="43"/>
      <c r="Y172" s="43"/>
      <c r="Z172" s="43"/>
      <c r="AA172" s="43"/>
      <c r="AB172" s="43"/>
      <c r="AC172" s="43"/>
      <c r="AD172" s="43"/>
      <c r="AE172" s="43"/>
      <c r="AF172" s="43"/>
      <c r="AG172" s="43"/>
      <c r="AH172" s="43"/>
      <c r="AI172" s="43"/>
      <c r="AJ172" s="43"/>
      <c r="AK172" s="43"/>
      <c r="AL172" s="43"/>
      <c r="AM172" s="43"/>
      <c r="AN172" s="43"/>
      <c r="AO172" s="43"/>
      <c r="AP172" s="43"/>
      <c r="AQ172" s="43"/>
      <c r="AR172" s="43"/>
      <c r="AS172" s="43"/>
      <c r="AT172" s="43"/>
      <c r="AU172" s="43"/>
      <c r="AV172" s="43"/>
      <c r="AW172" s="43"/>
      <c r="AX172" s="43"/>
      <c r="AY172" s="43"/>
      <c r="AZ172" s="43"/>
      <c r="BA172" s="43"/>
      <c r="BB172" s="43"/>
      <c r="BC172" s="43"/>
      <c r="BD172" s="43"/>
      <c r="BE172" s="43"/>
      <c r="BF172" s="43"/>
      <c r="BG172" s="43"/>
      <c r="BH172" s="43"/>
      <c r="BI172" s="43"/>
      <c r="BJ172" s="43"/>
      <c r="BK172" s="43"/>
      <c r="BL172" s="43"/>
      <c r="BM172" s="43"/>
      <c r="BN172" s="43"/>
      <c r="BO172" s="43"/>
      <c r="BP172" s="43"/>
      <c r="BQ172" s="43"/>
      <c r="BR172" s="43"/>
      <c r="BS172" s="43"/>
      <c r="BT172" s="43"/>
      <c r="BU172" s="43"/>
      <c r="BV172" s="43"/>
      <c r="BW172" s="43"/>
      <c r="BX172" s="43"/>
      <c r="BY172" s="43"/>
      <c r="BZ172" s="43"/>
      <c r="CA172" s="43"/>
      <c r="CB172" s="43"/>
      <c r="CC172" s="43"/>
      <c r="CD172" s="43"/>
      <c r="CE172" s="43"/>
      <c r="CF172" s="43"/>
      <c r="CG172" s="43"/>
      <c r="CH172" s="43"/>
      <c r="CI172" s="43"/>
      <c r="CJ172" s="43"/>
      <c r="CK172" s="43"/>
      <c r="CL172" s="43"/>
      <c r="CM172" s="43"/>
      <c r="CN172" s="43"/>
      <c r="CO172" s="43"/>
      <c r="CP172" s="43"/>
      <c r="CQ172" s="43"/>
      <c r="CR172" s="43"/>
      <c r="CS172" s="43"/>
      <c r="CT172" s="43"/>
      <c r="CU172" s="43"/>
      <c r="CV172" s="43"/>
      <c r="CW172" s="43"/>
      <c r="CX172" s="43"/>
      <c r="CY172" s="43"/>
      <c r="CZ172" s="43"/>
      <c r="DA172" s="43"/>
      <c r="DB172" s="43"/>
      <c r="DC172" s="43"/>
      <c r="DD172" s="43"/>
      <c r="DE172" s="43"/>
      <c r="DF172" s="43"/>
      <c r="DG172" s="43"/>
      <c r="DH172" s="43"/>
      <c r="DI172" s="43"/>
      <c r="DJ172" s="43"/>
      <c r="DK172" s="43"/>
      <c r="DL172" s="43"/>
      <c r="DM172" s="43"/>
      <c r="DN172" s="43"/>
      <c r="DO172" s="43"/>
      <c r="DP172" s="43"/>
      <c r="DQ172" s="43"/>
      <c r="DR172" s="43"/>
      <c r="DS172" s="43"/>
      <c r="DT172" s="43"/>
      <c r="DU172" s="43"/>
      <c r="DV172" s="43"/>
      <c r="DW172" s="43"/>
      <c r="DX172" s="43"/>
      <c r="DY172" s="43"/>
      <c r="DZ172" s="43"/>
      <c r="EA172" s="43"/>
      <c r="EB172" s="43"/>
      <c r="EC172" s="43"/>
      <c r="ED172" s="43"/>
      <c r="EE172" s="43"/>
      <c r="EF172" s="43"/>
      <c r="EG172" s="43"/>
      <c r="EH172" s="43"/>
      <c r="EI172" s="43"/>
      <c r="EJ172" s="43"/>
      <c r="EK172" s="43"/>
      <c r="EL172" s="43"/>
      <c r="EM172" s="43"/>
      <c r="EN172" s="43"/>
      <c r="EO172" s="43"/>
      <c r="EP172" s="43"/>
      <c r="EQ172" s="43"/>
      <c r="ER172" s="43"/>
      <c r="ES172" s="43"/>
      <c r="ET172" s="43"/>
      <c r="EU172" s="43"/>
      <c r="EV172" s="43"/>
      <c r="EW172" s="43"/>
      <c r="EX172" s="43"/>
      <c r="EY172" s="43"/>
      <c r="EZ172" s="43"/>
      <c r="FA172" s="43"/>
      <c r="FB172" s="43"/>
      <c r="FC172" s="43"/>
      <c r="FD172" s="43"/>
      <c r="FE172" s="43"/>
      <c r="FF172" s="43"/>
      <c r="FG172" s="43"/>
      <c r="FH172" s="43"/>
      <c r="FI172" s="43"/>
      <c r="FJ172" s="43"/>
      <c r="FK172" s="43"/>
      <c r="FL172" s="43"/>
    </row>
    <row r="173" spans="2:168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  <c r="AA173" s="43"/>
      <c r="AB173" s="43"/>
      <c r="AC173" s="43"/>
      <c r="AD173" s="43"/>
      <c r="AE173" s="43"/>
      <c r="AF173" s="43"/>
      <c r="AG173" s="43"/>
      <c r="AH173" s="43"/>
      <c r="AI173" s="43"/>
      <c r="AJ173" s="43"/>
      <c r="AK173" s="43"/>
      <c r="AL173" s="43"/>
      <c r="AM173" s="43"/>
      <c r="AN173" s="43"/>
      <c r="AO173" s="43"/>
      <c r="AP173" s="43"/>
      <c r="AQ173" s="43"/>
      <c r="AR173" s="43"/>
      <c r="AS173" s="43"/>
      <c r="AT173" s="43"/>
      <c r="AU173" s="43"/>
      <c r="AV173" s="43"/>
      <c r="AW173" s="43"/>
      <c r="AX173" s="43"/>
      <c r="AY173" s="43"/>
      <c r="AZ173" s="43"/>
      <c r="BA173" s="43"/>
      <c r="BB173" s="43"/>
      <c r="BC173" s="43"/>
      <c r="BD173" s="43"/>
      <c r="BE173" s="43"/>
      <c r="BF173" s="43"/>
      <c r="BG173" s="43"/>
      <c r="BH173" s="43"/>
      <c r="BI173" s="43"/>
      <c r="BJ173" s="43"/>
      <c r="BK173" s="43"/>
      <c r="BL173" s="43"/>
      <c r="BM173" s="43"/>
      <c r="BN173" s="43"/>
      <c r="BO173" s="43"/>
      <c r="BP173" s="43"/>
      <c r="BQ173" s="43"/>
      <c r="BR173" s="43"/>
      <c r="BS173" s="43"/>
      <c r="BT173" s="43"/>
      <c r="BU173" s="43"/>
      <c r="BV173" s="43"/>
      <c r="BW173" s="43"/>
      <c r="BX173" s="43"/>
      <c r="BY173" s="43"/>
      <c r="BZ173" s="43"/>
      <c r="CA173" s="43"/>
      <c r="CB173" s="43"/>
      <c r="CC173" s="43"/>
      <c r="CD173" s="43"/>
      <c r="CE173" s="43"/>
      <c r="CF173" s="43"/>
      <c r="CG173" s="43"/>
      <c r="CH173" s="43"/>
      <c r="CI173" s="43"/>
      <c r="CJ173" s="43"/>
      <c r="CK173" s="43"/>
      <c r="CL173" s="43"/>
      <c r="CM173" s="43"/>
      <c r="CN173" s="43"/>
      <c r="CO173" s="43"/>
      <c r="CP173" s="43"/>
      <c r="CQ173" s="43"/>
      <c r="CR173" s="43"/>
      <c r="CS173" s="43"/>
      <c r="CT173" s="43"/>
      <c r="CU173" s="43"/>
      <c r="CV173" s="43"/>
      <c r="CW173" s="43"/>
      <c r="CX173" s="43"/>
      <c r="CY173" s="43"/>
      <c r="CZ173" s="43"/>
      <c r="DA173" s="43"/>
      <c r="DB173" s="43"/>
      <c r="DC173" s="43"/>
      <c r="DD173" s="43"/>
      <c r="DE173" s="43"/>
      <c r="DF173" s="43"/>
      <c r="DG173" s="43"/>
      <c r="DH173" s="43"/>
      <c r="DI173" s="43"/>
      <c r="DJ173" s="43"/>
      <c r="DK173" s="43"/>
      <c r="DL173" s="43"/>
      <c r="DM173" s="43"/>
      <c r="DN173" s="43"/>
      <c r="DO173" s="43"/>
      <c r="DP173" s="43"/>
      <c r="DQ173" s="43"/>
      <c r="DR173" s="43"/>
      <c r="DS173" s="43"/>
      <c r="DT173" s="43"/>
      <c r="DU173" s="43"/>
      <c r="DV173" s="43"/>
      <c r="DW173" s="43"/>
      <c r="DX173" s="43"/>
      <c r="DY173" s="43"/>
      <c r="DZ173" s="43"/>
      <c r="EA173" s="43"/>
      <c r="EB173" s="43"/>
      <c r="EC173" s="43"/>
      <c r="ED173" s="43"/>
      <c r="EE173" s="43"/>
      <c r="EF173" s="43"/>
      <c r="EG173" s="43"/>
      <c r="EH173" s="43"/>
      <c r="EI173" s="43"/>
      <c r="EJ173" s="43"/>
      <c r="EK173" s="43"/>
      <c r="EL173" s="43"/>
      <c r="EM173" s="43"/>
      <c r="EN173" s="43"/>
      <c r="EO173" s="43"/>
      <c r="EP173" s="43"/>
      <c r="EQ173" s="43"/>
      <c r="ER173" s="43"/>
      <c r="ES173" s="43"/>
      <c r="ET173" s="43"/>
      <c r="EU173" s="43"/>
      <c r="EV173" s="43"/>
      <c r="EW173" s="43"/>
      <c r="EX173" s="43"/>
      <c r="EY173" s="43"/>
      <c r="EZ173" s="43"/>
      <c r="FA173" s="43"/>
      <c r="FB173" s="43"/>
      <c r="FC173" s="43"/>
      <c r="FD173" s="43"/>
      <c r="FE173" s="43"/>
      <c r="FF173" s="43"/>
      <c r="FG173" s="43"/>
      <c r="FH173" s="43"/>
      <c r="FI173" s="43"/>
      <c r="FJ173" s="43"/>
      <c r="FK173" s="43"/>
      <c r="FL173" s="43"/>
    </row>
    <row r="174" spans="2:168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  <c r="AA174" s="43"/>
      <c r="AB174" s="43"/>
      <c r="AC174" s="43"/>
      <c r="AD174" s="43"/>
      <c r="AE174" s="43"/>
      <c r="AF174" s="43"/>
      <c r="AG174" s="43"/>
      <c r="AH174" s="43"/>
      <c r="AI174" s="43"/>
      <c r="AJ174" s="43"/>
      <c r="AK174" s="43"/>
      <c r="AL174" s="43"/>
      <c r="AM174" s="43"/>
      <c r="AN174" s="43"/>
      <c r="AO174" s="43"/>
      <c r="AP174" s="43"/>
      <c r="AQ174" s="43"/>
      <c r="AR174" s="43"/>
      <c r="AS174" s="43"/>
      <c r="AT174" s="43"/>
      <c r="AU174" s="43"/>
      <c r="AV174" s="43"/>
      <c r="AW174" s="43"/>
      <c r="AX174" s="43"/>
      <c r="AY174" s="43"/>
      <c r="AZ174" s="43"/>
      <c r="BA174" s="43"/>
      <c r="BB174" s="43"/>
      <c r="BC174" s="43"/>
      <c r="BD174" s="43"/>
      <c r="BE174" s="43"/>
      <c r="BF174" s="43"/>
      <c r="BG174" s="43"/>
      <c r="BH174" s="43"/>
      <c r="BI174" s="43"/>
      <c r="BJ174" s="43"/>
      <c r="BK174" s="43"/>
      <c r="BL174" s="43"/>
      <c r="BM174" s="43"/>
      <c r="BN174" s="43"/>
      <c r="BO174" s="43"/>
      <c r="BP174" s="43"/>
      <c r="BQ174" s="43"/>
      <c r="BR174" s="43"/>
      <c r="BS174" s="43"/>
      <c r="BT174" s="43"/>
      <c r="BU174" s="43"/>
      <c r="BV174" s="43"/>
      <c r="BW174" s="43"/>
      <c r="BX174" s="43"/>
      <c r="BY174" s="43"/>
      <c r="BZ174" s="43"/>
      <c r="CA174" s="43"/>
      <c r="CB174" s="43"/>
      <c r="CC174" s="43"/>
      <c r="CD174" s="43"/>
      <c r="CE174" s="43"/>
      <c r="CF174" s="43"/>
      <c r="CG174" s="43"/>
      <c r="CH174" s="43"/>
      <c r="CI174" s="43"/>
      <c r="CJ174" s="43"/>
      <c r="CK174" s="43"/>
      <c r="CL174" s="43"/>
      <c r="CM174" s="43"/>
      <c r="CN174" s="43"/>
      <c r="CO174" s="43"/>
      <c r="CP174" s="43"/>
      <c r="CQ174" s="43"/>
      <c r="CR174" s="43"/>
      <c r="CS174" s="43"/>
      <c r="CT174" s="43"/>
      <c r="CU174" s="43"/>
      <c r="CV174" s="43"/>
      <c r="CW174" s="43"/>
      <c r="CX174" s="43"/>
      <c r="CY174" s="43"/>
      <c r="CZ174" s="43"/>
      <c r="DA174" s="43"/>
      <c r="DB174" s="43"/>
      <c r="DC174" s="43"/>
      <c r="DD174" s="43"/>
      <c r="DE174" s="43"/>
      <c r="DF174" s="43"/>
      <c r="DG174" s="43"/>
      <c r="DH174" s="43"/>
      <c r="DI174" s="43"/>
      <c r="DJ174" s="43"/>
      <c r="DK174" s="43"/>
      <c r="DL174" s="43"/>
      <c r="DM174" s="43"/>
      <c r="DN174" s="43"/>
      <c r="DO174" s="43"/>
      <c r="DP174" s="43"/>
      <c r="DQ174" s="43"/>
      <c r="DR174" s="43"/>
      <c r="DS174" s="43"/>
      <c r="DT174" s="43"/>
      <c r="DU174" s="43"/>
      <c r="DV174" s="43"/>
      <c r="DW174" s="43"/>
      <c r="DX174" s="43"/>
      <c r="DY174" s="43"/>
      <c r="DZ174" s="43"/>
      <c r="EA174" s="43"/>
      <c r="EB174" s="43"/>
      <c r="EC174" s="43"/>
      <c r="ED174" s="43"/>
      <c r="EE174" s="43"/>
      <c r="EF174" s="43"/>
      <c r="EG174" s="43"/>
      <c r="EH174" s="43"/>
      <c r="EI174" s="43"/>
      <c r="EJ174" s="43"/>
      <c r="EK174" s="43"/>
      <c r="EL174" s="43"/>
      <c r="EM174" s="43"/>
      <c r="EN174" s="43"/>
      <c r="EO174" s="43"/>
      <c r="EP174" s="43"/>
      <c r="EQ174" s="43"/>
      <c r="ER174" s="43"/>
      <c r="ES174" s="43"/>
      <c r="ET174" s="43"/>
      <c r="EU174" s="43"/>
      <c r="EV174" s="43"/>
      <c r="EW174" s="43"/>
      <c r="EX174" s="43"/>
      <c r="EY174" s="43"/>
      <c r="EZ174" s="43"/>
      <c r="FA174" s="43"/>
      <c r="FB174" s="43"/>
      <c r="FC174" s="43"/>
      <c r="FD174" s="43"/>
      <c r="FE174" s="43"/>
      <c r="FF174" s="43"/>
      <c r="FG174" s="43"/>
      <c r="FH174" s="43"/>
      <c r="FI174" s="43"/>
      <c r="FJ174" s="43"/>
      <c r="FK174" s="43"/>
      <c r="FL174" s="43"/>
    </row>
    <row r="175" spans="2:168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  <c r="AA175" s="43"/>
      <c r="AB175" s="43"/>
      <c r="AC175" s="43"/>
      <c r="AD175" s="43"/>
      <c r="AE175" s="43"/>
      <c r="AF175" s="43"/>
      <c r="AG175" s="43"/>
      <c r="AH175" s="43"/>
      <c r="AI175" s="43"/>
      <c r="AJ175" s="43"/>
      <c r="AK175" s="43"/>
      <c r="AL175" s="43"/>
      <c r="AM175" s="43"/>
      <c r="AN175" s="43"/>
      <c r="AO175" s="43"/>
      <c r="AP175" s="43"/>
      <c r="AQ175" s="43"/>
      <c r="AR175" s="43"/>
      <c r="AS175" s="43"/>
      <c r="AT175" s="43"/>
      <c r="AU175" s="43"/>
      <c r="AV175" s="43"/>
      <c r="AW175" s="43"/>
      <c r="AX175" s="43"/>
      <c r="AY175" s="43"/>
      <c r="AZ175" s="43"/>
      <c r="BA175" s="43"/>
      <c r="BB175" s="43"/>
      <c r="BC175" s="43"/>
      <c r="BD175" s="43"/>
      <c r="BE175" s="43"/>
      <c r="BF175" s="43"/>
      <c r="BG175" s="43"/>
      <c r="BH175" s="43"/>
      <c r="BI175" s="43"/>
      <c r="BJ175" s="43"/>
      <c r="BK175" s="43"/>
      <c r="BL175" s="43"/>
      <c r="BM175" s="43"/>
      <c r="BN175" s="43"/>
      <c r="BO175" s="43"/>
      <c r="BP175" s="43"/>
      <c r="BQ175" s="43"/>
      <c r="BR175" s="43"/>
      <c r="BS175" s="43"/>
      <c r="BT175" s="43"/>
      <c r="BU175" s="43"/>
      <c r="BV175" s="43"/>
      <c r="BW175" s="43"/>
      <c r="BX175" s="43"/>
      <c r="BY175" s="43"/>
      <c r="BZ175" s="43"/>
      <c r="CA175" s="43"/>
      <c r="CB175" s="43"/>
      <c r="CC175" s="43"/>
      <c r="CD175" s="43"/>
      <c r="CE175" s="43"/>
      <c r="CF175" s="43"/>
      <c r="CG175" s="43"/>
      <c r="CH175" s="43"/>
      <c r="CI175" s="43"/>
      <c r="CJ175" s="43"/>
      <c r="CK175" s="43"/>
      <c r="CL175" s="43"/>
      <c r="CM175" s="43"/>
      <c r="CN175" s="43"/>
      <c r="CO175" s="43"/>
      <c r="CP175" s="43"/>
      <c r="CQ175" s="43"/>
      <c r="CR175" s="43"/>
      <c r="CS175" s="43"/>
      <c r="CT175" s="43"/>
      <c r="CU175" s="43"/>
      <c r="CV175" s="43"/>
      <c r="CW175" s="43"/>
      <c r="CX175" s="43"/>
      <c r="CY175" s="43"/>
      <c r="CZ175" s="43"/>
      <c r="DA175" s="43"/>
      <c r="DB175" s="43"/>
      <c r="DC175" s="43"/>
      <c r="DD175" s="43"/>
      <c r="DE175" s="43"/>
      <c r="DF175" s="43"/>
      <c r="DG175" s="43"/>
      <c r="DH175" s="43"/>
      <c r="DI175" s="43"/>
      <c r="DJ175" s="43"/>
      <c r="DK175" s="43"/>
      <c r="DL175" s="43"/>
      <c r="DM175" s="43"/>
      <c r="DN175" s="43"/>
      <c r="DO175" s="43"/>
      <c r="DP175" s="43"/>
      <c r="DQ175" s="43"/>
      <c r="DR175" s="43"/>
      <c r="DS175" s="43"/>
      <c r="DT175" s="43"/>
      <c r="DU175" s="43"/>
      <c r="DV175" s="43"/>
      <c r="DW175" s="43"/>
      <c r="DX175" s="43"/>
      <c r="DY175" s="43"/>
      <c r="DZ175" s="43"/>
      <c r="EA175" s="43"/>
      <c r="EB175" s="43"/>
      <c r="EC175" s="43"/>
      <c r="ED175" s="43"/>
      <c r="EE175" s="43"/>
      <c r="EF175" s="43"/>
      <c r="EG175" s="43"/>
      <c r="EH175" s="43"/>
      <c r="EI175" s="43"/>
      <c r="EJ175" s="43"/>
      <c r="EK175" s="43"/>
      <c r="EL175" s="43"/>
      <c r="EM175" s="43"/>
      <c r="EN175" s="43"/>
      <c r="EO175" s="43"/>
      <c r="EP175" s="43"/>
      <c r="EQ175" s="43"/>
      <c r="ER175" s="43"/>
      <c r="ES175" s="43"/>
      <c r="ET175" s="43"/>
      <c r="EU175" s="43"/>
      <c r="EV175" s="43"/>
      <c r="EW175" s="43"/>
      <c r="EX175" s="43"/>
      <c r="EY175" s="43"/>
      <c r="EZ175" s="43"/>
      <c r="FA175" s="43"/>
      <c r="FB175" s="43"/>
      <c r="FC175" s="43"/>
      <c r="FD175" s="43"/>
      <c r="FE175" s="43"/>
      <c r="FF175" s="43"/>
      <c r="FG175" s="43"/>
      <c r="FH175" s="43"/>
      <c r="FI175" s="43"/>
      <c r="FJ175" s="43"/>
      <c r="FK175" s="43"/>
      <c r="FL175" s="43"/>
    </row>
    <row r="176" spans="2:168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  <c r="AA176" s="43"/>
      <c r="AB176" s="43"/>
      <c r="AC176" s="43"/>
      <c r="AD176" s="43"/>
      <c r="AE176" s="43"/>
      <c r="AF176" s="43"/>
      <c r="AG176" s="43"/>
      <c r="AH176" s="43"/>
      <c r="AI176" s="43"/>
      <c r="AJ176" s="43"/>
      <c r="AK176" s="43"/>
      <c r="AL176" s="43"/>
      <c r="AM176" s="43"/>
      <c r="AN176" s="43"/>
      <c r="AO176" s="43"/>
      <c r="AP176" s="43"/>
      <c r="AQ176" s="43"/>
      <c r="AR176" s="43"/>
      <c r="AS176" s="43"/>
      <c r="AT176" s="43"/>
      <c r="AU176" s="43"/>
      <c r="AV176" s="43"/>
      <c r="AW176" s="43"/>
      <c r="AX176" s="43"/>
      <c r="AY176" s="43"/>
      <c r="AZ176" s="43"/>
      <c r="BA176" s="43"/>
      <c r="BB176" s="43"/>
      <c r="BC176" s="43"/>
      <c r="BD176" s="43"/>
      <c r="BE176" s="43"/>
      <c r="BF176" s="43"/>
      <c r="BG176" s="43"/>
      <c r="BH176" s="43"/>
      <c r="BI176" s="43"/>
      <c r="BJ176" s="43"/>
      <c r="BK176" s="43"/>
      <c r="BL176" s="43"/>
      <c r="BM176" s="43"/>
      <c r="BN176" s="43"/>
      <c r="BO176" s="43"/>
      <c r="BP176" s="43"/>
      <c r="BQ176" s="43"/>
      <c r="BR176" s="43"/>
      <c r="BS176" s="43"/>
      <c r="BT176" s="43"/>
      <c r="BU176" s="43"/>
      <c r="BV176" s="43"/>
      <c r="BW176" s="43"/>
      <c r="BX176" s="43"/>
      <c r="BY176" s="43"/>
      <c r="BZ176" s="43"/>
      <c r="CA176" s="43"/>
      <c r="CB176" s="43"/>
      <c r="CC176" s="43"/>
      <c r="CD176" s="43"/>
      <c r="CE176" s="43"/>
      <c r="CF176" s="43"/>
      <c r="CG176" s="43"/>
      <c r="CH176" s="43"/>
      <c r="CI176" s="43"/>
      <c r="CJ176" s="43"/>
      <c r="CK176" s="43"/>
      <c r="CL176" s="43"/>
      <c r="CM176" s="43"/>
      <c r="CN176" s="43"/>
      <c r="CO176" s="43"/>
      <c r="CP176" s="43"/>
      <c r="CQ176" s="43"/>
      <c r="CR176" s="43"/>
      <c r="CS176" s="43"/>
      <c r="CT176" s="43"/>
      <c r="CU176" s="43"/>
      <c r="CV176" s="43"/>
      <c r="CW176" s="43"/>
      <c r="CX176" s="43"/>
      <c r="CY176" s="43"/>
      <c r="CZ176" s="43"/>
      <c r="DA176" s="43"/>
      <c r="DB176" s="43"/>
      <c r="DC176" s="43"/>
      <c r="DD176" s="43"/>
      <c r="DE176" s="43"/>
      <c r="DF176" s="43"/>
      <c r="DG176" s="43"/>
      <c r="DH176" s="43"/>
      <c r="DI176" s="43"/>
      <c r="DJ176" s="43"/>
      <c r="DK176" s="43"/>
      <c r="DL176" s="43"/>
      <c r="DM176" s="43"/>
      <c r="DN176" s="43"/>
      <c r="DO176" s="43"/>
      <c r="DP176" s="43"/>
      <c r="DQ176" s="43"/>
      <c r="DR176" s="43"/>
      <c r="DS176" s="43"/>
      <c r="DT176" s="43"/>
      <c r="DU176" s="43"/>
      <c r="DV176" s="43"/>
      <c r="DW176" s="43"/>
      <c r="DX176" s="43"/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EJ176" s="43"/>
      <c r="EK176" s="43"/>
      <c r="EL176" s="43"/>
      <c r="EM176" s="43"/>
      <c r="EN176" s="43"/>
      <c r="EO176" s="43"/>
      <c r="EP176" s="43"/>
      <c r="EQ176" s="43"/>
      <c r="ER176" s="43"/>
      <c r="ES176" s="43"/>
      <c r="ET176" s="43"/>
      <c r="EU176" s="43"/>
      <c r="EV176" s="43"/>
      <c r="EW176" s="43"/>
      <c r="EX176" s="43"/>
      <c r="EY176" s="43"/>
      <c r="EZ176" s="43"/>
      <c r="FA176" s="43"/>
      <c r="FB176" s="43"/>
      <c r="FC176" s="43"/>
      <c r="FD176" s="43"/>
      <c r="FE176" s="43"/>
      <c r="FF176" s="43"/>
      <c r="FG176" s="43"/>
      <c r="FH176" s="43"/>
      <c r="FI176" s="43"/>
      <c r="FJ176" s="43"/>
      <c r="FK176" s="43"/>
      <c r="FL176" s="43"/>
    </row>
    <row r="177" spans="2:168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  <c r="AA177" s="43"/>
      <c r="AB177" s="43"/>
      <c r="AC177" s="43"/>
      <c r="AD177" s="43"/>
      <c r="AE177" s="43"/>
      <c r="AF177" s="43"/>
      <c r="AG177" s="43"/>
      <c r="AH177" s="43"/>
      <c r="AI177" s="43"/>
      <c r="AJ177" s="43"/>
      <c r="AK177" s="43"/>
      <c r="AL177" s="43"/>
      <c r="AM177" s="43"/>
      <c r="AN177" s="43"/>
      <c r="AO177" s="43"/>
      <c r="AP177" s="43"/>
      <c r="AQ177" s="43"/>
      <c r="AR177" s="43"/>
      <c r="AS177" s="43"/>
      <c r="AT177" s="43"/>
      <c r="AU177" s="43"/>
      <c r="AV177" s="43"/>
      <c r="AW177" s="43"/>
      <c r="AX177" s="43"/>
      <c r="AY177" s="43"/>
      <c r="AZ177" s="43"/>
      <c r="BA177" s="43"/>
      <c r="BB177" s="43"/>
      <c r="BC177" s="43"/>
      <c r="BD177" s="43"/>
      <c r="BE177" s="43"/>
      <c r="BF177" s="43"/>
      <c r="BG177" s="43"/>
      <c r="BH177" s="43"/>
      <c r="BI177" s="43"/>
      <c r="BJ177" s="43"/>
      <c r="BK177" s="43"/>
      <c r="BL177" s="43"/>
      <c r="BM177" s="43"/>
      <c r="BN177" s="43"/>
      <c r="BO177" s="43"/>
      <c r="BP177" s="43"/>
      <c r="BQ177" s="43"/>
      <c r="BR177" s="43"/>
      <c r="BS177" s="43"/>
      <c r="BT177" s="43"/>
      <c r="BU177" s="43"/>
      <c r="BV177" s="43"/>
      <c r="BW177" s="43"/>
      <c r="BX177" s="43"/>
      <c r="BY177" s="43"/>
      <c r="BZ177" s="43"/>
      <c r="CA177" s="43"/>
      <c r="CB177" s="43"/>
      <c r="CC177" s="43"/>
      <c r="CD177" s="43"/>
      <c r="CE177" s="43"/>
      <c r="CF177" s="43"/>
      <c r="CG177" s="43"/>
      <c r="CH177" s="43"/>
      <c r="CI177" s="43"/>
      <c r="CJ177" s="43"/>
      <c r="CK177" s="43"/>
      <c r="CL177" s="43"/>
      <c r="CM177" s="43"/>
      <c r="CN177" s="43"/>
      <c r="CO177" s="43"/>
      <c r="CP177" s="43"/>
      <c r="CQ177" s="43"/>
      <c r="CR177" s="43"/>
      <c r="CS177" s="43"/>
      <c r="CT177" s="43"/>
      <c r="CU177" s="43"/>
      <c r="CV177" s="43"/>
      <c r="CW177" s="43"/>
      <c r="CX177" s="43"/>
      <c r="CY177" s="43"/>
      <c r="CZ177" s="43"/>
      <c r="DA177" s="43"/>
      <c r="DB177" s="43"/>
      <c r="DC177" s="43"/>
      <c r="DD177" s="43"/>
      <c r="DE177" s="43"/>
      <c r="DF177" s="43"/>
      <c r="DG177" s="43"/>
      <c r="DH177" s="43"/>
      <c r="DI177" s="43"/>
      <c r="DJ177" s="43"/>
      <c r="DK177" s="43"/>
      <c r="DL177" s="43"/>
      <c r="DM177" s="43"/>
      <c r="DN177" s="43"/>
      <c r="DO177" s="43"/>
      <c r="DP177" s="43"/>
      <c r="DQ177" s="43"/>
      <c r="DR177" s="43"/>
      <c r="DS177" s="43"/>
      <c r="DT177" s="43"/>
      <c r="DU177" s="43"/>
      <c r="DV177" s="43"/>
      <c r="DW177" s="43"/>
      <c r="DX177" s="43"/>
      <c r="DY177" s="43"/>
      <c r="DZ177" s="43"/>
      <c r="EA177" s="43"/>
      <c r="EB177" s="43"/>
      <c r="EC177" s="43"/>
      <c r="ED177" s="43"/>
      <c r="EE177" s="43"/>
      <c r="EF177" s="43"/>
      <c r="EG177" s="43"/>
      <c r="EH177" s="43"/>
      <c r="EI177" s="43"/>
      <c r="EJ177" s="43"/>
      <c r="EK177" s="43"/>
      <c r="EL177" s="43"/>
      <c r="EM177" s="43"/>
      <c r="EN177" s="43"/>
      <c r="EO177" s="43"/>
      <c r="EP177" s="43"/>
      <c r="EQ177" s="43"/>
      <c r="ER177" s="43"/>
      <c r="ES177" s="43"/>
      <c r="ET177" s="43"/>
      <c r="EU177" s="43"/>
      <c r="EV177" s="43"/>
      <c r="EW177" s="43"/>
      <c r="EX177" s="43"/>
      <c r="EY177" s="43"/>
      <c r="EZ177" s="43"/>
      <c r="FA177" s="43"/>
      <c r="FB177" s="43"/>
      <c r="FC177" s="43"/>
      <c r="FD177" s="43"/>
      <c r="FE177" s="43"/>
      <c r="FF177" s="43"/>
      <c r="FG177" s="43"/>
      <c r="FH177" s="43"/>
      <c r="FI177" s="43"/>
      <c r="FJ177" s="43"/>
      <c r="FK177" s="43"/>
      <c r="FL177" s="43"/>
    </row>
    <row r="178" spans="2:168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  <c r="AA178" s="43"/>
      <c r="AB178" s="43"/>
      <c r="AC178" s="43"/>
      <c r="AD178" s="43"/>
      <c r="AE178" s="43"/>
      <c r="AF178" s="43"/>
      <c r="AG178" s="43"/>
      <c r="AH178" s="43"/>
      <c r="AI178" s="43"/>
      <c r="AJ178" s="43"/>
      <c r="AK178" s="43"/>
      <c r="AL178" s="43"/>
      <c r="AM178" s="43"/>
      <c r="AN178" s="43"/>
      <c r="AO178" s="43"/>
      <c r="AP178" s="43"/>
      <c r="AQ178" s="43"/>
      <c r="AR178" s="43"/>
      <c r="AS178" s="43"/>
      <c r="AT178" s="43"/>
      <c r="AU178" s="43"/>
      <c r="AV178" s="43"/>
      <c r="AW178" s="43"/>
      <c r="AX178" s="43"/>
      <c r="AY178" s="43"/>
      <c r="AZ178" s="43"/>
      <c r="BA178" s="43"/>
      <c r="BB178" s="43"/>
      <c r="BC178" s="43"/>
      <c r="BD178" s="43"/>
      <c r="BE178" s="43"/>
      <c r="BF178" s="43"/>
      <c r="BG178" s="43"/>
      <c r="BH178" s="43"/>
      <c r="BI178" s="43"/>
      <c r="BJ178" s="43"/>
      <c r="BK178" s="43"/>
      <c r="BL178" s="43"/>
      <c r="BM178" s="43"/>
      <c r="BN178" s="43"/>
      <c r="BO178" s="43"/>
      <c r="BP178" s="43"/>
      <c r="BQ178" s="43"/>
      <c r="BR178" s="43"/>
      <c r="BS178" s="43"/>
      <c r="BT178" s="43"/>
      <c r="BU178" s="43"/>
      <c r="BV178" s="43"/>
      <c r="BW178" s="43"/>
      <c r="BX178" s="43"/>
      <c r="BY178" s="43"/>
      <c r="BZ178" s="43"/>
      <c r="CA178" s="43"/>
      <c r="CB178" s="43"/>
      <c r="CC178" s="43"/>
      <c r="CD178" s="43"/>
      <c r="CE178" s="43"/>
      <c r="CF178" s="43"/>
      <c r="CG178" s="43"/>
      <c r="CH178" s="43"/>
      <c r="CI178" s="43"/>
      <c r="CJ178" s="43"/>
      <c r="CK178" s="43"/>
      <c r="CL178" s="43"/>
      <c r="CM178" s="43"/>
      <c r="CN178" s="43"/>
      <c r="CO178" s="43"/>
      <c r="CP178" s="43"/>
      <c r="CQ178" s="43"/>
      <c r="CR178" s="43"/>
      <c r="CS178" s="43"/>
      <c r="CT178" s="43"/>
      <c r="CU178" s="43"/>
      <c r="CV178" s="43"/>
      <c r="CW178" s="43"/>
      <c r="CX178" s="43"/>
      <c r="CY178" s="43"/>
      <c r="CZ178" s="43"/>
      <c r="DA178" s="43"/>
      <c r="DB178" s="43"/>
      <c r="DC178" s="43"/>
      <c r="DD178" s="43"/>
      <c r="DE178" s="43"/>
      <c r="DF178" s="43"/>
      <c r="DG178" s="43"/>
      <c r="DH178" s="43"/>
      <c r="DI178" s="43"/>
      <c r="DJ178" s="43"/>
      <c r="DK178" s="43"/>
      <c r="DL178" s="43"/>
      <c r="DM178" s="43"/>
      <c r="DN178" s="43"/>
      <c r="DO178" s="43"/>
      <c r="DP178" s="43"/>
      <c r="DQ178" s="43"/>
      <c r="DR178" s="43"/>
      <c r="DS178" s="43"/>
      <c r="DT178" s="43"/>
      <c r="DU178" s="43"/>
      <c r="DV178" s="43"/>
      <c r="DW178" s="43"/>
      <c r="DX178" s="43"/>
      <c r="DY178" s="43"/>
      <c r="DZ178" s="43"/>
      <c r="EA178" s="43"/>
      <c r="EB178" s="43"/>
      <c r="EC178" s="43"/>
      <c r="ED178" s="43"/>
      <c r="EE178" s="43"/>
      <c r="EF178" s="43"/>
      <c r="EG178" s="43"/>
      <c r="EH178" s="43"/>
      <c r="EI178" s="43"/>
      <c r="EJ178" s="43"/>
      <c r="EK178" s="43"/>
      <c r="EL178" s="43"/>
      <c r="EM178" s="43"/>
      <c r="EN178" s="43"/>
      <c r="EO178" s="43"/>
      <c r="EP178" s="43"/>
      <c r="EQ178" s="43"/>
      <c r="ER178" s="43"/>
      <c r="ES178" s="43"/>
      <c r="ET178" s="43"/>
      <c r="EU178" s="43"/>
      <c r="EV178" s="43"/>
      <c r="EW178" s="43"/>
      <c r="EX178" s="43"/>
      <c r="EY178" s="43"/>
      <c r="EZ178" s="43"/>
      <c r="FA178" s="43"/>
      <c r="FB178" s="43"/>
      <c r="FC178" s="43"/>
      <c r="FD178" s="43"/>
      <c r="FE178" s="43"/>
      <c r="FF178" s="43"/>
      <c r="FG178" s="43"/>
      <c r="FH178" s="43"/>
      <c r="FI178" s="43"/>
      <c r="FJ178" s="43"/>
      <c r="FK178" s="43"/>
      <c r="FL178" s="43"/>
    </row>
    <row r="179" spans="2:168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  <c r="AA179" s="43"/>
      <c r="AB179" s="43"/>
      <c r="AC179" s="43"/>
      <c r="AD179" s="43"/>
      <c r="AE179" s="43"/>
      <c r="AF179" s="43"/>
      <c r="AG179" s="43"/>
      <c r="AH179" s="43"/>
      <c r="AI179" s="43"/>
      <c r="AJ179" s="43"/>
      <c r="AK179" s="43"/>
      <c r="AL179" s="43"/>
      <c r="AM179" s="43"/>
      <c r="AN179" s="43"/>
      <c r="AO179" s="43"/>
      <c r="AP179" s="43"/>
      <c r="AQ179" s="43"/>
      <c r="AR179" s="43"/>
      <c r="AS179" s="43"/>
      <c r="AT179" s="43"/>
      <c r="AU179" s="43"/>
      <c r="AV179" s="43"/>
      <c r="AW179" s="43"/>
      <c r="AX179" s="43"/>
      <c r="AY179" s="43"/>
      <c r="AZ179" s="43"/>
      <c r="BA179" s="43"/>
      <c r="BB179" s="43"/>
      <c r="BC179" s="43"/>
      <c r="BD179" s="43"/>
      <c r="BE179" s="43"/>
      <c r="BF179" s="43"/>
      <c r="BG179" s="43"/>
      <c r="BH179" s="43"/>
      <c r="BI179" s="43"/>
      <c r="BJ179" s="43"/>
      <c r="BK179" s="43"/>
      <c r="BL179" s="43"/>
      <c r="BM179" s="43"/>
      <c r="BN179" s="43"/>
      <c r="BO179" s="43"/>
      <c r="BP179" s="43"/>
      <c r="BQ179" s="43"/>
      <c r="BR179" s="43"/>
      <c r="BS179" s="43"/>
      <c r="BT179" s="43"/>
      <c r="BU179" s="43"/>
      <c r="BV179" s="43"/>
      <c r="BW179" s="43"/>
      <c r="BX179" s="43"/>
      <c r="BY179" s="43"/>
      <c r="BZ179" s="43"/>
      <c r="CA179" s="43"/>
      <c r="CB179" s="43"/>
      <c r="CC179" s="43"/>
      <c r="CD179" s="43"/>
      <c r="CE179" s="43"/>
      <c r="CF179" s="43"/>
      <c r="CG179" s="43"/>
      <c r="CH179" s="43"/>
      <c r="CI179" s="43"/>
      <c r="CJ179" s="43"/>
      <c r="CK179" s="43"/>
      <c r="CL179" s="43"/>
      <c r="CM179" s="43"/>
      <c r="CN179" s="43"/>
      <c r="CO179" s="43"/>
      <c r="CP179" s="43"/>
      <c r="CQ179" s="43"/>
      <c r="CR179" s="43"/>
      <c r="CS179" s="43"/>
      <c r="CT179" s="43"/>
      <c r="CU179" s="43"/>
      <c r="CV179" s="43"/>
      <c r="CW179" s="43"/>
      <c r="CX179" s="43"/>
      <c r="CY179" s="43"/>
      <c r="CZ179" s="43"/>
      <c r="DA179" s="43"/>
      <c r="DB179" s="43"/>
      <c r="DC179" s="43"/>
      <c r="DD179" s="43"/>
      <c r="DE179" s="43"/>
      <c r="DF179" s="43"/>
      <c r="DG179" s="43"/>
      <c r="DH179" s="43"/>
      <c r="DI179" s="43"/>
      <c r="DJ179" s="43"/>
      <c r="DK179" s="43"/>
      <c r="DL179" s="43"/>
      <c r="DM179" s="43"/>
      <c r="DN179" s="43"/>
      <c r="DO179" s="43"/>
      <c r="DP179" s="43"/>
      <c r="DQ179" s="43"/>
      <c r="DR179" s="43"/>
      <c r="DS179" s="43"/>
      <c r="DT179" s="43"/>
      <c r="DU179" s="43"/>
      <c r="DV179" s="43"/>
      <c r="DW179" s="43"/>
      <c r="DX179" s="43"/>
      <c r="DY179" s="43"/>
      <c r="DZ179" s="43"/>
      <c r="EA179" s="43"/>
      <c r="EB179" s="43"/>
      <c r="EC179" s="43"/>
      <c r="ED179" s="43"/>
      <c r="EE179" s="43"/>
      <c r="EF179" s="43"/>
      <c r="EG179" s="43"/>
      <c r="EH179" s="43"/>
      <c r="EI179" s="43"/>
      <c r="EJ179" s="43"/>
      <c r="EK179" s="43"/>
      <c r="EL179" s="43"/>
      <c r="EM179" s="43"/>
      <c r="EN179" s="43"/>
      <c r="EO179" s="43"/>
      <c r="EP179" s="43"/>
      <c r="EQ179" s="43"/>
      <c r="ER179" s="43"/>
      <c r="ES179" s="43"/>
      <c r="ET179" s="43"/>
      <c r="EU179" s="43"/>
      <c r="EV179" s="43"/>
      <c r="EW179" s="43"/>
      <c r="EX179" s="43"/>
      <c r="EY179" s="43"/>
      <c r="EZ179" s="43"/>
      <c r="FA179" s="43"/>
      <c r="FB179" s="43"/>
      <c r="FC179" s="43"/>
      <c r="FD179" s="43"/>
      <c r="FE179" s="43"/>
      <c r="FF179" s="43"/>
      <c r="FG179" s="43"/>
      <c r="FH179" s="43"/>
      <c r="FI179" s="43"/>
      <c r="FJ179" s="43"/>
      <c r="FK179" s="43"/>
      <c r="FL179" s="43"/>
    </row>
    <row r="180" spans="2:168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  <c r="AA180" s="43"/>
      <c r="AB180" s="43"/>
      <c r="AC180" s="43"/>
      <c r="AD180" s="43"/>
      <c r="AE180" s="43"/>
      <c r="AF180" s="43"/>
      <c r="AG180" s="43"/>
      <c r="AH180" s="43"/>
      <c r="AI180" s="43"/>
      <c r="AJ180" s="43"/>
      <c r="AK180" s="43"/>
      <c r="AL180" s="43"/>
      <c r="AM180" s="43"/>
      <c r="AN180" s="43"/>
      <c r="AO180" s="43"/>
      <c r="AP180" s="43"/>
      <c r="AQ180" s="43"/>
      <c r="AR180" s="43"/>
      <c r="AS180" s="43"/>
      <c r="AT180" s="43"/>
      <c r="AU180" s="43"/>
      <c r="AV180" s="43"/>
      <c r="AW180" s="43"/>
      <c r="AX180" s="43"/>
      <c r="AY180" s="43"/>
      <c r="AZ180" s="43"/>
      <c r="BA180" s="43"/>
      <c r="BB180" s="43"/>
      <c r="BC180" s="43"/>
      <c r="BD180" s="43"/>
      <c r="BE180" s="43"/>
      <c r="BF180" s="43"/>
      <c r="BG180" s="43"/>
      <c r="BH180" s="43"/>
      <c r="BI180" s="43"/>
      <c r="BJ180" s="43"/>
      <c r="BK180" s="43"/>
      <c r="BL180" s="43"/>
      <c r="BM180" s="43"/>
      <c r="BN180" s="43"/>
      <c r="BO180" s="43"/>
      <c r="BP180" s="43"/>
      <c r="BQ180" s="43"/>
      <c r="BR180" s="43"/>
      <c r="BS180" s="43"/>
      <c r="BT180" s="43"/>
      <c r="BU180" s="43"/>
      <c r="BV180" s="43"/>
      <c r="BW180" s="43"/>
      <c r="BX180" s="43"/>
      <c r="BY180" s="43"/>
      <c r="BZ180" s="43"/>
      <c r="CA180" s="43"/>
      <c r="CB180" s="43"/>
      <c r="CC180" s="43"/>
      <c r="CD180" s="43"/>
      <c r="CE180" s="43"/>
      <c r="CF180" s="43"/>
      <c r="CG180" s="43"/>
      <c r="CH180" s="43"/>
      <c r="CI180" s="43"/>
      <c r="CJ180" s="43"/>
      <c r="CK180" s="43"/>
      <c r="CL180" s="43"/>
      <c r="CM180" s="43"/>
      <c r="CN180" s="43"/>
      <c r="CO180" s="43"/>
      <c r="CP180" s="43"/>
      <c r="CQ180" s="43"/>
      <c r="CR180" s="43"/>
      <c r="CS180" s="43"/>
      <c r="CT180" s="43"/>
      <c r="CU180" s="43"/>
      <c r="CV180" s="43"/>
      <c r="CW180" s="43"/>
      <c r="CX180" s="43"/>
      <c r="CY180" s="43"/>
      <c r="CZ180" s="43"/>
      <c r="DA180" s="43"/>
      <c r="DB180" s="43"/>
      <c r="DC180" s="43"/>
      <c r="DD180" s="43"/>
      <c r="DE180" s="43"/>
      <c r="DF180" s="43"/>
      <c r="DG180" s="43"/>
      <c r="DH180" s="43"/>
      <c r="DI180" s="43"/>
      <c r="DJ180" s="43"/>
      <c r="DK180" s="43"/>
      <c r="DL180" s="43"/>
      <c r="DM180" s="43"/>
      <c r="DN180" s="43"/>
      <c r="DO180" s="43"/>
      <c r="DP180" s="43"/>
      <c r="DQ180" s="43"/>
      <c r="DR180" s="43"/>
      <c r="DS180" s="43"/>
      <c r="DT180" s="43"/>
      <c r="DU180" s="43"/>
      <c r="DV180" s="43"/>
      <c r="DW180" s="43"/>
      <c r="DX180" s="43"/>
      <c r="DY180" s="43"/>
      <c r="DZ180" s="43"/>
      <c r="EA180" s="43"/>
      <c r="EB180" s="43"/>
      <c r="EC180" s="43"/>
      <c r="ED180" s="43"/>
      <c r="EE180" s="43"/>
      <c r="EF180" s="43"/>
      <c r="EG180" s="43"/>
      <c r="EH180" s="43"/>
      <c r="EI180" s="43"/>
      <c r="EJ180" s="43"/>
      <c r="EK180" s="43"/>
      <c r="EL180" s="43"/>
      <c r="EM180" s="43"/>
      <c r="EN180" s="43"/>
      <c r="EO180" s="43"/>
      <c r="EP180" s="43"/>
      <c r="EQ180" s="43"/>
      <c r="ER180" s="43"/>
      <c r="ES180" s="43"/>
      <c r="ET180" s="43"/>
      <c r="EU180" s="43"/>
      <c r="EV180" s="43"/>
      <c r="EW180" s="43"/>
      <c r="EX180" s="43"/>
      <c r="EY180" s="43"/>
      <c r="EZ180" s="43"/>
      <c r="FA180" s="43"/>
      <c r="FB180" s="43"/>
      <c r="FC180" s="43"/>
      <c r="FD180" s="43"/>
      <c r="FE180" s="43"/>
      <c r="FF180" s="43"/>
      <c r="FG180" s="43"/>
      <c r="FH180" s="43"/>
      <c r="FI180" s="43"/>
      <c r="FJ180" s="43"/>
      <c r="FK180" s="43"/>
      <c r="FL180" s="43"/>
    </row>
    <row r="181" spans="2:168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  <c r="AA181" s="43"/>
      <c r="AB181" s="43"/>
      <c r="AC181" s="43"/>
      <c r="AD181" s="43"/>
      <c r="AE181" s="43"/>
      <c r="AF181" s="43"/>
      <c r="AG181" s="43"/>
      <c r="AH181" s="43"/>
      <c r="AI181" s="43"/>
      <c r="AJ181" s="43"/>
      <c r="AK181" s="43"/>
      <c r="AL181" s="43"/>
      <c r="AM181" s="43"/>
      <c r="AN181" s="43"/>
      <c r="AO181" s="43"/>
      <c r="AP181" s="43"/>
      <c r="AQ181" s="43"/>
      <c r="AR181" s="43"/>
      <c r="AS181" s="43"/>
      <c r="AT181" s="43"/>
      <c r="AU181" s="43"/>
      <c r="AV181" s="43"/>
      <c r="AW181" s="43"/>
      <c r="AX181" s="43"/>
      <c r="AY181" s="43"/>
      <c r="AZ181" s="43"/>
      <c r="BA181" s="43"/>
      <c r="BB181" s="43"/>
      <c r="BC181" s="43"/>
      <c r="BD181" s="43"/>
      <c r="BE181" s="43"/>
      <c r="BF181" s="43"/>
      <c r="BG181" s="43"/>
      <c r="BH181" s="43"/>
      <c r="BI181" s="43"/>
      <c r="BJ181" s="43"/>
      <c r="BK181" s="43"/>
      <c r="BL181" s="43"/>
      <c r="BM181" s="43"/>
      <c r="BN181" s="43"/>
      <c r="BO181" s="43"/>
      <c r="BP181" s="43"/>
      <c r="BQ181" s="43"/>
      <c r="BR181" s="43"/>
      <c r="BS181" s="43"/>
      <c r="BT181" s="43"/>
      <c r="BU181" s="43"/>
      <c r="BV181" s="43"/>
      <c r="BW181" s="43"/>
      <c r="BX181" s="43"/>
      <c r="BY181" s="43"/>
      <c r="BZ181" s="43"/>
      <c r="CA181" s="43"/>
      <c r="CB181" s="43"/>
      <c r="CC181" s="43"/>
      <c r="CD181" s="43"/>
      <c r="CE181" s="43"/>
      <c r="CF181" s="43"/>
      <c r="CG181" s="43"/>
      <c r="CH181" s="43"/>
      <c r="CI181" s="43"/>
      <c r="CJ181" s="43"/>
      <c r="CK181" s="43"/>
      <c r="CL181" s="43"/>
      <c r="CM181" s="43"/>
      <c r="CN181" s="43"/>
      <c r="CO181" s="43"/>
      <c r="CP181" s="43"/>
      <c r="CQ181" s="43"/>
      <c r="CR181" s="43"/>
      <c r="CS181" s="43"/>
      <c r="CT181" s="43"/>
      <c r="CU181" s="43"/>
      <c r="CV181" s="43"/>
      <c r="CW181" s="43"/>
      <c r="CX181" s="43"/>
      <c r="CY181" s="43"/>
      <c r="CZ181" s="43"/>
      <c r="DA181" s="43"/>
      <c r="DB181" s="43"/>
      <c r="DC181" s="43"/>
      <c r="DD181" s="43"/>
      <c r="DE181" s="43"/>
      <c r="DF181" s="43"/>
      <c r="DG181" s="43"/>
      <c r="DH181" s="43"/>
      <c r="DI181" s="43"/>
      <c r="DJ181" s="43"/>
      <c r="DK181" s="43"/>
      <c r="DL181" s="43"/>
      <c r="DM181" s="43"/>
      <c r="DN181" s="43"/>
      <c r="DO181" s="43"/>
      <c r="DP181" s="43"/>
      <c r="DQ181" s="43"/>
      <c r="DR181" s="43"/>
      <c r="DS181" s="43"/>
      <c r="DT181" s="43"/>
      <c r="DU181" s="43"/>
      <c r="DV181" s="43"/>
      <c r="DW181" s="43"/>
      <c r="DX181" s="43"/>
      <c r="DY181" s="43"/>
      <c r="DZ181" s="43"/>
      <c r="EA181" s="43"/>
      <c r="EB181" s="43"/>
      <c r="EC181" s="43"/>
      <c r="ED181" s="43"/>
      <c r="EE181" s="43"/>
      <c r="EF181" s="43"/>
      <c r="EG181" s="43"/>
      <c r="EH181" s="43"/>
      <c r="EI181" s="43"/>
      <c r="EJ181" s="43"/>
      <c r="EK181" s="43"/>
      <c r="EL181" s="43"/>
      <c r="EM181" s="43"/>
      <c r="EN181" s="43"/>
      <c r="EO181" s="43"/>
      <c r="EP181" s="43"/>
      <c r="EQ181" s="43"/>
      <c r="ER181" s="43"/>
      <c r="ES181" s="43"/>
      <c r="ET181" s="43"/>
      <c r="EU181" s="43"/>
      <c r="EV181" s="43"/>
      <c r="EW181" s="43"/>
      <c r="EX181" s="43"/>
      <c r="EY181" s="43"/>
      <c r="EZ181" s="43"/>
      <c r="FA181" s="43"/>
      <c r="FB181" s="43"/>
      <c r="FC181" s="43"/>
      <c r="FD181" s="43"/>
      <c r="FE181" s="43"/>
      <c r="FF181" s="43"/>
      <c r="FG181" s="43"/>
      <c r="FH181" s="43"/>
      <c r="FI181" s="43"/>
      <c r="FJ181" s="43"/>
      <c r="FK181" s="43"/>
      <c r="FL181" s="43"/>
    </row>
    <row r="182" spans="2:168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  <c r="AA182" s="43"/>
      <c r="AB182" s="43"/>
      <c r="AC182" s="43"/>
      <c r="AD182" s="43"/>
      <c r="AE182" s="43"/>
      <c r="AF182" s="43"/>
      <c r="AG182" s="43"/>
      <c r="AH182" s="43"/>
      <c r="AI182" s="43"/>
      <c r="AJ182" s="43"/>
      <c r="AK182" s="43"/>
      <c r="AL182" s="43"/>
      <c r="AM182" s="43"/>
      <c r="AN182" s="43"/>
      <c r="AO182" s="43"/>
      <c r="AP182" s="43"/>
      <c r="AQ182" s="43"/>
      <c r="AR182" s="43"/>
      <c r="AS182" s="43"/>
      <c r="AT182" s="43"/>
      <c r="AU182" s="43"/>
      <c r="AV182" s="43"/>
      <c r="AW182" s="43"/>
      <c r="AX182" s="43"/>
      <c r="AY182" s="43"/>
      <c r="AZ182" s="43"/>
      <c r="BA182" s="43"/>
      <c r="BB182" s="43"/>
      <c r="BC182" s="43"/>
      <c r="BD182" s="43"/>
      <c r="BE182" s="43"/>
      <c r="BF182" s="43"/>
      <c r="BG182" s="43"/>
      <c r="BH182" s="43"/>
      <c r="BI182" s="43"/>
      <c r="BJ182" s="43"/>
      <c r="BK182" s="43"/>
      <c r="BL182" s="43"/>
      <c r="BM182" s="43"/>
      <c r="BN182" s="43"/>
      <c r="BO182" s="43"/>
      <c r="BP182" s="43"/>
      <c r="BQ182" s="43"/>
      <c r="BR182" s="43"/>
      <c r="BS182" s="43"/>
      <c r="BT182" s="43"/>
      <c r="BU182" s="43"/>
      <c r="BV182" s="43"/>
      <c r="BW182" s="43"/>
      <c r="BX182" s="43"/>
      <c r="BY182" s="43"/>
      <c r="BZ182" s="43"/>
      <c r="CA182" s="43"/>
      <c r="CB182" s="43"/>
      <c r="CC182" s="43"/>
      <c r="CD182" s="43"/>
      <c r="CE182" s="43"/>
      <c r="CF182" s="43"/>
      <c r="CG182" s="43"/>
      <c r="CH182" s="43"/>
      <c r="CI182" s="43"/>
      <c r="CJ182" s="43"/>
      <c r="CK182" s="43"/>
      <c r="CL182" s="43"/>
      <c r="CM182" s="43"/>
      <c r="CN182" s="43"/>
      <c r="CO182" s="43"/>
      <c r="CP182" s="43"/>
      <c r="CQ182" s="43"/>
      <c r="CR182" s="43"/>
      <c r="CS182" s="43"/>
      <c r="CT182" s="43"/>
      <c r="CU182" s="43"/>
      <c r="CV182" s="43"/>
      <c r="CW182" s="43"/>
      <c r="CX182" s="43"/>
      <c r="CY182" s="43"/>
      <c r="CZ182" s="43"/>
      <c r="DA182" s="43"/>
      <c r="DB182" s="43"/>
      <c r="DC182" s="43"/>
      <c r="DD182" s="43"/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DP182" s="43"/>
      <c r="DQ182" s="43"/>
      <c r="DR182" s="43"/>
      <c r="DS182" s="43"/>
      <c r="DT182" s="43"/>
      <c r="DU182" s="43"/>
      <c r="DV182" s="43"/>
      <c r="DW182" s="43"/>
      <c r="DX182" s="43"/>
      <c r="DY182" s="43"/>
      <c r="DZ182" s="43"/>
      <c r="EA182" s="43"/>
      <c r="EB182" s="43"/>
      <c r="EC182" s="43"/>
      <c r="ED182" s="43"/>
      <c r="EE182" s="43"/>
      <c r="EF182" s="43"/>
      <c r="EG182" s="43"/>
      <c r="EH182" s="43"/>
      <c r="EI182" s="43"/>
      <c r="EJ182" s="43"/>
      <c r="EK182" s="43"/>
      <c r="EL182" s="43"/>
      <c r="EM182" s="43"/>
      <c r="EN182" s="43"/>
      <c r="EO182" s="43"/>
      <c r="EP182" s="43"/>
      <c r="EQ182" s="43"/>
      <c r="ER182" s="43"/>
      <c r="ES182" s="43"/>
      <c r="ET182" s="43"/>
      <c r="EU182" s="43"/>
      <c r="EV182" s="43"/>
      <c r="EW182" s="43"/>
      <c r="EX182" s="43"/>
      <c r="EY182" s="43"/>
      <c r="EZ182" s="43"/>
      <c r="FA182" s="43"/>
      <c r="FB182" s="43"/>
      <c r="FC182" s="43"/>
      <c r="FD182" s="43"/>
      <c r="FE182" s="43"/>
      <c r="FF182" s="43"/>
      <c r="FG182" s="43"/>
      <c r="FH182" s="43"/>
      <c r="FI182" s="43"/>
      <c r="FJ182" s="43"/>
      <c r="FK182" s="43"/>
      <c r="FL182" s="43"/>
    </row>
    <row r="183" spans="2:168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  <c r="AA183" s="43"/>
      <c r="AB183" s="43"/>
      <c r="AC183" s="43"/>
      <c r="AD183" s="43"/>
      <c r="AE183" s="43"/>
      <c r="AF183" s="43"/>
      <c r="AG183" s="43"/>
      <c r="AH183" s="43"/>
      <c r="AI183" s="43"/>
      <c r="AJ183" s="43"/>
      <c r="AK183" s="43"/>
      <c r="AL183" s="43"/>
      <c r="AM183" s="43"/>
      <c r="AN183" s="43"/>
      <c r="AO183" s="43"/>
      <c r="AP183" s="43"/>
      <c r="AQ183" s="43"/>
      <c r="AR183" s="43"/>
      <c r="AS183" s="43"/>
      <c r="AT183" s="43"/>
      <c r="AU183" s="43"/>
      <c r="AV183" s="43"/>
      <c r="AW183" s="43"/>
      <c r="AX183" s="43"/>
      <c r="AY183" s="43"/>
      <c r="AZ183" s="43"/>
      <c r="BA183" s="43"/>
      <c r="BB183" s="43"/>
      <c r="BC183" s="43"/>
      <c r="BD183" s="43"/>
      <c r="BE183" s="43"/>
      <c r="BF183" s="43"/>
      <c r="BG183" s="43"/>
      <c r="BH183" s="43"/>
      <c r="BI183" s="43"/>
      <c r="BJ183" s="43"/>
      <c r="BK183" s="43"/>
      <c r="BL183" s="43"/>
      <c r="BM183" s="43"/>
      <c r="BN183" s="43"/>
      <c r="BO183" s="43"/>
      <c r="BP183" s="43"/>
      <c r="BQ183" s="43"/>
      <c r="BR183" s="43"/>
      <c r="BS183" s="43"/>
      <c r="BT183" s="43"/>
      <c r="BU183" s="43"/>
      <c r="BV183" s="43"/>
      <c r="BW183" s="43"/>
      <c r="BX183" s="43"/>
      <c r="BY183" s="43"/>
      <c r="BZ183" s="43"/>
      <c r="CA183" s="43"/>
      <c r="CB183" s="43"/>
      <c r="CC183" s="43"/>
      <c r="CD183" s="43"/>
      <c r="CE183" s="43"/>
      <c r="CF183" s="43"/>
      <c r="CG183" s="43"/>
      <c r="CH183" s="43"/>
      <c r="CI183" s="43"/>
      <c r="CJ183" s="43"/>
      <c r="CK183" s="43"/>
      <c r="CL183" s="43"/>
      <c r="CM183" s="43"/>
      <c r="CN183" s="43"/>
      <c r="CO183" s="43"/>
      <c r="CP183" s="43"/>
      <c r="CQ183" s="43"/>
      <c r="CR183" s="43"/>
      <c r="CS183" s="43"/>
      <c r="CT183" s="43"/>
      <c r="CU183" s="43"/>
      <c r="CV183" s="43"/>
      <c r="CW183" s="43"/>
      <c r="CX183" s="43"/>
      <c r="CY183" s="43"/>
      <c r="CZ183" s="43"/>
      <c r="DA183" s="43"/>
      <c r="DB183" s="43"/>
      <c r="DC183" s="43"/>
      <c r="DD183" s="43"/>
      <c r="DE183" s="43"/>
      <c r="DF183" s="43"/>
      <c r="DG183" s="43"/>
      <c r="DH183" s="43"/>
      <c r="DI183" s="43"/>
      <c r="DJ183" s="43"/>
      <c r="DK183" s="43"/>
      <c r="DL183" s="43"/>
      <c r="DM183" s="43"/>
      <c r="DN183" s="43"/>
      <c r="DO183" s="43"/>
      <c r="DP183" s="43"/>
      <c r="DQ183" s="43"/>
      <c r="DR183" s="43"/>
      <c r="DS183" s="43"/>
      <c r="DT183" s="43"/>
      <c r="DU183" s="43"/>
      <c r="DV183" s="43"/>
      <c r="DW183" s="43"/>
      <c r="DX183" s="43"/>
      <c r="DY183" s="43"/>
      <c r="DZ183" s="43"/>
      <c r="EA183" s="43"/>
      <c r="EB183" s="43"/>
      <c r="EC183" s="43"/>
      <c r="ED183" s="43"/>
      <c r="EE183" s="43"/>
      <c r="EF183" s="43"/>
      <c r="EG183" s="43"/>
      <c r="EH183" s="43"/>
      <c r="EI183" s="43"/>
      <c r="EJ183" s="43"/>
      <c r="EK183" s="43"/>
      <c r="EL183" s="43"/>
      <c r="EM183" s="43"/>
      <c r="EN183" s="43"/>
      <c r="EO183" s="43"/>
      <c r="EP183" s="43"/>
      <c r="EQ183" s="43"/>
      <c r="ER183" s="43"/>
      <c r="ES183" s="43"/>
      <c r="ET183" s="43"/>
      <c r="EU183" s="43"/>
      <c r="EV183" s="43"/>
      <c r="EW183" s="43"/>
      <c r="EX183" s="43"/>
      <c r="EY183" s="43"/>
      <c r="EZ183" s="43"/>
      <c r="FA183" s="43"/>
      <c r="FB183" s="43"/>
      <c r="FC183" s="43"/>
      <c r="FD183" s="43"/>
      <c r="FE183" s="43"/>
      <c r="FF183" s="43"/>
      <c r="FG183" s="43"/>
      <c r="FH183" s="43"/>
      <c r="FI183" s="43"/>
      <c r="FJ183" s="43"/>
      <c r="FK183" s="43"/>
      <c r="FL183" s="43"/>
    </row>
    <row r="184" spans="2:168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  <c r="AA184" s="43"/>
      <c r="AB184" s="43"/>
      <c r="AC184" s="43"/>
      <c r="AD184" s="43"/>
      <c r="AE184" s="43"/>
      <c r="AF184" s="43"/>
      <c r="AG184" s="43"/>
      <c r="AH184" s="43"/>
      <c r="AI184" s="43"/>
      <c r="AJ184" s="43"/>
      <c r="AK184" s="43"/>
      <c r="AL184" s="43"/>
      <c r="AM184" s="43"/>
      <c r="AN184" s="43"/>
      <c r="AO184" s="43"/>
      <c r="AP184" s="43"/>
      <c r="AQ184" s="43"/>
      <c r="AR184" s="43"/>
      <c r="AS184" s="43"/>
      <c r="AT184" s="43"/>
      <c r="AU184" s="43"/>
      <c r="AV184" s="43"/>
      <c r="AW184" s="43"/>
      <c r="AX184" s="43"/>
      <c r="AY184" s="43"/>
      <c r="AZ184" s="43"/>
      <c r="BA184" s="43"/>
      <c r="BB184" s="43"/>
      <c r="BC184" s="43"/>
      <c r="BD184" s="43"/>
      <c r="BE184" s="43"/>
      <c r="BF184" s="43"/>
      <c r="BG184" s="43"/>
      <c r="BH184" s="43"/>
      <c r="BI184" s="43"/>
      <c r="BJ184" s="43"/>
      <c r="BK184" s="43"/>
      <c r="BL184" s="43"/>
      <c r="BM184" s="43"/>
      <c r="BN184" s="43"/>
      <c r="BO184" s="43"/>
      <c r="BP184" s="43"/>
      <c r="BQ184" s="43"/>
      <c r="BR184" s="43"/>
      <c r="BS184" s="43"/>
      <c r="BT184" s="43"/>
      <c r="BU184" s="43"/>
      <c r="BV184" s="43"/>
      <c r="BW184" s="43"/>
      <c r="BX184" s="43"/>
      <c r="BY184" s="43"/>
      <c r="BZ184" s="43"/>
      <c r="CA184" s="43"/>
      <c r="CB184" s="43"/>
      <c r="CC184" s="43"/>
      <c r="CD184" s="43"/>
      <c r="CE184" s="43"/>
      <c r="CF184" s="43"/>
      <c r="CG184" s="43"/>
      <c r="CH184" s="43"/>
      <c r="CI184" s="43"/>
      <c r="CJ184" s="43"/>
      <c r="CK184" s="43"/>
      <c r="CL184" s="43"/>
      <c r="CM184" s="43"/>
      <c r="CN184" s="43"/>
      <c r="CO184" s="43"/>
      <c r="CP184" s="43"/>
      <c r="CQ184" s="43"/>
      <c r="CR184" s="43"/>
      <c r="CS184" s="43"/>
      <c r="CT184" s="43"/>
      <c r="CU184" s="43"/>
      <c r="CV184" s="43"/>
      <c r="CW184" s="43"/>
      <c r="CX184" s="43"/>
      <c r="CY184" s="43"/>
      <c r="CZ184" s="43"/>
      <c r="DA184" s="43"/>
      <c r="DB184" s="43"/>
      <c r="DC184" s="43"/>
      <c r="DD184" s="43"/>
      <c r="DE184" s="43"/>
      <c r="DF184" s="43"/>
      <c r="DG184" s="43"/>
      <c r="DH184" s="43"/>
      <c r="DI184" s="43"/>
      <c r="DJ184" s="43"/>
      <c r="DK184" s="43"/>
      <c r="DL184" s="43"/>
      <c r="DM184" s="43"/>
      <c r="DN184" s="43"/>
      <c r="DO184" s="43"/>
      <c r="DP184" s="43"/>
      <c r="DQ184" s="43"/>
      <c r="DR184" s="43"/>
      <c r="DS184" s="43"/>
      <c r="DT184" s="43"/>
      <c r="DU184" s="43"/>
      <c r="DV184" s="43"/>
      <c r="DW184" s="43"/>
      <c r="DX184" s="43"/>
      <c r="DY184" s="43"/>
      <c r="DZ184" s="43"/>
      <c r="EA184" s="43"/>
      <c r="EB184" s="43"/>
      <c r="EC184" s="43"/>
      <c r="ED184" s="43"/>
      <c r="EE184" s="43"/>
      <c r="EF184" s="43"/>
      <c r="EG184" s="43"/>
      <c r="EH184" s="43"/>
      <c r="EI184" s="43"/>
      <c r="EJ184" s="43"/>
      <c r="EK184" s="43"/>
      <c r="EL184" s="43"/>
      <c r="EM184" s="43"/>
      <c r="EN184" s="43"/>
      <c r="EO184" s="43"/>
      <c r="EP184" s="43"/>
      <c r="EQ184" s="43"/>
      <c r="ER184" s="43"/>
      <c r="ES184" s="43"/>
      <c r="ET184" s="43"/>
      <c r="EU184" s="43"/>
      <c r="EV184" s="43"/>
      <c r="EW184" s="43"/>
      <c r="EX184" s="43"/>
      <c r="EY184" s="43"/>
      <c r="EZ184" s="43"/>
      <c r="FA184" s="43"/>
      <c r="FB184" s="43"/>
      <c r="FC184" s="43"/>
      <c r="FD184" s="43"/>
      <c r="FE184" s="43"/>
      <c r="FF184" s="43"/>
      <c r="FG184" s="43"/>
      <c r="FH184" s="43"/>
      <c r="FI184" s="43"/>
      <c r="FJ184" s="43"/>
      <c r="FK184" s="43"/>
      <c r="FL184" s="43"/>
    </row>
    <row r="185" spans="2:168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  <c r="AA185" s="43"/>
      <c r="AB185" s="43"/>
      <c r="AC185" s="43"/>
      <c r="AD185" s="43"/>
      <c r="AE185" s="43"/>
      <c r="AF185" s="43"/>
      <c r="AG185" s="43"/>
      <c r="AH185" s="43"/>
      <c r="AI185" s="43"/>
      <c r="AJ185" s="43"/>
      <c r="AK185" s="43"/>
      <c r="AL185" s="43"/>
      <c r="AM185" s="43"/>
      <c r="AN185" s="43"/>
      <c r="AO185" s="43"/>
      <c r="AP185" s="43"/>
      <c r="AQ185" s="43"/>
      <c r="AR185" s="43"/>
      <c r="AS185" s="43"/>
      <c r="AT185" s="43"/>
      <c r="AU185" s="43"/>
      <c r="AV185" s="43"/>
      <c r="AW185" s="43"/>
      <c r="AX185" s="43"/>
      <c r="AY185" s="43"/>
      <c r="AZ185" s="43"/>
      <c r="BA185" s="43"/>
      <c r="BB185" s="43"/>
      <c r="BC185" s="43"/>
      <c r="BD185" s="43"/>
      <c r="BE185" s="43"/>
      <c r="BF185" s="43"/>
      <c r="BG185" s="43"/>
      <c r="BH185" s="43"/>
      <c r="BI185" s="43"/>
      <c r="BJ185" s="43"/>
      <c r="BK185" s="43"/>
      <c r="BL185" s="43"/>
      <c r="BM185" s="43"/>
      <c r="BN185" s="43"/>
      <c r="BO185" s="43"/>
      <c r="BP185" s="43"/>
      <c r="BQ185" s="43"/>
      <c r="BR185" s="43"/>
      <c r="BS185" s="43"/>
      <c r="BT185" s="43"/>
      <c r="BU185" s="43"/>
      <c r="BV185" s="43"/>
      <c r="BW185" s="43"/>
      <c r="BX185" s="43"/>
      <c r="BY185" s="43"/>
      <c r="BZ185" s="43"/>
      <c r="CA185" s="43"/>
      <c r="CB185" s="43"/>
      <c r="CC185" s="43"/>
      <c r="CD185" s="43"/>
      <c r="CE185" s="43"/>
      <c r="CF185" s="43"/>
      <c r="CG185" s="43"/>
      <c r="CH185" s="43"/>
      <c r="CI185" s="43"/>
      <c r="CJ185" s="43"/>
      <c r="CK185" s="43"/>
      <c r="CL185" s="43"/>
      <c r="CM185" s="43"/>
      <c r="CN185" s="43"/>
      <c r="CO185" s="43"/>
      <c r="CP185" s="43"/>
      <c r="CQ185" s="43"/>
      <c r="CR185" s="43"/>
      <c r="CS185" s="43"/>
      <c r="CT185" s="43"/>
      <c r="CU185" s="43"/>
      <c r="CV185" s="43"/>
      <c r="CW185" s="43"/>
      <c r="CX185" s="43"/>
      <c r="CY185" s="43"/>
      <c r="CZ185" s="43"/>
      <c r="DA185" s="43"/>
      <c r="DB185" s="43"/>
      <c r="DC185" s="43"/>
      <c r="DD185" s="43"/>
      <c r="DE185" s="43"/>
      <c r="DF185" s="43"/>
      <c r="DG185" s="43"/>
      <c r="DH185" s="43"/>
      <c r="DI185" s="43"/>
      <c r="DJ185" s="43"/>
      <c r="DK185" s="43"/>
      <c r="DL185" s="43"/>
      <c r="DM185" s="43"/>
      <c r="DN185" s="43"/>
      <c r="DO185" s="43"/>
      <c r="DP185" s="43"/>
      <c r="DQ185" s="43"/>
      <c r="DR185" s="43"/>
      <c r="DS185" s="43"/>
      <c r="DT185" s="43"/>
      <c r="DU185" s="43"/>
      <c r="DV185" s="43"/>
      <c r="DW185" s="43"/>
      <c r="DX185" s="43"/>
      <c r="DY185" s="43"/>
      <c r="DZ185" s="43"/>
      <c r="EA185" s="43"/>
      <c r="EB185" s="43"/>
      <c r="EC185" s="43"/>
      <c r="ED185" s="43"/>
      <c r="EE185" s="43"/>
      <c r="EF185" s="43"/>
      <c r="EG185" s="43"/>
      <c r="EH185" s="43"/>
      <c r="EI185" s="43"/>
      <c r="EJ185" s="43"/>
      <c r="EK185" s="43"/>
      <c r="EL185" s="43"/>
      <c r="EM185" s="43"/>
      <c r="EN185" s="43"/>
      <c r="EO185" s="43"/>
      <c r="EP185" s="43"/>
      <c r="EQ185" s="43"/>
      <c r="ER185" s="43"/>
      <c r="ES185" s="43"/>
      <c r="ET185" s="43"/>
      <c r="EU185" s="43"/>
      <c r="EV185" s="43"/>
      <c r="EW185" s="43"/>
      <c r="EX185" s="43"/>
      <c r="EY185" s="43"/>
      <c r="EZ185" s="43"/>
      <c r="FA185" s="43"/>
      <c r="FB185" s="43"/>
      <c r="FC185" s="43"/>
      <c r="FD185" s="43"/>
      <c r="FE185" s="43"/>
      <c r="FF185" s="43"/>
      <c r="FG185" s="43"/>
      <c r="FH185" s="43"/>
      <c r="FI185" s="43"/>
      <c r="FJ185" s="43"/>
      <c r="FK185" s="43"/>
      <c r="FL185" s="43"/>
    </row>
    <row r="186" spans="2:168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  <c r="AA186" s="43"/>
      <c r="AB186" s="43"/>
      <c r="AC186" s="43"/>
      <c r="AD186" s="43"/>
      <c r="AE186" s="43"/>
      <c r="AF186" s="43"/>
      <c r="AG186" s="43"/>
      <c r="AH186" s="43"/>
      <c r="AI186" s="43"/>
      <c r="AJ186" s="43"/>
      <c r="AK186" s="43"/>
      <c r="AL186" s="43"/>
      <c r="AM186" s="43"/>
      <c r="AN186" s="43"/>
      <c r="AO186" s="43"/>
      <c r="AP186" s="43"/>
      <c r="AQ186" s="43"/>
      <c r="AR186" s="43"/>
      <c r="AS186" s="43"/>
      <c r="AT186" s="43"/>
      <c r="AU186" s="43"/>
      <c r="AV186" s="43"/>
      <c r="AW186" s="43"/>
      <c r="AX186" s="43"/>
      <c r="AY186" s="43"/>
      <c r="AZ186" s="43"/>
      <c r="BA186" s="43"/>
      <c r="BB186" s="43"/>
      <c r="BC186" s="43"/>
      <c r="BD186" s="43"/>
      <c r="BE186" s="43"/>
      <c r="BF186" s="43"/>
      <c r="BG186" s="43"/>
      <c r="BH186" s="43"/>
      <c r="BI186" s="43"/>
      <c r="BJ186" s="43"/>
      <c r="BK186" s="43"/>
      <c r="BL186" s="43"/>
      <c r="BM186" s="43"/>
      <c r="BN186" s="43"/>
      <c r="BO186" s="43"/>
      <c r="BP186" s="43"/>
      <c r="BQ186" s="43"/>
      <c r="BR186" s="43"/>
      <c r="BS186" s="43"/>
      <c r="BT186" s="43"/>
      <c r="BU186" s="43"/>
      <c r="BV186" s="43"/>
      <c r="BW186" s="43"/>
      <c r="BX186" s="43"/>
      <c r="BY186" s="43"/>
      <c r="BZ186" s="43"/>
      <c r="CA186" s="43"/>
      <c r="CB186" s="43"/>
      <c r="CC186" s="43"/>
      <c r="CD186" s="43"/>
      <c r="CE186" s="43"/>
      <c r="CF186" s="43"/>
      <c r="CG186" s="43"/>
      <c r="CH186" s="43"/>
      <c r="CI186" s="43"/>
      <c r="CJ186" s="43"/>
      <c r="CK186" s="43"/>
      <c r="CL186" s="43"/>
      <c r="CM186" s="43"/>
      <c r="CN186" s="43"/>
      <c r="CO186" s="43"/>
      <c r="CP186" s="43"/>
      <c r="CQ186" s="43"/>
      <c r="CR186" s="43"/>
      <c r="CS186" s="43"/>
      <c r="CT186" s="43"/>
      <c r="CU186" s="43"/>
      <c r="CV186" s="43"/>
      <c r="CW186" s="43"/>
      <c r="CX186" s="43"/>
      <c r="CY186" s="43"/>
      <c r="CZ186" s="43"/>
      <c r="DA186" s="43"/>
      <c r="DB186" s="43"/>
      <c r="DC186" s="43"/>
      <c r="DD186" s="43"/>
      <c r="DE186" s="43"/>
      <c r="DF186" s="43"/>
      <c r="DG186" s="43"/>
      <c r="DH186" s="43"/>
      <c r="DI186" s="43"/>
      <c r="DJ186" s="43"/>
      <c r="DK186" s="43"/>
      <c r="DL186" s="43"/>
      <c r="DM186" s="43"/>
      <c r="DN186" s="43"/>
      <c r="DO186" s="43"/>
      <c r="DP186" s="43"/>
      <c r="DQ186" s="43"/>
      <c r="DR186" s="43"/>
      <c r="DS186" s="43"/>
      <c r="DT186" s="43"/>
      <c r="DU186" s="43"/>
      <c r="DV186" s="43"/>
      <c r="DW186" s="43"/>
      <c r="DX186" s="43"/>
      <c r="DY186" s="43"/>
      <c r="DZ186" s="43"/>
      <c r="EA186" s="43"/>
      <c r="EB186" s="43"/>
      <c r="EC186" s="43"/>
      <c r="ED186" s="43"/>
      <c r="EE186" s="43"/>
      <c r="EF186" s="43"/>
      <c r="EG186" s="43"/>
      <c r="EH186" s="43"/>
      <c r="EI186" s="43"/>
      <c r="EJ186" s="43"/>
      <c r="EK186" s="43"/>
      <c r="EL186" s="43"/>
      <c r="EM186" s="43"/>
      <c r="EN186" s="43"/>
      <c r="EO186" s="43"/>
      <c r="EP186" s="43"/>
      <c r="EQ186" s="43"/>
      <c r="ER186" s="43"/>
      <c r="ES186" s="43"/>
      <c r="ET186" s="43"/>
      <c r="EU186" s="43"/>
      <c r="EV186" s="43"/>
      <c r="EW186" s="43"/>
      <c r="EX186" s="43"/>
      <c r="EY186" s="43"/>
      <c r="EZ186" s="43"/>
      <c r="FA186" s="43"/>
      <c r="FB186" s="43"/>
      <c r="FC186" s="43"/>
      <c r="FD186" s="43"/>
      <c r="FE186" s="43"/>
      <c r="FF186" s="43"/>
      <c r="FG186" s="43"/>
      <c r="FH186" s="43"/>
      <c r="FI186" s="43"/>
      <c r="FJ186" s="43"/>
      <c r="FK186" s="43"/>
      <c r="FL186" s="43"/>
    </row>
    <row r="187" spans="2:168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  <c r="AA187" s="43"/>
      <c r="AB187" s="43"/>
      <c r="AC187" s="43"/>
      <c r="AD187" s="43"/>
      <c r="AE187" s="43"/>
      <c r="AF187" s="43"/>
      <c r="AG187" s="43"/>
      <c r="AH187" s="43"/>
      <c r="AI187" s="43"/>
      <c r="AJ187" s="43"/>
      <c r="AK187" s="43"/>
      <c r="AL187" s="43"/>
      <c r="AM187" s="43"/>
      <c r="AN187" s="43"/>
      <c r="AO187" s="43"/>
      <c r="AP187" s="43"/>
      <c r="AQ187" s="43"/>
      <c r="AR187" s="43"/>
      <c r="AS187" s="43"/>
      <c r="AT187" s="43"/>
      <c r="AU187" s="43"/>
      <c r="AV187" s="43"/>
      <c r="AW187" s="43"/>
      <c r="AX187" s="43"/>
      <c r="AY187" s="43"/>
      <c r="AZ187" s="43"/>
      <c r="BA187" s="43"/>
      <c r="BB187" s="43"/>
      <c r="BC187" s="43"/>
      <c r="BD187" s="43"/>
      <c r="BE187" s="43"/>
      <c r="BF187" s="43"/>
      <c r="BG187" s="43"/>
      <c r="BH187" s="43"/>
      <c r="BI187" s="43"/>
      <c r="BJ187" s="43"/>
      <c r="BK187" s="43"/>
      <c r="BL187" s="43"/>
      <c r="BM187" s="43"/>
      <c r="BN187" s="43"/>
      <c r="BO187" s="43"/>
      <c r="BP187" s="43"/>
      <c r="BQ187" s="43"/>
      <c r="BR187" s="43"/>
      <c r="BS187" s="43"/>
      <c r="BT187" s="43"/>
      <c r="BU187" s="43"/>
      <c r="BV187" s="43"/>
      <c r="BW187" s="43"/>
      <c r="BX187" s="43"/>
      <c r="BY187" s="43"/>
      <c r="BZ187" s="43"/>
      <c r="CA187" s="43"/>
      <c r="CB187" s="43"/>
      <c r="CC187" s="43"/>
      <c r="CD187" s="43"/>
      <c r="CE187" s="43"/>
      <c r="CF187" s="43"/>
      <c r="CG187" s="43"/>
      <c r="CH187" s="43"/>
      <c r="CI187" s="43"/>
      <c r="CJ187" s="43"/>
      <c r="CK187" s="43"/>
      <c r="CL187" s="43"/>
      <c r="CM187" s="43"/>
      <c r="CN187" s="43"/>
      <c r="CO187" s="43"/>
      <c r="CP187" s="43"/>
      <c r="CQ187" s="43"/>
      <c r="CR187" s="43"/>
      <c r="CS187" s="43"/>
      <c r="CT187" s="43"/>
      <c r="CU187" s="43"/>
      <c r="CV187" s="43"/>
      <c r="CW187" s="43"/>
      <c r="CX187" s="43"/>
      <c r="CY187" s="43"/>
      <c r="CZ187" s="43"/>
      <c r="DA187" s="43"/>
      <c r="DB187" s="43"/>
      <c r="DC187" s="43"/>
      <c r="DD187" s="43"/>
      <c r="DE187" s="43"/>
      <c r="DF187" s="43"/>
      <c r="DG187" s="43"/>
      <c r="DH187" s="43"/>
      <c r="DI187" s="43"/>
      <c r="DJ187" s="43"/>
      <c r="DK187" s="43"/>
      <c r="DL187" s="43"/>
      <c r="DM187" s="43"/>
      <c r="DN187" s="43"/>
      <c r="DO187" s="43"/>
      <c r="DP187" s="43"/>
      <c r="DQ187" s="43"/>
      <c r="DR187" s="43"/>
      <c r="DS187" s="43"/>
      <c r="DT187" s="43"/>
      <c r="DU187" s="43"/>
      <c r="DV187" s="43"/>
      <c r="DW187" s="43"/>
      <c r="DX187" s="43"/>
      <c r="DY187" s="43"/>
      <c r="DZ187" s="43"/>
      <c r="EA187" s="43"/>
      <c r="EB187" s="43"/>
      <c r="EC187" s="43"/>
      <c r="ED187" s="43"/>
      <c r="EE187" s="43"/>
      <c r="EF187" s="43"/>
      <c r="EG187" s="43"/>
      <c r="EH187" s="43"/>
      <c r="EI187" s="43"/>
      <c r="EJ187" s="43"/>
      <c r="EK187" s="43"/>
      <c r="EL187" s="43"/>
      <c r="EM187" s="43"/>
      <c r="EN187" s="43"/>
      <c r="EO187" s="43"/>
      <c r="EP187" s="43"/>
      <c r="EQ187" s="43"/>
      <c r="ER187" s="43"/>
      <c r="ES187" s="43"/>
      <c r="ET187" s="43"/>
      <c r="EU187" s="43"/>
      <c r="EV187" s="43"/>
      <c r="EW187" s="43"/>
      <c r="EX187" s="43"/>
      <c r="EY187" s="43"/>
      <c r="EZ187" s="43"/>
      <c r="FA187" s="43"/>
      <c r="FB187" s="43"/>
      <c r="FC187" s="43"/>
      <c r="FD187" s="43"/>
      <c r="FE187" s="43"/>
      <c r="FF187" s="43"/>
      <c r="FG187" s="43"/>
      <c r="FH187" s="43"/>
      <c r="FI187" s="43"/>
      <c r="FJ187" s="43"/>
      <c r="FK187" s="43"/>
      <c r="FL187" s="43"/>
    </row>
    <row r="188" spans="2:168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  <c r="AA188" s="43"/>
      <c r="AB188" s="43"/>
      <c r="AC188" s="43"/>
      <c r="AD188" s="43"/>
      <c r="AE188" s="43"/>
      <c r="AF188" s="43"/>
      <c r="AG188" s="43"/>
      <c r="AH188" s="43"/>
      <c r="AI188" s="43"/>
      <c r="AJ188" s="43"/>
      <c r="AK188" s="43"/>
      <c r="AL188" s="43"/>
      <c r="AM188" s="43"/>
      <c r="AN188" s="43"/>
      <c r="AO188" s="43"/>
      <c r="AP188" s="43"/>
      <c r="AQ188" s="43"/>
      <c r="AR188" s="43"/>
      <c r="AS188" s="43"/>
      <c r="AT188" s="43"/>
      <c r="AU188" s="43"/>
      <c r="AV188" s="43"/>
      <c r="AW188" s="43"/>
      <c r="AX188" s="43"/>
      <c r="AY188" s="43"/>
      <c r="AZ188" s="43"/>
      <c r="BA188" s="43"/>
      <c r="BB188" s="43"/>
      <c r="BC188" s="43"/>
      <c r="BD188" s="43"/>
      <c r="BE188" s="43"/>
      <c r="BF188" s="43"/>
      <c r="BG188" s="43"/>
      <c r="BH188" s="43"/>
      <c r="BI188" s="43"/>
      <c r="BJ188" s="43"/>
      <c r="BK188" s="43"/>
      <c r="BL188" s="43"/>
      <c r="BM188" s="43"/>
      <c r="BN188" s="43"/>
      <c r="BO188" s="43"/>
      <c r="BP188" s="43"/>
      <c r="BQ188" s="43"/>
      <c r="BR188" s="43"/>
      <c r="BS188" s="43"/>
      <c r="BT188" s="43"/>
      <c r="BU188" s="43"/>
      <c r="BV188" s="43"/>
      <c r="BW188" s="43"/>
      <c r="BX188" s="43"/>
      <c r="BY188" s="43"/>
      <c r="BZ188" s="43"/>
      <c r="CA188" s="43"/>
      <c r="CB188" s="43"/>
      <c r="CC188" s="43"/>
      <c r="CD188" s="43"/>
      <c r="CE188" s="43"/>
      <c r="CF188" s="43"/>
      <c r="CG188" s="43"/>
      <c r="CH188" s="43"/>
      <c r="CI188" s="43"/>
      <c r="CJ188" s="43"/>
      <c r="CK188" s="43"/>
      <c r="CL188" s="43"/>
      <c r="CM188" s="43"/>
      <c r="CN188" s="43"/>
      <c r="CO188" s="43"/>
      <c r="CP188" s="43"/>
      <c r="CQ188" s="43"/>
      <c r="CR188" s="43"/>
      <c r="CS188" s="43"/>
      <c r="CT188" s="43"/>
      <c r="CU188" s="43"/>
      <c r="CV188" s="43"/>
      <c r="CW188" s="43"/>
      <c r="CX188" s="43"/>
      <c r="CY188" s="43"/>
      <c r="CZ188" s="43"/>
      <c r="DA188" s="43"/>
      <c r="DB188" s="43"/>
      <c r="DC188" s="43"/>
      <c r="DD188" s="43"/>
      <c r="DE188" s="43"/>
      <c r="DF188" s="43"/>
      <c r="DG188" s="43"/>
      <c r="DH188" s="43"/>
      <c r="DI188" s="43"/>
      <c r="DJ188" s="43"/>
      <c r="DK188" s="43"/>
      <c r="DL188" s="43"/>
      <c r="DM188" s="43"/>
      <c r="DN188" s="43"/>
      <c r="DO188" s="43"/>
      <c r="DP188" s="43"/>
      <c r="DQ188" s="43"/>
      <c r="DR188" s="43"/>
      <c r="DS188" s="43"/>
      <c r="DT188" s="43"/>
      <c r="DU188" s="43"/>
      <c r="DV188" s="43"/>
      <c r="DW188" s="43"/>
      <c r="DX188" s="43"/>
      <c r="DY188" s="43"/>
      <c r="DZ188" s="43"/>
      <c r="EA188" s="43"/>
      <c r="EB188" s="43"/>
      <c r="EC188" s="43"/>
      <c r="ED188" s="43"/>
      <c r="EE188" s="43"/>
      <c r="EF188" s="43"/>
      <c r="EG188" s="43"/>
      <c r="EH188" s="43"/>
      <c r="EI188" s="43"/>
      <c r="EJ188" s="43"/>
      <c r="EK188" s="43"/>
      <c r="EL188" s="43"/>
      <c r="EM188" s="43"/>
      <c r="EN188" s="43"/>
      <c r="EO188" s="43"/>
      <c r="EP188" s="43"/>
      <c r="EQ188" s="43"/>
      <c r="ER188" s="43"/>
      <c r="ES188" s="43"/>
      <c r="ET188" s="43"/>
      <c r="EU188" s="43"/>
      <c r="EV188" s="43"/>
      <c r="EW188" s="43"/>
      <c r="EX188" s="43"/>
      <c r="EY188" s="43"/>
      <c r="EZ188" s="43"/>
      <c r="FA188" s="43"/>
      <c r="FB188" s="43"/>
      <c r="FC188" s="43"/>
      <c r="FD188" s="43"/>
      <c r="FE188" s="43"/>
      <c r="FF188" s="43"/>
      <c r="FG188" s="43"/>
      <c r="FH188" s="43"/>
      <c r="FI188" s="43"/>
      <c r="FJ188" s="43"/>
      <c r="FK188" s="43"/>
      <c r="FL188" s="43"/>
    </row>
    <row r="189" spans="2:168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  <c r="AA189" s="43"/>
      <c r="AB189" s="43"/>
      <c r="AC189" s="43"/>
      <c r="AD189" s="43"/>
      <c r="AE189" s="43"/>
      <c r="AF189" s="43"/>
      <c r="AG189" s="43"/>
      <c r="AH189" s="43"/>
      <c r="AI189" s="43"/>
      <c r="AJ189" s="43"/>
      <c r="AK189" s="43"/>
      <c r="AL189" s="43"/>
      <c r="AM189" s="43"/>
      <c r="AN189" s="43"/>
      <c r="AO189" s="43"/>
      <c r="AP189" s="43"/>
      <c r="AQ189" s="43"/>
      <c r="AR189" s="43"/>
      <c r="AS189" s="43"/>
      <c r="AT189" s="43"/>
      <c r="AU189" s="43"/>
      <c r="AV189" s="43"/>
      <c r="AW189" s="43"/>
      <c r="AX189" s="43"/>
      <c r="AY189" s="43"/>
      <c r="AZ189" s="43"/>
      <c r="BA189" s="43"/>
      <c r="BB189" s="43"/>
      <c r="BC189" s="43"/>
      <c r="BD189" s="43"/>
      <c r="BE189" s="43"/>
      <c r="BF189" s="43"/>
      <c r="BG189" s="43"/>
      <c r="BH189" s="43"/>
      <c r="BI189" s="43"/>
      <c r="BJ189" s="43"/>
      <c r="BK189" s="43"/>
      <c r="BL189" s="43"/>
      <c r="BM189" s="43"/>
      <c r="BN189" s="43"/>
      <c r="BO189" s="43"/>
      <c r="BP189" s="43"/>
      <c r="BQ189" s="43"/>
      <c r="BR189" s="43"/>
      <c r="BS189" s="43"/>
      <c r="BT189" s="43"/>
      <c r="BU189" s="43"/>
      <c r="BV189" s="43"/>
      <c r="BW189" s="43"/>
      <c r="BX189" s="43"/>
      <c r="BY189" s="43"/>
      <c r="BZ189" s="43"/>
      <c r="CA189" s="43"/>
      <c r="CB189" s="43"/>
      <c r="CC189" s="43"/>
      <c r="CD189" s="43"/>
      <c r="CE189" s="43"/>
      <c r="CF189" s="43"/>
      <c r="CG189" s="43"/>
      <c r="CH189" s="43"/>
      <c r="CI189" s="43"/>
      <c r="CJ189" s="43"/>
      <c r="CK189" s="43"/>
      <c r="CL189" s="43"/>
      <c r="CM189" s="43"/>
      <c r="CN189" s="43"/>
      <c r="CO189" s="43"/>
      <c r="CP189" s="43"/>
      <c r="CQ189" s="43"/>
      <c r="CR189" s="43"/>
      <c r="CS189" s="43"/>
      <c r="CT189" s="43"/>
      <c r="CU189" s="43"/>
      <c r="CV189" s="43"/>
      <c r="CW189" s="43"/>
      <c r="CX189" s="43"/>
      <c r="CY189" s="43"/>
      <c r="CZ189" s="43"/>
      <c r="DA189" s="43"/>
      <c r="DB189" s="43"/>
      <c r="DC189" s="43"/>
      <c r="DD189" s="43"/>
      <c r="DE189" s="43"/>
      <c r="DF189" s="43"/>
      <c r="DG189" s="43"/>
      <c r="DH189" s="43"/>
      <c r="DI189" s="43"/>
      <c r="DJ189" s="43"/>
      <c r="DK189" s="43"/>
      <c r="DL189" s="43"/>
      <c r="DM189" s="43"/>
      <c r="DN189" s="43"/>
      <c r="DO189" s="43"/>
      <c r="DP189" s="43"/>
      <c r="DQ189" s="43"/>
      <c r="DR189" s="43"/>
      <c r="DS189" s="43"/>
      <c r="DT189" s="43"/>
      <c r="DU189" s="43"/>
      <c r="DV189" s="43"/>
      <c r="DW189" s="43"/>
      <c r="DX189" s="43"/>
      <c r="DY189" s="43"/>
      <c r="DZ189" s="43"/>
      <c r="EA189" s="43"/>
      <c r="EB189" s="43"/>
      <c r="EC189" s="43"/>
      <c r="ED189" s="43"/>
      <c r="EE189" s="43"/>
      <c r="EF189" s="43"/>
      <c r="EG189" s="43"/>
      <c r="EH189" s="43"/>
      <c r="EI189" s="43"/>
      <c r="EJ189" s="43"/>
      <c r="EK189" s="43"/>
      <c r="EL189" s="43"/>
      <c r="EM189" s="43"/>
      <c r="EN189" s="43"/>
      <c r="EO189" s="43"/>
      <c r="EP189" s="43"/>
      <c r="EQ189" s="43"/>
      <c r="ER189" s="43"/>
      <c r="ES189" s="43"/>
      <c r="ET189" s="43"/>
      <c r="EU189" s="43"/>
      <c r="EV189" s="43"/>
      <c r="EW189" s="43"/>
      <c r="EX189" s="43"/>
      <c r="EY189" s="43"/>
      <c r="EZ189" s="43"/>
      <c r="FA189" s="43"/>
      <c r="FB189" s="43"/>
      <c r="FC189" s="43"/>
      <c r="FD189" s="43"/>
      <c r="FE189" s="43"/>
      <c r="FF189" s="43"/>
      <c r="FG189" s="43"/>
      <c r="FH189" s="43"/>
      <c r="FI189" s="43"/>
      <c r="FJ189" s="43"/>
      <c r="FK189" s="43"/>
      <c r="FL189" s="43"/>
    </row>
    <row r="190" spans="2:168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  <c r="AA190" s="43"/>
      <c r="AB190" s="43"/>
      <c r="AC190" s="43"/>
      <c r="AD190" s="43"/>
      <c r="AE190" s="43"/>
      <c r="AF190" s="43"/>
      <c r="AG190" s="43"/>
      <c r="AH190" s="43"/>
      <c r="AI190" s="43"/>
      <c r="AJ190" s="43"/>
      <c r="AK190" s="43"/>
      <c r="AL190" s="43"/>
      <c r="AM190" s="43"/>
      <c r="AN190" s="43"/>
      <c r="AO190" s="43"/>
      <c r="AP190" s="43"/>
      <c r="AQ190" s="43"/>
      <c r="AR190" s="43"/>
      <c r="AS190" s="43"/>
      <c r="AT190" s="43"/>
      <c r="AU190" s="43"/>
      <c r="AV190" s="43"/>
      <c r="AW190" s="43"/>
      <c r="AX190" s="43"/>
      <c r="AY190" s="43"/>
      <c r="AZ190" s="43"/>
      <c r="BA190" s="43"/>
      <c r="BB190" s="43"/>
      <c r="BC190" s="43"/>
      <c r="BD190" s="43"/>
      <c r="BE190" s="43"/>
      <c r="BF190" s="43"/>
      <c r="BG190" s="43"/>
      <c r="BH190" s="43"/>
      <c r="BI190" s="43"/>
      <c r="BJ190" s="43"/>
      <c r="BK190" s="43"/>
      <c r="BL190" s="43"/>
      <c r="BM190" s="43"/>
      <c r="BN190" s="43"/>
      <c r="BO190" s="43"/>
      <c r="BP190" s="43"/>
      <c r="BQ190" s="43"/>
      <c r="BR190" s="43"/>
      <c r="BS190" s="43"/>
      <c r="BT190" s="43"/>
      <c r="BU190" s="43"/>
      <c r="BV190" s="43"/>
      <c r="BW190" s="43"/>
      <c r="BX190" s="43"/>
      <c r="BY190" s="43"/>
      <c r="BZ190" s="43"/>
      <c r="CA190" s="43"/>
      <c r="CB190" s="43"/>
      <c r="CC190" s="43"/>
      <c r="CD190" s="43"/>
      <c r="CE190" s="43"/>
      <c r="CF190" s="43"/>
      <c r="CG190" s="43"/>
      <c r="CH190" s="43"/>
      <c r="CI190" s="43"/>
      <c r="CJ190" s="43"/>
      <c r="CK190" s="43"/>
      <c r="CL190" s="43"/>
      <c r="CM190" s="43"/>
      <c r="CN190" s="43"/>
      <c r="CO190" s="43"/>
      <c r="CP190" s="43"/>
      <c r="CQ190" s="43"/>
      <c r="CR190" s="43"/>
      <c r="CS190" s="43"/>
      <c r="CT190" s="43"/>
      <c r="CU190" s="43"/>
      <c r="CV190" s="43"/>
      <c r="CW190" s="43"/>
      <c r="CX190" s="43"/>
      <c r="CY190" s="43"/>
      <c r="CZ190" s="43"/>
      <c r="DA190" s="43"/>
      <c r="DB190" s="43"/>
      <c r="DC190" s="43"/>
      <c r="DD190" s="43"/>
      <c r="DE190" s="43"/>
      <c r="DF190" s="43"/>
      <c r="DG190" s="43"/>
      <c r="DH190" s="43"/>
      <c r="DI190" s="43"/>
      <c r="DJ190" s="43"/>
      <c r="DK190" s="43"/>
      <c r="DL190" s="43"/>
      <c r="DM190" s="43"/>
      <c r="DN190" s="43"/>
      <c r="DO190" s="43"/>
      <c r="DP190" s="43"/>
      <c r="DQ190" s="43"/>
      <c r="DR190" s="43"/>
      <c r="DS190" s="43"/>
      <c r="DT190" s="43"/>
      <c r="DU190" s="43"/>
      <c r="DV190" s="43"/>
      <c r="DW190" s="43"/>
      <c r="DX190" s="43"/>
      <c r="DY190" s="43"/>
      <c r="DZ190" s="43"/>
      <c r="EA190" s="43"/>
      <c r="EB190" s="43"/>
      <c r="EC190" s="43"/>
      <c r="ED190" s="43"/>
      <c r="EE190" s="43"/>
      <c r="EF190" s="43"/>
      <c r="EG190" s="43"/>
      <c r="EH190" s="43"/>
      <c r="EI190" s="43"/>
      <c r="EJ190" s="43"/>
      <c r="EK190" s="43"/>
      <c r="EL190" s="43"/>
      <c r="EM190" s="43"/>
      <c r="EN190" s="43"/>
      <c r="EO190" s="43"/>
      <c r="EP190" s="43"/>
      <c r="EQ190" s="43"/>
      <c r="ER190" s="43"/>
      <c r="ES190" s="43"/>
      <c r="ET190" s="43"/>
      <c r="EU190" s="43"/>
      <c r="EV190" s="43"/>
      <c r="EW190" s="43"/>
      <c r="EX190" s="43"/>
      <c r="EY190" s="43"/>
      <c r="EZ190" s="43"/>
      <c r="FA190" s="43"/>
      <c r="FB190" s="43"/>
      <c r="FC190" s="43"/>
      <c r="FD190" s="43"/>
      <c r="FE190" s="43"/>
      <c r="FF190" s="43"/>
      <c r="FG190" s="43"/>
      <c r="FH190" s="43"/>
      <c r="FI190" s="43"/>
      <c r="FJ190" s="43"/>
      <c r="FK190" s="43"/>
      <c r="FL190" s="43"/>
    </row>
    <row r="191" spans="2:168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  <c r="AA191" s="43"/>
      <c r="AB191" s="43"/>
      <c r="AC191" s="43"/>
      <c r="AD191" s="43"/>
      <c r="AE191" s="43"/>
      <c r="AF191" s="43"/>
      <c r="AG191" s="43"/>
      <c r="AH191" s="43"/>
      <c r="AI191" s="43"/>
      <c r="AJ191" s="43"/>
      <c r="AK191" s="43"/>
      <c r="AL191" s="43"/>
      <c r="AM191" s="43"/>
      <c r="AN191" s="43"/>
      <c r="AO191" s="43"/>
      <c r="AP191" s="43"/>
      <c r="AQ191" s="43"/>
      <c r="AR191" s="43"/>
      <c r="AS191" s="43"/>
      <c r="AT191" s="43"/>
      <c r="AU191" s="43"/>
      <c r="AV191" s="43"/>
      <c r="AW191" s="43"/>
      <c r="AX191" s="43"/>
      <c r="AY191" s="43"/>
      <c r="AZ191" s="43"/>
      <c r="BA191" s="43"/>
      <c r="BB191" s="43"/>
      <c r="BC191" s="43"/>
      <c r="BD191" s="43"/>
      <c r="BE191" s="43"/>
      <c r="BF191" s="43"/>
      <c r="BG191" s="43"/>
      <c r="BH191" s="43"/>
      <c r="BI191" s="43"/>
      <c r="BJ191" s="43"/>
      <c r="BK191" s="43"/>
      <c r="BL191" s="43"/>
      <c r="BM191" s="43"/>
      <c r="BN191" s="43"/>
      <c r="BO191" s="43"/>
      <c r="BP191" s="43"/>
      <c r="BQ191" s="43"/>
      <c r="BR191" s="43"/>
      <c r="BS191" s="43"/>
      <c r="BT191" s="43"/>
      <c r="BU191" s="43"/>
      <c r="BV191" s="43"/>
      <c r="BW191" s="43"/>
      <c r="BX191" s="43"/>
      <c r="BY191" s="43"/>
      <c r="BZ191" s="43"/>
      <c r="CA191" s="43"/>
      <c r="CB191" s="43"/>
      <c r="CC191" s="43"/>
      <c r="CD191" s="43"/>
      <c r="CE191" s="43"/>
      <c r="CF191" s="43"/>
      <c r="CG191" s="43"/>
      <c r="CH191" s="43"/>
      <c r="CI191" s="43"/>
      <c r="CJ191" s="43"/>
      <c r="CK191" s="43"/>
      <c r="CL191" s="43"/>
      <c r="CM191" s="43"/>
      <c r="CN191" s="43"/>
      <c r="CO191" s="43"/>
      <c r="CP191" s="43"/>
      <c r="CQ191" s="43"/>
      <c r="CR191" s="43"/>
      <c r="CS191" s="43"/>
      <c r="CT191" s="43"/>
      <c r="CU191" s="43"/>
      <c r="CV191" s="43"/>
      <c r="CW191" s="43"/>
      <c r="CX191" s="43"/>
      <c r="CY191" s="43"/>
      <c r="CZ191" s="43"/>
      <c r="DA191" s="43"/>
      <c r="DB191" s="43"/>
      <c r="DC191" s="43"/>
      <c r="DD191" s="43"/>
      <c r="DE191" s="43"/>
      <c r="DF191" s="43"/>
      <c r="DG191" s="43"/>
      <c r="DH191" s="43"/>
      <c r="DI191" s="43"/>
      <c r="DJ191" s="43"/>
      <c r="DK191" s="43"/>
      <c r="DL191" s="43"/>
      <c r="DM191" s="43"/>
      <c r="DN191" s="43"/>
      <c r="DO191" s="43"/>
      <c r="DP191" s="43"/>
      <c r="DQ191" s="43"/>
      <c r="DR191" s="43"/>
      <c r="DS191" s="43"/>
      <c r="DT191" s="43"/>
      <c r="DU191" s="43"/>
      <c r="DV191" s="43"/>
      <c r="DW191" s="43"/>
      <c r="DX191" s="43"/>
      <c r="DY191" s="43"/>
      <c r="DZ191" s="43"/>
      <c r="EA191" s="43"/>
      <c r="EB191" s="43"/>
      <c r="EC191" s="43"/>
      <c r="ED191" s="43"/>
      <c r="EE191" s="43"/>
      <c r="EF191" s="43"/>
      <c r="EG191" s="43"/>
      <c r="EH191" s="43"/>
      <c r="EI191" s="43"/>
      <c r="EJ191" s="43"/>
      <c r="EK191" s="43"/>
      <c r="EL191" s="43"/>
      <c r="EM191" s="43"/>
      <c r="EN191" s="43"/>
      <c r="EO191" s="43"/>
      <c r="EP191" s="43"/>
      <c r="EQ191" s="43"/>
      <c r="ER191" s="43"/>
      <c r="ES191" s="43"/>
      <c r="ET191" s="43"/>
      <c r="EU191" s="43"/>
      <c r="EV191" s="43"/>
      <c r="EW191" s="43"/>
      <c r="EX191" s="43"/>
      <c r="EY191" s="43"/>
      <c r="EZ191" s="43"/>
      <c r="FA191" s="43"/>
      <c r="FB191" s="43"/>
      <c r="FC191" s="43"/>
      <c r="FD191" s="43"/>
      <c r="FE191" s="43"/>
      <c r="FF191" s="43"/>
      <c r="FG191" s="43"/>
      <c r="FH191" s="43"/>
      <c r="FI191" s="43"/>
      <c r="FJ191" s="43"/>
      <c r="FK191" s="43"/>
      <c r="FL191" s="43"/>
    </row>
    <row r="192" spans="2:168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  <c r="AA192" s="43"/>
      <c r="AB192" s="43"/>
      <c r="AC192" s="43"/>
      <c r="AD192" s="43"/>
      <c r="AE192" s="43"/>
      <c r="AF192" s="43"/>
      <c r="AG192" s="43"/>
      <c r="AH192" s="43"/>
      <c r="AI192" s="43"/>
      <c r="AJ192" s="43"/>
      <c r="AK192" s="43"/>
      <c r="AL192" s="43"/>
      <c r="AM192" s="43"/>
      <c r="AN192" s="43"/>
      <c r="AO192" s="43"/>
      <c r="AP192" s="43"/>
      <c r="AQ192" s="43"/>
      <c r="AR192" s="43"/>
      <c r="AS192" s="43"/>
      <c r="AT192" s="43"/>
      <c r="AU192" s="43"/>
      <c r="AV192" s="43"/>
      <c r="AW192" s="43"/>
      <c r="AX192" s="43"/>
      <c r="AY192" s="43"/>
      <c r="AZ192" s="43"/>
      <c r="BA192" s="43"/>
      <c r="BB192" s="43"/>
      <c r="BC192" s="43"/>
      <c r="BD192" s="43"/>
      <c r="BE192" s="43"/>
      <c r="BF192" s="43"/>
      <c r="BG192" s="43"/>
      <c r="BH192" s="43"/>
      <c r="BI192" s="43"/>
      <c r="BJ192" s="43"/>
      <c r="BK192" s="43"/>
      <c r="BL192" s="43"/>
      <c r="BM192" s="43"/>
      <c r="BN192" s="43"/>
      <c r="BO192" s="43"/>
      <c r="BP192" s="43"/>
      <c r="BQ192" s="43"/>
      <c r="BR192" s="43"/>
      <c r="BS192" s="43"/>
      <c r="BT192" s="43"/>
      <c r="BU192" s="43"/>
      <c r="BV192" s="43"/>
      <c r="BW192" s="43"/>
      <c r="BX192" s="43"/>
      <c r="BY192" s="43"/>
      <c r="BZ192" s="43"/>
      <c r="CA192" s="43"/>
      <c r="CB192" s="43"/>
      <c r="CC192" s="43"/>
      <c r="CD192" s="43"/>
      <c r="CE192" s="43"/>
      <c r="CF192" s="43"/>
      <c r="CG192" s="43"/>
      <c r="CH192" s="43"/>
      <c r="CI192" s="43"/>
      <c r="CJ192" s="43"/>
      <c r="CK192" s="43"/>
      <c r="CL192" s="43"/>
      <c r="CM192" s="43"/>
      <c r="CN192" s="43"/>
      <c r="CO192" s="43"/>
      <c r="CP192" s="43"/>
      <c r="CQ192" s="43"/>
      <c r="CR192" s="43"/>
      <c r="CS192" s="43"/>
      <c r="CT192" s="43"/>
      <c r="CU192" s="43"/>
      <c r="CV192" s="43"/>
      <c r="CW192" s="43"/>
      <c r="CX192" s="43"/>
      <c r="CY192" s="43"/>
      <c r="CZ192" s="43"/>
      <c r="DA192" s="43"/>
      <c r="DB192" s="43"/>
      <c r="DC192" s="43"/>
      <c r="DD192" s="43"/>
      <c r="DE192" s="43"/>
      <c r="DF192" s="43"/>
      <c r="DG192" s="43"/>
      <c r="DH192" s="43"/>
      <c r="DI192" s="43"/>
      <c r="DJ192" s="43"/>
      <c r="DK192" s="43"/>
      <c r="DL192" s="43"/>
      <c r="DM192" s="43"/>
      <c r="DN192" s="43"/>
      <c r="DO192" s="43"/>
      <c r="DP192" s="43"/>
      <c r="DQ192" s="43"/>
      <c r="DR192" s="43"/>
      <c r="DS192" s="43"/>
      <c r="DT192" s="43"/>
      <c r="DU192" s="43"/>
      <c r="DV192" s="43"/>
      <c r="DW192" s="43"/>
      <c r="DX192" s="43"/>
      <c r="DY192" s="43"/>
      <c r="DZ192" s="43"/>
      <c r="EA192" s="43"/>
      <c r="EB192" s="43"/>
      <c r="EC192" s="43"/>
      <c r="ED192" s="43"/>
      <c r="EE192" s="43"/>
      <c r="EF192" s="43"/>
      <c r="EG192" s="43"/>
      <c r="EH192" s="43"/>
      <c r="EI192" s="43"/>
      <c r="EJ192" s="43"/>
      <c r="EK192" s="43"/>
      <c r="EL192" s="43"/>
      <c r="EM192" s="43"/>
      <c r="EN192" s="43"/>
      <c r="EO192" s="43"/>
      <c r="EP192" s="43"/>
      <c r="EQ192" s="43"/>
      <c r="ER192" s="43"/>
      <c r="ES192" s="43"/>
      <c r="ET192" s="43"/>
      <c r="EU192" s="43"/>
      <c r="EV192" s="43"/>
      <c r="EW192" s="43"/>
      <c r="EX192" s="43"/>
      <c r="EY192" s="43"/>
      <c r="EZ192" s="43"/>
      <c r="FA192" s="43"/>
      <c r="FB192" s="43"/>
      <c r="FC192" s="43"/>
      <c r="FD192" s="43"/>
      <c r="FE192" s="43"/>
      <c r="FF192" s="43"/>
      <c r="FG192" s="43"/>
      <c r="FH192" s="43"/>
      <c r="FI192" s="43"/>
      <c r="FJ192" s="43"/>
      <c r="FK192" s="43"/>
      <c r="FL192" s="43"/>
    </row>
    <row r="193" spans="2:168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  <c r="AA193" s="43"/>
      <c r="AB193" s="43"/>
      <c r="AC193" s="43"/>
      <c r="AD193" s="43"/>
      <c r="AE193" s="43"/>
      <c r="AF193" s="43"/>
      <c r="AG193" s="43"/>
      <c r="AH193" s="43"/>
      <c r="AI193" s="43"/>
      <c r="AJ193" s="43"/>
      <c r="AK193" s="43"/>
      <c r="AL193" s="43"/>
      <c r="AM193" s="43"/>
      <c r="AN193" s="43"/>
      <c r="AO193" s="43"/>
      <c r="AP193" s="43"/>
      <c r="AQ193" s="43"/>
      <c r="AR193" s="43"/>
      <c r="AS193" s="43"/>
      <c r="AT193" s="43"/>
      <c r="AU193" s="43"/>
      <c r="AV193" s="43"/>
      <c r="AW193" s="43"/>
      <c r="AX193" s="43"/>
      <c r="AY193" s="43"/>
      <c r="AZ193" s="43"/>
      <c r="BA193" s="43"/>
      <c r="BB193" s="43"/>
      <c r="BC193" s="43"/>
      <c r="BD193" s="43"/>
      <c r="BE193" s="43"/>
      <c r="BF193" s="43"/>
      <c r="BG193" s="43"/>
      <c r="BH193" s="43"/>
      <c r="BI193" s="43"/>
      <c r="BJ193" s="43"/>
      <c r="BK193" s="43"/>
      <c r="BL193" s="43"/>
      <c r="BM193" s="43"/>
      <c r="BN193" s="43"/>
      <c r="BO193" s="43"/>
      <c r="BP193" s="43"/>
      <c r="BQ193" s="43"/>
      <c r="BR193" s="43"/>
      <c r="BS193" s="43"/>
      <c r="BT193" s="43"/>
      <c r="BU193" s="43"/>
      <c r="BV193" s="43"/>
      <c r="BW193" s="43"/>
      <c r="BX193" s="43"/>
      <c r="BY193" s="43"/>
      <c r="BZ193" s="43"/>
      <c r="CA193" s="43"/>
      <c r="CB193" s="43"/>
      <c r="CC193" s="43"/>
      <c r="CD193" s="43"/>
      <c r="CE193" s="43"/>
      <c r="CF193" s="43"/>
      <c r="CG193" s="43"/>
      <c r="CH193" s="43"/>
      <c r="CI193" s="43"/>
      <c r="CJ193" s="43"/>
      <c r="CK193" s="43"/>
      <c r="CL193" s="43"/>
      <c r="CM193" s="43"/>
      <c r="CN193" s="43"/>
      <c r="CO193" s="43"/>
      <c r="CP193" s="43"/>
      <c r="CQ193" s="43"/>
      <c r="CR193" s="43"/>
      <c r="CS193" s="43"/>
      <c r="CT193" s="43"/>
      <c r="CU193" s="43"/>
      <c r="CV193" s="43"/>
      <c r="CW193" s="43"/>
      <c r="CX193" s="43"/>
      <c r="CY193" s="43"/>
      <c r="CZ193" s="43"/>
      <c r="DA193" s="43"/>
      <c r="DB193" s="43"/>
      <c r="DC193" s="43"/>
      <c r="DD193" s="43"/>
      <c r="DE193" s="43"/>
      <c r="DF193" s="43"/>
      <c r="DG193" s="43"/>
      <c r="DH193" s="43"/>
      <c r="DI193" s="43"/>
      <c r="DJ193" s="43"/>
      <c r="DK193" s="43"/>
      <c r="DL193" s="43"/>
      <c r="DM193" s="43"/>
      <c r="DN193" s="43"/>
      <c r="DO193" s="43"/>
      <c r="DP193" s="43"/>
      <c r="DQ193" s="43"/>
      <c r="DR193" s="43"/>
      <c r="DS193" s="43"/>
      <c r="DT193" s="43"/>
      <c r="DU193" s="43"/>
      <c r="DV193" s="43"/>
      <c r="DW193" s="43"/>
      <c r="DX193" s="43"/>
      <c r="DY193" s="43"/>
      <c r="DZ193" s="43"/>
      <c r="EA193" s="43"/>
      <c r="EB193" s="43"/>
      <c r="EC193" s="43"/>
      <c r="ED193" s="43"/>
      <c r="EE193" s="43"/>
      <c r="EF193" s="43"/>
      <c r="EG193" s="43"/>
      <c r="EH193" s="43"/>
      <c r="EI193" s="43"/>
      <c r="EJ193" s="43"/>
      <c r="EK193" s="43"/>
      <c r="EL193" s="43"/>
      <c r="EM193" s="43"/>
      <c r="EN193" s="43"/>
      <c r="EO193" s="43"/>
      <c r="EP193" s="43"/>
      <c r="EQ193" s="43"/>
      <c r="ER193" s="43"/>
      <c r="ES193" s="43"/>
      <c r="ET193" s="43"/>
      <c r="EU193" s="43"/>
      <c r="EV193" s="43"/>
      <c r="EW193" s="43"/>
      <c r="EX193" s="43"/>
      <c r="EY193" s="43"/>
      <c r="EZ193" s="43"/>
      <c r="FA193" s="43"/>
      <c r="FB193" s="43"/>
      <c r="FC193" s="43"/>
      <c r="FD193" s="43"/>
      <c r="FE193" s="43"/>
      <c r="FF193" s="43"/>
      <c r="FG193" s="43"/>
      <c r="FH193" s="43"/>
      <c r="FI193" s="43"/>
      <c r="FJ193" s="43"/>
      <c r="FK193" s="43"/>
      <c r="FL193" s="43"/>
    </row>
    <row r="194" spans="2:168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  <c r="AA194" s="43"/>
      <c r="AB194" s="43"/>
      <c r="AC194" s="43"/>
      <c r="AD194" s="43"/>
      <c r="AE194" s="43"/>
      <c r="AF194" s="43"/>
      <c r="AG194" s="43"/>
      <c r="AH194" s="43"/>
      <c r="AI194" s="43"/>
      <c r="AJ194" s="43"/>
      <c r="AK194" s="43"/>
      <c r="AL194" s="43"/>
      <c r="AM194" s="43"/>
      <c r="AN194" s="43"/>
      <c r="AO194" s="43"/>
      <c r="AP194" s="43"/>
      <c r="AQ194" s="43"/>
      <c r="AR194" s="43"/>
      <c r="AS194" s="43"/>
      <c r="AT194" s="43"/>
      <c r="AU194" s="43"/>
      <c r="AV194" s="43"/>
      <c r="AW194" s="43"/>
      <c r="AX194" s="43"/>
      <c r="AY194" s="43"/>
      <c r="AZ194" s="43"/>
      <c r="BA194" s="43"/>
      <c r="BB194" s="43"/>
      <c r="BC194" s="43"/>
      <c r="BD194" s="43"/>
      <c r="BE194" s="43"/>
      <c r="BF194" s="43"/>
      <c r="BG194" s="43"/>
      <c r="BH194" s="43"/>
      <c r="BI194" s="43"/>
      <c r="BJ194" s="43"/>
      <c r="BK194" s="43"/>
      <c r="BL194" s="43"/>
      <c r="BM194" s="43"/>
      <c r="BN194" s="43"/>
      <c r="BO194" s="43"/>
      <c r="BP194" s="43"/>
      <c r="BQ194" s="43"/>
      <c r="BR194" s="43"/>
      <c r="BS194" s="43"/>
      <c r="BT194" s="43"/>
      <c r="BU194" s="43"/>
      <c r="BV194" s="43"/>
      <c r="BW194" s="43"/>
      <c r="BX194" s="43"/>
      <c r="BY194" s="43"/>
      <c r="BZ194" s="43"/>
      <c r="CA194" s="43"/>
      <c r="CB194" s="43"/>
      <c r="CC194" s="43"/>
      <c r="CD194" s="43"/>
      <c r="CE194" s="43"/>
      <c r="CF194" s="43"/>
      <c r="CG194" s="43"/>
      <c r="CH194" s="43"/>
      <c r="CI194" s="43"/>
      <c r="CJ194" s="43"/>
      <c r="CK194" s="43"/>
      <c r="CL194" s="43"/>
      <c r="CM194" s="43"/>
      <c r="CN194" s="43"/>
      <c r="CO194" s="43"/>
      <c r="CP194" s="43"/>
      <c r="CQ194" s="43"/>
      <c r="CR194" s="43"/>
      <c r="CS194" s="43"/>
      <c r="CT194" s="43"/>
      <c r="CU194" s="43"/>
      <c r="CV194" s="43"/>
      <c r="CW194" s="43"/>
      <c r="CX194" s="43"/>
      <c r="CY194" s="43"/>
      <c r="CZ194" s="43"/>
      <c r="DA194" s="43"/>
      <c r="DB194" s="43"/>
      <c r="DC194" s="43"/>
      <c r="DD194" s="43"/>
      <c r="DE194" s="43"/>
      <c r="DF194" s="43"/>
      <c r="DG194" s="43"/>
      <c r="DH194" s="43"/>
      <c r="DI194" s="43"/>
      <c r="DJ194" s="43"/>
      <c r="DK194" s="43"/>
      <c r="DL194" s="43"/>
      <c r="DM194" s="43"/>
      <c r="DN194" s="43"/>
      <c r="DO194" s="43"/>
      <c r="DP194" s="43"/>
      <c r="DQ194" s="43"/>
      <c r="DR194" s="43"/>
      <c r="DS194" s="43"/>
      <c r="DT194" s="43"/>
      <c r="DU194" s="43"/>
      <c r="DV194" s="43"/>
      <c r="DW194" s="43"/>
      <c r="DX194" s="43"/>
      <c r="DY194" s="43"/>
      <c r="DZ194" s="43"/>
      <c r="EA194" s="43"/>
      <c r="EB194" s="43"/>
      <c r="EC194" s="43"/>
      <c r="ED194" s="43"/>
      <c r="EE194" s="43"/>
      <c r="EF194" s="43"/>
      <c r="EG194" s="43"/>
      <c r="EH194" s="43"/>
      <c r="EI194" s="43"/>
      <c r="EJ194" s="43"/>
      <c r="EK194" s="43"/>
      <c r="EL194" s="43"/>
      <c r="EM194" s="43"/>
      <c r="EN194" s="43"/>
      <c r="EO194" s="43"/>
      <c r="EP194" s="43"/>
      <c r="EQ194" s="43"/>
      <c r="ER194" s="43"/>
      <c r="ES194" s="43"/>
      <c r="ET194" s="43"/>
      <c r="EU194" s="43"/>
      <c r="EV194" s="43"/>
      <c r="EW194" s="43"/>
      <c r="EX194" s="43"/>
      <c r="EY194" s="43"/>
      <c r="EZ194" s="43"/>
      <c r="FA194" s="43"/>
      <c r="FB194" s="43"/>
      <c r="FC194" s="43"/>
      <c r="FD194" s="43"/>
      <c r="FE194" s="43"/>
      <c r="FF194" s="43"/>
      <c r="FG194" s="43"/>
      <c r="FH194" s="43"/>
      <c r="FI194" s="43"/>
      <c r="FJ194" s="43"/>
      <c r="FK194" s="43"/>
      <c r="FL194" s="43"/>
    </row>
    <row r="195" spans="2:168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  <c r="AA195" s="43"/>
      <c r="AB195" s="43"/>
      <c r="AC195" s="43"/>
      <c r="AD195" s="43"/>
      <c r="AE195" s="43"/>
      <c r="AF195" s="43"/>
      <c r="AG195" s="43"/>
      <c r="AH195" s="43"/>
      <c r="AI195" s="43"/>
      <c r="AJ195" s="43"/>
      <c r="AK195" s="43"/>
      <c r="AL195" s="43"/>
      <c r="AM195" s="43"/>
      <c r="AN195" s="43"/>
      <c r="AO195" s="43"/>
      <c r="AP195" s="43"/>
      <c r="AQ195" s="43"/>
      <c r="AR195" s="43"/>
      <c r="AS195" s="43"/>
      <c r="AT195" s="43"/>
      <c r="AU195" s="43"/>
      <c r="AV195" s="43"/>
      <c r="AW195" s="43"/>
      <c r="AX195" s="43"/>
      <c r="AY195" s="43"/>
      <c r="AZ195" s="43"/>
      <c r="BA195" s="43"/>
      <c r="BB195" s="43"/>
      <c r="BC195" s="43"/>
      <c r="BD195" s="43"/>
      <c r="BE195" s="43"/>
      <c r="BF195" s="43"/>
      <c r="BG195" s="43"/>
      <c r="BH195" s="43"/>
      <c r="BI195" s="43"/>
      <c r="BJ195" s="43"/>
      <c r="BK195" s="43"/>
      <c r="BL195" s="43"/>
      <c r="BM195" s="43"/>
      <c r="BN195" s="43"/>
      <c r="BO195" s="43"/>
      <c r="BP195" s="43"/>
      <c r="BQ195" s="43"/>
      <c r="BR195" s="43"/>
      <c r="BS195" s="43"/>
      <c r="BT195" s="43"/>
      <c r="BU195" s="43"/>
      <c r="BV195" s="43"/>
      <c r="BW195" s="43"/>
      <c r="BX195" s="43"/>
      <c r="BY195" s="43"/>
      <c r="BZ195" s="43"/>
      <c r="CA195" s="43"/>
      <c r="CB195" s="43"/>
      <c r="CC195" s="43"/>
      <c r="CD195" s="43"/>
      <c r="CE195" s="43"/>
      <c r="CF195" s="43"/>
      <c r="CG195" s="43"/>
      <c r="CH195" s="43"/>
      <c r="CI195" s="43"/>
      <c r="CJ195" s="43"/>
      <c r="CK195" s="43"/>
      <c r="CL195" s="43"/>
      <c r="CM195" s="43"/>
      <c r="CN195" s="43"/>
      <c r="CO195" s="43"/>
      <c r="CP195" s="43"/>
      <c r="CQ195" s="43"/>
      <c r="CR195" s="43"/>
      <c r="CS195" s="43"/>
      <c r="CT195" s="43"/>
      <c r="CU195" s="43"/>
      <c r="CV195" s="43"/>
      <c r="CW195" s="43"/>
      <c r="CX195" s="43"/>
      <c r="CY195" s="43"/>
      <c r="CZ195" s="43"/>
      <c r="DA195" s="43"/>
      <c r="DB195" s="43"/>
      <c r="DC195" s="43"/>
      <c r="DD195" s="43"/>
      <c r="DE195" s="43"/>
      <c r="DF195" s="43"/>
      <c r="DG195" s="43"/>
      <c r="DH195" s="43"/>
      <c r="DI195" s="43"/>
      <c r="DJ195" s="43"/>
      <c r="DK195" s="43"/>
      <c r="DL195" s="43"/>
      <c r="DM195" s="43"/>
      <c r="DN195" s="43"/>
      <c r="DO195" s="43"/>
      <c r="DP195" s="43"/>
      <c r="DQ195" s="43"/>
      <c r="DR195" s="43"/>
      <c r="DS195" s="43"/>
      <c r="DT195" s="43"/>
      <c r="DU195" s="43"/>
      <c r="DV195" s="43"/>
      <c r="DW195" s="43"/>
      <c r="DX195" s="43"/>
      <c r="DY195" s="43"/>
      <c r="DZ195" s="43"/>
      <c r="EA195" s="43"/>
      <c r="EB195" s="43"/>
      <c r="EC195" s="43"/>
      <c r="ED195" s="43"/>
      <c r="EE195" s="43"/>
      <c r="EF195" s="43"/>
      <c r="EG195" s="43"/>
      <c r="EH195" s="43"/>
      <c r="EI195" s="43"/>
      <c r="EJ195" s="43"/>
      <c r="EK195" s="43"/>
      <c r="EL195" s="43"/>
      <c r="EM195" s="43"/>
      <c r="EN195" s="43"/>
      <c r="EO195" s="43"/>
      <c r="EP195" s="43"/>
      <c r="EQ195" s="43"/>
      <c r="ER195" s="43"/>
      <c r="ES195" s="43"/>
      <c r="ET195" s="43"/>
      <c r="EU195" s="43"/>
      <c r="EV195" s="43"/>
      <c r="EW195" s="43"/>
      <c r="EX195" s="43"/>
      <c r="EY195" s="43"/>
      <c r="EZ195" s="43"/>
      <c r="FA195" s="43"/>
      <c r="FB195" s="43"/>
      <c r="FC195" s="43"/>
      <c r="FD195" s="43"/>
      <c r="FE195" s="43"/>
      <c r="FF195" s="43"/>
      <c r="FG195" s="43"/>
      <c r="FH195" s="43"/>
      <c r="FI195" s="43"/>
      <c r="FJ195" s="43"/>
      <c r="FK195" s="43"/>
      <c r="FL195" s="43"/>
    </row>
    <row r="196" spans="2:168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  <c r="AA196" s="43"/>
      <c r="AB196" s="43"/>
      <c r="AC196" s="43"/>
      <c r="AD196" s="43"/>
      <c r="AE196" s="43"/>
      <c r="AF196" s="43"/>
      <c r="AG196" s="43"/>
      <c r="AH196" s="43"/>
      <c r="AI196" s="43"/>
      <c r="AJ196" s="43"/>
      <c r="AK196" s="43"/>
      <c r="AL196" s="43"/>
      <c r="AM196" s="43"/>
      <c r="AN196" s="43"/>
      <c r="AO196" s="43"/>
      <c r="AP196" s="43"/>
      <c r="AQ196" s="43"/>
      <c r="AR196" s="43"/>
      <c r="AS196" s="43"/>
      <c r="AT196" s="43"/>
      <c r="AU196" s="43"/>
      <c r="AV196" s="43"/>
      <c r="AW196" s="43"/>
      <c r="AX196" s="43"/>
      <c r="AY196" s="43"/>
      <c r="AZ196" s="43"/>
      <c r="BA196" s="43"/>
      <c r="BB196" s="43"/>
      <c r="BC196" s="43"/>
      <c r="BD196" s="43"/>
      <c r="BE196" s="43"/>
      <c r="BF196" s="43"/>
      <c r="BG196" s="43"/>
      <c r="BH196" s="43"/>
      <c r="BI196" s="43"/>
      <c r="BJ196" s="43"/>
      <c r="BK196" s="43"/>
      <c r="BL196" s="43"/>
      <c r="BM196" s="43"/>
      <c r="BN196" s="43"/>
      <c r="BO196" s="43"/>
      <c r="BP196" s="43"/>
      <c r="BQ196" s="43"/>
      <c r="BR196" s="43"/>
      <c r="BS196" s="43"/>
      <c r="BT196" s="43"/>
      <c r="BU196" s="43"/>
      <c r="BV196" s="43"/>
      <c r="BW196" s="43"/>
      <c r="BX196" s="43"/>
      <c r="BY196" s="43"/>
      <c r="BZ196" s="43"/>
      <c r="CA196" s="43"/>
      <c r="CB196" s="43"/>
      <c r="CC196" s="43"/>
      <c r="CD196" s="43"/>
      <c r="CE196" s="43"/>
      <c r="CF196" s="43"/>
      <c r="CG196" s="43"/>
      <c r="CH196" s="43"/>
      <c r="CI196" s="43"/>
      <c r="CJ196" s="43"/>
      <c r="CK196" s="43"/>
      <c r="CL196" s="43"/>
      <c r="CM196" s="43"/>
      <c r="CN196" s="43"/>
      <c r="CO196" s="43"/>
      <c r="CP196" s="43"/>
      <c r="CQ196" s="43"/>
      <c r="CR196" s="43"/>
      <c r="CS196" s="43"/>
      <c r="CT196" s="43"/>
      <c r="CU196" s="43"/>
      <c r="CV196" s="43"/>
      <c r="CW196" s="43"/>
      <c r="CX196" s="43"/>
      <c r="CY196" s="43"/>
      <c r="CZ196" s="43"/>
      <c r="DA196" s="43"/>
      <c r="DB196" s="43"/>
      <c r="DC196" s="43"/>
      <c r="DD196" s="43"/>
      <c r="DE196" s="43"/>
      <c r="DF196" s="43"/>
      <c r="DG196" s="43"/>
      <c r="DH196" s="43"/>
      <c r="DI196" s="43"/>
      <c r="DJ196" s="43"/>
      <c r="DK196" s="43"/>
      <c r="DL196" s="43"/>
      <c r="DM196" s="43"/>
      <c r="DN196" s="43"/>
      <c r="DO196" s="43"/>
      <c r="DP196" s="43"/>
      <c r="DQ196" s="43"/>
      <c r="DR196" s="43"/>
      <c r="DS196" s="43"/>
      <c r="DT196" s="43"/>
      <c r="DU196" s="43"/>
      <c r="DV196" s="43"/>
      <c r="DW196" s="43"/>
      <c r="DX196" s="43"/>
      <c r="DY196" s="43"/>
      <c r="DZ196" s="43"/>
      <c r="EA196" s="43"/>
      <c r="EB196" s="43"/>
      <c r="EC196" s="43"/>
      <c r="ED196" s="43"/>
      <c r="EE196" s="43"/>
      <c r="EF196" s="43"/>
      <c r="EG196" s="43"/>
      <c r="EH196" s="43"/>
      <c r="EI196" s="43"/>
      <c r="EJ196" s="43"/>
      <c r="EK196" s="43"/>
      <c r="EL196" s="43"/>
      <c r="EM196" s="43"/>
      <c r="EN196" s="43"/>
      <c r="EO196" s="43"/>
      <c r="EP196" s="43"/>
      <c r="EQ196" s="43"/>
      <c r="ER196" s="43"/>
      <c r="ES196" s="43"/>
      <c r="ET196" s="43"/>
      <c r="EU196" s="43"/>
      <c r="EV196" s="43"/>
      <c r="EW196" s="43"/>
      <c r="EX196" s="43"/>
      <c r="EY196" s="43"/>
      <c r="EZ196" s="43"/>
      <c r="FA196" s="43"/>
      <c r="FB196" s="43"/>
      <c r="FC196" s="43"/>
      <c r="FD196" s="43"/>
      <c r="FE196" s="43"/>
      <c r="FF196" s="43"/>
      <c r="FG196" s="43"/>
      <c r="FH196" s="43"/>
      <c r="FI196" s="43"/>
      <c r="FJ196" s="43"/>
      <c r="FK196" s="43"/>
      <c r="FL196" s="43"/>
    </row>
    <row r="197" spans="2:168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  <c r="AA197" s="43"/>
      <c r="AB197" s="43"/>
      <c r="AC197" s="43"/>
      <c r="AD197" s="43"/>
      <c r="AE197" s="43"/>
      <c r="AF197" s="43"/>
      <c r="AG197" s="43"/>
      <c r="AH197" s="43"/>
      <c r="AI197" s="43"/>
      <c r="AJ197" s="43"/>
      <c r="AK197" s="43"/>
      <c r="AL197" s="43"/>
      <c r="AM197" s="43"/>
      <c r="AN197" s="43"/>
      <c r="AO197" s="43"/>
      <c r="AP197" s="43"/>
      <c r="AQ197" s="43"/>
      <c r="AR197" s="43"/>
      <c r="AS197" s="43"/>
      <c r="AT197" s="43"/>
      <c r="AU197" s="43"/>
      <c r="AV197" s="43"/>
      <c r="AW197" s="43"/>
      <c r="AX197" s="43"/>
      <c r="AY197" s="43"/>
      <c r="AZ197" s="43"/>
      <c r="BA197" s="43"/>
      <c r="BB197" s="43"/>
      <c r="BC197" s="43"/>
      <c r="BD197" s="43"/>
      <c r="BE197" s="43"/>
      <c r="BF197" s="43"/>
      <c r="BG197" s="43"/>
      <c r="BH197" s="43"/>
      <c r="BI197" s="43"/>
      <c r="BJ197" s="43"/>
      <c r="BK197" s="43"/>
      <c r="BL197" s="43"/>
      <c r="BM197" s="43"/>
      <c r="BN197" s="43"/>
      <c r="BO197" s="43"/>
      <c r="BP197" s="43"/>
      <c r="BQ197" s="43"/>
      <c r="BR197" s="43"/>
      <c r="BS197" s="43"/>
      <c r="BT197" s="43"/>
      <c r="BU197" s="43"/>
      <c r="BV197" s="43"/>
      <c r="BW197" s="43"/>
      <c r="BX197" s="43"/>
      <c r="BY197" s="43"/>
      <c r="BZ197" s="43"/>
      <c r="CA197" s="43"/>
      <c r="CB197" s="43"/>
      <c r="CC197" s="43"/>
      <c r="CD197" s="43"/>
      <c r="CE197" s="43"/>
      <c r="CF197" s="43"/>
      <c r="CG197" s="43"/>
      <c r="CH197" s="43"/>
      <c r="CI197" s="43"/>
      <c r="CJ197" s="43"/>
      <c r="CK197" s="43"/>
      <c r="CL197" s="43"/>
      <c r="CM197" s="43"/>
      <c r="CN197" s="43"/>
      <c r="CO197" s="43"/>
      <c r="CP197" s="43"/>
      <c r="CQ197" s="43"/>
      <c r="CR197" s="43"/>
      <c r="CS197" s="43"/>
      <c r="CT197" s="43"/>
      <c r="CU197" s="43"/>
      <c r="CV197" s="43"/>
      <c r="CW197" s="43"/>
      <c r="CX197" s="43"/>
      <c r="CY197" s="43"/>
      <c r="CZ197" s="43"/>
      <c r="DA197" s="43"/>
      <c r="DB197" s="43"/>
      <c r="DC197" s="43"/>
      <c r="DD197" s="43"/>
      <c r="DE197" s="43"/>
      <c r="DF197" s="43"/>
      <c r="DG197" s="43"/>
      <c r="DH197" s="43"/>
      <c r="DI197" s="43"/>
      <c r="DJ197" s="43"/>
      <c r="DK197" s="43"/>
      <c r="DL197" s="43"/>
      <c r="DM197" s="43"/>
      <c r="DN197" s="43"/>
      <c r="DO197" s="43"/>
      <c r="DP197" s="43"/>
      <c r="DQ197" s="43"/>
      <c r="DR197" s="43"/>
      <c r="DS197" s="43"/>
      <c r="DT197" s="43"/>
      <c r="DU197" s="43"/>
      <c r="DV197" s="43"/>
      <c r="DW197" s="43"/>
      <c r="DX197" s="43"/>
      <c r="DY197" s="43"/>
      <c r="DZ197" s="43"/>
      <c r="EA197" s="43"/>
      <c r="EB197" s="43"/>
      <c r="EC197" s="43"/>
      <c r="ED197" s="43"/>
      <c r="EE197" s="43"/>
      <c r="EF197" s="43"/>
      <c r="EG197" s="43"/>
      <c r="EH197" s="43"/>
      <c r="EI197" s="43"/>
      <c r="EJ197" s="43"/>
      <c r="EK197" s="43"/>
      <c r="EL197" s="43"/>
      <c r="EM197" s="43"/>
      <c r="EN197" s="43"/>
      <c r="EO197" s="43"/>
      <c r="EP197" s="43"/>
      <c r="EQ197" s="43"/>
      <c r="ER197" s="43"/>
      <c r="ES197" s="43"/>
      <c r="ET197" s="43"/>
      <c r="EU197" s="43"/>
      <c r="EV197" s="43"/>
      <c r="EW197" s="43"/>
      <c r="EX197" s="43"/>
      <c r="EY197" s="43"/>
      <c r="EZ197" s="43"/>
      <c r="FA197" s="43"/>
      <c r="FB197" s="43"/>
      <c r="FC197" s="43"/>
      <c r="FD197" s="43"/>
      <c r="FE197" s="43"/>
      <c r="FF197" s="43"/>
      <c r="FG197" s="43"/>
      <c r="FH197" s="43"/>
      <c r="FI197" s="43"/>
      <c r="FJ197" s="43"/>
      <c r="FK197" s="43"/>
      <c r="FL197" s="43"/>
    </row>
    <row r="198" spans="2:168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  <c r="AA198" s="43"/>
      <c r="AB198" s="43"/>
      <c r="AC198" s="43"/>
      <c r="AD198" s="43"/>
      <c r="AE198" s="43"/>
      <c r="AF198" s="43"/>
      <c r="AG198" s="43"/>
      <c r="AH198" s="43"/>
      <c r="AI198" s="43"/>
      <c r="AJ198" s="43"/>
      <c r="AK198" s="43"/>
      <c r="AL198" s="43"/>
      <c r="AM198" s="43"/>
      <c r="AN198" s="43"/>
      <c r="AO198" s="43"/>
      <c r="AP198" s="43"/>
      <c r="AQ198" s="43"/>
      <c r="AR198" s="43"/>
      <c r="AS198" s="43"/>
      <c r="AT198" s="43"/>
      <c r="AU198" s="43"/>
      <c r="AV198" s="43"/>
      <c r="AW198" s="43"/>
      <c r="AX198" s="43"/>
      <c r="AY198" s="43"/>
      <c r="AZ198" s="43"/>
      <c r="BA198" s="43"/>
      <c r="BB198" s="43"/>
      <c r="BC198" s="43"/>
      <c r="BD198" s="43"/>
      <c r="BE198" s="43"/>
      <c r="BF198" s="43"/>
      <c r="BG198" s="43"/>
      <c r="BH198" s="43"/>
      <c r="BI198" s="43"/>
      <c r="BJ198" s="43"/>
      <c r="BK198" s="43"/>
      <c r="BL198" s="43"/>
      <c r="BM198" s="43"/>
      <c r="BN198" s="43"/>
      <c r="BO198" s="43"/>
      <c r="BP198" s="43"/>
      <c r="BQ198" s="43"/>
      <c r="BR198" s="43"/>
      <c r="BS198" s="43"/>
      <c r="BT198" s="43"/>
      <c r="BU198" s="43"/>
      <c r="BV198" s="43"/>
      <c r="BW198" s="43"/>
      <c r="BX198" s="43"/>
      <c r="BY198" s="43"/>
      <c r="BZ198" s="43"/>
      <c r="CA198" s="43"/>
      <c r="CB198" s="43"/>
      <c r="CC198" s="43"/>
      <c r="CD198" s="43"/>
      <c r="CE198" s="43"/>
      <c r="CF198" s="43"/>
      <c r="CG198" s="43"/>
      <c r="CH198" s="43"/>
      <c r="CI198" s="43"/>
      <c r="CJ198" s="43"/>
      <c r="CK198" s="43"/>
      <c r="CL198" s="43"/>
      <c r="CM198" s="43"/>
      <c r="CN198" s="43"/>
      <c r="CO198" s="43"/>
      <c r="CP198" s="43"/>
      <c r="CQ198" s="43"/>
      <c r="CR198" s="43"/>
      <c r="CS198" s="43"/>
      <c r="CT198" s="43"/>
      <c r="CU198" s="43"/>
      <c r="CV198" s="43"/>
      <c r="CW198" s="43"/>
      <c r="CX198" s="43"/>
      <c r="CY198" s="43"/>
      <c r="CZ198" s="43"/>
      <c r="DA198" s="43"/>
      <c r="DB198" s="43"/>
      <c r="DC198" s="43"/>
      <c r="DD198" s="43"/>
      <c r="DE198" s="43"/>
      <c r="DF198" s="43"/>
      <c r="DG198" s="43"/>
      <c r="DH198" s="43"/>
      <c r="DI198" s="43"/>
      <c r="DJ198" s="43"/>
      <c r="DK198" s="43"/>
      <c r="DL198" s="43"/>
      <c r="DM198" s="43"/>
      <c r="DN198" s="43"/>
      <c r="DO198" s="43"/>
      <c r="DP198" s="43"/>
      <c r="DQ198" s="43"/>
      <c r="DR198" s="43"/>
      <c r="DS198" s="43"/>
      <c r="DT198" s="43"/>
      <c r="DU198" s="43"/>
      <c r="DV198" s="43"/>
      <c r="DW198" s="43"/>
      <c r="DX198" s="43"/>
      <c r="DY198" s="43"/>
      <c r="DZ198" s="43"/>
      <c r="EA198" s="43"/>
      <c r="EB198" s="43"/>
      <c r="EC198" s="43"/>
      <c r="ED198" s="43"/>
      <c r="EE198" s="43"/>
      <c r="EF198" s="43"/>
      <c r="EG198" s="43"/>
      <c r="EH198" s="43"/>
      <c r="EI198" s="43"/>
      <c r="EJ198" s="43"/>
      <c r="EK198" s="43"/>
      <c r="EL198" s="43"/>
      <c r="EM198" s="43"/>
      <c r="EN198" s="43"/>
      <c r="EO198" s="43"/>
      <c r="EP198" s="43"/>
      <c r="EQ198" s="43"/>
      <c r="ER198" s="43"/>
      <c r="ES198" s="43"/>
      <c r="ET198" s="43"/>
      <c r="EU198" s="43"/>
      <c r="EV198" s="43"/>
      <c r="EW198" s="43"/>
      <c r="EX198" s="43"/>
      <c r="EY198" s="43"/>
      <c r="EZ198" s="43"/>
      <c r="FA198" s="43"/>
      <c r="FB198" s="43"/>
      <c r="FC198" s="43"/>
      <c r="FD198" s="43"/>
      <c r="FE198" s="43"/>
      <c r="FF198" s="43"/>
      <c r="FG198" s="43"/>
      <c r="FH198" s="43"/>
      <c r="FI198" s="43"/>
      <c r="FJ198" s="43"/>
      <c r="FK198" s="43"/>
      <c r="FL198" s="43"/>
    </row>
    <row r="199" spans="2:168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  <c r="AA199" s="43"/>
      <c r="AB199" s="43"/>
      <c r="AC199" s="43"/>
      <c r="AD199" s="43"/>
      <c r="AE199" s="43"/>
      <c r="AF199" s="43"/>
      <c r="AG199" s="43"/>
      <c r="AH199" s="43"/>
      <c r="AI199" s="43"/>
      <c r="AJ199" s="43"/>
      <c r="AK199" s="43"/>
      <c r="AL199" s="43"/>
      <c r="AM199" s="43"/>
      <c r="AN199" s="43"/>
      <c r="AO199" s="43"/>
      <c r="AP199" s="43"/>
      <c r="AQ199" s="43"/>
      <c r="AR199" s="43"/>
      <c r="AS199" s="43"/>
      <c r="AT199" s="43"/>
      <c r="AU199" s="43"/>
      <c r="AV199" s="43"/>
      <c r="AW199" s="43"/>
      <c r="AX199" s="43"/>
      <c r="AY199" s="43"/>
      <c r="AZ199" s="43"/>
      <c r="BA199" s="43"/>
      <c r="BB199" s="43"/>
      <c r="BC199" s="43"/>
      <c r="BD199" s="43"/>
      <c r="BE199" s="43"/>
      <c r="BF199" s="43"/>
      <c r="BG199" s="43"/>
      <c r="BH199" s="43"/>
      <c r="BI199" s="43"/>
      <c r="BJ199" s="43"/>
      <c r="BK199" s="43"/>
      <c r="BL199" s="43"/>
      <c r="BM199" s="43"/>
      <c r="BN199" s="43"/>
      <c r="BO199" s="43"/>
      <c r="BP199" s="43"/>
      <c r="BQ199" s="43"/>
      <c r="BR199" s="43"/>
      <c r="BS199" s="43"/>
      <c r="BT199" s="43"/>
      <c r="BU199" s="43"/>
      <c r="BV199" s="43"/>
      <c r="BW199" s="43"/>
      <c r="BX199" s="43"/>
      <c r="BY199" s="43"/>
      <c r="BZ199" s="43"/>
      <c r="CA199" s="43"/>
      <c r="CB199" s="43"/>
      <c r="CC199" s="43"/>
      <c r="CD199" s="43"/>
      <c r="CE199" s="43"/>
      <c r="CF199" s="43"/>
      <c r="CG199" s="43"/>
      <c r="CH199" s="43"/>
      <c r="CI199" s="43"/>
      <c r="CJ199" s="43"/>
      <c r="CK199" s="43"/>
      <c r="CL199" s="43"/>
      <c r="CM199" s="43"/>
      <c r="CN199" s="43"/>
      <c r="CO199" s="43"/>
      <c r="CP199" s="43"/>
      <c r="CQ199" s="43"/>
      <c r="CR199" s="43"/>
      <c r="CS199" s="43"/>
      <c r="CT199" s="43"/>
      <c r="CU199" s="43"/>
      <c r="CV199" s="43"/>
      <c r="CW199" s="43"/>
      <c r="CX199" s="43"/>
      <c r="CY199" s="43"/>
      <c r="CZ199" s="43"/>
      <c r="DA199" s="43"/>
      <c r="DB199" s="43"/>
      <c r="DC199" s="43"/>
      <c r="DD199" s="43"/>
      <c r="DE199" s="43"/>
      <c r="DF199" s="43"/>
      <c r="DG199" s="43"/>
      <c r="DH199" s="43"/>
      <c r="DI199" s="43"/>
      <c r="DJ199" s="43"/>
      <c r="DK199" s="43"/>
      <c r="DL199" s="43"/>
      <c r="DM199" s="43"/>
      <c r="DN199" s="43"/>
      <c r="DO199" s="43"/>
      <c r="DP199" s="43"/>
      <c r="DQ199" s="43"/>
      <c r="DR199" s="43"/>
      <c r="DS199" s="43"/>
      <c r="DT199" s="43"/>
      <c r="DU199" s="43"/>
      <c r="DV199" s="43"/>
      <c r="DW199" s="43"/>
      <c r="DX199" s="43"/>
      <c r="DY199" s="43"/>
      <c r="DZ199" s="43"/>
      <c r="EA199" s="43"/>
      <c r="EB199" s="43"/>
      <c r="EC199" s="43"/>
      <c r="ED199" s="43"/>
      <c r="EE199" s="43"/>
      <c r="EF199" s="43"/>
      <c r="EG199" s="43"/>
      <c r="EH199" s="43"/>
      <c r="EI199" s="43"/>
      <c r="EJ199" s="43"/>
      <c r="EK199" s="43"/>
      <c r="EL199" s="43"/>
      <c r="EM199" s="43"/>
      <c r="EN199" s="43"/>
      <c r="EO199" s="43"/>
      <c r="EP199" s="43"/>
      <c r="EQ199" s="43"/>
      <c r="ER199" s="43"/>
      <c r="ES199" s="43"/>
      <c r="ET199" s="43"/>
      <c r="EU199" s="43"/>
      <c r="EV199" s="43"/>
      <c r="EW199" s="43"/>
      <c r="EX199" s="43"/>
      <c r="EY199" s="43"/>
      <c r="EZ199" s="43"/>
      <c r="FA199" s="43"/>
      <c r="FB199" s="43"/>
      <c r="FC199" s="43"/>
      <c r="FD199" s="43"/>
      <c r="FE199" s="43"/>
      <c r="FF199" s="43"/>
      <c r="FG199" s="43"/>
      <c r="FH199" s="43"/>
      <c r="FI199" s="43"/>
      <c r="FJ199" s="43"/>
      <c r="FK199" s="43"/>
      <c r="FL199" s="43"/>
    </row>
    <row r="200" spans="2:168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  <c r="AA200" s="43"/>
      <c r="AB200" s="43"/>
      <c r="AC200" s="43"/>
      <c r="AD200" s="43"/>
      <c r="AE200" s="43"/>
      <c r="AF200" s="43"/>
      <c r="AG200" s="43"/>
      <c r="AH200" s="43"/>
      <c r="AI200" s="43"/>
      <c r="AJ200" s="43"/>
      <c r="AK200" s="43"/>
      <c r="AL200" s="43"/>
      <c r="AM200" s="43"/>
      <c r="AN200" s="43"/>
      <c r="AO200" s="43"/>
      <c r="AP200" s="43"/>
      <c r="AQ200" s="43"/>
      <c r="AR200" s="43"/>
      <c r="AS200" s="43"/>
      <c r="AT200" s="43"/>
      <c r="AU200" s="43"/>
      <c r="AV200" s="43"/>
      <c r="AW200" s="43"/>
      <c r="AX200" s="43"/>
      <c r="AY200" s="43"/>
      <c r="AZ200" s="43"/>
      <c r="BA200" s="43"/>
      <c r="BB200" s="43"/>
      <c r="BC200" s="43"/>
      <c r="BD200" s="43"/>
      <c r="BE200" s="43"/>
      <c r="BF200" s="43"/>
      <c r="BG200" s="43"/>
      <c r="BH200" s="43"/>
      <c r="BI200" s="43"/>
      <c r="BJ200" s="43"/>
      <c r="BK200" s="43"/>
      <c r="BL200" s="43"/>
      <c r="BM200" s="43"/>
      <c r="BN200" s="43"/>
      <c r="BO200" s="43"/>
      <c r="BP200" s="43"/>
      <c r="BQ200" s="43"/>
      <c r="BR200" s="43"/>
      <c r="BS200" s="43"/>
      <c r="BT200" s="43"/>
      <c r="BU200" s="43"/>
      <c r="BV200" s="43"/>
      <c r="BW200" s="43"/>
      <c r="BX200" s="43"/>
      <c r="BY200" s="43"/>
      <c r="BZ200" s="43"/>
      <c r="CA200" s="43"/>
      <c r="CB200" s="43"/>
      <c r="CC200" s="43"/>
      <c r="CD200" s="43"/>
      <c r="CE200" s="43"/>
      <c r="CF200" s="43"/>
      <c r="CG200" s="43"/>
      <c r="CH200" s="43"/>
      <c r="CI200" s="43"/>
      <c r="CJ200" s="43"/>
      <c r="CK200" s="43"/>
      <c r="CL200" s="43"/>
      <c r="CM200" s="43"/>
      <c r="CN200" s="43"/>
      <c r="CO200" s="43"/>
      <c r="CP200" s="43"/>
      <c r="CQ200" s="43"/>
      <c r="CR200" s="43"/>
      <c r="CS200" s="43"/>
      <c r="CT200" s="43"/>
      <c r="CU200" s="43"/>
      <c r="CV200" s="43"/>
      <c r="CW200" s="43"/>
      <c r="CX200" s="43"/>
      <c r="CY200" s="43"/>
      <c r="CZ200" s="43"/>
      <c r="DA200" s="43"/>
      <c r="DB200" s="43"/>
      <c r="DC200" s="43"/>
      <c r="DD200" s="43"/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DP200" s="43"/>
      <c r="DQ200" s="43"/>
      <c r="DR200" s="43"/>
      <c r="DS200" s="43"/>
      <c r="DT200" s="43"/>
      <c r="DU200" s="43"/>
      <c r="DV200" s="43"/>
      <c r="DW200" s="43"/>
      <c r="DX200" s="43"/>
      <c r="DY200" s="43"/>
      <c r="DZ200" s="43"/>
      <c r="EA200" s="43"/>
      <c r="EB200" s="43"/>
      <c r="EC200" s="43"/>
      <c r="ED200" s="43"/>
      <c r="EE200" s="43"/>
      <c r="EF200" s="43"/>
      <c r="EG200" s="43"/>
      <c r="EH200" s="43"/>
      <c r="EI200" s="43"/>
      <c r="EJ200" s="43"/>
      <c r="EK200" s="43"/>
      <c r="EL200" s="43"/>
      <c r="EM200" s="43"/>
      <c r="EN200" s="43"/>
      <c r="EO200" s="43"/>
      <c r="EP200" s="43"/>
      <c r="EQ200" s="43"/>
      <c r="ER200" s="43"/>
      <c r="ES200" s="43"/>
      <c r="ET200" s="43"/>
      <c r="EU200" s="43"/>
      <c r="EV200" s="43"/>
      <c r="EW200" s="43"/>
      <c r="EX200" s="43"/>
      <c r="EY200" s="43"/>
      <c r="EZ200" s="43"/>
      <c r="FA200" s="43"/>
      <c r="FB200" s="43"/>
      <c r="FC200" s="43"/>
      <c r="FD200" s="43"/>
      <c r="FE200" s="43"/>
      <c r="FF200" s="43"/>
      <c r="FG200" s="43"/>
      <c r="FH200" s="43"/>
      <c r="FI200" s="43"/>
      <c r="FJ200" s="43"/>
      <c r="FK200" s="43"/>
      <c r="FL200" s="43"/>
    </row>
    <row r="201" spans="2:168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  <c r="AA201" s="43"/>
      <c r="AB201" s="43"/>
      <c r="AC201" s="43"/>
      <c r="AD201" s="43"/>
      <c r="AE201" s="43"/>
      <c r="AF201" s="43"/>
      <c r="AG201" s="43"/>
      <c r="AH201" s="43"/>
      <c r="AI201" s="43"/>
      <c r="AJ201" s="43"/>
      <c r="AK201" s="43"/>
      <c r="AL201" s="43"/>
      <c r="AM201" s="43"/>
      <c r="AN201" s="43"/>
      <c r="AO201" s="43"/>
      <c r="AP201" s="43"/>
      <c r="AQ201" s="43"/>
      <c r="AR201" s="43"/>
      <c r="AS201" s="43"/>
      <c r="AT201" s="43"/>
      <c r="AU201" s="43"/>
      <c r="AV201" s="43"/>
      <c r="AW201" s="43"/>
      <c r="AX201" s="43"/>
      <c r="AY201" s="43"/>
      <c r="AZ201" s="43"/>
      <c r="BA201" s="43"/>
      <c r="BB201" s="43"/>
      <c r="BC201" s="43"/>
      <c r="BD201" s="43"/>
      <c r="BE201" s="43"/>
      <c r="BF201" s="43"/>
      <c r="BG201" s="43"/>
      <c r="BH201" s="43"/>
      <c r="BI201" s="43"/>
      <c r="BJ201" s="43"/>
      <c r="BK201" s="43"/>
      <c r="BL201" s="43"/>
      <c r="BM201" s="43"/>
      <c r="BN201" s="43"/>
      <c r="BO201" s="43"/>
      <c r="BP201" s="43"/>
      <c r="BQ201" s="43"/>
      <c r="BR201" s="43"/>
      <c r="BS201" s="43"/>
      <c r="BT201" s="43"/>
      <c r="BU201" s="43"/>
      <c r="BV201" s="43"/>
      <c r="BW201" s="43"/>
      <c r="BX201" s="43"/>
      <c r="BY201" s="43"/>
      <c r="BZ201" s="43"/>
      <c r="CA201" s="43"/>
      <c r="CB201" s="43"/>
      <c r="CC201" s="43"/>
      <c r="CD201" s="43"/>
      <c r="CE201" s="43"/>
      <c r="CF201" s="43"/>
      <c r="CG201" s="43"/>
      <c r="CH201" s="43"/>
      <c r="CI201" s="43"/>
      <c r="CJ201" s="43"/>
      <c r="CK201" s="43"/>
      <c r="CL201" s="43"/>
      <c r="CM201" s="43"/>
      <c r="CN201" s="43"/>
      <c r="CO201" s="43"/>
      <c r="CP201" s="43"/>
      <c r="CQ201" s="43"/>
      <c r="CR201" s="43"/>
      <c r="CS201" s="43"/>
      <c r="CT201" s="43"/>
      <c r="CU201" s="43"/>
      <c r="CV201" s="43"/>
      <c r="CW201" s="43"/>
      <c r="CX201" s="43"/>
      <c r="CY201" s="43"/>
      <c r="CZ201" s="43"/>
      <c r="DA201" s="43"/>
      <c r="DB201" s="43"/>
      <c r="DC201" s="43"/>
      <c r="DD201" s="43"/>
      <c r="DE201" s="43"/>
      <c r="DF201" s="43"/>
      <c r="DG201" s="43"/>
      <c r="DH201" s="43"/>
      <c r="DI201" s="43"/>
      <c r="DJ201" s="43"/>
      <c r="DK201" s="43"/>
      <c r="DL201" s="43"/>
      <c r="DM201" s="43"/>
      <c r="DN201" s="43"/>
      <c r="DO201" s="43"/>
      <c r="DP201" s="43"/>
      <c r="DQ201" s="43"/>
      <c r="DR201" s="43"/>
      <c r="DS201" s="43"/>
      <c r="DT201" s="43"/>
      <c r="DU201" s="43"/>
      <c r="DV201" s="43"/>
      <c r="DW201" s="43"/>
      <c r="DX201" s="43"/>
      <c r="DY201" s="43"/>
      <c r="DZ201" s="43"/>
      <c r="EA201" s="43"/>
      <c r="EB201" s="43"/>
      <c r="EC201" s="43"/>
      <c r="ED201" s="43"/>
      <c r="EE201" s="43"/>
      <c r="EF201" s="43"/>
      <c r="EG201" s="43"/>
      <c r="EH201" s="43"/>
      <c r="EI201" s="43"/>
      <c r="EJ201" s="43"/>
      <c r="EK201" s="43"/>
      <c r="EL201" s="43"/>
      <c r="EM201" s="43"/>
      <c r="EN201" s="43"/>
      <c r="EO201" s="43"/>
      <c r="EP201" s="43"/>
      <c r="EQ201" s="43"/>
      <c r="ER201" s="43"/>
      <c r="ES201" s="43"/>
      <c r="ET201" s="43"/>
      <c r="EU201" s="43"/>
      <c r="EV201" s="43"/>
      <c r="EW201" s="43"/>
      <c r="EX201" s="43"/>
      <c r="EY201" s="43"/>
      <c r="EZ201" s="43"/>
      <c r="FA201" s="43"/>
      <c r="FB201" s="43"/>
      <c r="FC201" s="43"/>
      <c r="FD201" s="43"/>
      <c r="FE201" s="43"/>
      <c r="FF201" s="43"/>
      <c r="FG201" s="43"/>
      <c r="FH201" s="43"/>
      <c r="FI201" s="43"/>
      <c r="FJ201" s="43"/>
      <c r="FK201" s="43"/>
      <c r="FL201" s="43"/>
    </row>
    <row r="202" spans="2:168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  <c r="AA202" s="43"/>
      <c r="AB202" s="43"/>
      <c r="AC202" s="43"/>
      <c r="AD202" s="43"/>
      <c r="AE202" s="43"/>
      <c r="AF202" s="43"/>
      <c r="AG202" s="43"/>
      <c r="AH202" s="43"/>
      <c r="AI202" s="43"/>
      <c r="AJ202" s="43"/>
      <c r="AK202" s="43"/>
      <c r="AL202" s="43"/>
      <c r="AM202" s="43"/>
      <c r="AN202" s="43"/>
      <c r="AO202" s="43"/>
      <c r="AP202" s="43"/>
      <c r="AQ202" s="43"/>
      <c r="AR202" s="43"/>
      <c r="AS202" s="43"/>
      <c r="AT202" s="43"/>
      <c r="AU202" s="43"/>
      <c r="AV202" s="43"/>
      <c r="AW202" s="43"/>
      <c r="AX202" s="43"/>
      <c r="AY202" s="43"/>
      <c r="AZ202" s="43"/>
      <c r="BA202" s="43"/>
      <c r="BB202" s="43"/>
      <c r="BC202" s="43"/>
      <c r="BD202" s="43"/>
      <c r="BE202" s="43"/>
      <c r="BF202" s="43"/>
      <c r="BG202" s="43"/>
      <c r="BH202" s="43"/>
      <c r="BI202" s="43"/>
      <c r="BJ202" s="43"/>
      <c r="BK202" s="43"/>
      <c r="BL202" s="43"/>
      <c r="BM202" s="43"/>
      <c r="BN202" s="43"/>
      <c r="BO202" s="43"/>
      <c r="BP202" s="43"/>
      <c r="BQ202" s="43"/>
      <c r="BR202" s="43"/>
      <c r="BS202" s="43"/>
      <c r="BT202" s="43"/>
      <c r="BU202" s="43"/>
      <c r="BV202" s="43"/>
      <c r="BW202" s="43"/>
      <c r="BX202" s="43"/>
      <c r="BY202" s="43"/>
      <c r="BZ202" s="43"/>
      <c r="CA202" s="43"/>
      <c r="CB202" s="43"/>
      <c r="CC202" s="43"/>
      <c r="CD202" s="43"/>
      <c r="CE202" s="43"/>
      <c r="CF202" s="43"/>
      <c r="CG202" s="43"/>
      <c r="CH202" s="43"/>
      <c r="CI202" s="43"/>
      <c r="CJ202" s="43"/>
      <c r="CK202" s="43"/>
      <c r="CL202" s="43"/>
      <c r="CM202" s="43"/>
      <c r="CN202" s="43"/>
      <c r="CO202" s="43"/>
      <c r="CP202" s="43"/>
      <c r="CQ202" s="43"/>
      <c r="CR202" s="43"/>
      <c r="CS202" s="43"/>
      <c r="CT202" s="43"/>
      <c r="CU202" s="43"/>
      <c r="CV202" s="43"/>
      <c r="CW202" s="43"/>
      <c r="CX202" s="43"/>
      <c r="CY202" s="43"/>
      <c r="CZ202" s="43"/>
      <c r="DA202" s="43"/>
      <c r="DB202" s="43"/>
      <c r="DC202" s="43"/>
      <c r="DD202" s="43"/>
      <c r="DE202" s="43"/>
      <c r="DF202" s="43"/>
      <c r="DG202" s="43"/>
      <c r="DH202" s="43"/>
      <c r="DI202" s="43"/>
      <c r="DJ202" s="43"/>
      <c r="DK202" s="43"/>
      <c r="DL202" s="43"/>
      <c r="DM202" s="43"/>
      <c r="DN202" s="43"/>
      <c r="DO202" s="43"/>
      <c r="DP202" s="43"/>
      <c r="DQ202" s="43"/>
      <c r="DR202" s="43"/>
      <c r="DS202" s="43"/>
      <c r="DT202" s="43"/>
      <c r="DU202" s="43"/>
      <c r="DV202" s="43"/>
      <c r="DW202" s="43"/>
      <c r="DX202" s="43"/>
      <c r="DY202" s="43"/>
      <c r="DZ202" s="43"/>
      <c r="EA202" s="43"/>
      <c r="EB202" s="43"/>
      <c r="EC202" s="43"/>
      <c r="ED202" s="43"/>
      <c r="EE202" s="43"/>
      <c r="EF202" s="43"/>
      <c r="EG202" s="43"/>
      <c r="EH202" s="43"/>
      <c r="EI202" s="43"/>
      <c r="EJ202" s="43"/>
      <c r="EK202" s="43"/>
      <c r="EL202" s="43"/>
      <c r="EM202" s="43"/>
      <c r="EN202" s="43"/>
      <c r="EO202" s="43"/>
      <c r="EP202" s="43"/>
      <c r="EQ202" s="43"/>
      <c r="ER202" s="43"/>
      <c r="ES202" s="43"/>
      <c r="ET202" s="43"/>
      <c r="EU202" s="43"/>
      <c r="EV202" s="43"/>
      <c r="EW202" s="43"/>
      <c r="EX202" s="43"/>
      <c r="EY202" s="43"/>
      <c r="EZ202" s="43"/>
      <c r="FA202" s="43"/>
      <c r="FB202" s="43"/>
      <c r="FC202" s="43"/>
      <c r="FD202" s="43"/>
      <c r="FE202" s="43"/>
      <c r="FF202" s="43"/>
      <c r="FG202" s="43"/>
      <c r="FH202" s="43"/>
      <c r="FI202" s="43"/>
      <c r="FJ202" s="43"/>
      <c r="FK202" s="43"/>
      <c r="FL202" s="43"/>
    </row>
    <row r="203" spans="2:168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  <c r="AA203" s="43"/>
      <c r="AB203" s="43"/>
      <c r="AC203" s="43"/>
      <c r="AD203" s="43"/>
      <c r="AE203" s="43"/>
      <c r="AF203" s="43"/>
      <c r="AG203" s="43"/>
      <c r="AH203" s="43"/>
      <c r="AI203" s="43"/>
      <c r="AJ203" s="43"/>
      <c r="AK203" s="43"/>
      <c r="AL203" s="43"/>
      <c r="AM203" s="43"/>
      <c r="AN203" s="43"/>
      <c r="AO203" s="43"/>
      <c r="AP203" s="43"/>
      <c r="AQ203" s="43"/>
      <c r="AR203" s="43"/>
      <c r="AS203" s="43"/>
      <c r="AT203" s="43"/>
      <c r="AU203" s="43"/>
      <c r="AV203" s="43"/>
      <c r="AW203" s="43"/>
      <c r="AX203" s="43"/>
      <c r="AY203" s="43"/>
      <c r="AZ203" s="43"/>
      <c r="BA203" s="43"/>
      <c r="BB203" s="43"/>
      <c r="BC203" s="43"/>
      <c r="BD203" s="43"/>
      <c r="BE203" s="43"/>
      <c r="BF203" s="43"/>
      <c r="BG203" s="43"/>
      <c r="BH203" s="43"/>
      <c r="BI203" s="43"/>
      <c r="BJ203" s="43"/>
      <c r="BK203" s="43"/>
      <c r="BL203" s="43"/>
      <c r="BM203" s="43"/>
      <c r="BN203" s="43"/>
      <c r="BO203" s="43"/>
      <c r="BP203" s="43"/>
      <c r="BQ203" s="43"/>
      <c r="BR203" s="43"/>
      <c r="BS203" s="43"/>
      <c r="BT203" s="43"/>
      <c r="BU203" s="43"/>
      <c r="BV203" s="43"/>
      <c r="BW203" s="43"/>
      <c r="BX203" s="43"/>
      <c r="BY203" s="43"/>
      <c r="BZ203" s="43"/>
      <c r="CA203" s="43"/>
      <c r="CB203" s="43"/>
      <c r="CC203" s="43"/>
      <c r="CD203" s="43"/>
      <c r="CE203" s="43"/>
      <c r="CF203" s="43"/>
      <c r="CG203" s="43"/>
      <c r="CH203" s="43"/>
      <c r="CI203" s="43"/>
      <c r="CJ203" s="43"/>
      <c r="CK203" s="43"/>
      <c r="CL203" s="43"/>
      <c r="CM203" s="43"/>
      <c r="CN203" s="43"/>
      <c r="CO203" s="43"/>
      <c r="CP203" s="43"/>
      <c r="CQ203" s="43"/>
      <c r="CR203" s="43"/>
      <c r="CS203" s="43"/>
      <c r="CT203" s="43"/>
      <c r="CU203" s="43"/>
      <c r="CV203" s="43"/>
      <c r="CW203" s="43"/>
      <c r="CX203" s="43"/>
      <c r="CY203" s="43"/>
      <c r="CZ203" s="43"/>
      <c r="DA203" s="43"/>
      <c r="DB203" s="43"/>
      <c r="DC203" s="43"/>
      <c r="DD203" s="43"/>
      <c r="DE203" s="43"/>
      <c r="DF203" s="43"/>
      <c r="DG203" s="43"/>
      <c r="DH203" s="43"/>
      <c r="DI203" s="43"/>
      <c r="DJ203" s="43"/>
      <c r="DK203" s="43"/>
      <c r="DL203" s="43"/>
      <c r="DM203" s="43"/>
      <c r="DN203" s="43"/>
      <c r="DO203" s="43"/>
      <c r="DP203" s="43"/>
      <c r="DQ203" s="43"/>
      <c r="DR203" s="43"/>
      <c r="DS203" s="43"/>
      <c r="DT203" s="43"/>
      <c r="DU203" s="43"/>
      <c r="DV203" s="43"/>
      <c r="DW203" s="43"/>
      <c r="DX203" s="43"/>
      <c r="DY203" s="43"/>
      <c r="DZ203" s="43"/>
      <c r="EA203" s="43"/>
      <c r="EB203" s="43"/>
      <c r="EC203" s="43"/>
      <c r="ED203" s="43"/>
      <c r="EE203" s="43"/>
      <c r="EF203" s="43"/>
      <c r="EG203" s="43"/>
      <c r="EH203" s="43"/>
      <c r="EI203" s="43"/>
      <c r="EJ203" s="43"/>
      <c r="EK203" s="43"/>
      <c r="EL203" s="43"/>
      <c r="EM203" s="43"/>
      <c r="EN203" s="43"/>
      <c r="EO203" s="43"/>
      <c r="EP203" s="43"/>
      <c r="EQ203" s="43"/>
      <c r="ER203" s="43"/>
      <c r="ES203" s="43"/>
      <c r="ET203" s="43"/>
      <c r="EU203" s="43"/>
      <c r="EV203" s="43"/>
      <c r="EW203" s="43"/>
      <c r="EX203" s="43"/>
      <c r="EY203" s="43"/>
      <c r="EZ203" s="43"/>
      <c r="FA203" s="43"/>
      <c r="FB203" s="43"/>
      <c r="FC203" s="43"/>
      <c r="FD203" s="43"/>
      <c r="FE203" s="43"/>
      <c r="FF203" s="43"/>
      <c r="FG203" s="43"/>
      <c r="FH203" s="43"/>
      <c r="FI203" s="43"/>
      <c r="FJ203" s="43"/>
      <c r="FK203" s="43"/>
      <c r="FL203" s="43"/>
    </row>
    <row r="204" spans="2:168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  <c r="AA204" s="43"/>
      <c r="AB204" s="43"/>
      <c r="AC204" s="43"/>
      <c r="AD204" s="43"/>
      <c r="AE204" s="43"/>
      <c r="AF204" s="43"/>
      <c r="AG204" s="43"/>
      <c r="AH204" s="43"/>
      <c r="AI204" s="43"/>
      <c r="AJ204" s="43"/>
      <c r="AK204" s="43"/>
      <c r="AL204" s="43"/>
      <c r="AM204" s="43"/>
      <c r="AN204" s="43"/>
      <c r="AO204" s="43"/>
      <c r="AP204" s="43"/>
      <c r="AQ204" s="43"/>
      <c r="AR204" s="43"/>
      <c r="AS204" s="43"/>
      <c r="AT204" s="43"/>
      <c r="AU204" s="43"/>
      <c r="AV204" s="43"/>
      <c r="AW204" s="43"/>
      <c r="AX204" s="43"/>
      <c r="AY204" s="43"/>
      <c r="AZ204" s="43"/>
      <c r="BA204" s="43"/>
      <c r="BB204" s="43"/>
      <c r="BC204" s="43"/>
      <c r="BD204" s="43"/>
      <c r="BE204" s="43"/>
      <c r="BF204" s="43"/>
      <c r="BG204" s="43"/>
      <c r="BH204" s="43"/>
      <c r="BI204" s="43"/>
      <c r="BJ204" s="43"/>
      <c r="BK204" s="43"/>
      <c r="BL204" s="43"/>
      <c r="BM204" s="43"/>
      <c r="BN204" s="43"/>
      <c r="BO204" s="43"/>
      <c r="BP204" s="43"/>
      <c r="BQ204" s="43"/>
      <c r="BR204" s="43"/>
      <c r="BS204" s="43"/>
      <c r="BT204" s="43"/>
      <c r="BU204" s="43"/>
      <c r="BV204" s="43"/>
      <c r="BW204" s="43"/>
      <c r="BX204" s="43"/>
      <c r="BY204" s="43"/>
      <c r="BZ204" s="43"/>
      <c r="CA204" s="43"/>
      <c r="CB204" s="43"/>
      <c r="CC204" s="43"/>
      <c r="CD204" s="43"/>
      <c r="CE204" s="43"/>
      <c r="CF204" s="43"/>
      <c r="CG204" s="43"/>
      <c r="CH204" s="43"/>
      <c r="CI204" s="43"/>
      <c r="CJ204" s="43"/>
      <c r="CK204" s="43"/>
      <c r="CL204" s="43"/>
      <c r="CM204" s="43"/>
      <c r="CN204" s="43"/>
      <c r="CO204" s="43"/>
      <c r="CP204" s="43"/>
      <c r="CQ204" s="43"/>
      <c r="CR204" s="43"/>
      <c r="CS204" s="43"/>
      <c r="CT204" s="43"/>
      <c r="CU204" s="43"/>
      <c r="CV204" s="43"/>
      <c r="CW204" s="43"/>
      <c r="CX204" s="43"/>
      <c r="CY204" s="43"/>
      <c r="CZ204" s="43"/>
      <c r="DA204" s="43"/>
      <c r="DB204" s="43"/>
      <c r="DC204" s="43"/>
      <c r="DD204" s="43"/>
      <c r="DE204" s="43"/>
      <c r="DF204" s="43"/>
      <c r="DG204" s="43"/>
      <c r="DH204" s="43"/>
      <c r="DI204" s="43"/>
      <c r="DJ204" s="43"/>
      <c r="DK204" s="43"/>
      <c r="DL204" s="43"/>
      <c r="DM204" s="43"/>
      <c r="DN204" s="43"/>
      <c r="DO204" s="43"/>
      <c r="DP204" s="43"/>
      <c r="DQ204" s="43"/>
      <c r="DR204" s="43"/>
      <c r="DS204" s="43"/>
      <c r="DT204" s="43"/>
      <c r="DU204" s="43"/>
      <c r="DV204" s="43"/>
      <c r="DW204" s="43"/>
      <c r="DX204" s="43"/>
      <c r="DY204" s="43"/>
      <c r="DZ204" s="43"/>
      <c r="EA204" s="43"/>
      <c r="EB204" s="43"/>
      <c r="EC204" s="43"/>
      <c r="ED204" s="43"/>
      <c r="EE204" s="43"/>
      <c r="EF204" s="43"/>
      <c r="EG204" s="43"/>
      <c r="EH204" s="43"/>
      <c r="EI204" s="43"/>
      <c r="EJ204" s="43"/>
      <c r="EK204" s="43"/>
      <c r="EL204" s="43"/>
      <c r="EM204" s="43"/>
      <c r="EN204" s="43"/>
      <c r="EO204" s="43"/>
      <c r="EP204" s="43"/>
      <c r="EQ204" s="43"/>
      <c r="ER204" s="43"/>
      <c r="ES204" s="43"/>
      <c r="ET204" s="43"/>
      <c r="EU204" s="43"/>
      <c r="EV204" s="43"/>
      <c r="EW204" s="43"/>
      <c r="EX204" s="43"/>
      <c r="EY204" s="43"/>
      <c r="EZ204" s="43"/>
      <c r="FA204" s="43"/>
      <c r="FB204" s="43"/>
      <c r="FC204" s="43"/>
      <c r="FD204" s="43"/>
      <c r="FE204" s="43"/>
      <c r="FF204" s="43"/>
      <c r="FG204" s="43"/>
      <c r="FH204" s="43"/>
      <c r="FI204" s="43"/>
      <c r="FJ204" s="43"/>
      <c r="FK204" s="43"/>
      <c r="FL204" s="43"/>
    </row>
    <row r="205" spans="2:168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  <c r="AA205" s="43"/>
      <c r="AB205" s="43"/>
      <c r="AC205" s="43"/>
      <c r="AD205" s="43"/>
      <c r="AE205" s="43"/>
      <c r="AF205" s="43"/>
      <c r="AG205" s="43"/>
      <c r="AH205" s="43"/>
      <c r="AI205" s="43"/>
      <c r="AJ205" s="43"/>
      <c r="AK205" s="43"/>
      <c r="AL205" s="43"/>
      <c r="AM205" s="43"/>
      <c r="AN205" s="43"/>
      <c r="AO205" s="43"/>
      <c r="AP205" s="43"/>
      <c r="AQ205" s="43"/>
      <c r="AR205" s="43"/>
      <c r="AS205" s="43"/>
      <c r="AT205" s="43"/>
      <c r="AU205" s="43"/>
      <c r="AV205" s="43"/>
      <c r="AW205" s="43"/>
      <c r="AX205" s="43"/>
      <c r="AY205" s="43"/>
      <c r="AZ205" s="43"/>
      <c r="BA205" s="43"/>
      <c r="BB205" s="43"/>
      <c r="BC205" s="43"/>
      <c r="BD205" s="43"/>
      <c r="BE205" s="43"/>
      <c r="BF205" s="43"/>
      <c r="BG205" s="43"/>
      <c r="BH205" s="43"/>
      <c r="BI205" s="43"/>
      <c r="BJ205" s="43"/>
      <c r="BK205" s="43"/>
      <c r="BL205" s="43"/>
      <c r="BM205" s="43"/>
      <c r="BN205" s="43"/>
      <c r="BO205" s="43"/>
      <c r="BP205" s="43"/>
      <c r="BQ205" s="43"/>
      <c r="BR205" s="43"/>
      <c r="BS205" s="43"/>
      <c r="BT205" s="43"/>
      <c r="BU205" s="43"/>
      <c r="BV205" s="43"/>
      <c r="BW205" s="43"/>
      <c r="BX205" s="43"/>
      <c r="BY205" s="43"/>
      <c r="BZ205" s="43"/>
      <c r="CA205" s="43"/>
      <c r="CB205" s="43"/>
      <c r="CC205" s="43"/>
      <c r="CD205" s="43"/>
      <c r="CE205" s="43"/>
      <c r="CF205" s="43"/>
      <c r="CG205" s="43"/>
      <c r="CH205" s="43"/>
      <c r="CI205" s="43"/>
      <c r="CJ205" s="43"/>
      <c r="CK205" s="43"/>
      <c r="CL205" s="43"/>
      <c r="CM205" s="43"/>
      <c r="CN205" s="43"/>
      <c r="CO205" s="43"/>
      <c r="CP205" s="43"/>
      <c r="CQ205" s="43"/>
      <c r="CR205" s="43"/>
      <c r="CS205" s="43"/>
      <c r="CT205" s="43"/>
      <c r="CU205" s="43"/>
      <c r="CV205" s="43"/>
      <c r="CW205" s="43"/>
      <c r="CX205" s="43"/>
      <c r="CY205" s="43"/>
      <c r="CZ205" s="43"/>
      <c r="DA205" s="43"/>
      <c r="DB205" s="43"/>
      <c r="DC205" s="43"/>
      <c r="DD205" s="43"/>
      <c r="DE205" s="43"/>
      <c r="DF205" s="43"/>
      <c r="DG205" s="43"/>
      <c r="DH205" s="43"/>
      <c r="DI205" s="43"/>
      <c r="DJ205" s="43"/>
      <c r="DK205" s="43"/>
      <c r="DL205" s="43"/>
      <c r="DM205" s="43"/>
      <c r="DN205" s="43"/>
      <c r="DO205" s="43"/>
      <c r="DP205" s="43"/>
      <c r="DQ205" s="43"/>
      <c r="DR205" s="43"/>
      <c r="DS205" s="43"/>
      <c r="DT205" s="43"/>
      <c r="DU205" s="43"/>
      <c r="DV205" s="43"/>
      <c r="DW205" s="43"/>
      <c r="DX205" s="43"/>
      <c r="DY205" s="43"/>
      <c r="DZ205" s="43"/>
      <c r="EA205" s="43"/>
      <c r="EB205" s="43"/>
      <c r="EC205" s="43"/>
      <c r="ED205" s="43"/>
      <c r="EE205" s="43"/>
      <c r="EF205" s="43"/>
      <c r="EG205" s="43"/>
      <c r="EH205" s="43"/>
      <c r="EI205" s="43"/>
      <c r="EJ205" s="43"/>
      <c r="EK205" s="43"/>
      <c r="EL205" s="43"/>
      <c r="EM205" s="43"/>
      <c r="EN205" s="43"/>
      <c r="EO205" s="43"/>
      <c r="EP205" s="43"/>
      <c r="EQ205" s="43"/>
      <c r="ER205" s="43"/>
      <c r="ES205" s="43"/>
      <c r="ET205" s="43"/>
      <c r="EU205" s="43"/>
      <c r="EV205" s="43"/>
      <c r="EW205" s="43"/>
      <c r="EX205" s="43"/>
      <c r="EY205" s="43"/>
      <c r="EZ205" s="43"/>
      <c r="FA205" s="43"/>
      <c r="FB205" s="43"/>
      <c r="FC205" s="43"/>
      <c r="FD205" s="43"/>
      <c r="FE205" s="43"/>
      <c r="FF205" s="43"/>
      <c r="FG205" s="43"/>
      <c r="FH205" s="43"/>
      <c r="FI205" s="43"/>
      <c r="FJ205" s="43"/>
      <c r="FK205" s="43"/>
      <c r="FL205" s="43"/>
    </row>
    <row r="206" spans="2:168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  <c r="AA206" s="43"/>
      <c r="AB206" s="43"/>
      <c r="AC206" s="43"/>
      <c r="AD206" s="43"/>
      <c r="AE206" s="43"/>
      <c r="AF206" s="43"/>
      <c r="AG206" s="43"/>
      <c r="AH206" s="43"/>
      <c r="AI206" s="43"/>
      <c r="AJ206" s="43"/>
      <c r="AK206" s="43"/>
      <c r="AL206" s="43"/>
      <c r="AM206" s="43"/>
      <c r="AN206" s="43"/>
      <c r="AO206" s="43"/>
      <c r="AP206" s="43"/>
      <c r="AQ206" s="43"/>
      <c r="AR206" s="43"/>
      <c r="AS206" s="43"/>
      <c r="AT206" s="43"/>
      <c r="AU206" s="43"/>
      <c r="AV206" s="43"/>
      <c r="AW206" s="43"/>
      <c r="AX206" s="43"/>
      <c r="AY206" s="43"/>
      <c r="AZ206" s="43"/>
      <c r="BA206" s="43"/>
      <c r="BB206" s="43"/>
      <c r="BC206" s="43"/>
      <c r="BD206" s="43"/>
      <c r="BE206" s="43"/>
      <c r="BF206" s="43"/>
      <c r="BG206" s="43"/>
      <c r="BH206" s="43"/>
      <c r="BI206" s="43"/>
      <c r="BJ206" s="43"/>
      <c r="BK206" s="43"/>
      <c r="BL206" s="43"/>
      <c r="BM206" s="43"/>
      <c r="BN206" s="43"/>
      <c r="BO206" s="43"/>
      <c r="BP206" s="43"/>
      <c r="BQ206" s="43"/>
      <c r="BR206" s="43"/>
      <c r="BS206" s="43"/>
      <c r="BT206" s="43"/>
      <c r="BU206" s="43"/>
      <c r="BV206" s="43"/>
      <c r="BW206" s="43"/>
      <c r="BX206" s="43"/>
      <c r="BY206" s="43"/>
      <c r="BZ206" s="43"/>
      <c r="CA206" s="43"/>
      <c r="CB206" s="43"/>
      <c r="CC206" s="43"/>
      <c r="CD206" s="43"/>
      <c r="CE206" s="43"/>
      <c r="CF206" s="43"/>
      <c r="CG206" s="43"/>
      <c r="CH206" s="43"/>
      <c r="CI206" s="43"/>
      <c r="CJ206" s="43"/>
      <c r="CK206" s="43"/>
      <c r="CL206" s="43"/>
      <c r="CM206" s="43"/>
      <c r="CN206" s="43"/>
      <c r="CO206" s="43"/>
      <c r="CP206" s="43"/>
      <c r="CQ206" s="43"/>
      <c r="CR206" s="43"/>
      <c r="CS206" s="43"/>
      <c r="CT206" s="43"/>
      <c r="CU206" s="43"/>
      <c r="CV206" s="43"/>
      <c r="CW206" s="43"/>
      <c r="CX206" s="43"/>
      <c r="CY206" s="43"/>
      <c r="CZ206" s="43"/>
      <c r="DA206" s="43"/>
      <c r="DB206" s="43"/>
      <c r="DC206" s="43"/>
      <c r="DD206" s="43"/>
      <c r="DE206" s="43"/>
      <c r="DF206" s="43"/>
      <c r="DG206" s="43"/>
      <c r="DH206" s="43"/>
      <c r="DI206" s="43"/>
      <c r="DJ206" s="43"/>
      <c r="DK206" s="43"/>
      <c r="DL206" s="43"/>
      <c r="DM206" s="43"/>
      <c r="DN206" s="43"/>
      <c r="DO206" s="43"/>
      <c r="DP206" s="43"/>
      <c r="DQ206" s="43"/>
      <c r="DR206" s="43"/>
      <c r="DS206" s="43"/>
      <c r="DT206" s="43"/>
      <c r="DU206" s="43"/>
      <c r="DV206" s="43"/>
      <c r="DW206" s="43"/>
      <c r="DX206" s="43"/>
      <c r="DY206" s="43"/>
      <c r="DZ206" s="43"/>
      <c r="EA206" s="43"/>
      <c r="EB206" s="43"/>
      <c r="EC206" s="43"/>
      <c r="ED206" s="43"/>
      <c r="EE206" s="43"/>
      <c r="EF206" s="43"/>
      <c r="EG206" s="43"/>
      <c r="EH206" s="43"/>
      <c r="EI206" s="43"/>
      <c r="EJ206" s="43"/>
      <c r="EK206" s="43"/>
      <c r="EL206" s="43"/>
      <c r="EM206" s="43"/>
      <c r="EN206" s="43"/>
      <c r="EO206" s="43"/>
      <c r="EP206" s="43"/>
      <c r="EQ206" s="43"/>
      <c r="ER206" s="43"/>
      <c r="ES206" s="43"/>
      <c r="ET206" s="43"/>
      <c r="EU206" s="43"/>
      <c r="EV206" s="43"/>
      <c r="EW206" s="43"/>
      <c r="EX206" s="43"/>
      <c r="EY206" s="43"/>
      <c r="EZ206" s="43"/>
      <c r="FA206" s="43"/>
      <c r="FB206" s="43"/>
      <c r="FC206" s="43"/>
      <c r="FD206" s="43"/>
      <c r="FE206" s="43"/>
      <c r="FF206" s="43"/>
      <c r="FG206" s="43"/>
      <c r="FH206" s="43"/>
      <c r="FI206" s="43"/>
      <c r="FJ206" s="43"/>
      <c r="FK206" s="43"/>
      <c r="FL206" s="43"/>
    </row>
    <row r="207" spans="2:168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  <c r="AA207" s="43"/>
      <c r="AB207" s="43"/>
      <c r="AC207" s="43"/>
      <c r="AD207" s="43"/>
      <c r="AE207" s="43"/>
      <c r="AF207" s="43"/>
      <c r="AG207" s="43"/>
      <c r="AH207" s="43"/>
      <c r="AI207" s="43"/>
      <c r="AJ207" s="43"/>
      <c r="AK207" s="43"/>
      <c r="AL207" s="43"/>
      <c r="AM207" s="43"/>
      <c r="AN207" s="43"/>
      <c r="AO207" s="43"/>
      <c r="AP207" s="43"/>
      <c r="AQ207" s="43"/>
      <c r="AR207" s="43"/>
      <c r="AS207" s="43"/>
      <c r="AT207" s="43"/>
      <c r="AU207" s="43"/>
      <c r="AV207" s="43"/>
      <c r="AW207" s="43"/>
      <c r="AX207" s="43"/>
      <c r="AY207" s="43"/>
      <c r="AZ207" s="43"/>
      <c r="BA207" s="43"/>
      <c r="BB207" s="43"/>
      <c r="BC207" s="43"/>
      <c r="BD207" s="43"/>
      <c r="BE207" s="43"/>
      <c r="BF207" s="43"/>
      <c r="BG207" s="43"/>
      <c r="BH207" s="43"/>
      <c r="BI207" s="43"/>
      <c r="BJ207" s="43"/>
      <c r="BK207" s="43"/>
      <c r="BL207" s="43"/>
      <c r="BM207" s="43"/>
      <c r="BN207" s="43"/>
      <c r="BO207" s="43"/>
      <c r="BP207" s="43"/>
      <c r="BQ207" s="43"/>
      <c r="BR207" s="43"/>
      <c r="BS207" s="43"/>
      <c r="BT207" s="43"/>
      <c r="BU207" s="43"/>
      <c r="BV207" s="43"/>
      <c r="BW207" s="43"/>
      <c r="BX207" s="43"/>
      <c r="BY207" s="43"/>
      <c r="BZ207" s="43"/>
      <c r="CA207" s="43"/>
      <c r="CB207" s="43"/>
      <c r="CC207" s="43"/>
      <c r="CD207" s="43"/>
      <c r="CE207" s="43"/>
      <c r="CF207" s="43"/>
      <c r="CG207" s="43"/>
      <c r="CH207" s="43"/>
      <c r="CI207" s="43"/>
      <c r="CJ207" s="43"/>
      <c r="CK207" s="43"/>
      <c r="CL207" s="43"/>
      <c r="CM207" s="43"/>
      <c r="CN207" s="43"/>
      <c r="CO207" s="43"/>
      <c r="CP207" s="43"/>
      <c r="CQ207" s="43"/>
      <c r="CR207" s="43"/>
      <c r="CS207" s="43"/>
      <c r="CT207" s="43"/>
      <c r="CU207" s="43"/>
      <c r="CV207" s="43"/>
      <c r="CW207" s="43"/>
      <c r="CX207" s="43"/>
      <c r="CY207" s="43"/>
      <c r="CZ207" s="43"/>
      <c r="DA207" s="43"/>
      <c r="DB207" s="43"/>
      <c r="DC207" s="43"/>
      <c r="DD207" s="43"/>
      <c r="DE207" s="43"/>
      <c r="DF207" s="43"/>
      <c r="DG207" s="43"/>
      <c r="DH207" s="43"/>
      <c r="DI207" s="43"/>
      <c r="DJ207" s="43"/>
      <c r="DK207" s="43"/>
      <c r="DL207" s="43"/>
      <c r="DM207" s="43"/>
      <c r="DN207" s="43"/>
      <c r="DO207" s="43"/>
      <c r="DP207" s="43"/>
      <c r="DQ207" s="43"/>
      <c r="DR207" s="43"/>
      <c r="DS207" s="43"/>
      <c r="DT207" s="43"/>
      <c r="DU207" s="43"/>
      <c r="DV207" s="43"/>
      <c r="DW207" s="43"/>
      <c r="DX207" s="43"/>
      <c r="DY207" s="43"/>
      <c r="DZ207" s="43"/>
      <c r="EA207" s="43"/>
      <c r="EB207" s="43"/>
      <c r="EC207" s="43"/>
      <c r="ED207" s="43"/>
      <c r="EE207" s="43"/>
      <c r="EF207" s="43"/>
      <c r="EG207" s="43"/>
      <c r="EH207" s="43"/>
      <c r="EI207" s="43"/>
      <c r="EJ207" s="43"/>
      <c r="EK207" s="43"/>
      <c r="EL207" s="43"/>
      <c r="EM207" s="43"/>
      <c r="EN207" s="43"/>
      <c r="EO207" s="43"/>
      <c r="EP207" s="43"/>
      <c r="EQ207" s="43"/>
      <c r="ER207" s="43"/>
      <c r="ES207" s="43"/>
      <c r="ET207" s="43"/>
      <c r="EU207" s="43"/>
      <c r="EV207" s="43"/>
      <c r="EW207" s="43"/>
      <c r="EX207" s="43"/>
      <c r="EY207" s="43"/>
      <c r="EZ207" s="43"/>
      <c r="FA207" s="43"/>
      <c r="FB207" s="43"/>
      <c r="FC207" s="43"/>
      <c r="FD207" s="43"/>
      <c r="FE207" s="43"/>
      <c r="FF207" s="43"/>
      <c r="FG207" s="43"/>
      <c r="FH207" s="43"/>
      <c r="FI207" s="43"/>
      <c r="FJ207" s="43"/>
      <c r="FK207" s="43"/>
      <c r="FL207" s="43"/>
    </row>
    <row r="208" spans="2:168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  <c r="AA208" s="43"/>
      <c r="AB208" s="43"/>
      <c r="AC208" s="43"/>
      <c r="AD208" s="43"/>
      <c r="AE208" s="43"/>
      <c r="AF208" s="43"/>
      <c r="AG208" s="43"/>
      <c r="AH208" s="43"/>
      <c r="AI208" s="43"/>
      <c r="AJ208" s="43"/>
      <c r="AK208" s="43"/>
      <c r="AL208" s="43"/>
      <c r="AM208" s="43"/>
      <c r="AN208" s="43"/>
      <c r="AO208" s="43"/>
      <c r="AP208" s="43"/>
      <c r="AQ208" s="43"/>
      <c r="AR208" s="43"/>
      <c r="AS208" s="43"/>
      <c r="AT208" s="43"/>
      <c r="AU208" s="43"/>
      <c r="AV208" s="43"/>
      <c r="AW208" s="43"/>
      <c r="AX208" s="43"/>
      <c r="AY208" s="43"/>
      <c r="AZ208" s="43"/>
      <c r="BA208" s="43"/>
      <c r="BB208" s="43"/>
      <c r="BC208" s="43"/>
      <c r="BD208" s="43"/>
      <c r="BE208" s="43"/>
      <c r="BF208" s="43"/>
      <c r="BG208" s="43"/>
      <c r="BH208" s="43"/>
      <c r="BI208" s="43"/>
      <c r="BJ208" s="43"/>
      <c r="BK208" s="43"/>
      <c r="BL208" s="43"/>
      <c r="BM208" s="43"/>
      <c r="BN208" s="43"/>
      <c r="BO208" s="43"/>
      <c r="BP208" s="43"/>
      <c r="BQ208" s="43"/>
      <c r="BR208" s="43"/>
      <c r="BS208" s="43"/>
      <c r="BT208" s="43"/>
      <c r="BU208" s="43"/>
      <c r="BV208" s="43"/>
      <c r="BW208" s="43"/>
      <c r="BX208" s="43"/>
      <c r="BY208" s="43"/>
      <c r="BZ208" s="43"/>
      <c r="CA208" s="43"/>
      <c r="CB208" s="43"/>
      <c r="CC208" s="43"/>
      <c r="CD208" s="43"/>
      <c r="CE208" s="43"/>
      <c r="CF208" s="43"/>
      <c r="CG208" s="43"/>
      <c r="CH208" s="43"/>
      <c r="CI208" s="43"/>
      <c r="CJ208" s="43"/>
      <c r="CK208" s="43"/>
      <c r="CL208" s="43"/>
      <c r="CM208" s="43"/>
      <c r="CN208" s="43"/>
      <c r="CO208" s="43"/>
      <c r="CP208" s="43"/>
      <c r="CQ208" s="43"/>
      <c r="CR208" s="43"/>
      <c r="CS208" s="43"/>
      <c r="CT208" s="43"/>
      <c r="CU208" s="43"/>
      <c r="CV208" s="43"/>
      <c r="CW208" s="43"/>
      <c r="CX208" s="43"/>
      <c r="CY208" s="43"/>
      <c r="CZ208" s="43"/>
      <c r="DA208" s="43"/>
      <c r="DB208" s="43"/>
      <c r="DC208" s="43"/>
      <c r="DD208" s="43"/>
      <c r="DE208" s="43"/>
      <c r="DF208" s="43"/>
      <c r="DG208" s="43"/>
      <c r="DH208" s="43"/>
      <c r="DI208" s="43"/>
      <c r="DJ208" s="43"/>
      <c r="DK208" s="43"/>
      <c r="DL208" s="43"/>
      <c r="DM208" s="43"/>
      <c r="DN208" s="43"/>
      <c r="DO208" s="43"/>
      <c r="DP208" s="43"/>
      <c r="DQ208" s="43"/>
      <c r="DR208" s="43"/>
      <c r="DS208" s="43"/>
      <c r="DT208" s="43"/>
      <c r="DU208" s="43"/>
      <c r="DV208" s="43"/>
      <c r="DW208" s="43"/>
      <c r="DX208" s="43"/>
      <c r="DY208" s="43"/>
      <c r="DZ208" s="43"/>
      <c r="EA208" s="43"/>
      <c r="EB208" s="43"/>
      <c r="EC208" s="43"/>
      <c r="ED208" s="43"/>
      <c r="EE208" s="43"/>
      <c r="EF208" s="43"/>
      <c r="EG208" s="43"/>
      <c r="EH208" s="43"/>
      <c r="EI208" s="43"/>
      <c r="EJ208" s="43"/>
      <c r="EK208" s="43"/>
      <c r="EL208" s="43"/>
      <c r="EM208" s="43"/>
      <c r="EN208" s="43"/>
      <c r="EO208" s="43"/>
      <c r="EP208" s="43"/>
      <c r="EQ208" s="43"/>
      <c r="ER208" s="43"/>
      <c r="ES208" s="43"/>
      <c r="ET208" s="43"/>
      <c r="EU208" s="43"/>
      <c r="EV208" s="43"/>
      <c r="EW208" s="43"/>
      <c r="EX208" s="43"/>
      <c r="EY208" s="43"/>
      <c r="EZ208" s="43"/>
      <c r="FA208" s="43"/>
      <c r="FB208" s="43"/>
      <c r="FC208" s="43"/>
      <c r="FD208" s="43"/>
      <c r="FE208" s="43"/>
      <c r="FF208" s="43"/>
      <c r="FG208" s="43"/>
      <c r="FH208" s="43"/>
      <c r="FI208" s="43"/>
      <c r="FJ208" s="43"/>
      <c r="FK208" s="43"/>
      <c r="FL208" s="43"/>
    </row>
    <row r="209" spans="2:168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  <c r="AA209" s="43"/>
      <c r="AB209" s="43"/>
      <c r="AC209" s="43"/>
      <c r="AD209" s="43"/>
      <c r="AE209" s="43"/>
      <c r="AF209" s="43"/>
      <c r="AG209" s="43"/>
      <c r="AH209" s="43"/>
      <c r="AI209" s="43"/>
      <c r="AJ209" s="43"/>
      <c r="AK209" s="43"/>
      <c r="AL209" s="43"/>
      <c r="AM209" s="43"/>
      <c r="AN209" s="43"/>
      <c r="AO209" s="43"/>
      <c r="AP209" s="43"/>
      <c r="AQ209" s="43"/>
      <c r="AR209" s="43"/>
      <c r="AS209" s="43"/>
      <c r="AT209" s="43"/>
      <c r="AU209" s="43"/>
      <c r="AV209" s="43"/>
      <c r="AW209" s="43"/>
      <c r="AX209" s="43"/>
      <c r="AY209" s="43"/>
      <c r="AZ209" s="43"/>
      <c r="BA209" s="43"/>
      <c r="BB209" s="43"/>
      <c r="BC209" s="43"/>
      <c r="BD209" s="43"/>
      <c r="BE209" s="43"/>
      <c r="BF209" s="43"/>
      <c r="BG209" s="43"/>
      <c r="BH209" s="43"/>
      <c r="BI209" s="43"/>
      <c r="BJ209" s="43"/>
      <c r="BK209" s="43"/>
      <c r="BL209" s="43"/>
      <c r="BM209" s="43"/>
      <c r="BN209" s="43"/>
      <c r="BO209" s="43"/>
      <c r="BP209" s="43"/>
      <c r="BQ209" s="43"/>
      <c r="BR209" s="43"/>
      <c r="BS209" s="43"/>
      <c r="BT209" s="43"/>
      <c r="BU209" s="43"/>
      <c r="BV209" s="43"/>
      <c r="BW209" s="43"/>
      <c r="BX209" s="43"/>
      <c r="BY209" s="43"/>
      <c r="BZ209" s="43"/>
      <c r="CA209" s="43"/>
      <c r="CB209" s="43"/>
      <c r="CC209" s="43"/>
      <c r="CD209" s="43"/>
      <c r="CE209" s="43"/>
      <c r="CF209" s="43"/>
      <c r="CG209" s="43"/>
      <c r="CH209" s="43"/>
      <c r="CI209" s="43"/>
      <c r="CJ209" s="43"/>
      <c r="CK209" s="43"/>
      <c r="CL209" s="43"/>
      <c r="CM209" s="43"/>
      <c r="CN209" s="43"/>
      <c r="CO209" s="43"/>
      <c r="CP209" s="43"/>
      <c r="CQ209" s="43"/>
      <c r="CR209" s="43"/>
      <c r="CS209" s="43"/>
      <c r="CT209" s="43"/>
      <c r="CU209" s="43"/>
      <c r="CV209" s="43"/>
      <c r="CW209" s="43"/>
      <c r="CX209" s="43"/>
      <c r="CY209" s="43"/>
      <c r="CZ209" s="43"/>
      <c r="DA209" s="43"/>
      <c r="DB209" s="43"/>
      <c r="DC209" s="43"/>
      <c r="DD209" s="43"/>
      <c r="DE209" s="43"/>
      <c r="DF209" s="43"/>
      <c r="DG209" s="43"/>
      <c r="DH209" s="43"/>
      <c r="DI209" s="43"/>
      <c r="DJ209" s="43"/>
      <c r="DK209" s="43"/>
      <c r="DL209" s="43"/>
      <c r="DM209" s="43"/>
      <c r="DN209" s="43"/>
      <c r="DO209" s="43"/>
      <c r="DP209" s="43"/>
      <c r="DQ209" s="43"/>
      <c r="DR209" s="43"/>
      <c r="DS209" s="43"/>
      <c r="DT209" s="43"/>
      <c r="DU209" s="43"/>
      <c r="DV209" s="43"/>
      <c r="DW209" s="43"/>
      <c r="DX209" s="43"/>
      <c r="DY209" s="43"/>
      <c r="DZ209" s="43"/>
      <c r="EA209" s="43"/>
      <c r="EB209" s="43"/>
      <c r="EC209" s="43"/>
      <c r="ED209" s="43"/>
      <c r="EE209" s="43"/>
      <c r="EF209" s="43"/>
      <c r="EG209" s="43"/>
      <c r="EH209" s="43"/>
      <c r="EI209" s="43"/>
      <c r="EJ209" s="43"/>
      <c r="EK209" s="43"/>
      <c r="EL209" s="43"/>
      <c r="EM209" s="43"/>
      <c r="EN209" s="43"/>
      <c r="EO209" s="43"/>
      <c r="EP209" s="43"/>
      <c r="EQ209" s="43"/>
      <c r="ER209" s="43"/>
      <c r="ES209" s="43"/>
      <c r="ET209" s="43"/>
      <c r="EU209" s="43"/>
      <c r="EV209" s="43"/>
      <c r="EW209" s="43"/>
      <c r="EX209" s="43"/>
      <c r="EY209" s="43"/>
      <c r="EZ209" s="43"/>
      <c r="FA209" s="43"/>
      <c r="FB209" s="43"/>
      <c r="FC209" s="43"/>
      <c r="FD209" s="43"/>
      <c r="FE209" s="43"/>
      <c r="FF209" s="43"/>
      <c r="FG209" s="43"/>
      <c r="FH209" s="43"/>
      <c r="FI209" s="43"/>
      <c r="FJ209" s="43"/>
      <c r="FK209" s="43"/>
      <c r="FL209" s="43"/>
    </row>
    <row r="210" spans="2:168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  <c r="AA210" s="43"/>
      <c r="AB210" s="43"/>
      <c r="AC210" s="43"/>
      <c r="AD210" s="43"/>
      <c r="AE210" s="43"/>
      <c r="AF210" s="43"/>
      <c r="AG210" s="43"/>
      <c r="AH210" s="43"/>
      <c r="AI210" s="43"/>
      <c r="AJ210" s="43"/>
      <c r="AK210" s="43"/>
      <c r="AL210" s="43"/>
      <c r="AM210" s="43"/>
      <c r="AN210" s="43"/>
      <c r="AO210" s="43"/>
      <c r="AP210" s="43"/>
      <c r="AQ210" s="43"/>
      <c r="AR210" s="43"/>
      <c r="AS210" s="43"/>
      <c r="AT210" s="43"/>
      <c r="AU210" s="43"/>
      <c r="AV210" s="43"/>
      <c r="AW210" s="43"/>
      <c r="AX210" s="43"/>
      <c r="AY210" s="43"/>
      <c r="AZ210" s="43"/>
      <c r="BA210" s="43"/>
      <c r="BB210" s="43"/>
      <c r="BC210" s="43"/>
      <c r="BD210" s="43"/>
      <c r="BE210" s="43"/>
      <c r="BF210" s="43"/>
      <c r="BG210" s="43"/>
      <c r="BH210" s="43"/>
      <c r="BI210" s="43"/>
      <c r="BJ210" s="43"/>
      <c r="BK210" s="43"/>
      <c r="BL210" s="43"/>
      <c r="BM210" s="43"/>
      <c r="BN210" s="43"/>
      <c r="BO210" s="43"/>
      <c r="BP210" s="43"/>
      <c r="BQ210" s="43"/>
      <c r="BR210" s="43"/>
      <c r="BS210" s="43"/>
      <c r="BT210" s="43"/>
      <c r="BU210" s="43"/>
      <c r="BV210" s="43"/>
      <c r="BW210" s="43"/>
      <c r="BX210" s="43"/>
      <c r="BY210" s="43"/>
      <c r="BZ210" s="43"/>
      <c r="CA210" s="43"/>
      <c r="CB210" s="43"/>
      <c r="CC210" s="43"/>
      <c r="CD210" s="43"/>
      <c r="CE210" s="43"/>
      <c r="CF210" s="43"/>
      <c r="CG210" s="43"/>
      <c r="CH210" s="43"/>
      <c r="CI210" s="43"/>
      <c r="CJ210" s="43"/>
      <c r="CK210" s="43"/>
      <c r="CL210" s="43"/>
      <c r="CM210" s="43"/>
      <c r="CN210" s="43"/>
      <c r="CO210" s="43"/>
      <c r="CP210" s="43"/>
      <c r="CQ210" s="43"/>
      <c r="CR210" s="43"/>
      <c r="CS210" s="43"/>
      <c r="CT210" s="43"/>
      <c r="CU210" s="43"/>
      <c r="CV210" s="43"/>
      <c r="CW210" s="43"/>
      <c r="CX210" s="43"/>
      <c r="CY210" s="43"/>
      <c r="CZ210" s="43"/>
      <c r="DA210" s="43"/>
      <c r="DB210" s="43"/>
      <c r="DC210" s="43"/>
      <c r="DD210" s="43"/>
      <c r="DE210" s="43"/>
      <c r="DF210" s="43"/>
      <c r="DG210" s="43"/>
      <c r="DH210" s="43"/>
      <c r="DI210" s="43"/>
      <c r="DJ210" s="43"/>
      <c r="DK210" s="43"/>
      <c r="DL210" s="43"/>
      <c r="DM210" s="43"/>
      <c r="DN210" s="43"/>
      <c r="DO210" s="43"/>
      <c r="DP210" s="43"/>
      <c r="DQ210" s="43"/>
      <c r="DR210" s="43"/>
      <c r="DS210" s="43"/>
      <c r="DT210" s="43"/>
      <c r="DU210" s="43"/>
      <c r="DV210" s="43"/>
      <c r="DW210" s="43"/>
      <c r="DX210" s="43"/>
      <c r="DY210" s="43"/>
      <c r="DZ210" s="43"/>
      <c r="EA210" s="43"/>
      <c r="EB210" s="43"/>
      <c r="EC210" s="43"/>
      <c r="ED210" s="43"/>
      <c r="EE210" s="43"/>
      <c r="EF210" s="43"/>
      <c r="EG210" s="43"/>
      <c r="EH210" s="43"/>
      <c r="EI210" s="43"/>
      <c r="EJ210" s="43"/>
      <c r="EK210" s="43"/>
      <c r="EL210" s="43"/>
      <c r="EM210" s="43"/>
      <c r="EN210" s="43"/>
      <c r="EO210" s="43"/>
      <c r="EP210" s="43"/>
      <c r="EQ210" s="43"/>
      <c r="ER210" s="43"/>
      <c r="ES210" s="43"/>
      <c r="ET210" s="43"/>
      <c r="EU210" s="43"/>
      <c r="EV210" s="43"/>
      <c r="EW210" s="43"/>
      <c r="EX210" s="43"/>
      <c r="EY210" s="43"/>
      <c r="EZ210" s="43"/>
      <c r="FA210" s="43"/>
      <c r="FB210" s="43"/>
      <c r="FC210" s="43"/>
      <c r="FD210" s="43"/>
      <c r="FE210" s="43"/>
      <c r="FF210" s="43"/>
      <c r="FG210" s="43"/>
      <c r="FH210" s="43"/>
      <c r="FI210" s="43"/>
      <c r="FJ210" s="43"/>
      <c r="FK210" s="43"/>
      <c r="FL210" s="43"/>
    </row>
    <row r="211" spans="2:168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  <c r="AA211" s="43"/>
      <c r="AB211" s="43"/>
      <c r="AC211" s="43"/>
      <c r="AD211" s="43"/>
      <c r="AE211" s="43"/>
      <c r="AF211" s="43"/>
      <c r="AG211" s="43"/>
      <c r="AH211" s="43"/>
      <c r="AI211" s="43"/>
      <c r="AJ211" s="43"/>
      <c r="AK211" s="43"/>
      <c r="AL211" s="43"/>
      <c r="AM211" s="43"/>
      <c r="AN211" s="43"/>
      <c r="AO211" s="43"/>
      <c r="AP211" s="43"/>
      <c r="AQ211" s="43"/>
      <c r="AR211" s="43"/>
      <c r="AS211" s="43"/>
      <c r="AT211" s="43"/>
      <c r="AU211" s="43"/>
      <c r="AV211" s="43"/>
      <c r="AW211" s="43"/>
      <c r="AX211" s="43"/>
      <c r="AY211" s="43"/>
      <c r="AZ211" s="43"/>
      <c r="BA211" s="43"/>
      <c r="BB211" s="43"/>
      <c r="BC211" s="43"/>
      <c r="BD211" s="43"/>
      <c r="BE211" s="43"/>
      <c r="BF211" s="43"/>
      <c r="BG211" s="43"/>
      <c r="BH211" s="43"/>
      <c r="BI211" s="43"/>
      <c r="BJ211" s="43"/>
      <c r="BK211" s="43"/>
      <c r="BL211" s="43"/>
      <c r="BM211" s="43"/>
      <c r="BN211" s="43"/>
      <c r="BO211" s="43"/>
      <c r="BP211" s="43"/>
      <c r="BQ211" s="43"/>
      <c r="BR211" s="43"/>
      <c r="BS211" s="43"/>
      <c r="BT211" s="43"/>
      <c r="BU211" s="43"/>
      <c r="BV211" s="43"/>
      <c r="BW211" s="43"/>
      <c r="BX211" s="43"/>
      <c r="BY211" s="43"/>
      <c r="BZ211" s="43"/>
      <c r="CA211" s="43"/>
      <c r="CB211" s="43"/>
      <c r="CC211" s="43"/>
      <c r="CD211" s="43"/>
      <c r="CE211" s="43"/>
      <c r="CF211" s="43"/>
      <c r="CG211" s="43"/>
      <c r="CH211" s="43"/>
      <c r="CI211" s="43"/>
      <c r="CJ211" s="43"/>
      <c r="CK211" s="43"/>
      <c r="CL211" s="43"/>
      <c r="CM211" s="43"/>
      <c r="CN211" s="43"/>
      <c r="CO211" s="43"/>
      <c r="CP211" s="43"/>
      <c r="CQ211" s="43"/>
      <c r="CR211" s="43"/>
      <c r="CS211" s="43"/>
      <c r="CT211" s="43"/>
      <c r="CU211" s="43"/>
      <c r="CV211" s="43"/>
      <c r="CW211" s="43"/>
      <c r="CX211" s="43"/>
      <c r="CY211" s="43"/>
      <c r="CZ211" s="43"/>
      <c r="DA211" s="43"/>
      <c r="DB211" s="43"/>
      <c r="DC211" s="43"/>
      <c r="DD211" s="43"/>
      <c r="DE211" s="43"/>
      <c r="DF211" s="43"/>
      <c r="DG211" s="43"/>
      <c r="DH211" s="43"/>
      <c r="DI211" s="43"/>
      <c r="DJ211" s="43"/>
      <c r="DK211" s="43"/>
      <c r="DL211" s="43"/>
      <c r="DM211" s="43"/>
      <c r="DN211" s="43"/>
      <c r="DO211" s="43"/>
      <c r="DP211" s="43"/>
      <c r="DQ211" s="43"/>
      <c r="DR211" s="43"/>
      <c r="DS211" s="43"/>
      <c r="DT211" s="43"/>
      <c r="DU211" s="43"/>
      <c r="DV211" s="43"/>
      <c r="DW211" s="43"/>
      <c r="DX211" s="43"/>
      <c r="DY211" s="43"/>
      <c r="DZ211" s="43"/>
      <c r="EA211" s="43"/>
      <c r="EB211" s="43"/>
      <c r="EC211" s="43"/>
      <c r="ED211" s="43"/>
      <c r="EE211" s="43"/>
      <c r="EF211" s="43"/>
      <c r="EG211" s="43"/>
      <c r="EH211" s="43"/>
      <c r="EI211" s="43"/>
      <c r="EJ211" s="43"/>
      <c r="EK211" s="43"/>
      <c r="EL211" s="43"/>
      <c r="EM211" s="43"/>
      <c r="EN211" s="43"/>
      <c r="EO211" s="43"/>
      <c r="EP211" s="43"/>
      <c r="EQ211" s="43"/>
      <c r="ER211" s="43"/>
      <c r="ES211" s="43"/>
      <c r="ET211" s="43"/>
      <c r="EU211" s="43"/>
      <c r="EV211" s="43"/>
      <c r="EW211" s="43"/>
      <c r="EX211" s="43"/>
      <c r="EY211" s="43"/>
      <c r="EZ211" s="43"/>
      <c r="FA211" s="43"/>
      <c r="FB211" s="43"/>
      <c r="FC211" s="43"/>
      <c r="FD211" s="43"/>
      <c r="FE211" s="43"/>
      <c r="FF211" s="43"/>
      <c r="FG211" s="43"/>
      <c r="FH211" s="43"/>
      <c r="FI211" s="43"/>
      <c r="FJ211" s="43"/>
      <c r="FK211" s="43"/>
      <c r="FL211" s="43"/>
    </row>
    <row r="212" spans="2:168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  <c r="AA212" s="43"/>
      <c r="AB212" s="43"/>
      <c r="AC212" s="43"/>
      <c r="AD212" s="43"/>
      <c r="AE212" s="43"/>
      <c r="AF212" s="43"/>
      <c r="AG212" s="43"/>
      <c r="AH212" s="43"/>
      <c r="AI212" s="43"/>
      <c r="AJ212" s="43"/>
      <c r="AK212" s="43"/>
      <c r="AL212" s="43"/>
      <c r="AM212" s="43"/>
      <c r="AN212" s="43"/>
      <c r="AO212" s="43"/>
      <c r="AP212" s="43"/>
      <c r="AQ212" s="43"/>
      <c r="AR212" s="43"/>
      <c r="AS212" s="43"/>
      <c r="AT212" s="43"/>
      <c r="AU212" s="43"/>
      <c r="AV212" s="43"/>
      <c r="AW212" s="43"/>
      <c r="AX212" s="43"/>
      <c r="AY212" s="43"/>
      <c r="AZ212" s="43"/>
      <c r="BA212" s="43"/>
      <c r="BB212" s="43"/>
      <c r="BC212" s="43"/>
      <c r="BD212" s="43"/>
      <c r="BE212" s="43"/>
      <c r="BF212" s="43"/>
      <c r="BG212" s="43"/>
      <c r="BH212" s="43"/>
      <c r="BI212" s="43"/>
      <c r="BJ212" s="43"/>
      <c r="BK212" s="43"/>
      <c r="BL212" s="43"/>
      <c r="BM212" s="43"/>
      <c r="BN212" s="43"/>
      <c r="BO212" s="43"/>
      <c r="BP212" s="43"/>
      <c r="BQ212" s="43"/>
      <c r="BR212" s="43"/>
      <c r="BS212" s="43"/>
      <c r="BT212" s="43"/>
      <c r="BU212" s="43"/>
      <c r="BV212" s="43"/>
      <c r="BW212" s="43"/>
      <c r="BX212" s="43"/>
      <c r="BY212" s="43"/>
      <c r="BZ212" s="43"/>
      <c r="CA212" s="43"/>
      <c r="CB212" s="43"/>
      <c r="CC212" s="43"/>
      <c r="CD212" s="43"/>
      <c r="CE212" s="43"/>
      <c r="CF212" s="43"/>
      <c r="CG212" s="43"/>
      <c r="CH212" s="43"/>
      <c r="CI212" s="43"/>
      <c r="CJ212" s="43"/>
      <c r="CK212" s="43"/>
      <c r="CL212" s="43"/>
      <c r="CM212" s="43"/>
      <c r="CN212" s="43"/>
      <c r="CO212" s="43"/>
      <c r="CP212" s="43"/>
      <c r="CQ212" s="43"/>
      <c r="CR212" s="43"/>
      <c r="CS212" s="43"/>
      <c r="CT212" s="43"/>
      <c r="CU212" s="43"/>
      <c r="CV212" s="43"/>
      <c r="CW212" s="43"/>
      <c r="CX212" s="43"/>
      <c r="CY212" s="43"/>
      <c r="CZ212" s="43"/>
      <c r="DA212" s="43"/>
      <c r="DB212" s="43"/>
      <c r="DC212" s="43"/>
      <c r="DD212" s="43"/>
      <c r="DE212" s="43"/>
      <c r="DF212" s="43"/>
      <c r="DG212" s="43"/>
      <c r="DH212" s="43"/>
      <c r="DI212" s="43"/>
      <c r="DJ212" s="43"/>
      <c r="DK212" s="43"/>
      <c r="DL212" s="43"/>
      <c r="DM212" s="43"/>
      <c r="DN212" s="43"/>
      <c r="DO212" s="43"/>
      <c r="DP212" s="43"/>
      <c r="DQ212" s="43"/>
      <c r="DR212" s="43"/>
      <c r="DS212" s="43"/>
      <c r="DT212" s="43"/>
      <c r="DU212" s="43"/>
      <c r="DV212" s="43"/>
      <c r="DW212" s="43"/>
      <c r="DX212" s="43"/>
      <c r="DY212" s="43"/>
      <c r="DZ212" s="43"/>
      <c r="EA212" s="43"/>
      <c r="EB212" s="43"/>
      <c r="EC212" s="43"/>
      <c r="ED212" s="43"/>
      <c r="EE212" s="43"/>
      <c r="EF212" s="43"/>
      <c r="EG212" s="43"/>
      <c r="EH212" s="43"/>
      <c r="EI212" s="43"/>
      <c r="EJ212" s="43"/>
      <c r="EK212" s="43"/>
      <c r="EL212" s="43"/>
      <c r="EM212" s="43"/>
      <c r="EN212" s="43"/>
      <c r="EO212" s="43"/>
      <c r="EP212" s="43"/>
      <c r="EQ212" s="43"/>
      <c r="ER212" s="43"/>
      <c r="ES212" s="43"/>
      <c r="ET212" s="43"/>
      <c r="EU212" s="43"/>
      <c r="EV212" s="43"/>
      <c r="EW212" s="43"/>
      <c r="EX212" s="43"/>
      <c r="EY212" s="43"/>
      <c r="EZ212" s="43"/>
      <c r="FA212" s="43"/>
      <c r="FB212" s="43"/>
      <c r="FC212" s="43"/>
      <c r="FD212" s="43"/>
      <c r="FE212" s="43"/>
      <c r="FF212" s="43"/>
      <c r="FG212" s="43"/>
      <c r="FH212" s="43"/>
      <c r="FI212" s="43"/>
      <c r="FJ212" s="43"/>
      <c r="FK212" s="43"/>
      <c r="FL212" s="43"/>
    </row>
    <row r="213" spans="2:168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  <c r="AA213" s="43"/>
      <c r="AB213" s="43"/>
      <c r="AC213" s="43"/>
      <c r="AD213" s="43"/>
      <c r="AE213" s="43"/>
      <c r="AF213" s="43"/>
      <c r="AG213" s="43"/>
      <c r="AH213" s="43"/>
      <c r="AI213" s="43"/>
      <c r="AJ213" s="43"/>
      <c r="AK213" s="43"/>
      <c r="AL213" s="43"/>
      <c r="AM213" s="43"/>
      <c r="AN213" s="43"/>
      <c r="AO213" s="43"/>
      <c r="AP213" s="43"/>
      <c r="AQ213" s="43"/>
      <c r="AR213" s="43"/>
      <c r="AS213" s="43"/>
      <c r="AT213" s="43"/>
      <c r="AU213" s="43"/>
      <c r="AV213" s="43"/>
      <c r="AW213" s="43"/>
      <c r="AX213" s="43"/>
      <c r="AY213" s="43"/>
      <c r="AZ213" s="43"/>
      <c r="BA213" s="43"/>
      <c r="BB213" s="43"/>
      <c r="BC213" s="43"/>
      <c r="BD213" s="43"/>
      <c r="BE213" s="43"/>
      <c r="BF213" s="43"/>
      <c r="BG213" s="43"/>
      <c r="BH213" s="43"/>
      <c r="BI213" s="43"/>
      <c r="BJ213" s="43"/>
      <c r="BK213" s="43"/>
      <c r="BL213" s="43"/>
      <c r="BM213" s="43"/>
      <c r="BN213" s="43"/>
      <c r="BO213" s="43"/>
      <c r="BP213" s="43"/>
      <c r="BQ213" s="43"/>
      <c r="BR213" s="43"/>
      <c r="BS213" s="43"/>
      <c r="BT213" s="43"/>
      <c r="BU213" s="43"/>
      <c r="BV213" s="43"/>
      <c r="BW213" s="43"/>
      <c r="BX213" s="43"/>
      <c r="BY213" s="43"/>
      <c r="BZ213" s="43"/>
      <c r="CA213" s="43"/>
      <c r="CB213" s="43"/>
      <c r="CC213" s="43"/>
      <c r="CD213" s="43"/>
      <c r="CE213" s="43"/>
      <c r="CF213" s="43"/>
      <c r="CG213" s="43"/>
      <c r="CH213" s="43"/>
      <c r="CI213" s="43"/>
      <c r="CJ213" s="43"/>
      <c r="CK213" s="43"/>
      <c r="CL213" s="43"/>
      <c r="CM213" s="43"/>
      <c r="CN213" s="43"/>
      <c r="CO213" s="43"/>
      <c r="CP213" s="43"/>
      <c r="CQ213" s="43"/>
      <c r="CR213" s="43"/>
      <c r="CS213" s="43"/>
      <c r="CT213" s="43"/>
      <c r="CU213" s="43"/>
      <c r="CV213" s="43"/>
      <c r="CW213" s="43"/>
      <c r="CX213" s="43"/>
      <c r="CY213" s="43"/>
      <c r="CZ213" s="43"/>
      <c r="DA213" s="43"/>
      <c r="DB213" s="43"/>
      <c r="DC213" s="43"/>
      <c r="DD213" s="43"/>
      <c r="DE213" s="43"/>
      <c r="DF213" s="43"/>
      <c r="DG213" s="43"/>
      <c r="DH213" s="43"/>
      <c r="DI213" s="43"/>
      <c r="DJ213" s="43"/>
      <c r="DK213" s="43"/>
      <c r="DL213" s="43"/>
      <c r="DM213" s="43"/>
      <c r="DN213" s="43"/>
      <c r="DO213" s="43"/>
      <c r="DP213" s="43"/>
      <c r="DQ213" s="43"/>
      <c r="DR213" s="43"/>
      <c r="DS213" s="43"/>
      <c r="DT213" s="43"/>
      <c r="DU213" s="43"/>
      <c r="DV213" s="43"/>
      <c r="DW213" s="43"/>
      <c r="DX213" s="43"/>
      <c r="DY213" s="43"/>
      <c r="DZ213" s="43"/>
      <c r="EA213" s="43"/>
      <c r="EB213" s="43"/>
      <c r="EC213" s="43"/>
      <c r="ED213" s="43"/>
      <c r="EE213" s="43"/>
      <c r="EF213" s="43"/>
      <c r="EG213" s="43"/>
      <c r="EH213" s="43"/>
      <c r="EI213" s="43"/>
      <c r="EJ213" s="43"/>
      <c r="EK213" s="43"/>
      <c r="EL213" s="43"/>
      <c r="EM213" s="43"/>
      <c r="EN213" s="43"/>
      <c r="EO213" s="43"/>
      <c r="EP213" s="43"/>
      <c r="EQ213" s="43"/>
      <c r="ER213" s="43"/>
      <c r="ES213" s="43"/>
      <c r="ET213" s="43"/>
      <c r="EU213" s="43"/>
      <c r="EV213" s="43"/>
      <c r="EW213" s="43"/>
      <c r="EX213" s="43"/>
      <c r="EY213" s="43"/>
      <c r="EZ213" s="43"/>
      <c r="FA213" s="43"/>
      <c r="FB213" s="43"/>
      <c r="FC213" s="43"/>
      <c r="FD213" s="43"/>
      <c r="FE213" s="43"/>
      <c r="FF213" s="43"/>
      <c r="FG213" s="43"/>
      <c r="FH213" s="43"/>
      <c r="FI213" s="43"/>
      <c r="FJ213" s="43"/>
      <c r="FK213" s="43"/>
      <c r="FL213" s="43"/>
    </row>
    <row r="214" spans="2:168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  <c r="AA214" s="43"/>
      <c r="AB214" s="43"/>
      <c r="AC214" s="43"/>
      <c r="AD214" s="43"/>
      <c r="AE214" s="43"/>
      <c r="AF214" s="43"/>
      <c r="AG214" s="43"/>
      <c r="AH214" s="43"/>
      <c r="AI214" s="43"/>
      <c r="AJ214" s="43"/>
      <c r="AK214" s="43"/>
      <c r="AL214" s="43"/>
      <c r="AM214" s="43"/>
      <c r="AN214" s="43"/>
      <c r="AO214" s="43"/>
      <c r="AP214" s="43"/>
      <c r="AQ214" s="43"/>
      <c r="AR214" s="43"/>
      <c r="AS214" s="43"/>
      <c r="AT214" s="43"/>
      <c r="AU214" s="43"/>
      <c r="AV214" s="43"/>
      <c r="AW214" s="43"/>
      <c r="AX214" s="43"/>
      <c r="AY214" s="43"/>
      <c r="AZ214" s="43"/>
      <c r="BA214" s="43"/>
      <c r="BB214" s="43"/>
      <c r="BC214" s="43"/>
      <c r="BD214" s="43"/>
      <c r="BE214" s="43"/>
      <c r="BF214" s="43"/>
      <c r="BG214" s="43"/>
      <c r="BH214" s="43"/>
      <c r="BI214" s="43"/>
      <c r="BJ214" s="43"/>
      <c r="BK214" s="43"/>
      <c r="BL214" s="43"/>
      <c r="BM214" s="43"/>
      <c r="BN214" s="43"/>
      <c r="BO214" s="43"/>
      <c r="BP214" s="43"/>
      <c r="BQ214" s="43"/>
      <c r="BR214" s="43"/>
      <c r="BS214" s="43"/>
      <c r="BT214" s="43"/>
      <c r="BU214" s="43"/>
      <c r="BV214" s="43"/>
      <c r="BW214" s="43"/>
      <c r="BX214" s="43"/>
      <c r="BY214" s="43"/>
      <c r="BZ214" s="43"/>
      <c r="CA214" s="43"/>
      <c r="CB214" s="43"/>
      <c r="CC214" s="43"/>
      <c r="CD214" s="43"/>
      <c r="CE214" s="43"/>
      <c r="CF214" s="43"/>
      <c r="CG214" s="43"/>
      <c r="CH214" s="43"/>
      <c r="CI214" s="43"/>
      <c r="CJ214" s="43"/>
      <c r="CK214" s="43"/>
      <c r="CL214" s="43"/>
      <c r="CM214" s="43"/>
      <c r="CN214" s="43"/>
      <c r="CO214" s="43"/>
      <c r="CP214" s="43"/>
      <c r="CQ214" s="43"/>
      <c r="CR214" s="43"/>
      <c r="CS214" s="43"/>
      <c r="CT214" s="43"/>
      <c r="CU214" s="43"/>
      <c r="CV214" s="43"/>
      <c r="CW214" s="43"/>
      <c r="CX214" s="43"/>
      <c r="CY214" s="43"/>
      <c r="CZ214" s="43"/>
      <c r="DA214" s="43"/>
      <c r="DB214" s="43"/>
      <c r="DC214" s="43"/>
      <c r="DD214" s="43"/>
      <c r="DE214" s="43"/>
      <c r="DF214" s="43"/>
      <c r="DG214" s="43"/>
      <c r="DH214" s="43"/>
      <c r="DI214" s="43"/>
      <c r="DJ214" s="43"/>
      <c r="DK214" s="43"/>
      <c r="DL214" s="43"/>
      <c r="DM214" s="43"/>
      <c r="DN214" s="43"/>
      <c r="DO214" s="43"/>
      <c r="DP214" s="43"/>
      <c r="DQ214" s="43"/>
      <c r="DR214" s="43"/>
      <c r="DS214" s="43"/>
      <c r="DT214" s="43"/>
      <c r="DU214" s="43"/>
      <c r="DV214" s="43"/>
      <c r="DW214" s="43"/>
      <c r="DX214" s="43"/>
      <c r="DY214" s="43"/>
      <c r="DZ214" s="43"/>
      <c r="EA214" s="43"/>
      <c r="EB214" s="43"/>
      <c r="EC214" s="43"/>
      <c r="ED214" s="43"/>
      <c r="EE214" s="43"/>
      <c r="EF214" s="43"/>
      <c r="EG214" s="43"/>
      <c r="EH214" s="43"/>
      <c r="EI214" s="43"/>
      <c r="EJ214" s="43"/>
      <c r="EK214" s="43"/>
      <c r="EL214" s="43"/>
      <c r="EM214" s="43"/>
      <c r="EN214" s="43"/>
      <c r="EO214" s="43"/>
      <c r="EP214" s="43"/>
      <c r="EQ214" s="43"/>
      <c r="ER214" s="43"/>
      <c r="ES214" s="43"/>
      <c r="ET214" s="43"/>
      <c r="EU214" s="43"/>
      <c r="EV214" s="43"/>
      <c r="EW214" s="43"/>
      <c r="EX214" s="43"/>
      <c r="EY214" s="43"/>
      <c r="EZ214" s="43"/>
      <c r="FA214" s="43"/>
      <c r="FB214" s="43"/>
      <c r="FC214" s="43"/>
      <c r="FD214" s="43"/>
      <c r="FE214" s="43"/>
      <c r="FF214" s="43"/>
      <c r="FG214" s="43"/>
      <c r="FH214" s="43"/>
      <c r="FI214" s="43"/>
      <c r="FJ214" s="43"/>
      <c r="FK214" s="43"/>
      <c r="FL214" s="43"/>
    </row>
    <row r="215" spans="2:168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  <c r="AA215" s="43"/>
      <c r="AB215" s="43"/>
      <c r="AC215" s="43"/>
      <c r="AD215" s="43"/>
      <c r="AE215" s="43"/>
      <c r="AF215" s="43"/>
      <c r="AG215" s="43"/>
      <c r="AH215" s="43"/>
      <c r="AI215" s="43"/>
      <c r="AJ215" s="43"/>
      <c r="AK215" s="43"/>
      <c r="AL215" s="43"/>
      <c r="AM215" s="43"/>
      <c r="AN215" s="43"/>
      <c r="AO215" s="43"/>
      <c r="AP215" s="43"/>
      <c r="AQ215" s="43"/>
      <c r="AR215" s="43"/>
      <c r="AS215" s="43"/>
      <c r="AT215" s="43"/>
      <c r="AU215" s="43"/>
      <c r="AV215" s="43"/>
      <c r="AW215" s="43"/>
      <c r="AX215" s="43"/>
      <c r="AY215" s="43"/>
      <c r="AZ215" s="43"/>
      <c r="BA215" s="43"/>
      <c r="BB215" s="43"/>
      <c r="BC215" s="43"/>
      <c r="BD215" s="43"/>
      <c r="BE215" s="43"/>
      <c r="BF215" s="43"/>
      <c r="BG215" s="43"/>
      <c r="BH215" s="43"/>
      <c r="BI215" s="43"/>
      <c r="BJ215" s="43"/>
      <c r="BK215" s="43"/>
      <c r="BL215" s="43"/>
      <c r="BM215" s="43"/>
      <c r="BN215" s="43"/>
      <c r="BO215" s="43"/>
      <c r="BP215" s="43"/>
      <c r="BQ215" s="43"/>
      <c r="BR215" s="43"/>
      <c r="BS215" s="43"/>
      <c r="BT215" s="43"/>
      <c r="BU215" s="43"/>
      <c r="BV215" s="43"/>
      <c r="BW215" s="43"/>
      <c r="BX215" s="43"/>
      <c r="BY215" s="43"/>
      <c r="BZ215" s="43"/>
      <c r="CA215" s="43"/>
      <c r="CB215" s="43"/>
      <c r="CC215" s="43"/>
      <c r="CD215" s="43"/>
      <c r="CE215" s="43"/>
      <c r="CF215" s="43"/>
      <c r="CG215" s="43"/>
      <c r="CH215" s="43"/>
      <c r="CI215" s="43"/>
      <c r="CJ215" s="43"/>
      <c r="CK215" s="43"/>
      <c r="CL215" s="43"/>
      <c r="CM215" s="43"/>
      <c r="CN215" s="43"/>
      <c r="CO215" s="43"/>
      <c r="CP215" s="43"/>
      <c r="CQ215" s="43"/>
      <c r="CR215" s="43"/>
      <c r="CS215" s="43"/>
      <c r="CT215" s="43"/>
      <c r="CU215" s="43"/>
      <c r="CV215" s="43"/>
      <c r="CW215" s="43"/>
      <c r="CX215" s="43"/>
      <c r="CY215" s="43"/>
      <c r="CZ215" s="43"/>
      <c r="DA215" s="43"/>
      <c r="DB215" s="43"/>
      <c r="DC215" s="43"/>
      <c r="DD215" s="43"/>
      <c r="DE215" s="43"/>
      <c r="DF215" s="43"/>
      <c r="DG215" s="43"/>
      <c r="DH215" s="43"/>
      <c r="DI215" s="43"/>
      <c r="DJ215" s="43"/>
      <c r="DK215" s="43"/>
      <c r="DL215" s="43"/>
      <c r="DM215" s="43"/>
      <c r="DN215" s="43"/>
      <c r="DO215" s="43"/>
      <c r="DP215" s="43"/>
      <c r="DQ215" s="43"/>
      <c r="DR215" s="43"/>
      <c r="DS215" s="43"/>
      <c r="DT215" s="43"/>
      <c r="DU215" s="43"/>
      <c r="DV215" s="43"/>
      <c r="DW215" s="43"/>
      <c r="DX215" s="43"/>
      <c r="DY215" s="43"/>
      <c r="DZ215" s="43"/>
      <c r="EA215" s="43"/>
      <c r="EB215" s="43"/>
      <c r="EC215" s="43"/>
      <c r="ED215" s="43"/>
      <c r="EE215" s="43"/>
      <c r="EF215" s="43"/>
      <c r="EG215" s="43"/>
      <c r="EH215" s="43"/>
      <c r="EI215" s="43"/>
      <c r="EJ215" s="43"/>
      <c r="EK215" s="43"/>
      <c r="EL215" s="43"/>
      <c r="EM215" s="43"/>
      <c r="EN215" s="43"/>
      <c r="EO215" s="43"/>
      <c r="EP215" s="43"/>
      <c r="EQ215" s="43"/>
      <c r="ER215" s="43"/>
      <c r="ES215" s="43"/>
      <c r="ET215" s="43"/>
      <c r="EU215" s="43"/>
      <c r="EV215" s="43"/>
      <c r="EW215" s="43"/>
      <c r="EX215" s="43"/>
      <c r="EY215" s="43"/>
      <c r="EZ215" s="43"/>
      <c r="FA215" s="43"/>
      <c r="FB215" s="43"/>
      <c r="FC215" s="43"/>
      <c r="FD215" s="43"/>
      <c r="FE215" s="43"/>
      <c r="FF215" s="43"/>
      <c r="FG215" s="43"/>
      <c r="FH215" s="43"/>
      <c r="FI215" s="43"/>
      <c r="FJ215" s="43"/>
      <c r="FK215" s="43"/>
      <c r="FL215" s="43"/>
    </row>
    <row r="216" spans="2:168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  <c r="AA216" s="43"/>
      <c r="AB216" s="43"/>
      <c r="AC216" s="43"/>
      <c r="AD216" s="43"/>
      <c r="AE216" s="43"/>
      <c r="AF216" s="43"/>
      <c r="AG216" s="43"/>
      <c r="AH216" s="43"/>
      <c r="AI216" s="43"/>
      <c r="AJ216" s="43"/>
      <c r="AK216" s="43"/>
      <c r="AL216" s="43"/>
      <c r="AM216" s="43"/>
      <c r="AN216" s="43"/>
      <c r="AO216" s="43"/>
      <c r="AP216" s="43"/>
      <c r="AQ216" s="43"/>
      <c r="AR216" s="43"/>
      <c r="AS216" s="43"/>
      <c r="AT216" s="43"/>
      <c r="AU216" s="43"/>
      <c r="AV216" s="43"/>
      <c r="AW216" s="43"/>
      <c r="AX216" s="43"/>
      <c r="AY216" s="43"/>
      <c r="AZ216" s="43"/>
      <c r="BA216" s="43"/>
      <c r="BB216" s="43"/>
      <c r="BC216" s="43"/>
      <c r="BD216" s="43"/>
      <c r="BE216" s="43"/>
      <c r="BF216" s="43"/>
      <c r="BG216" s="43"/>
      <c r="BH216" s="43"/>
      <c r="BI216" s="43"/>
      <c r="BJ216" s="43"/>
      <c r="BK216" s="43"/>
      <c r="BL216" s="43"/>
      <c r="BM216" s="43"/>
      <c r="BN216" s="43"/>
      <c r="BO216" s="43"/>
      <c r="BP216" s="43"/>
      <c r="BQ216" s="43"/>
      <c r="BR216" s="43"/>
      <c r="BS216" s="43"/>
      <c r="BT216" s="43"/>
      <c r="BU216" s="43"/>
      <c r="BV216" s="43"/>
      <c r="BW216" s="43"/>
      <c r="BX216" s="43"/>
      <c r="BY216" s="43"/>
      <c r="BZ216" s="43"/>
      <c r="CA216" s="43"/>
      <c r="CB216" s="43"/>
      <c r="CC216" s="43"/>
      <c r="CD216" s="43"/>
      <c r="CE216" s="43"/>
      <c r="CF216" s="43"/>
      <c r="CG216" s="43"/>
      <c r="CH216" s="43"/>
      <c r="CI216" s="43"/>
      <c r="CJ216" s="43"/>
      <c r="CK216" s="43"/>
      <c r="CL216" s="43"/>
      <c r="CM216" s="43"/>
      <c r="CN216" s="43"/>
      <c r="CO216" s="43"/>
      <c r="CP216" s="43"/>
      <c r="CQ216" s="43"/>
      <c r="CR216" s="43"/>
      <c r="CS216" s="43"/>
      <c r="CT216" s="43"/>
      <c r="CU216" s="43"/>
      <c r="CV216" s="43"/>
      <c r="CW216" s="43"/>
      <c r="CX216" s="43"/>
      <c r="CY216" s="43"/>
      <c r="CZ216" s="43"/>
      <c r="DA216" s="43"/>
      <c r="DB216" s="43"/>
      <c r="DC216" s="43"/>
      <c r="DD216" s="43"/>
      <c r="DE216" s="43"/>
      <c r="DF216" s="43"/>
      <c r="DG216" s="43"/>
      <c r="DH216" s="43"/>
      <c r="DI216" s="43"/>
      <c r="DJ216" s="43"/>
      <c r="DK216" s="43"/>
      <c r="DL216" s="43"/>
      <c r="DM216" s="43"/>
      <c r="DN216" s="43"/>
      <c r="DO216" s="43"/>
      <c r="DP216" s="43"/>
      <c r="DQ216" s="43"/>
      <c r="DR216" s="43"/>
      <c r="DS216" s="43"/>
      <c r="DT216" s="43"/>
      <c r="DU216" s="43"/>
      <c r="DV216" s="43"/>
      <c r="DW216" s="43"/>
      <c r="DX216" s="43"/>
      <c r="DY216" s="43"/>
      <c r="DZ216" s="43"/>
      <c r="EA216" s="43"/>
      <c r="EB216" s="43"/>
      <c r="EC216" s="43"/>
      <c r="ED216" s="43"/>
      <c r="EE216" s="43"/>
      <c r="EF216" s="43"/>
      <c r="EG216" s="43"/>
      <c r="EH216" s="43"/>
      <c r="EI216" s="43"/>
      <c r="EJ216" s="43"/>
      <c r="EK216" s="43"/>
      <c r="EL216" s="43"/>
      <c r="EM216" s="43"/>
      <c r="EN216" s="43"/>
      <c r="EO216" s="43"/>
      <c r="EP216" s="43"/>
      <c r="EQ216" s="43"/>
      <c r="ER216" s="43"/>
      <c r="ES216" s="43"/>
      <c r="ET216" s="43"/>
      <c r="EU216" s="43"/>
      <c r="EV216" s="43"/>
      <c r="EW216" s="43"/>
      <c r="EX216" s="43"/>
      <c r="EY216" s="43"/>
      <c r="EZ216" s="43"/>
      <c r="FA216" s="43"/>
      <c r="FB216" s="43"/>
      <c r="FC216" s="43"/>
      <c r="FD216" s="43"/>
      <c r="FE216" s="43"/>
      <c r="FF216" s="43"/>
      <c r="FG216" s="43"/>
      <c r="FH216" s="43"/>
      <c r="FI216" s="43"/>
      <c r="FJ216" s="43"/>
      <c r="FK216" s="43"/>
      <c r="FL216" s="43"/>
    </row>
    <row r="217" spans="2:168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  <c r="AA217" s="43"/>
      <c r="AB217" s="43"/>
      <c r="AC217" s="43"/>
      <c r="AD217" s="43"/>
      <c r="AE217" s="43"/>
      <c r="AF217" s="43"/>
      <c r="AG217" s="43"/>
      <c r="AH217" s="43"/>
      <c r="AI217" s="43"/>
      <c r="AJ217" s="43"/>
      <c r="AK217" s="43"/>
      <c r="AL217" s="43"/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BC217" s="43"/>
      <c r="BD217" s="43"/>
      <c r="BE217" s="43"/>
      <c r="BF217" s="43"/>
      <c r="BG217" s="43"/>
      <c r="BH217" s="43"/>
      <c r="BI217" s="43"/>
      <c r="BJ217" s="43"/>
      <c r="BK217" s="43"/>
      <c r="BL217" s="43"/>
      <c r="BM217" s="43"/>
      <c r="BN217" s="43"/>
      <c r="BO217" s="43"/>
      <c r="BP217" s="43"/>
      <c r="BQ217" s="43"/>
      <c r="BR217" s="43"/>
      <c r="BS217" s="43"/>
      <c r="BT217" s="43"/>
      <c r="BU217" s="43"/>
      <c r="BV217" s="43"/>
      <c r="BW217" s="43"/>
      <c r="BX217" s="43"/>
      <c r="BY217" s="43"/>
      <c r="BZ217" s="43"/>
      <c r="CA217" s="43"/>
      <c r="CB217" s="43"/>
      <c r="CC217" s="43"/>
      <c r="CD217" s="43"/>
      <c r="CE217" s="43"/>
      <c r="CF217" s="43"/>
      <c r="CG217" s="43"/>
      <c r="CH217" s="43"/>
      <c r="CI217" s="43"/>
      <c r="CJ217" s="43"/>
      <c r="CK217" s="43"/>
      <c r="CL217" s="43"/>
      <c r="CM217" s="43"/>
      <c r="CN217" s="43"/>
      <c r="CO217" s="43"/>
      <c r="CP217" s="43"/>
      <c r="CQ217" s="43"/>
      <c r="CR217" s="43"/>
      <c r="CS217" s="43"/>
      <c r="CT217" s="43"/>
      <c r="CU217" s="43"/>
      <c r="CV217" s="43"/>
      <c r="CW217" s="43"/>
      <c r="CX217" s="43"/>
      <c r="CY217" s="43"/>
      <c r="CZ217" s="43"/>
      <c r="DA217" s="43"/>
      <c r="DB217" s="43"/>
      <c r="DC217" s="43"/>
      <c r="DD217" s="43"/>
      <c r="DE217" s="43"/>
      <c r="DF217" s="43"/>
      <c r="DG217" s="43"/>
      <c r="DH217" s="43"/>
      <c r="DI217" s="43"/>
      <c r="DJ217" s="43"/>
      <c r="DK217" s="43"/>
      <c r="DL217" s="43"/>
      <c r="DM217" s="43"/>
      <c r="DN217" s="43"/>
      <c r="DO217" s="43"/>
      <c r="DP217" s="43"/>
      <c r="DQ217" s="43"/>
      <c r="DR217" s="43"/>
      <c r="DS217" s="43"/>
      <c r="DT217" s="43"/>
      <c r="DU217" s="43"/>
      <c r="DV217" s="43"/>
      <c r="DW217" s="43"/>
      <c r="DX217" s="43"/>
      <c r="DY217" s="43"/>
      <c r="DZ217" s="43"/>
      <c r="EA217" s="43"/>
      <c r="EB217" s="43"/>
      <c r="EC217" s="43"/>
      <c r="ED217" s="43"/>
      <c r="EE217" s="43"/>
      <c r="EF217" s="43"/>
      <c r="EG217" s="43"/>
      <c r="EH217" s="43"/>
      <c r="EI217" s="43"/>
      <c r="EJ217" s="43"/>
      <c r="EK217" s="43"/>
      <c r="EL217" s="43"/>
      <c r="EM217" s="43"/>
      <c r="EN217" s="43"/>
      <c r="EO217" s="43"/>
      <c r="EP217" s="43"/>
      <c r="EQ217" s="43"/>
      <c r="ER217" s="43"/>
      <c r="ES217" s="43"/>
      <c r="ET217" s="43"/>
      <c r="EU217" s="43"/>
      <c r="EV217" s="43"/>
      <c r="EW217" s="43"/>
      <c r="EX217" s="43"/>
      <c r="EY217" s="43"/>
      <c r="EZ217" s="43"/>
      <c r="FA217" s="43"/>
      <c r="FB217" s="43"/>
      <c r="FC217" s="43"/>
      <c r="FD217" s="43"/>
      <c r="FE217" s="43"/>
      <c r="FF217" s="43"/>
      <c r="FG217" s="43"/>
      <c r="FH217" s="43"/>
      <c r="FI217" s="43"/>
      <c r="FJ217" s="43"/>
      <c r="FK217" s="43"/>
      <c r="FL217" s="43"/>
    </row>
    <row r="218" spans="2:168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  <c r="AA218" s="43"/>
      <c r="AB218" s="43"/>
      <c r="AC218" s="43"/>
      <c r="AD218" s="43"/>
      <c r="AE218" s="43"/>
      <c r="AF218" s="43"/>
      <c r="AG218" s="43"/>
      <c r="AH218" s="43"/>
      <c r="AI218" s="43"/>
      <c r="AJ218" s="43"/>
      <c r="AK218" s="43"/>
      <c r="AL218" s="43"/>
      <c r="AM218" s="43"/>
      <c r="AN218" s="43"/>
      <c r="AO218" s="43"/>
      <c r="AP218" s="43"/>
      <c r="AQ218" s="43"/>
      <c r="AR218" s="43"/>
      <c r="AS218" s="43"/>
      <c r="AT218" s="43"/>
      <c r="AU218" s="43"/>
      <c r="AV218" s="43"/>
      <c r="AW218" s="43"/>
      <c r="AX218" s="43"/>
      <c r="AY218" s="43"/>
      <c r="AZ218" s="43"/>
      <c r="BA218" s="43"/>
      <c r="BB218" s="43"/>
      <c r="BC218" s="43"/>
      <c r="BD218" s="43"/>
      <c r="BE218" s="43"/>
      <c r="BF218" s="43"/>
      <c r="BG218" s="43"/>
      <c r="BH218" s="43"/>
      <c r="BI218" s="43"/>
      <c r="BJ218" s="43"/>
      <c r="BK218" s="43"/>
      <c r="BL218" s="43"/>
      <c r="BM218" s="43"/>
      <c r="BN218" s="43"/>
      <c r="BO218" s="43"/>
      <c r="BP218" s="43"/>
      <c r="BQ218" s="43"/>
      <c r="BR218" s="43"/>
      <c r="BS218" s="43"/>
      <c r="BT218" s="43"/>
      <c r="BU218" s="43"/>
      <c r="BV218" s="43"/>
      <c r="BW218" s="43"/>
      <c r="BX218" s="43"/>
      <c r="BY218" s="43"/>
      <c r="BZ218" s="43"/>
      <c r="CA218" s="43"/>
      <c r="CB218" s="43"/>
      <c r="CC218" s="43"/>
      <c r="CD218" s="43"/>
      <c r="CE218" s="43"/>
      <c r="CF218" s="43"/>
      <c r="CG218" s="43"/>
      <c r="CH218" s="43"/>
      <c r="CI218" s="43"/>
      <c r="CJ218" s="43"/>
      <c r="CK218" s="43"/>
      <c r="CL218" s="43"/>
      <c r="CM218" s="43"/>
      <c r="CN218" s="43"/>
      <c r="CO218" s="43"/>
      <c r="CP218" s="43"/>
      <c r="CQ218" s="43"/>
      <c r="CR218" s="43"/>
      <c r="CS218" s="43"/>
      <c r="CT218" s="43"/>
      <c r="CU218" s="43"/>
      <c r="CV218" s="43"/>
      <c r="CW218" s="43"/>
      <c r="CX218" s="43"/>
      <c r="CY218" s="43"/>
      <c r="CZ218" s="43"/>
      <c r="DA218" s="43"/>
      <c r="DB218" s="43"/>
      <c r="DC218" s="43"/>
      <c r="DD218" s="43"/>
      <c r="DE218" s="43"/>
      <c r="DF218" s="43"/>
      <c r="DG218" s="43"/>
      <c r="DH218" s="43"/>
      <c r="DI218" s="43"/>
      <c r="DJ218" s="43"/>
      <c r="DK218" s="43"/>
      <c r="DL218" s="43"/>
      <c r="DM218" s="43"/>
      <c r="DN218" s="43"/>
      <c r="DO218" s="43"/>
      <c r="DP218" s="43"/>
      <c r="DQ218" s="43"/>
      <c r="DR218" s="43"/>
      <c r="DS218" s="43"/>
      <c r="DT218" s="43"/>
      <c r="DU218" s="43"/>
      <c r="DV218" s="43"/>
      <c r="DW218" s="43"/>
      <c r="DX218" s="43"/>
      <c r="DY218" s="43"/>
      <c r="DZ218" s="43"/>
      <c r="EA218" s="43"/>
      <c r="EB218" s="43"/>
      <c r="EC218" s="43"/>
      <c r="ED218" s="43"/>
      <c r="EE218" s="43"/>
      <c r="EF218" s="43"/>
      <c r="EG218" s="43"/>
      <c r="EH218" s="43"/>
      <c r="EI218" s="43"/>
      <c r="EJ218" s="43"/>
      <c r="EK218" s="43"/>
      <c r="EL218" s="43"/>
      <c r="EM218" s="43"/>
      <c r="EN218" s="43"/>
      <c r="EO218" s="43"/>
      <c r="EP218" s="43"/>
      <c r="EQ218" s="43"/>
      <c r="ER218" s="43"/>
      <c r="ES218" s="43"/>
      <c r="ET218" s="43"/>
      <c r="EU218" s="43"/>
      <c r="EV218" s="43"/>
      <c r="EW218" s="43"/>
      <c r="EX218" s="43"/>
      <c r="EY218" s="43"/>
      <c r="EZ218" s="43"/>
      <c r="FA218" s="43"/>
      <c r="FB218" s="43"/>
      <c r="FC218" s="43"/>
      <c r="FD218" s="43"/>
      <c r="FE218" s="43"/>
      <c r="FF218" s="43"/>
      <c r="FG218" s="43"/>
      <c r="FH218" s="43"/>
      <c r="FI218" s="43"/>
      <c r="FJ218" s="43"/>
      <c r="FK218" s="43"/>
      <c r="FL218" s="43"/>
    </row>
    <row r="219" spans="2:168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  <c r="AA219" s="43"/>
      <c r="AB219" s="43"/>
      <c r="AC219" s="43"/>
      <c r="AD219" s="43"/>
      <c r="AE219" s="43"/>
      <c r="AF219" s="43"/>
      <c r="AG219" s="43"/>
      <c r="AH219" s="43"/>
      <c r="AI219" s="43"/>
      <c r="AJ219" s="43"/>
      <c r="AK219" s="43"/>
      <c r="AL219" s="43"/>
      <c r="AM219" s="43"/>
      <c r="AN219" s="43"/>
      <c r="AO219" s="43"/>
      <c r="AP219" s="43"/>
      <c r="AQ219" s="43"/>
      <c r="AR219" s="43"/>
      <c r="AS219" s="43"/>
      <c r="AT219" s="43"/>
      <c r="AU219" s="43"/>
      <c r="AV219" s="43"/>
      <c r="AW219" s="43"/>
      <c r="AX219" s="43"/>
      <c r="AY219" s="43"/>
      <c r="AZ219" s="43"/>
      <c r="BA219" s="43"/>
      <c r="BB219" s="43"/>
      <c r="BC219" s="43"/>
      <c r="BD219" s="43"/>
      <c r="BE219" s="43"/>
      <c r="BF219" s="43"/>
      <c r="BG219" s="43"/>
      <c r="BH219" s="43"/>
      <c r="BI219" s="43"/>
      <c r="BJ219" s="43"/>
      <c r="BK219" s="43"/>
      <c r="BL219" s="43"/>
      <c r="BM219" s="43"/>
      <c r="BN219" s="43"/>
      <c r="BO219" s="43"/>
      <c r="BP219" s="43"/>
      <c r="BQ219" s="43"/>
      <c r="BR219" s="43"/>
      <c r="BS219" s="43"/>
      <c r="BT219" s="43"/>
      <c r="BU219" s="43"/>
      <c r="BV219" s="43"/>
      <c r="BW219" s="43"/>
      <c r="BX219" s="43"/>
      <c r="BY219" s="43"/>
      <c r="BZ219" s="43"/>
      <c r="CA219" s="43"/>
      <c r="CB219" s="43"/>
      <c r="CC219" s="43"/>
      <c r="CD219" s="43"/>
      <c r="CE219" s="43"/>
      <c r="CF219" s="43"/>
      <c r="CG219" s="43"/>
      <c r="CH219" s="43"/>
      <c r="CI219" s="43"/>
      <c r="CJ219" s="43"/>
      <c r="CK219" s="43"/>
      <c r="CL219" s="43"/>
      <c r="CM219" s="43"/>
      <c r="CN219" s="43"/>
      <c r="CO219" s="43"/>
      <c r="CP219" s="43"/>
      <c r="CQ219" s="43"/>
      <c r="CR219" s="43"/>
      <c r="CS219" s="43"/>
      <c r="CT219" s="43"/>
      <c r="CU219" s="43"/>
      <c r="CV219" s="43"/>
      <c r="CW219" s="43"/>
      <c r="CX219" s="43"/>
      <c r="CY219" s="43"/>
      <c r="CZ219" s="43"/>
      <c r="DA219" s="43"/>
      <c r="DB219" s="43"/>
      <c r="DC219" s="43"/>
      <c r="DD219" s="43"/>
      <c r="DE219" s="43"/>
      <c r="DF219" s="43"/>
      <c r="DG219" s="43"/>
      <c r="DH219" s="43"/>
      <c r="DI219" s="43"/>
      <c r="DJ219" s="43"/>
      <c r="DK219" s="43"/>
      <c r="DL219" s="43"/>
      <c r="DM219" s="43"/>
      <c r="DN219" s="43"/>
      <c r="DO219" s="43"/>
      <c r="DP219" s="43"/>
      <c r="DQ219" s="43"/>
      <c r="DR219" s="43"/>
      <c r="DS219" s="43"/>
      <c r="DT219" s="43"/>
      <c r="DU219" s="43"/>
      <c r="DV219" s="43"/>
      <c r="DW219" s="43"/>
      <c r="DX219" s="43"/>
      <c r="DY219" s="43"/>
      <c r="DZ219" s="43"/>
      <c r="EA219" s="43"/>
      <c r="EB219" s="43"/>
      <c r="EC219" s="43"/>
      <c r="ED219" s="43"/>
      <c r="EE219" s="43"/>
      <c r="EF219" s="43"/>
      <c r="EG219" s="43"/>
      <c r="EH219" s="43"/>
      <c r="EI219" s="43"/>
      <c r="EJ219" s="43"/>
      <c r="EK219" s="43"/>
      <c r="EL219" s="43"/>
      <c r="EM219" s="43"/>
      <c r="EN219" s="43"/>
      <c r="EO219" s="43"/>
      <c r="EP219" s="43"/>
      <c r="EQ219" s="43"/>
      <c r="ER219" s="43"/>
      <c r="ES219" s="43"/>
      <c r="ET219" s="43"/>
      <c r="EU219" s="43"/>
      <c r="EV219" s="43"/>
      <c r="EW219" s="43"/>
      <c r="EX219" s="43"/>
      <c r="EY219" s="43"/>
      <c r="EZ219" s="43"/>
      <c r="FA219" s="43"/>
      <c r="FB219" s="43"/>
      <c r="FC219" s="43"/>
      <c r="FD219" s="43"/>
      <c r="FE219" s="43"/>
      <c r="FF219" s="43"/>
      <c r="FG219" s="43"/>
      <c r="FH219" s="43"/>
      <c r="FI219" s="43"/>
      <c r="FJ219" s="43"/>
      <c r="FK219" s="43"/>
      <c r="FL219" s="43"/>
    </row>
    <row r="220" spans="2:168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  <c r="AA220" s="43"/>
      <c r="AB220" s="43"/>
      <c r="AC220" s="43"/>
      <c r="AD220" s="43"/>
      <c r="AE220" s="43"/>
      <c r="AF220" s="43"/>
      <c r="AG220" s="43"/>
      <c r="AH220" s="43"/>
      <c r="AI220" s="43"/>
      <c r="AJ220" s="43"/>
      <c r="AK220" s="43"/>
      <c r="AL220" s="43"/>
      <c r="AM220" s="43"/>
      <c r="AN220" s="43"/>
      <c r="AO220" s="43"/>
      <c r="AP220" s="43"/>
      <c r="AQ220" s="43"/>
      <c r="AR220" s="43"/>
      <c r="AS220" s="43"/>
      <c r="AT220" s="43"/>
      <c r="AU220" s="43"/>
      <c r="AV220" s="43"/>
      <c r="AW220" s="43"/>
      <c r="AX220" s="43"/>
      <c r="AY220" s="43"/>
      <c r="AZ220" s="43"/>
      <c r="BA220" s="43"/>
      <c r="BB220" s="43"/>
      <c r="BC220" s="43"/>
      <c r="BD220" s="43"/>
      <c r="BE220" s="43"/>
      <c r="BF220" s="43"/>
      <c r="BG220" s="43"/>
      <c r="BH220" s="43"/>
      <c r="BI220" s="43"/>
      <c r="BJ220" s="43"/>
      <c r="BK220" s="43"/>
      <c r="BL220" s="43"/>
      <c r="BM220" s="43"/>
      <c r="BN220" s="43"/>
      <c r="BO220" s="43"/>
      <c r="BP220" s="43"/>
      <c r="BQ220" s="43"/>
      <c r="BR220" s="43"/>
      <c r="BS220" s="43"/>
      <c r="BT220" s="43"/>
      <c r="BU220" s="43"/>
      <c r="BV220" s="43"/>
      <c r="BW220" s="43"/>
      <c r="BX220" s="43"/>
      <c r="BY220" s="43"/>
      <c r="BZ220" s="43"/>
      <c r="CA220" s="43"/>
      <c r="CB220" s="43"/>
      <c r="CC220" s="43"/>
      <c r="CD220" s="43"/>
      <c r="CE220" s="43"/>
      <c r="CF220" s="43"/>
      <c r="CG220" s="43"/>
      <c r="CH220" s="43"/>
      <c r="CI220" s="43"/>
      <c r="CJ220" s="43"/>
      <c r="CK220" s="43"/>
      <c r="CL220" s="43"/>
      <c r="CM220" s="43"/>
      <c r="CN220" s="43"/>
      <c r="CO220" s="43"/>
      <c r="CP220" s="43"/>
      <c r="CQ220" s="43"/>
      <c r="CR220" s="43"/>
      <c r="CS220" s="43"/>
      <c r="CT220" s="43"/>
      <c r="CU220" s="43"/>
      <c r="CV220" s="43"/>
      <c r="CW220" s="43"/>
      <c r="CX220" s="43"/>
      <c r="CY220" s="43"/>
      <c r="CZ220" s="43"/>
      <c r="DA220" s="43"/>
      <c r="DB220" s="43"/>
      <c r="DC220" s="43"/>
      <c r="DD220" s="43"/>
      <c r="DE220" s="43"/>
      <c r="DF220" s="43"/>
      <c r="DG220" s="43"/>
      <c r="DH220" s="43"/>
      <c r="DI220" s="43"/>
      <c r="DJ220" s="43"/>
      <c r="DK220" s="43"/>
      <c r="DL220" s="43"/>
      <c r="DM220" s="43"/>
      <c r="DN220" s="43"/>
      <c r="DO220" s="43"/>
      <c r="DP220" s="43"/>
      <c r="DQ220" s="43"/>
      <c r="DR220" s="43"/>
      <c r="DS220" s="43"/>
      <c r="DT220" s="43"/>
      <c r="DU220" s="43"/>
      <c r="DV220" s="43"/>
      <c r="DW220" s="43"/>
      <c r="DX220" s="43"/>
      <c r="DY220" s="43"/>
      <c r="DZ220" s="43"/>
      <c r="EA220" s="43"/>
      <c r="EB220" s="43"/>
      <c r="EC220" s="43"/>
      <c r="ED220" s="43"/>
      <c r="EE220" s="43"/>
      <c r="EF220" s="43"/>
      <c r="EG220" s="43"/>
      <c r="EH220" s="43"/>
      <c r="EI220" s="43"/>
      <c r="EJ220" s="43"/>
      <c r="EK220" s="43"/>
      <c r="EL220" s="43"/>
      <c r="EM220" s="43"/>
      <c r="EN220" s="43"/>
      <c r="EO220" s="43"/>
      <c r="EP220" s="43"/>
      <c r="EQ220" s="43"/>
      <c r="ER220" s="43"/>
      <c r="ES220" s="43"/>
      <c r="ET220" s="43"/>
      <c r="EU220" s="43"/>
      <c r="EV220" s="43"/>
      <c r="EW220" s="43"/>
      <c r="EX220" s="43"/>
      <c r="EY220" s="43"/>
      <c r="EZ220" s="43"/>
      <c r="FA220" s="43"/>
      <c r="FB220" s="43"/>
      <c r="FC220" s="43"/>
      <c r="FD220" s="43"/>
      <c r="FE220" s="43"/>
      <c r="FF220" s="43"/>
      <c r="FG220" s="43"/>
      <c r="FH220" s="43"/>
      <c r="FI220" s="43"/>
      <c r="FJ220" s="43"/>
      <c r="FK220" s="43"/>
      <c r="FL220" s="43"/>
    </row>
    <row r="221" spans="2:168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  <c r="AA221" s="43"/>
      <c r="AB221" s="43"/>
      <c r="AC221" s="43"/>
      <c r="AD221" s="43"/>
      <c r="AE221" s="43"/>
      <c r="AF221" s="43"/>
      <c r="AG221" s="43"/>
      <c r="AH221" s="43"/>
      <c r="AI221" s="43"/>
      <c r="AJ221" s="43"/>
      <c r="AK221" s="43"/>
      <c r="AL221" s="43"/>
      <c r="AM221" s="43"/>
      <c r="AN221" s="43"/>
      <c r="AO221" s="43"/>
      <c r="AP221" s="43"/>
      <c r="AQ221" s="43"/>
      <c r="AR221" s="43"/>
      <c r="AS221" s="43"/>
      <c r="AT221" s="43"/>
      <c r="AU221" s="43"/>
      <c r="AV221" s="43"/>
      <c r="AW221" s="43"/>
      <c r="AX221" s="43"/>
      <c r="AY221" s="43"/>
      <c r="AZ221" s="43"/>
      <c r="BA221" s="43"/>
      <c r="BB221" s="43"/>
      <c r="BC221" s="43"/>
      <c r="BD221" s="43"/>
      <c r="BE221" s="43"/>
      <c r="BF221" s="43"/>
      <c r="BG221" s="43"/>
      <c r="BH221" s="43"/>
      <c r="BI221" s="43"/>
      <c r="BJ221" s="43"/>
      <c r="BK221" s="43"/>
      <c r="BL221" s="43"/>
      <c r="BM221" s="43"/>
      <c r="BN221" s="43"/>
      <c r="BO221" s="43"/>
      <c r="BP221" s="43"/>
      <c r="BQ221" s="43"/>
      <c r="BR221" s="43"/>
      <c r="BS221" s="43"/>
      <c r="BT221" s="43"/>
      <c r="BU221" s="43"/>
      <c r="BV221" s="43"/>
      <c r="BW221" s="43"/>
      <c r="BX221" s="43"/>
      <c r="BY221" s="43"/>
      <c r="BZ221" s="43"/>
      <c r="CA221" s="43"/>
      <c r="CB221" s="43"/>
      <c r="CC221" s="43"/>
      <c r="CD221" s="43"/>
      <c r="CE221" s="43"/>
      <c r="CF221" s="43"/>
      <c r="CG221" s="43"/>
      <c r="CH221" s="43"/>
      <c r="CI221" s="43"/>
      <c r="CJ221" s="43"/>
      <c r="CK221" s="43"/>
      <c r="CL221" s="43"/>
      <c r="CM221" s="43"/>
      <c r="CN221" s="43"/>
      <c r="CO221" s="43"/>
      <c r="CP221" s="43"/>
      <c r="CQ221" s="43"/>
      <c r="CR221" s="43"/>
      <c r="CS221" s="43"/>
      <c r="CT221" s="43"/>
      <c r="CU221" s="43"/>
      <c r="CV221" s="43"/>
      <c r="CW221" s="43"/>
      <c r="CX221" s="43"/>
      <c r="CY221" s="43"/>
      <c r="CZ221" s="43"/>
      <c r="DA221" s="43"/>
      <c r="DB221" s="43"/>
      <c r="DC221" s="43"/>
      <c r="DD221" s="43"/>
      <c r="DE221" s="43"/>
      <c r="DF221" s="43"/>
      <c r="DG221" s="43"/>
      <c r="DH221" s="43"/>
      <c r="DI221" s="43"/>
      <c r="DJ221" s="43"/>
      <c r="DK221" s="43"/>
      <c r="DL221" s="43"/>
      <c r="DM221" s="43"/>
      <c r="DN221" s="43"/>
      <c r="DO221" s="43"/>
      <c r="DP221" s="43"/>
      <c r="DQ221" s="43"/>
      <c r="DR221" s="43"/>
      <c r="DS221" s="43"/>
      <c r="DT221" s="43"/>
      <c r="DU221" s="43"/>
      <c r="DV221" s="43"/>
      <c r="DW221" s="43"/>
      <c r="DX221" s="43"/>
      <c r="DY221" s="43"/>
      <c r="DZ221" s="43"/>
      <c r="EA221" s="43"/>
      <c r="EB221" s="43"/>
      <c r="EC221" s="43"/>
      <c r="ED221" s="43"/>
      <c r="EE221" s="43"/>
      <c r="EF221" s="43"/>
      <c r="EG221" s="43"/>
      <c r="EH221" s="43"/>
      <c r="EI221" s="43"/>
      <c r="EJ221" s="43"/>
      <c r="EK221" s="43"/>
      <c r="EL221" s="43"/>
      <c r="EM221" s="43"/>
      <c r="EN221" s="43"/>
      <c r="EO221" s="43"/>
      <c r="EP221" s="43"/>
      <c r="EQ221" s="43"/>
      <c r="ER221" s="43"/>
      <c r="ES221" s="43"/>
      <c r="ET221" s="43"/>
      <c r="EU221" s="43"/>
      <c r="EV221" s="43"/>
      <c r="EW221" s="43"/>
      <c r="EX221" s="43"/>
      <c r="EY221" s="43"/>
      <c r="EZ221" s="43"/>
      <c r="FA221" s="43"/>
      <c r="FB221" s="43"/>
      <c r="FC221" s="43"/>
      <c r="FD221" s="43"/>
      <c r="FE221" s="43"/>
      <c r="FF221" s="43"/>
      <c r="FG221" s="43"/>
      <c r="FH221" s="43"/>
      <c r="FI221" s="43"/>
      <c r="FJ221" s="43"/>
      <c r="FK221" s="43"/>
      <c r="FL221" s="43"/>
    </row>
    <row r="222" spans="2:168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  <c r="AA222" s="43"/>
      <c r="AB222" s="43"/>
      <c r="AC222" s="43"/>
      <c r="AD222" s="43"/>
      <c r="AE222" s="43"/>
      <c r="AF222" s="43"/>
      <c r="AG222" s="43"/>
      <c r="AH222" s="43"/>
      <c r="AI222" s="43"/>
      <c r="AJ222" s="43"/>
      <c r="AK222" s="43"/>
      <c r="AL222" s="43"/>
      <c r="AM222" s="43"/>
      <c r="AN222" s="43"/>
      <c r="AO222" s="43"/>
      <c r="AP222" s="43"/>
      <c r="AQ222" s="43"/>
      <c r="AR222" s="43"/>
      <c r="AS222" s="43"/>
      <c r="AT222" s="43"/>
      <c r="AU222" s="43"/>
      <c r="AV222" s="43"/>
      <c r="AW222" s="43"/>
      <c r="AX222" s="43"/>
      <c r="AY222" s="43"/>
      <c r="AZ222" s="43"/>
      <c r="BA222" s="43"/>
      <c r="BB222" s="43"/>
      <c r="BC222" s="43"/>
      <c r="BD222" s="43"/>
      <c r="BE222" s="43"/>
      <c r="BF222" s="43"/>
      <c r="BG222" s="43"/>
      <c r="BH222" s="43"/>
      <c r="BI222" s="43"/>
      <c r="BJ222" s="43"/>
      <c r="BK222" s="43"/>
      <c r="BL222" s="43"/>
      <c r="BM222" s="43"/>
      <c r="BN222" s="43"/>
      <c r="BO222" s="43"/>
      <c r="BP222" s="43"/>
      <c r="BQ222" s="43"/>
      <c r="BR222" s="43"/>
      <c r="BS222" s="43"/>
      <c r="BT222" s="43"/>
      <c r="BU222" s="43"/>
      <c r="BV222" s="43"/>
      <c r="BW222" s="43"/>
      <c r="BX222" s="43"/>
      <c r="BY222" s="43"/>
      <c r="BZ222" s="43"/>
      <c r="CA222" s="43"/>
      <c r="CB222" s="43"/>
      <c r="CC222" s="43"/>
      <c r="CD222" s="43"/>
      <c r="CE222" s="43"/>
      <c r="CF222" s="43"/>
      <c r="CG222" s="43"/>
      <c r="CH222" s="43"/>
      <c r="CI222" s="43"/>
      <c r="CJ222" s="43"/>
      <c r="CK222" s="43"/>
      <c r="CL222" s="43"/>
      <c r="CM222" s="43"/>
      <c r="CN222" s="43"/>
      <c r="CO222" s="43"/>
      <c r="CP222" s="43"/>
      <c r="CQ222" s="43"/>
      <c r="CR222" s="43"/>
      <c r="CS222" s="43"/>
      <c r="CT222" s="43"/>
      <c r="CU222" s="43"/>
      <c r="CV222" s="43"/>
      <c r="CW222" s="43"/>
      <c r="CX222" s="43"/>
      <c r="CY222" s="43"/>
      <c r="CZ222" s="43"/>
      <c r="DA222" s="43"/>
      <c r="DB222" s="43"/>
      <c r="DC222" s="43"/>
      <c r="DD222" s="43"/>
      <c r="DE222" s="43"/>
      <c r="DF222" s="43"/>
      <c r="DG222" s="43"/>
      <c r="DH222" s="43"/>
      <c r="DI222" s="43"/>
      <c r="DJ222" s="43"/>
      <c r="DK222" s="43"/>
      <c r="DL222" s="43"/>
      <c r="DM222" s="43"/>
      <c r="DN222" s="43"/>
      <c r="DO222" s="43"/>
      <c r="DP222" s="43"/>
      <c r="DQ222" s="43"/>
      <c r="DR222" s="43"/>
      <c r="DS222" s="43"/>
      <c r="DT222" s="43"/>
      <c r="DU222" s="43"/>
      <c r="DV222" s="43"/>
      <c r="DW222" s="43"/>
      <c r="DX222" s="43"/>
      <c r="DY222" s="43"/>
      <c r="DZ222" s="43"/>
      <c r="EA222" s="43"/>
      <c r="EB222" s="43"/>
      <c r="EC222" s="43"/>
      <c r="ED222" s="43"/>
      <c r="EE222" s="43"/>
      <c r="EF222" s="43"/>
      <c r="EG222" s="43"/>
      <c r="EH222" s="43"/>
      <c r="EI222" s="43"/>
      <c r="EJ222" s="43"/>
      <c r="EK222" s="43"/>
      <c r="EL222" s="43"/>
      <c r="EM222" s="43"/>
      <c r="EN222" s="43"/>
      <c r="EO222" s="43"/>
      <c r="EP222" s="43"/>
      <c r="EQ222" s="43"/>
      <c r="ER222" s="43"/>
      <c r="ES222" s="43"/>
      <c r="ET222" s="43"/>
      <c r="EU222" s="43"/>
      <c r="EV222" s="43"/>
      <c r="EW222" s="43"/>
      <c r="EX222" s="43"/>
      <c r="EY222" s="43"/>
      <c r="EZ222" s="43"/>
      <c r="FA222" s="43"/>
      <c r="FB222" s="43"/>
      <c r="FC222" s="43"/>
      <c r="FD222" s="43"/>
      <c r="FE222" s="43"/>
      <c r="FF222" s="43"/>
      <c r="FG222" s="43"/>
      <c r="FH222" s="43"/>
      <c r="FI222" s="43"/>
      <c r="FJ222" s="43"/>
      <c r="FK222" s="43"/>
      <c r="FL222" s="43"/>
    </row>
    <row r="223" spans="2:168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  <c r="AA223" s="43"/>
      <c r="AB223" s="43"/>
      <c r="AC223" s="43"/>
      <c r="AD223" s="43"/>
      <c r="AE223" s="43"/>
      <c r="AF223" s="43"/>
      <c r="AG223" s="43"/>
      <c r="AH223" s="43"/>
      <c r="AI223" s="43"/>
      <c r="AJ223" s="43"/>
      <c r="AK223" s="43"/>
      <c r="AL223" s="43"/>
      <c r="AM223" s="43"/>
      <c r="AN223" s="43"/>
      <c r="AO223" s="43"/>
      <c r="AP223" s="43"/>
      <c r="AQ223" s="43"/>
      <c r="AR223" s="43"/>
      <c r="AS223" s="43"/>
      <c r="AT223" s="43"/>
      <c r="AU223" s="43"/>
      <c r="AV223" s="43"/>
      <c r="AW223" s="43"/>
      <c r="AX223" s="43"/>
      <c r="AY223" s="43"/>
      <c r="AZ223" s="43"/>
      <c r="BA223" s="43"/>
      <c r="BB223" s="43"/>
      <c r="BC223" s="43"/>
      <c r="BD223" s="43"/>
      <c r="BE223" s="43"/>
      <c r="BF223" s="43"/>
      <c r="BG223" s="43"/>
      <c r="BH223" s="43"/>
      <c r="BI223" s="43"/>
      <c r="BJ223" s="43"/>
      <c r="BK223" s="43"/>
      <c r="BL223" s="43"/>
      <c r="BM223" s="43"/>
      <c r="BN223" s="43"/>
      <c r="BO223" s="43"/>
      <c r="BP223" s="43"/>
      <c r="BQ223" s="43"/>
      <c r="BR223" s="43"/>
      <c r="BS223" s="43"/>
      <c r="BT223" s="43"/>
      <c r="BU223" s="43"/>
      <c r="BV223" s="43"/>
      <c r="BW223" s="43"/>
      <c r="BX223" s="43"/>
      <c r="BY223" s="43"/>
      <c r="BZ223" s="43"/>
      <c r="CA223" s="43"/>
      <c r="CB223" s="43"/>
      <c r="CC223" s="43"/>
      <c r="CD223" s="43"/>
      <c r="CE223" s="43"/>
      <c r="CF223" s="43"/>
      <c r="CG223" s="43"/>
      <c r="CH223" s="43"/>
      <c r="CI223" s="43"/>
      <c r="CJ223" s="43"/>
      <c r="CK223" s="43"/>
      <c r="CL223" s="43"/>
      <c r="CM223" s="43"/>
      <c r="CN223" s="43"/>
      <c r="CO223" s="43"/>
      <c r="CP223" s="43"/>
      <c r="CQ223" s="43"/>
      <c r="CR223" s="43"/>
      <c r="CS223" s="43"/>
      <c r="CT223" s="43"/>
      <c r="CU223" s="43"/>
      <c r="CV223" s="43"/>
      <c r="CW223" s="43"/>
      <c r="CX223" s="43"/>
      <c r="CY223" s="43"/>
      <c r="CZ223" s="43"/>
      <c r="DA223" s="43"/>
      <c r="DB223" s="43"/>
      <c r="DC223" s="43"/>
      <c r="DD223" s="43"/>
      <c r="DE223" s="43"/>
      <c r="DF223" s="43"/>
      <c r="DG223" s="43"/>
      <c r="DH223" s="43"/>
      <c r="DI223" s="43"/>
      <c r="DJ223" s="43"/>
      <c r="DK223" s="43"/>
      <c r="DL223" s="43"/>
      <c r="DM223" s="43"/>
      <c r="DN223" s="43"/>
      <c r="DO223" s="43"/>
      <c r="DP223" s="43"/>
      <c r="DQ223" s="43"/>
      <c r="DR223" s="43"/>
      <c r="DS223" s="43"/>
      <c r="DT223" s="43"/>
      <c r="DU223" s="43"/>
      <c r="DV223" s="43"/>
      <c r="DW223" s="43"/>
      <c r="DX223" s="43"/>
      <c r="DY223" s="43"/>
      <c r="DZ223" s="43"/>
      <c r="EA223" s="43"/>
      <c r="EB223" s="43"/>
      <c r="EC223" s="43"/>
      <c r="ED223" s="43"/>
      <c r="EE223" s="43"/>
      <c r="EF223" s="43"/>
      <c r="EG223" s="43"/>
      <c r="EH223" s="43"/>
      <c r="EI223" s="43"/>
      <c r="EJ223" s="43"/>
      <c r="EK223" s="43"/>
      <c r="EL223" s="43"/>
      <c r="EM223" s="43"/>
      <c r="EN223" s="43"/>
      <c r="EO223" s="43"/>
      <c r="EP223" s="43"/>
      <c r="EQ223" s="43"/>
      <c r="ER223" s="43"/>
      <c r="ES223" s="43"/>
      <c r="ET223" s="43"/>
      <c r="EU223" s="43"/>
      <c r="EV223" s="43"/>
      <c r="EW223" s="43"/>
      <c r="EX223" s="43"/>
      <c r="EY223" s="43"/>
      <c r="EZ223" s="43"/>
      <c r="FA223" s="43"/>
      <c r="FB223" s="43"/>
      <c r="FC223" s="43"/>
      <c r="FD223" s="43"/>
      <c r="FE223" s="43"/>
      <c r="FF223" s="43"/>
      <c r="FG223" s="43"/>
      <c r="FH223" s="43"/>
      <c r="FI223" s="43"/>
      <c r="FJ223" s="43"/>
      <c r="FK223" s="43"/>
      <c r="FL223" s="43"/>
    </row>
    <row r="224" spans="2:168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  <c r="AA224" s="43"/>
      <c r="AB224" s="43"/>
      <c r="AC224" s="43"/>
      <c r="AD224" s="43"/>
      <c r="AE224" s="43"/>
      <c r="AF224" s="43"/>
      <c r="AG224" s="43"/>
      <c r="AH224" s="43"/>
      <c r="AI224" s="43"/>
      <c r="AJ224" s="43"/>
      <c r="AK224" s="43"/>
      <c r="AL224" s="43"/>
      <c r="AM224" s="43"/>
      <c r="AN224" s="43"/>
      <c r="AO224" s="43"/>
      <c r="AP224" s="43"/>
      <c r="AQ224" s="43"/>
      <c r="AR224" s="43"/>
      <c r="AS224" s="43"/>
      <c r="AT224" s="43"/>
      <c r="AU224" s="43"/>
      <c r="AV224" s="43"/>
      <c r="AW224" s="43"/>
      <c r="AX224" s="43"/>
      <c r="AY224" s="43"/>
      <c r="AZ224" s="43"/>
      <c r="BA224" s="43"/>
      <c r="BB224" s="43"/>
      <c r="BC224" s="43"/>
      <c r="BD224" s="43"/>
      <c r="BE224" s="43"/>
      <c r="BF224" s="43"/>
      <c r="BG224" s="43"/>
      <c r="BH224" s="43"/>
      <c r="BI224" s="43"/>
      <c r="BJ224" s="43"/>
      <c r="BK224" s="43"/>
      <c r="BL224" s="43"/>
      <c r="BM224" s="43"/>
      <c r="BN224" s="43"/>
      <c r="BO224" s="43"/>
      <c r="BP224" s="43"/>
      <c r="BQ224" s="43"/>
      <c r="BR224" s="43"/>
      <c r="BS224" s="43"/>
      <c r="BT224" s="43"/>
      <c r="BU224" s="43"/>
      <c r="BV224" s="43"/>
      <c r="BW224" s="43"/>
      <c r="BX224" s="43"/>
      <c r="BY224" s="43"/>
      <c r="BZ224" s="43"/>
      <c r="CA224" s="43"/>
      <c r="CB224" s="43"/>
      <c r="CC224" s="43"/>
      <c r="CD224" s="43"/>
      <c r="CE224" s="43"/>
      <c r="CF224" s="43"/>
      <c r="CG224" s="43"/>
      <c r="CH224" s="43"/>
      <c r="CI224" s="43"/>
      <c r="CJ224" s="43"/>
      <c r="CK224" s="43"/>
      <c r="CL224" s="43"/>
      <c r="CM224" s="43"/>
      <c r="CN224" s="43"/>
      <c r="CO224" s="43"/>
      <c r="CP224" s="43"/>
      <c r="CQ224" s="43"/>
      <c r="CR224" s="43"/>
      <c r="CS224" s="43"/>
      <c r="CT224" s="43"/>
      <c r="CU224" s="43"/>
      <c r="CV224" s="43"/>
      <c r="CW224" s="43"/>
      <c r="CX224" s="43"/>
      <c r="CY224" s="43"/>
      <c r="CZ224" s="43"/>
      <c r="DA224" s="43"/>
      <c r="DB224" s="43"/>
      <c r="DC224" s="43"/>
      <c r="DD224" s="43"/>
      <c r="DE224" s="43"/>
      <c r="DF224" s="43"/>
      <c r="DG224" s="43"/>
      <c r="DH224" s="43"/>
      <c r="DI224" s="43"/>
      <c r="DJ224" s="43"/>
      <c r="DK224" s="43"/>
      <c r="DL224" s="43"/>
      <c r="DM224" s="43"/>
      <c r="DN224" s="43"/>
      <c r="DO224" s="43"/>
      <c r="DP224" s="43"/>
      <c r="DQ224" s="43"/>
      <c r="DR224" s="43"/>
      <c r="DS224" s="43"/>
      <c r="DT224" s="43"/>
      <c r="DU224" s="43"/>
      <c r="DV224" s="43"/>
      <c r="DW224" s="43"/>
      <c r="DX224" s="43"/>
      <c r="DY224" s="43"/>
      <c r="DZ224" s="43"/>
      <c r="EA224" s="43"/>
      <c r="EB224" s="43"/>
      <c r="EC224" s="43"/>
      <c r="ED224" s="43"/>
      <c r="EE224" s="43"/>
      <c r="EF224" s="43"/>
      <c r="EG224" s="43"/>
      <c r="EH224" s="43"/>
      <c r="EI224" s="43"/>
      <c r="EJ224" s="43"/>
      <c r="EK224" s="43"/>
      <c r="EL224" s="43"/>
      <c r="EM224" s="43"/>
      <c r="EN224" s="43"/>
      <c r="EO224" s="43"/>
      <c r="EP224" s="43"/>
      <c r="EQ224" s="43"/>
      <c r="ER224" s="43"/>
      <c r="ES224" s="43"/>
      <c r="ET224" s="43"/>
      <c r="EU224" s="43"/>
      <c r="EV224" s="43"/>
      <c r="EW224" s="43"/>
      <c r="EX224" s="43"/>
      <c r="EY224" s="43"/>
      <c r="EZ224" s="43"/>
      <c r="FA224" s="43"/>
      <c r="FB224" s="43"/>
      <c r="FC224" s="43"/>
      <c r="FD224" s="43"/>
      <c r="FE224" s="43"/>
      <c r="FF224" s="43"/>
      <c r="FG224" s="43"/>
      <c r="FH224" s="43"/>
      <c r="FI224" s="43"/>
      <c r="FJ224" s="43"/>
      <c r="FK224" s="43"/>
      <c r="FL224" s="43"/>
    </row>
    <row r="225" spans="2:168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  <c r="AA225" s="43"/>
      <c r="AB225" s="43"/>
      <c r="AC225" s="43"/>
      <c r="AD225" s="43"/>
      <c r="AE225" s="43"/>
      <c r="AF225" s="43"/>
      <c r="AG225" s="43"/>
      <c r="AH225" s="43"/>
      <c r="AI225" s="43"/>
      <c r="AJ225" s="43"/>
      <c r="AK225" s="43"/>
      <c r="AL225" s="43"/>
      <c r="AM225" s="43"/>
      <c r="AN225" s="43"/>
      <c r="AO225" s="43"/>
      <c r="AP225" s="43"/>
      <c r="AQ225" s="43"/>
      <c r="AR225" s="43"/>
      <c r="AS225" s="43"/>
      <c r="AT225" s="43"/>
      <c r="AU225" s="43"/>
      <c r="AV225" s="43"/>
      <c r="AW225" s="43"/>
      <c r="AX225" s="43"/>
      <c r="AY225" s="43"/>
      <c r="AZ225" s="43"/>
      <c r="BA225" s="43"/>
      <c r="BB225" s="43"/>
      <c r="BC225" s="43"/>
      <c r="BD225" s="43"/>
      <c r="BE225" s="43"/>
      <c r="BF225" s="43"/>
      <c r="BG225" s="43"/>
      <c r="BH225" s="43"/>
      <c r="BI225" s="43"/>
      <c r="BJ225" s="43"/>
      <c r="BK225" s="43"/>
      <c r="BL225" s="43"/>
      <c r="BM225" s="43"/>
      <c r="BN225" s="43"/>
      <c r="BO225" s="43"/>
      <c r="BP225" s="43"/>
      <c r="BQ225" s="43"/>
      <c r="BR225" s="43"/>
      <c r="BS225" s="43"/>
      <c r="BT225" s="43"/>
      <c r="BU225" s="43"/>
      <c r="BV225" s="43"/>
      <c r="BW225" s="43"/>
      <c r="BX225" s="43"/>
      <c r="BY225" s="43"/>
      <c r="BZ225" s="43"/>
      <c r="CA225" s="43"/>
      <c r="CB225" s="43"/>
      <c r="CC225" s="43"/>
      <c r="CD225" s="43"/>
      <c r="CE225" s="43"/>
      <c r="CF225" s="43"/>
      <c r="CG225" s="43"/>
      <c r="CH225" s="43"/>
      <c r="CI225" s="43"/>
      <c r="CJ225" s="43"/>
      <c r="CK225" s="43"/>
      <c r="CL225" s="43"/>
      <c r="CM225" s="43"/>
      <c r="CN225" s="43"/>
      <c r="CO225" s="43"/>
      <c r="CP225" s="43"/>
      <c r="CQ225" s="43"/>
      <c r="CR225" s="43"/>
      <c r="CS225" s="43"/>
      <c r="CT225" s="43"/>
      <c r="CU225" s="43"/>
      <c r="CV225" s="43"/>
      <c r="CW225" s="43"/>
      <c r="CX225" s="43"/>
      <c r="CY225" s="43"/>
      <c r="CZ225" s="43"/>
      <c r="DA225" s="43"/>
      <c r="DB225" s="43"/>
      <c r="DC225" s="43"/>
      <c r="DD225" s="43"/>
      <c r="DE225" s="43"/>
      <c r="DF225" s="43"/>
      <c r="DG225" s="43"/>
      <c r="DH225" s="43"/>
      <c r="DI225" s="43"/>
      <c r="DJ225" s="43"/>
      <c r="DK225" s="43"/>
      <c r="DL225" s="43"/>
      <c r="DM225" s="43"/>
      <c r="DN225" s="43"/>
      <c r="DO225" s="43"/>
      <c r="DP225" s="43"/>
      <c r="DQ225" s="43"/>
      <c r="DR225" s="43"/>
      <c r="DS225" s="43"/>
      <c r="DT225" s="43"/>
      <c r="DU225" s="43"/>
      <c r="DV225" s="43"/>
      <c r="DW225" s="43"/>
      <c r="DX225" s="43"/>
      <c r="DY225" s="43"/>
      <c r="DZ225" s="43"/>
      <c r="EA225" s="43"/>
      <c r="EB225" s="43"/>
      <c r="EC225" s="43"/>
      <c r="ED225" s="43"/>
      <c r="EE225" s="43"/>
      <c r="EF225" s="43"/>
      <c r="EG225" s="43"/>
      <c r="EH225" s="43"/>
      <c r="EI225" s="43"/>
      <c r="EJ225" s="43"/>
      <c r="EK225" s="43"/>
      <c r="EL225" s="43"/>
      <c r="EM225" s="43"/>
      <c r="EN225" s="43"/>
      <c r="EO225" s="43"/>
      <c r="EP225" s="43"/>
      <c r="EQ225" s="43"/>
      <c r="ER225" s="43"/>
      <c r="ES225" s="43"/>
      <c r="ET225" s="43"/>
      <c r="EU225" s="43"/>
      <c r="EV225" s="43"/>
      <c r="EW225" s="43"/>
      <c r="EX225" s="43"/>
      <c r="EY225" s="43"/>
      <c r="EZ225" s="43"/>
      <c r="FA225" s="43"/>
      <c r="FB225" s="43"/>
      <c r="FC225" s="43"/>
      <c r="FD225" s="43"/>
      <c r="FE225" s="43"/>
      <c r="FF225" s="43"/>
      <c r="FG225" s="43"/>
      <c r="FH225" s="43"/>
      <c r="FI225" s="43"/>
      <c r="FJ225" s="43"/>
      <c r="FK225" s="43"/>
      <c r="FL225" s="43"/>
    </row>
    <row r="226" spans="2:168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  <c r="AA226" s="43"/>
      <c r="AB226" s="43"/>
      <c r="AC226" s="43"/>
      <c r="AD226" s="43"/>
      <c r="AE226" s="43"/>
      <c r="AF226" s="43"/>
      <c r="AG226" s="43"/>
      <c r="AH226" s="43"/>
      <c r="AI226" s="43"/>
      <c r="AJ226" s="43"/>
      <c r="AK226" s="43"/>
      <c r="AL226" s="43"/>
      <c r="AM226" s="43"/>
      <c r="AN226" s="43"/>
      <c r="AO226" s="43"/>
      <c r="AP226" s="43"/>
      <c r="AQ226" s="43"/>
      <c r="AR226" s="43"/>
      <c r="AS226" s="43"/>
      <c r="AT226" s="43"/>
      <c r="AU226" s="43"/>
      <c r="AV226" s="43"/>
      <c r="AW226" s="43"/>
      <c r="AX226" s="43"/>
      <c r="AY226" s="43"/>
      <c r="AZ226" s="43"/>
      <c r="BA226" s="43"/>
      <c r="BB226" s="43"/>
      <c r="BC226" s="43"/>
      <c r="BD226" s="43"/>
      <c r="BE226" s="43"/>
      <c r="BF226" s="43"/>
      <c r="BG226" s="43"/>
      <c r="BH226" s="43"/>
      <c r="BI226" s="43"/>
      <c r="BJ226" s="43"/>
      <c r="BK226" s="43"/>
      <c r="BL226" s="43"/>
      <c r="BM226" s="43"/>
      <c r="BN226" s="43"/>
      <c r="BO226" s="43"/>
      <c r="BP226" s="43"/>
      <c r="BQ226" s="43"/>
      <c r="BR226" s="43"/>
      <c r="BS226" s="43"/>
      <c r="BT226" s="43"/>
      <c r="BU226" s="43"/>
      <c r="BV226" s="43"/>
      <c r="BW226" s="43"/>
      <c r="BX226" s="43"/>
      <c r="BY226" s="43"/>
      <c r="BZ226" s="43"/>
      <c r="CA226" s="43"/>
      <c r="CB226" s="43"/>
      <c r="CC226" s="43"/>
      <c r="CD226" s="43"/>
      <c r="CE226" s="43"/>
      <c r="CF226" s="43"/>
      <c r="CG226" s="43"/>
      <c r="CH226" s="43"/>
      <c r="CI226" s="43"/>
      <c r="CJ226" s="43"/>
      <c r="CK226" s="43"/>
      <c r="CL226" s="43"/>
      <c r="CM226" s="43"/>
      <c r="CN226" s="43"/>
      <c r="CO226" s="43"/>
      <c r="CP226" s="43"/>
      <c r="CQ226" s="43"/>
      <c r="CR226" s="43"/>
      <c r="CS226" s="43"/>
      <c r="CT226" s="43"/>
      <c r="CU226" s="43"/>
      <c r="CV226" s="43"/>
      <c r="CW226" s="43"/>
      <c r="CX226" s="43"/>
      <c r="CY226" s="43"/>
      <c r="CZ226" s="43"/>
      <c r="DA226" s="43"/>
      <c r="DB226" s="43"/>
      <c r="DC226" s="43"/>
      <c r="DD226" s="43"/>
      <c r="DE226" s="43"/>
      <c r="DF226" s="43"/>
      <c r="DG226" s="43"/>
      <c r="DH226" s="43"/>
      <c r="DI226" s="43"/>
      <c r="DJ226" s="43"/>
      <c r="DK226" s="43"/>
      <c r="DL226" s="43"/>
      <c r="DM226" s="43"/>
      <c r="DN226" s="43"/>
      <c r="DO226" s="43"/>
      <c r="DP226" s="43"/>
      <c r="DQ226" s="43"/>
      <c r="DR226" s="43"/>
      <c r="DS226" s="43"/>
      <c r="DT226" s="43"/>
      <c r="DU226" s="43"/>
      <c r="DV226" s="43"/>
      <c r="DW226" s="43"/>
      <c r="DX226" s="43"/>
      <c r="DY226" s="43"/>
      <c r="DZ226" s="43"/>
      <c r="EA226" s="43"/>
      <c r="EB226" s="43"/>
      <c r="EC226" s="43"/>
      <c r="ED226" s="43"/>
      <c r="EE226" s="43"/>
      <c r="EF226" s="43"/>
      <c r="EG226" s="43"/>
      <c r="EH226" s="43"/>
      <c r="EI226" s="43"/>
      <c r="EJ226" s="43"/>
      <c r="EK226" s="43"/>
      <c r="EL226" s="43"/>
      <c r="EM226" s="43"/>
      <c r="EN226" s="43"/>
      <c r="EO226" s="43"/>
      <c r="EP226" s="43"/>
      <c r="EQ226" s="43"/>
      <c r="ER226" s="43"/>
      <c r="ES226" s="43"/>
      <c r="ET226" s="43"/>
      <c r="EU226" s="43"/>
      <c r="EV226" s="43"/>
      <c r="EW226" s="43"/>
      <c r="EX226" s="43"/>
      <c r="EY226" s="43"/>
      <c r="EZ226" s="43"/>
      <c r="FA226" s="43"/>
      <c r="FB226" s="43"/>
      <c r="FC226" s="43"/>
      <c r="FD226" s="43"/>
      <c r="FE226" s="43"/>
      <c r="FF226" s="43"/>
      <c r="FG226" s="43"/>
      <c r="FH226" s="43"/>
      <c r="FI226" s="43"/>
      <c r="FJ226" s="43"/>
      <c r="FK226" s="43"/>
      <c r="FL226" s="43"/>
    </row>
    <row r="227" spans="2:168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  <c r="AA227" s="43"/>
      <c r="AB227" s="43"/>
      <c r="AC227" s="43"/>
      <c r="AD227" s="43"/>
      <c r="AE227" s="43"/>
      <c r="AF227" s="43"/>
      <c r="AG227" s="43"/>
      <c r="AH227" s="43"/>
      <c r="AI227" s="43"/>
      <c r="AJ227" s="43"/>
      <c r="AK227" s="43"/>
      <c r="AL227" s="43"/>
      <c r="AM227" s="43"/>
      <c r="AN227" s="43"/>
      <c r="AO227" s="43"/>
      <c r="AP227" s="43"/>
      <c r="AQ227" s="43"/>
      <c r="AR227" s="43"/>
      <c r="AS227" s="43"/>
      <c r="AT227" s="43"/>
      <c r="AU227" s="43"/>
      <c r="AV227" s="43"/>
      <c r="AW227" s="43"/>
      <c r="AX227" s="43"/>
      <c r="AY227" s="43"/>
      <c r="AZ227" s="43"/>
      <c r="BA227" s="43"/>
      <c r="BB227" s="43"/>
      <c r="BC227" s="43"/>
      <c r="BD227" s="43"/>
      <c r="BE227" s="43"/>
      <c r="BF227" s="43"/>
      <c r="BG227" s="43"/>
      <c r="BH227" s="43"/>
      <c r="BI227" s="43"/>
      <c r="BJ227" s="43"/>
      <c r="BK227" s="43"/>
      <c r="BL227" s="43"/>
      <c r="BM227" s="43"/>
      <c r="BN227" s="43"/>
      <c r="BO227" s="43"/>
      <c r="BP227" s="43"/>
      <c r="BQ227" s="43"/>
      <c r="BR227" s="43"/>
      <c r="BS227" s="43"/>
      <c r="BT227" s="43"/>
      <c r="BU227" s="43"/>
      <c r="BV227" s="43"/>
      <c r="BW227" s="43"/>
      <c r="BX227" s="43"/>
      <c r="BY227" s="43"/>
      <c r="BZ227" s="43"/>
      <c r="CA227" s="43"/>
      <c r="CB227" s="43"/>
      <c r="CC227" s="43"/>
      <c r="CD227" s="43"/>
      <c r="CE227" s="43"/>
      <c r="CF227" s="43"/>
      <c r="CG227" s="43"/>
      <c r="CH227" s="43"/>
      <c r="CI227" s="43"/>
      <c r="CJ227" s="43"/>
      <c r="CK227" s="43"/>
      <c r="CL227" s="43"/>
      <c r="CM227" s="43"/>
      <c r="CN227" s="43"/>
      <c r="CO227" s="43"/>
      <c r="CP227" s="43"/>
      <c r="CQ227" s="43"/>
      <c r="CR227" s="43"/>
      <c r="CS227" s="43"/>
      <c r="CT227" s="43"/>
      <c r="CU227" s="43"/>
      <c r="CV227" s="43"/>
      <c r="CW227" s="43"/>
      <c r="CX227" s="43"/>
      <c r="CY227" s="43"/>
      <c r="CZ227" s="43"/>
      <c r="DA227" s="43"/>
      <c r="DB227" s="43"/>
      <c r="DC227" s="43"/>
      <c r="DD227" s="43"/>
      <c r="DE227" s="43"/>
      <c r="DF227" s="43"/>
      <c r="DG227" s="43"/>
      <c r="DH227" s="43"/>
      <c r="DI227" s="43"/>
      <c r="DJ227" s="43"/>
      <c r="DK227" s="43"/>
      <c r="DL227" s="43"/>
      <c r="DM227" s="43"/>
      <c r="DN227" s="43"/>
      <c r="DO227" s="43"/>
      <c r="DP227" s="43"/>
      <c r="DQ227" s="43"/>
      <c r="DR227" s="43"/>
      <c r="DS227" s="43"/>
      <c r="DT227" s="43"/>
      <c r="DU227" s="43"/>
      <c r="DV227" s="43"/>
      <c r="DW227" s="43"/>
      <c r="DX227" s="43"/>
      <c r="DY227" s="43"/>
      <c r="DZ227" s="43"/>
      <c r="EA227" s="43"/>
      <c r="EB227" s="43"/>
      <c r="EC227" s="43"/>
      <c r="ED227" s="43"/>
      <c r="EE227" s="43"/>
      <c r="EF227" s="43"/>
      <c r="EG227" s="43"/>
      <c r="EH227" s="43"/>
      <c r="EI227" s="43"/>
      <c r="EJ227" s="43"/>
      <c r="EK227" s="43"/>
      <c r="EL227" s="43"/>
      <c r="EM227" s="43"/>
      <c r="EN227" s="43"/>
      <c r="EO227" s="43"/>
      <c r="EP227" s="43"/>
      <c r="EQ227" s="43"/>
      <c r="ER227" s="43"/>
      <c r="ES227" s="43"/>
      <c r="ET227" s="43"/>
      <c r="EU227" s="43"/>
      <c r="EV227" s="43"/>
      <c r="EW227" s="43"/>
      <c r="EX227" s="43"/>
      <c r="EY227" s="43"/>
      <c r="EZ227" s="43"/>
      <c r="FA227" s="43"/>
      <c r="FB227" s="43"/>
      <c r="FC227" s="43"/>
      <c r="FD227" s="43"/>
      <c r="FE227" s="43"/>
      <c r="FF227" s="43"/>
      <c r="FG227" s="43"/>
      <c r="FH227" s="43"/>
      <c r="FI227" s="43"/>
      <c r="FJ227" s="43"/>
      <c r="FK227" s="43"/>
      <c r="FL227" s="43"/>
    </row>
    <row r="228" spans="2:168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  <c r="AA228" s="43"/>
      <c r="AB228" s="43"/>
      <c r="AC228" s="43"/>
      <c r="AD228" s="43"/>
      <c r="AE228" s="43"/>
      <c r="AF228" s="43"/>
      <c r="AG228" s="43"/>
      <c r="AH228" s="43"/>
      <c r="AI228" s="43"/>
      <c r="AJ228" s="43"/>
      <c r="AK228" s="43"/>
      <c r="AL228" s="43"/>
      <c r="AM228" s="43"/>
      <c r="AN228" s="43"/>
      <c r="AO228" s="43"/>
      <c r="AP228" s="43"/>
      <c r="AQ228" s="43"/>
      <c r="AR228" s="43"/>
      <c r="AS228" s="43"/>
      <c r="AT228" s="43"/>
      <c r="AU228" s="43"/>
      <c r="AV228" s="43"/>
      <c r="AW228" s="43"/>
      <c r="AX228" s="43"/>
      <c r="AY228" s="43"/>
      <c r="AZ228" s="43"/>
      <c r="BA228" s="43"/>
      <c r="BB228" s="43"/>
      <c r="BC228" s="43"/>
      <c r="BD228" s="43"/>
      <c r="BE228" s="43"/>
      <c r="BF228" s="43"/>
      <c r="BG228" s="43"/>
      <c r="BH228" s="43"/>
      <c r="BI228" s="43"/>
      <c r="BJ228" s="43"/>
      <c r="BK228" s="43"/>
      <c r="BL228" s="43"/>
      <c r="BM228" s="43"/>
      <c r="BN228" s="43"/>
      <c r="BO228" s="43"/>
      <c r="BP228" s="43"/>
      <c r="BQ228" s="43"/>
      <c r="BR228" s="43"/>
      <c r="BS228" s="43"/>
      <c r="BT228" s="43"/>
      <c r="BU228" s="43"/>
      <c r="BV228" s="43"/>
      <c r="BW228" s="43"/>
      <c r="BX228" s="43"/>
      <c r="BY228" s="43"/>
      <c r="BZ228" s="43"/>
      <c r="CA228" s="43"/>
      <c r="CB228" s="43"/>
      <c r="CC228" s="43"/>
      <c r="CD228" s="43"/>
      <c r="CE228" s="43"/>
      <c r="CF228" s="43"/>
      <c r="CG228" s="43"/>
      <c r="CH228" s="43"/>
      <c r="CI228" s="43"/>
      <c r="CJ228" s="43"/>
      <c r="CK228" s="43"/>
      <c r="CL228" s="43"/>
      <c r="CM228" s="43"/>
      <c r="CN228" s="43"/>
      <c r="CO228" s="43"/>
      <c r="CP228" s="43"/>
      <c r="CQ228" s="43"/>
      <c r="CR228" s="43"/>
      <c r="CS228" s="43"/>
      <c r="CT228" s="43"/>
      <c r="CU228" s="43"/>
      <c r="CV228" s="43"/>
      <c r="CW228" s="43"/>
      <c r="CX228" s="43"/>
      <c r="CY228" s="43"/>
      <c r="CZ228" s="43"/>
      <c r="DA228" s="43"/>
      <c r="DB228" s="43"/>
      <c r="DC228" s="43"/>
      <c r="DD228" s="43"/>
      <c r="DE228" s="43"/>
      <c r="DF228" s="43"/>
      <c r="DG228" s="43"/>
      <c r="DH228" s="43"/>
      <c r="DI228" s="43"/>
      <c r="DJ228" s="43"/>
      <c r="DK228" s="43"/>
      <c r="DL228" s="43"/>
      <c r="DM228" s="43"/>
      <c r="DN228" s="43"/>
      <c r="DO228" s="43"/>
      <c r="DP228" s="43"/>
      <c r="DQ228" s="43"/>
      <c r="DR228" s="43"/>
      <c r="DS228" s="43"/>
      <c r="DT228" s="43"/>
      <c r="DU228" s="43"/>
      <c r="DV228" s="43"/>
      <c r="DW228" s="43"/>
      <c r="DX228" s="43"/>
      <c r="DY228" s="43"/>
      <c r="DZ228" s="43"/>
      <c r="EA228" s="43"/>
      <c r="EB228" s="43"/>
      <c r="EC228" s="43"/>
      <c r="ED228" s="43"/>
      <c r="EE228" s="43"/>
      <c r="EF228" s="43"/>
      <c r="EG228" s="43"/>
      <c r="EH228" s="43"/>
      <c r="EI228" s="43"/>
      <c r="EJ228" s="43"/>
      <c r="EK228" s="43"/>
      <c r="EL228" s="43"/>
      <c r="EM228" s="43"/>
      <c r="EN228" s="43"/>
      <c r="EO228" s="43"/>
      <c r="EP228" s="43"/>
      <c r="EQ228" s="43"/>
      <c r="ER228" s="43"/>
      <c r="ES228" s="43"/>
      <c r="ET228" s="43"/>
      <c r="EU228" s="43"/>
      <c r="EV228" s="43"/>
      <c r="EW228" s="43"/>
      <c r="EX228" s="43"/>
      <c r="EY228" s="43"/>
      <c r="EZ228" s="43"/>
      <c r="FA228" s="43"/>
      <c r="FB228" s="43"/>
      <c r="FC228" s="43"/>
      <c r="FD228" s="43"/>
      <c r="FE228" s="43"/>
      <c r="FF228" s="43"/>
      <c r="FG228" s="43"/>
      <c r="FH228" s="43"/>
      <c r="FI228" s="43"/>
      <c r="FJ228" s="43"/>
      <c r="FK228" s="43"/>
      <c r="FL228" s="43"/>
    </row>
    <row r="229" spans="2:168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  <c r="AA229" s="43"/>
      <c r="AB229" s="43"/>
      <c r="AC229" s="43"/>
      <c r="AD229" s="43"/>
      <c r="AE229" s="43"/>
      <c r="AF229" s="43"/>
      <c r="AG229" s="43"/>
      <c r="AH229" s="43"/>
      <c r="AI229" s="43"/>
      <c r="AJ229" s="43"/>
      <c r="AK229" s="43"/>
      <c r="AL229" s="43"/>
      <c r="AM229" s="43"/>
      <c r="AN229" s="43"/>
      <c r="AO229" s="43"/>
      <c r="AP229" s="43"/>
      <c r="AQ229" s="43"/>
      <c r="AR229" s="43"/>
      <c r="AS229" s="43"/>
      <c r="AT229" s="43"/>
      <c r="AU229" s="43"/>
      <c r="AV229" s="43"/>
      <c r="AW229" s="43"/>
      <c r="AX229" s="43"/>
      <c r="AY229" s="43"/>
      <c r="AZ229" s="43"/>
      <c r="BA229" s="43"/>
      <c r="BB229" s="43"/>
      <c r="BC229" s="43"/>
      <c r="BD229" s="43"/>
      <c r="BE229" s="43"/>
      <c r="BF229" s="43"/>
      <c r="BG229" s="43"/>
      <c r="BH229" s="43"/>
      <c r="BI229" s="43"/>
      <c r="BJ229" s="43"/>
      <c r="BK229" s="43"/>
      <c r="BL229" s="43"/>
      <c r="BM229" s="43"/>
      <c r="BN229" s="43"/>
      <c r="BO229" s="43"/>
      <c r="BP229" s="43"/>
      <c r="BQ229" s="43"/>
      <c r="BR229" s="43"/>
      <c r="BS229" s="43"/>
      <c r="BT229" s="43"/>
      <c r="BU229" s="43"/>
      <c r="BV229" s="43"/>
      <c r="BW229" s="43"/>
      <c r="BX229" s="43"/>
      <c r="BY229" s="43"/>
      <c r="BZ229" s="43"/>
      <c r="CA229" s="43"/>
      <c r="CB229" s="43"/>
      <c r="CC229" s="43"/>
      <c r="CD229" s="43"/>
      <c r="CE229" s="43"/>
      <c r="CF229" s="43"/>
      <c r="CG229" s="43"/>
      <c r="CH229" s="43"/>
      <c r="CI229" s="43"/>
      <c r="CJ229" s="43"/>
      <c r="CK229" s="43"/>
      <c r="CL229" s="43"/>
      <c r="CM229" s="43"/>
      <c r="CN229" s="43"/>
      <c r="CO229" s="43"/>
      <c r="CP229" s="43"/>
      <c r="CQ229" s="43"/>
      <c r="CR229" s="43"/>
      <c r="CS229" s="43"/>
      <c r="CT229" s="43"/>
      <c r="CU229" s="43"/>
      <c r="CV229" s="43"/>
      <c r="CW229" s="43"/>
      <c r="CX229" s="43"/>
      <c r="CY229" s="43"/>
      <c r="CZ229" s="43"/>
      <c r="DA229" s="43"/>
      <c r="DB229" s="43"/>
      <c r="DC229" s="43"/>
      <c r="DD229" s="43"/>
      <c r="DE229" s="43"/>
      <c r="DF229" s="43"/>
      <c r="DG229" s="43"/>
      <c r="DH229" s="43"/>
      <c r="DI229" s="43"/>
      <c r="DJ229" s="43"/>
      <c r="DK229" s="43"/>
      <c r="DL229" s="43"/>
      <c r="DM229" s="43"/>
      <c r="DN229" s="43"/>
      <c r="DO229" s="43"/>
      <c r="DP229" s="43"/>
      <c r="DQ229" s="43"/>
      <c r="DR229" s="43"/>
      <c r="DS229" s="43"/>
      <c r="DT229" s="43"/>
      <c r="DU229" s="43"/>
      <c r="DV229" s="43"/>
      <c r="DW229" s="43"/>
      <c r="DX229" s="43"/>
      <c r="DY229" s="43"/>
      <c r="DZ229" s="43"/>
      <c r="EA229" s="43"/>
      <c r="EB229" s="43"/>
      <c r="EC229" s="43"/>
      <c r="ED229" s="43"/>
      <c r="EE229" s="43"/>
      <c r="EF229" s="43"/>
      <c r="EG229" s="43"/>
      <c r="EH229" s="43"/>
      <c r="EI229" s="43"/>
      <c r="EJ229" s="43"/>
      <c r="EK229" s="43"/>
      <c r="EL229" s="43"/>
      <c r="EM229" s="43"/>
      <c r="EN229" s="43"/>
      <c r="EO229" s="43"/>
      <c r="EP229" s="43"/>
      <c r="EQ229" s="43"/>
      <c r="ER229" s="43"/>
      <c r="ES229" s="43"/>
      <c r="ET229" s="43"/>
      <c r="EU229" s="43"/>
      <c r="EV229" s="43"/>
      <c r="EW229" s="43"/>
      <c r="EX229" s="43"/>
      <c r="EY229" s="43"/>
      <c r="EZ229" s="43"/>
      <c r="FA229" s="43"/>
      <c r="FB229" s="43"/>
      <c r="FC229" s="43"/>
      <c r="FD229" s="43"/>
      <c r="FE229" s="43"/>
      <c r="FF229" s="43"/>
      <c r="FG229" s="43"/>
      <c r="FH229" s="43"/>
      <c r="FI229" s="43"/>
      <c r="FJ229" s="43"/>
      <c r="FK229" s="43"/>
      <c r="FL229" s="43"/>
    </row>
    <row r="230" spans="2:168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  <c r="AA230" s="43"/>
      <c r="AB230" s="43"/>
      <c r="AC230" s="43"/>
      <c r="AD230" s="43"/>
      <c r="AE230" s="43"/>
      <c r="AF230" s="43"/>
      <c r="AG230" s="43"/>
      <c r="AH230" s="43"/>
      <c r="AI230" s="43"/>
      <c r="AJ230" s="43"/>
      <c r="AK230" s="43"/>
      <c r="AL230" s="43"/>
      <c r="AM230" s="43"/>
      <c r="AN230" s="43"/>
      <c r="AO230" s="43"/>
      <c r="AP230" s="43"/>
      <c r="AQ230" s="43"/>
      <c r="AR230" s="43"/>
      <c r="AS230" s="43"/>
      <c r="AT230" s="43"/>
      <c r="AU230" s="43"/>
      <c r="AV230" s="43"/>
      <c r="AW230" s="43"/>
      <c r="AX230" s="43"/>
      <c r="AY230" s="43"/>
      <c r="AZ230" s="43"/>
      <c r="BA230" s="43"/>
      <c r="BB230" s="43"/>
      <c r="BC230" s="43"/>
      <c r="BD230" s="43"/>
      <c r="BE230" s="43"/>
      <c r="BF230" s="43"/>
      <c r="BG230" s="43"/>
      <c r="BH230" s="43"/>
      <c r="BI230" s="43"/>
      <c r="BJ230" s="43"/>
      <c r="BK230" s="43"/>
      <c r="BL230" s="43"/>
      <c r="BM230" s="43"/>
      <c r="BN230" s="43"/>
      <c r="BO230" s="43"/>
      <c r="BP230" s="43"/>
      <c r="BQ230" s="43"/>
      <c r="BR230" s="43"/>
      <c r="BS230" s="43"/>
      <c r="BT230" s="43"/>
      <c r="BU230" s="43"/>
      <c r="BV230" s="43"/>
      <c r="BW230" s="43"/>
      <c r="BX230" s="43"/>
      <c r="BY230" s="43"/>
      <c r="BZ230" s="43"/>
      <c r="CA230" s="43"/>
      <c r="CB230" s="43"/>
      <c r="CC230" s="43"/>
      <c r="CD230" s="43"/>
      <c r="CE230" s="43"/>
      <c r="CF230" s="43"/>
      <c r="CG230" s="43"/>
      <c r="CH230" s="43"/>
      <c r="CI230" s="43"/>
      <c r="CJ230" s="43"/>
      <c r="CK230" s="43"/>
      <c r="CL230" s="43"/>
      <c r="CM230" s="43"/>
      <c r="CN230" s="43"/>
      <c r="CO230" s="43"/>
      <c r="CP230" s="43"/>
      <c r="CQ230" s="43"/>
      <c r="CR230" s="43"/>
      <c r="CS230" s="43"/>
      <c r="CT230" s="43"/>
      <c r="CU230" s="43"/>
      <c r="CV230" s="43"/>
      <c r="CW230" s="43"/>
      <c r="CX230" s="43"/>
      <c r="CY230" s="43"/>
      <c r="CZ230" s="43"/>
      <c r="DA230" s="43"/>
      <c r="DB230" s="43"/>
      <c r="DC230" s="43"/>
      <c r="DD230" s="43"/>
      <c r="DE230" s="43"/>
      <c r="DF230" s="43"/>
      <c r="DG230" s="43"/>
      <c r="DH230" s="43"/>
      <c r="DI230" s="43"/>
      <c r="DJ230" s="43"/>
      <c r="DK230" s="43"/>
      <c r="DL230" s="43"/>
      <c r="DM230" s="43"/>
      <c r="DN230" s="43"/>
      <c r="DO230" s="43"/>
      <c r="DP230" s="43"/>
      <c r="DQ230" s="43"/>
      <c r="DR230" s="43"/>
      <c r="DS230" s="43"/>
      <c r="DT230" s="43"/>
      <c r="DU230" s="43"/>
      <c r="DV230" s="43"/>
      <c r="DW230" s="43"/>
      <c r="DX230" s="43"/>
      <c r="DY230" s="43"/>
      <c r="DZ230" s="43"/>
      <c r="EA230" s="43"/>
      <c r="EB230" s="43"/>
      <c r="EC230" s="43"/>
      <c r="ED230" s="43"/>
      <c r="EE230" s="43"/>
      <c r="EF230" s="43"/>
      <c r="EG230" s="43"/>
      <c r="EH230" s="43"/>
      <c r="EI230" s="43"/>
      <c r="EJ230" s="43"/>
      <c r="EK230" s="43"/>
      <c r="EL230" s="43"/>
      <c r="EM230" s="43"/>
      <c r="EN230" s="43"/>
      <c r="EO230" s="43"/>
      <c r="EP230" s="43"/>
      <c r="EQ230" s="43"/>
      <c r="ER230" s="43"/>
      <c r="ES230" s="43"/>
      <c r="ET230" s="43"/>
      <c r="EU230" s="43"/>
      <c r="EV230" s="43"/>
      <c r="EW230" s="43"/>
      <c r="EX230" s="43"/>
      <c r="EY230" s="43"/>
      <c r="EZ230" s="43"/>
      <c r="FA230" s="43"/>
      <c r="FB230" s="43"/>
      <c r="FC230" s="43"/>
      <c r="FD230" s="43"/>
      <c r="FE230" s="43"/>
      <c r="FF230" s="43"/>
      <c r="FG230" s="43"/>
      <c r="FH230" s="43"/>
      <c r="FI230" s="43"/>
      <c r="FJ230" s="43"/>
      <c r="FK230" s="43"/>
      <c r="FL230" s="43"/>
    </row>
    <row r="231" spans="2:168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  <c r="AA231" s="43"/>
      <c r="AB231" s="43"/>
      <c r="AC231" s="43"/>
      <c r="AD231" s="43"/>
      <c r="AE231" s="43"/>
      <c r="AF231" s="43"/>
      <c r="AG231" s="43"/>
      <c r="AH231" s="43"/>
      <c r="AI231" s="43"/>
      <c r="AJ231" s="43"/>
      <c r="AK231" s="43"/>
      <c r="AL231" s="43"/>
      <c r="AM231" s="43"/>
      <c r="AN231" s="43"/>
      <c r="AO231" s="43"/>
      <c r="AP231" s="43"/>
      <c r="AQ231" s="43"/>
      <c r="AR231" s="43"/>
      <c r="AS231" s="43"/>
      <c r="AT231" s="43"/>
      <c r="AU231" s="43"/>
      <c r="AV231" s="43"/>
      <c r="AW231" s="43"/>
      <c r="AX231" s="43"/>
      <c r="AY231" s="43"/>
      <c r="AZ231" s="43"/>
      <c r="BA231" s="43"/>
      <c r="BB231" s="43"/>
      <c r="BC231" s="43"/>
      <c r="BD231" s="43"/>
      <c r="BE231" s="43"/>
      <c r="BF231" s="43"/>
      <c r="BG231" s="43"/>
      <c r="BH231" s="43"/>
      <c r="BI231" s="43"/>
      <c r="BJ231" s="43"/>
      <c r="BK231" s="43"/>
      <c r="BL231" s="43"/>
      <c r="BM231" s="43"/>
      <c r="BN231" s="43"/>
      <c r="BO231" s="43"/>
      <c r="BP231" s="43"/>
      <c r="BQ231" s="43"/>
      <c r="BR231" s="43"/>
      <c r="BS231" s="43"/>
      <c r="BT231" s="43"/>
      <c r="BU231" s="43"/>
      <c r="BV231" s="43"/>
      <c r="BW231" s="43"/>
      <c r="BX231" s="43"/>
      <c r="BY231" s="43"/>
      <c r="BZ231" s="43"/>
      <c r="CA231" s="43"/>
      <c r="CB231" s="43"/>
      <c r="CC231" s="43"/>
      <c r="CD231" s="43"/>
      <c r="CE231" s="43"/>
      <c r="CF231" s="43"/>
      <c r="CG231" s="43"/>
      <c r="CH231" s="43"/>
      <c r="CI231" s="43"/>
      <c r="CJ231" s="43"/>
      <c r="CK231" s="43"/>
      <c r="CL231" s="43"/>
      <c r="CM231" s="43"/>
      <c r="CN231" s="43"/>
      <c r="CO231" s="43"/>
      <c r="CP231" s="43"/>
      <c r="CQ231" s="43"/>
      <c r="CR231" s="43"/>
      <c r="CS231" s="43"/>
      <c r="CT231" s="43"/>
      <c r="CU231" s="43"/>
      <c r="CV231" s="43"/>
      <c r="CW231" s="43"/>
      <c r="CX231" s="43"/>
      <c r="CY231" s="43"/>
      <c r="CZ231" s="43"/>
      <c r="DA231" s="43"/>
      <c r="DB231" s="43"/>
      <c r="DC231" s="43"/>
      <c r="DD231" s="43"/>
      <c r="DE231" s="43"/>
      <c r="DF231" s="43"/>
      <c r="DG231" s="43"/>
      <c r="DH231" s="43"/>
      <c r="DI231" s="43"/>
      <c r="DJ231" s="43"/>
      <c r="DK231" s="43"/>
      <c r="DL231" s="43"/>
      <c r="DM231" s="43"/>
      <c r="DN231" s="43"/>
      <c r="DO231" s="43"/>
      <c r="DP231" s="43"/>
      <c r="DQ231" s="43"/>
      <c r="DR231" s="43"/>
      <c r="DS231" s="43"/>
      <c r="DT231" s="43"/>
      <c r="DU231" s="43"/>
      <c r="DV231" s="43"/>
      <c r="DW231" s="43"/>
      <c r="DX231" s="43"/>
      <c r="DY231" s="43"/>
      <c r="DZ231" s="43"/>
      <c r="EA231" s="43"/>
      <c r="EB231" s="43"/>
      <c r="EC231" s="43"/>
      <c r="ED231" s="43"/>
      <c r="EE231" s="43"/>
      <c r="EF231" s="43"/>
      <c r="EG231" s="43"/>
      <c r="EH231" s="43"/>
      <c r="EI231" s="43"/>
      <c r="EJ231" s="43"/>
      <c r="EK231" s="43"/>
      <c r="EL231" s="43"/>
      <c r="EM231" s="43"/>
      <c r="EN231" s="43"/>
      <c r="EO231" s="43"/>
      <c r="EP231" s="43"/>
      <c r="EQ231" s="43"/>
      <c r="ER231" s="43"/>
      <c r="ES231" s="43"/>
      <c r="ET231" s="43"/>
      <c r="EU231" s="43"/>
      <c r="EV231" s="43"/>
      <c r="EW231" s="43"/>
      <c r="EX231" s="43"/>
      <c r="EY231" s="43"/>
      <c r="EZ231" s="43"/>
      <c r="FA231" s="43"/>
      <c r="FB231" s="43"/>
      <c r="FC231" s="43"/>
      <c r="FD231" s="43"/>
      <c r="FE231" s="43"/>
      <c r="FF231" s="43"/>
      <c r="FG231" s="43"/>
      <c r="FH231" s="43"/>
      <c r="FI231" s="43"/>
      <c r="FJ231" s="43"/>
      <c r="FK231" s="43"/>
      <c r="FL231" s="43"/>
    </row>
    <row r="232" spans="2:168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  <c r="AA232" s="43"/>
      <c r="AB232" s="43"/>
      <c r="AC232" s="43"/>
      <c r="AD232" s="43"/>
      <c r="AE232" s="43"/>
      <c r="AF232" s="43"/>
      <c r="AG232" s="43"/>
      <c r="AH232" s="43"/>
      <c r="AI232" s="43"/>
      <c r="AJ232" s="43"/>
      <c r="AK232" s="43"/>
      <c r="AL232" s="43"/>
      <c r="AM232" s="43"/>
      <c r="AN232" s="43"/>
      <c r="AO232" s="43"/>
      <c r="AP232" s="43"/>
      <c r="AQ232" s="43"/>
      <c r="AR232" s="43"/>
      <c r="AS232" s="43"/>
      <c r="AT232" s="43"/>
      <c r="AU232" s="43"/>
      <c r="AV232" s="43"/>
      <c r="AW232" s="43"/>
      <c r="AX232" s="43"/>
      <c r="AY232" s="43"/>
      <c r="AZ232" s="43"/>
      <c r="BA232" s="43"/>
      <c r="BB232" s="43"/>
      <c r="BC232" s="43"/>
      <c r="BD232" s="43"/>
      <c r="BE232" s="43"/>
      <c r="BF232" s="43"/>
      <c r="BG232" s="43"/>
      <c r="BH232" s="43"/>
      <c r="BI232" s="43"/>
      <c r="BJ232" s="43"/>
      <c r="BK232" s="43"/>
      <c r="BL232" s="43"/>
      <c r="BM232" s="43"/>
      <c r="BN232" s="43"/>
      <c r="BO232" s="43"/>
      <c r="BP232" s="43"/>
      <c r="BQ232" s="43"/>
      <c r="BR232" s="43"/>
      <c r="BS232" s="43"/>
      <c r="BT232" s="43"/>
      <c r="BU232" s="43"/>
      <c r="BV232" s="43"/>
      <c r="BW232" s="43"/>
      <c r="BX232" s="43"/>
      <c r="BY232" s="43"/>
      <c r="BZ232" s="43"/>
      <c r="CA232" s="43"/>
      <c r="CB232" s="43"/>
      <c r="CC232" s="43"/>
      <c r="CD232" s="43"/>
      <c r="CE232" s="43"/>
      <c r="CF232" s="43"/>
      <c r="CG232" s="43"/>
      <c r="CH232" s="43"/>
      <c r="CI232" s="43"/>
      <c r="CJ232" s="43"/>
      <c r="CK232" s="43"/>
      <c r="CL232" s="43"/>
      <c r="CM232" s="43"/>
      <c r="CN232" s="43"/>
      <c r="CO232" s="43"/>
      <c r="CP232" s="43"/>
      <c r="CQ232" s="43"/>
      <c r="CR232" s="43"/>
      <c r="CS232" s="43"/>
      <c r="CT232" s="43"/>
      <c r="CU232" s="43"/>
      <c r="CV232" s="43"/>
      <c r="CW232" s="43"/>
      <c r="CX232" s="43"/>
      <c r="CY232" s="43"/>
      <c r="CZ232" s="43"/>
      <c r="DA232" s="43"/>
      <c r="DB232" s="43"/>
      <c r="DC232" s="43"/>
      <c r="DD232" s="43"/>
      <c r="DE232" s="43"/>
      <c r="DF232" s="43"/>
      <c r="DG232" s="43"/>
      <c r="DH232" s="43"/>
      <c r="DI232" s="43"/>
      <c r="DJ232" s="43"/>
      <c r="DK232" s="43"/>
      <c r="DL232" s="43"/>
      <c r="DM232" s="43"/>
      <c r="DN232" s="43"/>
      <c r="DO232" s="43"/>
      <c r="DP232" s="43"/>
      <c r="DQ232" s="43"/>
      <c r="DR232" s="43"/>
      <c r="DS232" s="43"/>
      <c r="DT232" s="43"/>
      <c r="DU232" s="43"/>
      <c r="DV232" s="43"/>
      <c r="DW232" s="43"/>
      <c r="DX232" s="43"/>
      <c r="DY232" s="43"/>
      <c r="DZ232" s="43"/>
      <c r="EA232" s="43"/>
      <c r="EB232" s="43"/>
      <c r="EC232" s="43"/>
      <c r="ED232" s="43"/>
      <c r="EE232" s="43"/>
      <c r="EF232" s="43"/>
      <c r="EG232" s="43"/>
      <c r="EH232" s="43"/>
      <c r="EI232" s="43"/>
      <c r="EJ232" s="43"/>
      <c r="EK232" s="43"/>
      <c r="EL232" s="43"/>
      <c r="EM232" s="43"/>
      <c r="EN232" s="43"/>
      <c r="EO232" s="43"/>
      <c r="EP232" s="43"/>
      <c r="EQ232" s="43"/>
      <c r="ER232" s="43"/>
      <c r="ES232" s="43"/>
      <c r="ET232" s="43"/>
      <c r="EU232" s="43"/>
      <c r="EV232" s="43"/>
      <c r="EW232" s="43"/>
      <c r="EX232" s="43"/>
      <c r="EY232" s="43"/>
      <c r="EZ232" s="43"/>
      <c r="FA232" s="43"/>
      <c r="FB232" s="43"/>
      <c r="FC232" s="43"/>
      <c r="FD232" s="43"/>
      <c r="FE232" s="43"/>
      <c r="FF232" s="43"/>
      <c r="FG232" s="43"/>
      <c r="FH232" s="43"/>
      <c r="FI232" s="43"/>
      <c r="FJ232" s="43"/>
      <c r="FK232" s="43"/>
      <c r="FL232" s="43"/>
    </row>
    <row r="233" spans="2:168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  <c r="AA233" s="43"/>
      <c r="AB233" s="43"/>
      <c r="AC233" s="43"/>
      <c r="AD233" s="43"/>
      <c r="AE233" s="43"/>
      <c r="AF233" s="43"/>
      <c r="AG233" s="43"/>
      <c r="AH233" s="43"/>
      <c r="AI233" s="43"/>
      <c r="AJ233" s="43"/>
      <c r="AK233" s="43"/>
      <c r="AL233" s="43"/>
      <c r="AM233" s="43"/>
      <c r="AN233" s="43"/>
      <c r="AO233" s="43"/>
      <c r="AP233" s="43"/>
      <c r="AQ233" s="43"/>
      <c r="AR233" s="43"/>
      <c r="AS233" s="43"/>
      <c r="AT233" s="43"/>
      <c r="AU233" s="43"/>
      <c r="AV233" s="43"/>
      <c r="AW233" s="43"/>
      <c r="AX233" s="43"/>
      <c r="AY233" s="43"/>
      <c r="AZ233" s="43"/>
      <c r="BA233" s="43"/>
      <c r="BB233" s="43"/>
      <c r="BC233" s="43"/>
      <c r="BD233" s="43"/>
      <c r="BE233" s="43"/>
      <c r="BF233" s="43"/>
      <c r="BG233" s="43"/>
      <c r="BH233" s="43"/>
      <c r="BI233" s="43"/>
      <c r="BJ233" s="43"/>
      <c r="BK233" s="43"/>
      <c r="BL233" s="43"/>
      <c r="BM233" s="43"/>
      <c r="BN233" s="43"/>
      <c r="BO233" s="43"/>
      <c r="BP233" s="43"/>
      <c r="BQ233" s="43"/>
      <c r="BR233" s="43"/>
      <c r="BS233" s="43"/>
      <c r="BT233" s="43"/>
      <c r="BU233" s="43"/>
      <c r="BV233" s="43"/>
      <c r="BW233" s="43"/>
      <c r="BX233" s="43"/>
      <c r="BY233" s="43"/>
      <c r="BZ233" s="43"/>
      <c r="CA233" s="43"/>
      <c r="CB233" s="43"/>
      <c r="CC233" s="43"/>
      <c r="CD233" s="43"/>
      <c r="CE233" s="43"/>
      <c r="CF233" s="43"/>
      <c r="CG233" s="43"/>
      <c r="CH233" s="43"/>
      <c r="CI233" s="43"/>
      <c r="CJ233" s="43"/>
      <c r="CK233" s="43"/>
      <c r="CL233" s="43"/>
      <c r="CM233" s="43"/>
      <c r="CN233" s="43"/>
      <c r="CO233" s="43"/>
      <c r="CP233" s="43"/>
      <c r="CQ233" s="43"/>
      <c r="CR233" s="43"/>
      <c r="CS233" s="43"/>
      <c r="CT233" s="43"/>
      <c r="CU233" s="43"/>
      <c r="CV233" s="43"/>
      <c r="CW233" s="43"/>
      <c r="CX233" s="43"/>
      <c r="CY233" s="43"/>
      <c r="CZ233" s="43"/>
      <c r="DA233" s="43"/>
      <c r="DB233" s="43"/>
      <c r="DC233" s="43"/>
      <c r="DD233" s="43"/>
      <c r="DE233" s="43"/>
      <c r="DF233" s="43"/>
      <c r="DG233" s="43"/>
      <c r="DH233" s="43"/>
      <c r="DI233" s="43"/>
      <c r="DJ233" s="43"/>
      <c r="DK233" s="43"/>
      <c r="DL233" s="43"/>
      <c r="DM233" s="43"/>
      <c r="DN233" s="43"/>
      <c r="DO233" s="43"/>
      <c r="DP233" s="43"/>
      <c r="DQ233" s="43"/>
      <c r="DR233" s="43"/>
      <c r="DS233" s="43"/>
      <c r="DT233" s="43"/>
      <c r="DU233" s="43"/>
      <c r="DV233" s="43"/>
      <c r="DW233" s="43"/>
      <c r="DX233" s="43"/>
      <c r="DY233" s="43"/>
      <c r="DZ233" s="43"/>
      <c r="EA233" s="43"/>
      <c r="EB233" s="43"/>
      <c r="EC233" s="43"/>
      <c r="ED233" s="43"/>
      <c r="EE233" s="43"/>
      <c r="EF233" s="43"/>
      <c r="EG233" s="43"/>
      <c r="EH233" s="43"/>
      <c r="EI233" s="43"/>
      <c r="EJ233" s="43"/>
      <c r="EK233" s="43"/>
      <c r="EL233" s="43"/>
      <c r="EM233" s="43"/>
      <c r="EN233" s="43"/>
      <c r="EO233" s="43"/>
      <c r="EP233" s="43"/>
      <c r="EQ233" s="43"/>
      <c r="ER233" s="43"/>
      <c r="ES233" s="43"/>
      <c r="ET233" s="43"/>
      <c r="EU233" s="43"/>
      <c r="EV233" s="43"/>
      <c r="EW233" s="43"/>
      <c r="EX233" s="43"/>
      <c r="EY233" s="43"/>
      <c r="EZ233" s="43"/>
      <c r="FA233" s="43"/>
      <c r="FB233" s="43"/>
      <c r="FC233" s="43"/>
      <c r="FD233" s="43"/>
      <c r="FE233" s="43"/>
      <c r="FF233" s="43"/>
      <c r="FG233" s="43"/>
      <c r="FH233" s="43"/>
      <c r="FI233" s="43"/>
      <c r="FJ233" s="43"/>
      <c r="FK233" s="43"/>
      <c r="FL233" s="43"/>
    </row>
    <row r="234" spans="2:168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  <c r="AA234" s="43"/>
      <c r="AB234" s="43"/>
      <c r="AC234" s="43"/>
      <c r="AD234" s="43"/>
      <c r="AE234" s="43"/>
      <c r="AF234" s="43"/>
      <c r="AG234" s="43"/>
      <c r="AH234" s="43"/>
      <c r="AI234" s="43"/>
      <c r="AJ234" s="43"/>
      <c r="AK234" s="43"/>
      <c r="AL234" s="43"/>
      <c r="AM234" s="43"/>
      <c r="AN234" s="43"/>
      <c r="AO234" s="43"/>
      <c r="AP234" s="43"/>
      <c r="AQ234" s="43"/>
      <c r="AR234" s="43"/>
      <c r="AS234" s="43"/>
      <c r="AT234" s="43"/>
      <c r="AU234" s="43"/>
      <c r="AV234" s="43"/>
      <c r="AW234" s="43"/>
      <c r="AX234" s="43"/>
      <c r="AY234" s="43"/>
      <c r="AZ234" s="43"/>
      <c r="BA234" s="43"/>
      <c r="BB234" s="43"/>
      <c r="BC234" s="43"/>
      <c r="BD234" s="43"/>
      <c r="BE234" s="43"/>
      <c r="BF234" s="43"/>
      <c r="BG234" s="43"/>
      <c r="BH234" s="43"/>
      <c r="BI234" s="43"/>
      <c r="BJ234" s="43"/>
      <c r="BK234" s="43"/>
      <c r="BL234" s="43"/>
      <c r="BM234" s="43"/>
      <c r="BN234" s="43"/>
      <c r="BO234" s="43"/>
      <c r="BP234" s="43"/>
      <c r="BQ234" s="43"/>
      <c r="BR234" s="43"/>
      <c r="BS234" s="43"/>
      <c r="BT234" s="43"/>
      <c r="BU234" s="43"/>
      <c r="BV234" s="43"/>
      <c r="BW234" s="43"/>
      <c r="BX234" s="43"/>
      <c r="BY234" s="43"/>
      <c r="BZ234" s="43"/>
      <c r="CA234" s="43"/>
      <c r="CB234" s="43"/>
      <c r="CC234" s="43"/>
      <c r="CD234" s="43"/>
      <c r="CE234" s="43"/>
      <c r="CF234" s="43"/>
      <c r="CG234" s="43"/>
      <c r="CH234" s="43"/>
      <c r="CI234" s="43"/>
      <c r="CJ234" s="43"/>
      <c r="CK234" s="43"/>
      <c r="CL234" s="43"/>
      <c r="CM234" s="43"/>
      <c r="CN234" s="43"/>
      <c r="CO234" s="43"/>
      <c r="CP234" s="43"/>
      <c r="CQ234" s="43"/>
      <c r="CR234" s="43"/>
      <c r="CS234" s="43"/>
      <c r="CT234" s="43"/>
      <c r="CU234" s="43"/>
      <c r="CV234" s="43"/>
      <c r="CW234" s="43"/>
      <c r="CX234" s="43"/>
      <c r="CY234" s="43"/>
      <c r="CZ234" s="43"/>
      <c r="DA234" s="43"/>
      <c r="DB234" s="43"/>
      <c r="DC234" s="43"/>
      <c r="DD234" s="43"/>
      <c r="DE234" s="43"/>
      <c r="DF234" s="43"/>
      <c r="DG234" s="43"/>
      <c r="DH234" s="43"/>
      <c r="DI234" s="43"/>
      <c r="DJ234" s="43"/>
      <c r="DK234" s="43"/>
      <c r="DL234" s="43"/>
      <c r="DM234" s="43"/>
      <c r="DN234" s="43"/>
      <c r="DO234" s="43"/>
      <c r="DP234" s="43"/>
      <c r="DQ234" s="43"/>
      <c r="DR234" s="43"/>
      <c r="DS234" s="43"/>
      <c r="DT234" s="43"/>
      <c r="DU234" s="43"/>
      <c r="DV234" s="43"/>
      <c r="DW234" s="43"/>
      <c r="DX234" s="43"/>
      <c r="DY234" s="43"/>
      <c r="DZ234" s="43"/>
      <c r="EA234" s="43"/>
      <c r="EB234" s="43"/>
      <c r="EC234" s="43"/>
      <c r="ED234" s="43"/>
      <c r="EE234" s="43"/>
      <c r="EF234" s="43"/>
      <c r="EG234" s="43"/>
      <c r="EH234" s="43"/>
      <c r="EI234" s="43"/>
      <c r="EJ234" s="43"/>
      <c r="EK234" s="43"/>
      <c r="EL234" s="43"/>
      <c r="EM234" s="43"/>
      <c r="EN234" s="43"/>
      <c r="EO234" s="43"/>
      <c r="EP234" s="43"/>
      <c r="EQ234" s="43"/>
      <c r="ER234" s="43"/>
      <c r="ES234" s="43"/>
      <c r="ET234" s="43"/>
      <c r="EU234" s="43"/>
      <c r="EV234" s="43"/>
      <c r="EW234" s="43"/>
      <c r="EX234" s="43"/>
      <c r="EY234" s="43"/>
      <c r="EZ234" s="43"/>
      <c r="FA234" s="43"/>
      <c r="FB234" s="43"/>
      <c r="FC234" s="43"/>
      <c r="FD234" s="43"/>
      <c r="FE234" s="43"/>
      <c r="FF234" s="43"/>
      <c r="FG234" s="43"/>
      <c r="FH234" s="43"/>
      <c r="FI234" s="43"/>
      <c r="FJ234" s="43"/>
      <c r="FK234" s="43"/>
      <c r="FL234" s="43"/>
    </row>
    <row r="235" spans="2:168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  <c r="AA235" s="43"/>
      <c r="AB235" s="43"/>
      <c r="AC235" s="43"/>
      <c r="AD235" s="43"/>
      <c r="AE235" s="43"/>
      <c r="AF235" s="43"/>
      <c r="AG235" s="43"/>
      <c r="AH235" s="43"/>
      <c r="AI235" s="43"/>
      <c r="AJ235" s="43"/>
      <c r="AK235" s="43"/>
      <c r="AL235" s="43"/>
      <c r="AM235" s="43"/>
      <c r="AN235" s="43"/>
      <c r="AO235" s="43"/>
      <c r="AP235" s="43"/>
      <c r="AQ235" s="43"/>
      <c r="AR235" s="43"/>
      <c r="AS235" s="43"/>
      <c r="AT235" s="43"/>
      <c r="AU235" s="43"/>
      <c r="AV235" s="43"/>
      <c r="AW235" s="43"/>
      <c r="AX235" s="43"/>
      <c r="AY235" s="43"/>
      <c r="AZ235" s="43"/>
      <c r="BA235" s="43"/>
      <c r="BB235" s="43"/>
      <c r="BC235" s="43"/>
      <c r="BD235" s="43"/>
      <c r="BE235" s="43"/>
      <c r="BF235" s="43"/>
      <c r="BG235" s="43"/>
      <c r="BH235" s="43"/>
      <c r="BI235" s="43"/>
      <c r="BJ235" s="43"/>
      <c r="BK235" s="43"/>
      <c r="BL235" s="43"/>
      <c r="BM235" s="43"/>
      <c r="BN235" s="43"/>
      <c r="BO235" s="43"/>
      <c r="BP235" s="43"/>
      <c r="BQ235" s="43"/>
      <c r="BR235" s="43"/>
      <c r="BS235" s="43"/>
      <c r="BT235" s="43"/>
      <c r="BU235" s="43"/>
      <c r="BV235" s="43"/>
      <c r="BW235" s="43"/>
      <c r="BX235" s="43"/>
      <c r="BY235" s="43"/>
      <c r="BZ235" s="43"/>
      <c r="CA235" s="43"/>
      <c r="CB235" s="43"/>
      <c r="CC235" s="43"/>
      <c r="CD235" s="43"/>
      <c r="CE235" s="43"/>
      <c r="CF235" s="43"/>
      <c r="CG235" s="43"/>
      <c r="CH235" s="43"/>
      <c r="CI235" s="43"/>
      <c r="CJ235" s="43"/>
      <c r="CK235" s="43"/>
      <c r="CL235" s="43"/>
      <c r="CM235" s="43"/>
      <c r="CN235" s="43"/>
      <c r="CO235" s="43"/>
      <c r="CP235" s="43"/>
      <c r="CQ235" s="43"/>
      <c r="CR235" s="43"/>
      <c r="CS235" s="43"/>
      <c r="CT235" s="43"/>
      <c r="CU235" s="43"/>
      <c r="CV235" s="43"/>
      <c r="CW235" s="43"/>
      <c r="CX235" s="43"/>
      <c r="CY235" s="43"/>
      <c r="CZ235" s="43"/>
      <c r="DA235" s="43"/>
      <c r="DB235" s="43"/>
      <c r="DC235" s="43"/>
      <c r="DD235" s="43"/>
      <c r="DE235" s="43"/>
      <c r="DF235" s="43"/>
      <c r="DG235" s="43"/>
      <c r="DH235" s="43"/>
      <c r="DI235" s="43"/>
      <c r="DJ235" s="43"/>
      <c r="DK235" s="43"/>
      <c r="DL235" s="43"/>
      <c r="DM235" s="43"/>
      <c r="DN235" s="43"/>
      <c r="DO235" s="43"/>
      <c r="DP235" s="43"/>
      <c r="DQ235" s="43"/>
      <c r="DR235" s="43"/>
      <c r="DS235" s="43"/>
      <c r="DT235" s="43"/>
      <c r="DU235" s="43"/>
      <c r="DV235" s="43"/>
      <c r="DW235" s="43"/>
      <c r="DX235" s="43"/>
      <c r="DY235" s="43"/>
      <c r="DZ235" s="43"/>
      <c r="EA235" s="43"/>
      <c r="EB235" s="43"/>
      <c r="EC235" s="43"/>
      <c r="ED235" s="43"/>
      <c r="EE235" s="43"/>
      <c r="EF235" s="43"/>
      <c r="EG235" s="43"/>
      <c r="EH235" s="43"/>
      <c r="EI235" s="43"/>
      <c r="EJ235" s="43"/>
      <c r="EK235" s="43"/>
      <c r="EL235" s="43"/>
      <c r="EM235" s="43"/>
      <c r="EN235" s="43"/>
      <c r="EO235" s="43"/>
      <c r="EP235" s="43"/>
      <c r="EQ235" s="43"/>
      <c r="ER235" s="43"/>
      <c r="ES235" s="43"/>
      <c r="ET235" s="43"/>
      <c r="EU235" s="43"/>
      <c r="EV235" s="43"/>
      <c r="EW235" s="43"/>
      <c r="EX235" s="43"/>
      <c r="EY235" s="43"/>
      <c r="EZ235" s="43"/>
      <c r="FA235" s="43"/>
      <c r="FB235" s="43"/>
      <c r="FC235" s="43"/>
      <c r="FD235" s="43"/>
      <c r="FE235" s="43"/>
      <c r="FF235" s="43"/>
      <c r="FG235" s="43"/>
      <c r="FH235" s="43"/>
      <c r="FI235" s="43"/>
      <c r="FJ235" s="43"/>
      <c r="FK235" s="43"/>
      <c r="FL235" s="43"/>
    </row>
    <row r="236" spans="2:168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  <c r="AA236" s="43"/>
      <c r="AB236" s="43"/>
      <c r="AC236" s="43"/>
      <c r="AD236" s="43"/>
      <c r="AE236" s="43"/>
      <c r="AF236" s="43"/>
      <c r="AG236" s="43"/>
      <c r="AH236" s="43"/>
      <c r="AI236" s="43"/>
      <c r="AJ236" s="43"/>
      <c r="AK236" s="43"/>
      <c r="AL236" s="43"/>
      <c r="AM236" s="43"/>
      <c r="AN236" s="43"/>
      <c r="AO236" s="43"/>
      <c r="AP236" s="43"/>
      <c r="AQ236" s="43"/>
      <c r="AR236" s="43"/>
      <c r="AS236" s="43"/>
      <c r="AT236" s="43"/>
      <c r="AU236" s="43"/>
      <c r="AV236" s="43"/>
      <c r="AW236" s="43"/>
      <c r="AX236" s="43"/>
      <c r="AY236" s="43"/>
      <c r="AZ236" s="43"/>
      <c r="BA236" s="43"/>
      <c r="BB236" s="43"/>
      <c r="BC236" s="43"/>
      <c r="BD236" s="43"/>
      <c r="BE236" s="43"/>
      <c r="BF236" s="43"/>
      <c r="BG236" s="43"/>
      <c r="BH236" s="43"/>
      <c r="BI236" s="43"/>
      <c r="BJ236" s="43"/>
      <c r="BK236" s="43"/>
      <c r="BL236" s="43"/>
      <c r="BM236" s="43"/>
      <c r="BN236" s="43"/>
      <c r="BO236" s="43"/>
      <c r="BP236" s="43"/>
      <c r="BQ236" s="43"/>
      <c r="BR236" s="43"/>
      <c r="BS236" s="43"/>
      <c r="BT236" s="43"/>
      <c r="BU236" s="43"/>
      <c r="BV236" s="43"/>
      <c r="BW236" s="43"/>
      <c r="BX236" s="43"/>
      <c r="BY236" s="43"/>
      <c r="BZ236" s="43"/>
      <c r="CA236" s="43"/>
      <c r="CB236" s="43"/>
      <c r="CC236" s="43"/>
      <c r="CD236" s="43"/>
      <c r="CE236" s="43"/>
      <c r="CF236" s="43"/>
      <c r="CG236" s="43"/>
      <c r="CH236" s="43"/>
      <c r="CI236" s="43"/>
      <c r="CJ236" s="43"/>
      <c r="CK236" s="43"/>
      <c r="CL236" s="43"/>
      <c r="CM236" s="43"/>
      <c r="CN236" s="43"/>
      <c r="CO236" s="43"/>
      <c r="CP236" s="43"/>
      <c r="CQ236" s="43"/>
      <c r="CR236" s="43"/>
      <c r="CS236" s="43"/>
      <c r="CT236" s="43"/>
      <c r="CU236" s="43"/>
      <c r="CV236" s="43"/>
      <c r="CW236" s="43"/>
      <c r="CX236" s="43"/>
      <c r="CY236" s="43"/>
      <c r="CZ236" s="43"/>
      <c r="DA236" s="43"/>
      <c r="DB236" s="43"/>
      <c r="DC236" s="43"/>
      <c r="DD236" s="43"/>
      <c r="DE236" s="43"/>
      <c r="DF236" s="43"/>
      <c r="DG236" s="43"/>
      <c r="DH236" s="43"/>
      <c r="DI236" s="43"/>
      <c r="DJ236" s="43"/>
      <c r="DK236" s="43"/>
      <c r="DL236" s="43"/>
      <c r="DM236" s="43"/>
      <c r="DN236" s="43"/>
      <c r="DO236" s="43"/>
      <c r="DP236" s="43"/>
      <c r="DQ236" s="43"/>
      <c r="DR236" s="43"/>
      <c r="DS236" s="43"/>
      <c r="DT236" s="43"/>
      <c r="DU236" s="43"/>
      <c r="DV236" s="43"/>
      <c r="DW236" s="43"/>
      <c r="DX236" s="43"/>
      <c r="DY236" s="43"/>
      <c r="DZ236" s="43"/>
      <c r="EA236" s="43"/>
      <c r="EB236" s="43"/>
      <c r="EC236" s="43"/>
      <c r="ED236" s="43"/>
      <c r="EE236" s="43"/>
      <c r="EF236" s="43"/>
      <c r="EG236" s="43"/>
      <c r="EH236" s="43"/>
      <c r="EI236" s="43"/>
      <c r="EJ236" s="43"/>
      <c r="EK236" s="43"/>
      <c r="EL236" s="43"/>
      <c r="EM236" s="43"/>
      <c r="EN236" s="43"/>
      <c r="EO236" s="43"/>
      <c r="EP236" s="43"/>
      <c r="EQ236" s="43"/>
      <c r="ER236" s="43"/>
      <c r="ES236" s="43"/>
      <c r="ET236" s="43"/>
      <c r="EU236" s="43"/>
      <c r="EV236" s="43"/>
      <c r="EW236" s="43"/>
      <c r="EX236" s="43"/>
      <c r="EY236" s="43"/>
      <c r="EZ236" s="43"/>
      <c r="FA236" s="43"/>
      <c r="FB236" s="43"/>
      <c r="FC236" s="43"/>
      <c r="FD236" s="43"/>
      <c r="FE236" s="43"/>
      <c r="FF236" s="43"/>
      <c r="FG236" s="43"/>
      <c r="FH236" s="43"/>
      <c r="FI236" s="43"/>
      <c r="FJ236" s="43"/>
      <c r="FK236" s="43"/>
      <c r="FL236" s="43"/>
    </row>
    <row r="237" spans="2:168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  <c r="AA237" s="43"/>
      <c r="AB237" s="43"/>
      <c r="AC237" s="43"/>
      <c r="AD237" s="43"/>
      <c r="AE237" s="43"/>
      <c r="AF237" s="43"/>
      <c r="AG237" s="43"/>
      <c r="AH237" s="43"/>
      <c r="AI237" s="43"/>
      <c r="AJ237" s="43"/>
      <c r="AK237" s="43"/>
      <c r="AL237" s="43"/>
      <c r="AM237" s="43"/>
      <c r="AN237" s="43"/>
      <c r="AO237" s="43"/>
      <c r="AP237" s="43"/>
      <c r="AQ237" s="43"/>
      <c r="AR237" s="43"/>
      <c r="AS237" s="43"/>
      <c r="AT237" s="43"/>
      <c r="AU237" s="43"/>
      <c r="AV237" s="43"/>
      <c r="AW237" s="43"/>
      <c r="AX237" s="43"/>
      <c r="AY237" s="43"/>
      <c r="AZ237" s="43"/>
      <c r="BA237" s="43"/>
      <c r="BB237" s="43"/>
      <c r="BC237" s="43"/>
      <c r="BD237" s="43"/>
      <c r="BE237" s="43"/>
      <c r="BF237" s="43"/>
      <c r="BG237" s="43"/>
      <c r="BH237" s="43"/>
      <c r="BI237" s="43"/>
      <c r="BJ237" s="43"/>
      <c r="BK237" s="43"/>
      <c r="BL237" s="43"/>
      <c r="BM237" s="43"/>
      <c r="BN237" s="43"/>
      <c r="BO237" s="43"/>
      <c r="BP237" s="43"/>
      <c r="BQ237" s="43"/>
      <c r="BR237" s="43"/>
      <c r="BS237" s="43"/>
      <c r="BT237" s="43"/>
      <c r="BU237" s="43"/>
      <c r="BV237" s="43"/>
      <c r="BW237" s="43"/>
      <c r="BX237" s="43"/>
      <c r="BY237" s="43"/>
      <c r="BZ237" s="43"/>
      <c r="CA237" s="43"/>
      <c r="CB237" s="43"/>
      <c r="CC237" s="43"/>
      <c r="CD237" s="43"/>
      <c r="CE237" s="43"/>
      <c r="CF237" s="43"/>
      <c r="CG237" s="43"/>
      <c r="CH237" s="43"/>
      <c r="CI237" s="43"/>
      <c r="CJ237" s="43"/>
      <c r="CK237" s="43"/>
      <c r="CL237" s="43"/>
      <c r="CM237" s="43"/>
      <c r="CN237" s="43"/>
      <c r="CO237" s="43"/>
      <c r="CP237" s="43"/>
      <c r="CQ237" s="43"/>
      <c r="CR237" s="43"/>
      <c r="CS237" s="43"/>
      <c r="CT237" s="43"/>
      <c r="CU237" s="43"/>
      <c r="CV237" s="43"/>
      <c r="CW237" s="43"/>
      <c r="CX237" s="43"/>
      <c r="CY237" s="43"/>
      <c r="CZ237" s="43"/>
      <c r="DA237" s="43"/>
      <c r="DB237" s="43"/>
      <c r="DC237" s="43"/>
      <c r="DD237" s="43"/>
      <c r="DE237" s="43"/>
      <c r="DF237" s="43"/>
      <c r="DG237" s="43"/>
      <c r="DH237" s="43"/>
      <c r="DI237" s="43"/>
      <c r="DJ237" s="43"/>
      <c r="DK237" s="43"/>
      <c r="DL237" s="43"/>
      <c r="DM237" s="43"/>
      <c r="DN237" s="43"/>
      <c r="DO237" s="43"/>
      <c r="DP237" s="43"/>
      <c r="DQ237" s="43"/>
      <c r="DR237" s="43"/>
      <c r="DS237" s="43"/>
      <c r="DT237" s="43"/>
      <c r="DU237" s="43"/>
      <c r="DV237" s="43"/>
      <c r="DW237" s="43"/>
      <c r="DX237" s="43"/>
      <c r="DY237" s="43"/>
      <c r="DZ237" s="43"/>
      <c r="EA237" s="43"/>
      <c r="EB237" s="43"/>
      <c r="EC237" s="43"/>
      <c r="ED237" s="43"/>
      <c r="EE237" s="43"/>
      <c r="EF237" s="43"/>
      <c r="EG237" s="43"/>
      <c r="EH237" s="43"/>
      <c r="EI237" s="43"/>
      <c r="EJ237" s="43"/>
      <c r="EK237" s="43"/>
      <c r="EL237" s="43"/>
      <c r="EM237" s="43"/>
      <c r="EN237" s="43"/>
      <c r="EO237" s="43"/>
      <c r="EP237" s="43"/>
      <c r="EQ237" s="43"/>
      <c r="ER237" s="43"/>
      <c r="ES237" s="43"/>
      <c r="ET237" s="43"/>
      <c r="EU237" s="43"/>
      <c r="EV237" s="43"/>
      <c r="EW237" s="43"/>
      <c r="EX237" s="43"/>
      <c r="EY237" s="43"/>
      <c r="EZ237" s="43"/>
      <c r="FA237" s="43"/>
      <c r="FB237" s="43"/>
      <c r="FC237" s="43"/>
      <c r="FD237" s="43"/>
      <c r="FE237" s="43"/>
      <c r="FF237" s="43"/>
      <c r="FG237" s="43"/>
      <c r="FH237" s="43"/>
      <c r="FI237" s="43"/>
      <c r="FJ237" s="43"/>
      <c r="FK237" s="43"/>
      <c r="FL237" s="43"/>
    </row>
    <row r="238" spans="2:168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  <c r="AA238" s="43"/>
      <c r="AB238" s="43"/>
      <c r="AC238" s="43"/>
      <c r="AD238" s="43"/>
      <c r="AE238" s="43"/>
      <c r="AF238" s="43"/>
      <c r="AG238" s="43"/>
      <c r="AH238" s="43"/>
      <c r="AI238" s="43"/>
      <c r="AJ238" s="43"/>
      <c r="AK238" s="43"/>
      <c r="AL238" s="43"/>
      <c r="AM238" s="43"/>
      <c r="AN238" s="43"/>
      <c r="AO238" s="43"/>
      <c r="AP238" s="43"/>
      <c r="AQ238" s="43"/>
      <c r="AR238" s="43"/>
      <c r="AS238" s="43"/>
      <c r="AT238" s="43"/>
      <c r="AU238" s="43"/>
      <c r="AV238" s="43"/>
      <c r="AW238" s="43"/>
      <c r="AX238" s="43"/>
      <c r="AY238" s="43"/>
      <c r="AZ238" s="43"/>
      <c r="BA238" s="43"/>
      <c r="BB238" s="43"/>
      <c r="BC238" s="43"/>
      <c r="BD238" s="43"/>
      <c r="BE238" s="43"/>
      <c r="BF238" s="43"/>
      <c r="BG238" s="43"/>
      <c r="BH238" s="43"/>
      <c r="BI238" s="43"/>
      <c r="BJ238" s="43"/>
      <c r="BK238" s="43"/>
      <c r="BL238" s="43"/>
      <c r="BM238" s="43"/>
      <c r="BN238" s="43"/>
      <c r="BO238" s="43"/>
      <c r="BP238" s="43"/>
      <c r="BQ238" s="43"/>
      <c r="BR238" s="43"/>
      <c r="BS238" s="43"/>
      <c r="BT238" s="43"/>
      <c r="BU238" s="43"/>
      <c r="BV238" s="43"/>
      <c r="BW238" s="43"/>
      <c r="BX238" s="43"/>
      <c r="BY238" s="43"/>
      <c r="BZ238" s="43"/>
      <c r="CA238" s="43"/>
      <c r="CB238" s="43"/>
      <c r="CC238" s="43"/>
      <c r="CD238" s="43"/>
      <c r="CE238" s="43"/>
      <c r="CF238" s="43"/>
      <c r="CG238" s="43"/>
      <c r="CH238" s="43"/>
      <c r="CI238" s="43"/>
      <c r="CJ238" s="43"/>
      <c r="CK238" s="43"/>
      <c r="CL238" s="43"/>
      <c r="CM238" s="43"/>
      <c r="CN238" s="43"/>
      <c r="CO238" s="43"/>
      <c r="CP238" s="43"/>
      <c r="CQ238" s="43"/>
      <c r="CR238" s="43"/>
      <c r="CS238" s="43"/>
      <c r="CT238" s="43"/>
      <c r="CU238" s="43"/>
      <c r="CV238" s="43"/>
      <c r="CW238" s="43"/>
      <c r="CX238" s="43"/>
      <c r="CY238" s="43"/>
      <c r="CZ238" s="43"/>
      <c r="DA238" s="43"/>
      <c r="DB238" s="43"/>
      <c r="DC238" s="43"/>
      <c r="DD238" s="43"/>
      <c r="DE238" s="43"/>
      <c r="DF238" s="43"/>
      <c r="DG238" s="43"/>
      <c r="DH238" s="43"/>
      <c r="DI238" s="43"/>
      <c r="DJ238" s="43"/>
      <c r="DK238" s="43"/>
      <c r="DL238" s="43"/>
      <c r="DM238" s="43"/>
      <c r="DN238" s="43"/>
      <c r="DO238" s="43"/>
      <c r="DP238" s="43"/>
      <c r="DQ238" s="43"/>
      <c r="DR238" s="43"/>
      <c r="DS238" s="43"/>
      <c r="DT238" s="43"/>
      <c r="DU238" s="43"/>
      <c r="DV238" s="43"/>
      <c r="DW238" s="43"/>
      <c r="DX238" s="43"/>
      <c r="DY238" s="43"/>
      <c r="DZ238" s="43"/>
      <c r="EA238" s="43"/>
      <c r="EB238" s="43"/>
      <c r="EC238" s="43"/>
      <c r="ED238" s="43"/>
      <c r="EE238" s="43"/>
      <c r="EF238" s="43"/>
      <c r="EG238" s="43"/>
      <c r="EH238" s="43"/>
      <c r="EI238" s="43"/>
      <c r="EJ238" s="43"/>
      <c r="EK238" s="43"/>
      <c r="EL238" s="43"/>
      <c r="EM238" s="43"/>
      <c r="EN238" s="43"/>
      <c r="EO238" s="43"/>
      <c r="EP238" s="43"/>
      <c r="EQ238" s="43"/>
      <c r="ER238" s="43"/>
      <c r="ES238" s="43"/>
      <c r="ET238" s="43"/>
      <c r="EU238" s="43"/>
      <c r="EV238" s="43"/>
      <c r="EW238" s="43"/>
      <c r="EX238" s="43"/>
      <c r="EY238" s="43"/>
      <c r="EZ238" s="43"/>
      <c r="FA238" s="43"/>
      <c r="FB238" s="43"/>
      <c r="FC238" s="43"/>
      <c r="FD238" s="43"/>
      <c r="FE238" s="43"/>
      <c r="FF238" s="43"/>
      <c r="FG238" s="43"/>
      <c r="FH238" s="43"/>
      <c r="FI238" s="43"/>
      <c r="FJ238" s="43"/>
      <c r="FK238" s="43"/>
      <c r="FL238" s="43"/>
    </row>
    <row r="239" spans="2:168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  <c r="AA239" s="43"/>
      <c r="AB239" s="43"/>
      <c r="AC239" s="43"/>
      <c r="AD239" s="43"/>
      <c r="AE239" s="43"/>
      <c r="AF239" s="43"/>
      <c r="AG239" s="43"/>
      <c r="AH239" s="43"/>
      <c r="AI239" s="43"/>
      <c r="AJ239" s="43"/>
      <c r="AK239" s="43"/>
      <c r="AL239" s="43"/>
      <c r="AM239" s="43"/>
      <c r="AN239" s="43"/>
      <c r="AO239" s="43"/>
      <c r="AP239" s="43"/>
      <c r="AQ239" s="43"/>
      <c r="AR239" s="43"/>
      <c r="AS239" s="43"/>
      <c r="AT239" s="43"/>
      <c r="AU239" s="43"/>
      <c r="AV239" s="43"/>
      <c r="AW239" s="43"/>
      <c r="AX239" s="43"/>
      <c r="AY239" s="43"/>
      <c r="AZ239" s="43"/>
      <c r="BA239" s="43"/>
      <c r="BB239" s="43"/>
      <c r="BC239" s="43"/>
      <c r="BD239" s="43"/>
      <c r="BE239" s="43"/>
      <c r="BF239" s="43"/>
      <c r="BG239" s="43"/>
      <c r="BH239" s="43"/>
      <c r="BI239" s="43"/>
      <c r="BJ239" s="43"/>
      <c r="BK239" s="43"/>
      <c r="BL239" s="43"/>
      <c r="BM239" s="43"/>
      <c r="BN239" s="43"/>
      <c r="BO239" s="43"/>
      <c r="BP239" s="43"/>
      <c r="BQ239" s="43"/>
      <c r="BR239" s="43"/>
      <c r="BS239" s="43"/>
      <c r="BT239" s="43"/>
      <c r="BU239" s="43"/>
      <c r="BV239" s="43"/>
      <c r="BW239" s="43"/>
      <c r="BX239" s="43"/>
      <c r="BY239" s="43"/>
      <c r="BZ239" s="43"/>
      <c r="CA239" s="43"/>
      <c r="CB239" s="43"/>
      <c r="CC239" s="43"/>
      <c r="CD239" s="43"/>
      <c r="CE239" s="43"/>
      <c r="CF239" s="43"/>
      <c r="CG239" s="43"/>
      <c r="CH239" s="43"/>
      <c r="CI239" s="43"/>
      <c r="CJ239" s="43"/>
      <c r="CK239" s="43"/>
      <c r="CL239" s="43"/>
      <c r="CM239" s="43"/>
      <c r="CN239" s="43"/>
      <c r="CO239" s="43"/>
      <c r="CP239" s="43"/>
      <c r="CQ239" s="43"/>
      <c r="CR239" s="43"/>
      <c r="CS239" s="43"/>
      <c r="CT239" s="43"/>
      <c r="CU239" s="43"/>
      <c r="CV239" s="43"/>
      <c r="CW239" s="43"/>
      <c r="CX239" s="43"/>
      <c r="CY239" s="43"/>
      <c r="CZ239" s="43"/>
      <c r="DA239" s="43"/>
      <c r="DB239" s="43"/>
      <c r="DC239" s="43"/>
      <c r="DD239" s="43"/>
      <c r="DE239" s="43"/>
      <c r="DF239" s="43"/>
      <c r="DG239" s="43"/>
      <c r="DH239" s="43"/>
      <c r="DI239" s="43"/>
      <c r="DJ239" s="43"/>
      <c r="DK239" s="43"/>
      <c r="DL239" s="43"/>
      <c r="DM239" s="43"/>
      <c r="DN239" s="43"/>
      <c r="DO239" s="43"/>
      <c r="DP239" s="43"/>
      <c r="DQ239" s="43"/>
      <c r="DR239" s="43"/>
      <c r="DS239" s="43"/>
      <c r="DT239" s="43"/>
      <c r="DU239" s="43"/>
      <c r="DV239" s="43"/>
      <c r="DW239" s="43"/>
      <c r="DX239" s="43"/>
      <c r="DY239" s="43"/>
      <c r="DZ239" s="43"/>
      <c r="EA239" s="43"/>
      <c r="EB239" s="43"/>
      <c r="EC239" s="43"/>
      <c r="ED239" s="43"/>
      <c r="EE239" s="43"/>
      <c r="EF239" s="43"/>
      <c r="EG239" s="43"/>
      <c r="EH239" s="43"/>
      <c r="EI239" s="43"/>
      <c r="EJ239" s="43"/>
      <c r="EK239" s="43"/>
      <c r="EL239" s="43"/>
      <c r="EM239" s="43"/>
      <c r="EN239" s="43"/>
      <c r="EO239" s="43"/>
      <c r="EP239" s="43"/>
      <c r="EQ239" s="43"/>
      <c r="ER239" s="43"/>
      <c r="ES239" s="43"/>
      <c r="ET239" s="43"/>
      <c r="EU239" s="43"/>
      <c r="EV239" s="43"/>
      <c r="EW239" s="43"/>
      <c r="EX239" s="43"/>
      <c r="EY239" s="43"/>
      <c r="EZ239" s="43"/>
      <c r="FA239" s="43"/>
      <c r="FB239" s="43"/>
      <c r="FC239" s="43"/>
      <c r="FD239" s="43"/>
      <c r="FE239" s="43"/>
      <c r="FF239" s="43"/>
      <c r="FG239" s="43"/>
      <c r="FH239" s="43"/>
      <c r="FI239" s="43"/>
      <c r="FJ239" s="43"/>
      <c r="FK239" s="43"/>
      <c r="FL239" s="43"/>
    </row>
    <row r="240" spans="2:168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  <c r="AA240" s="43"/>
      <c r="AB240" s="43"/>
      <c r="AC240" s="43"/>
      <c r="AD240" s="43"/>
      <c r="AE240" s="43"/>
      <c r="AF240" s="43"/>
      <c r="AG240" s="43"/>
      <c r="AH240" s="43"/>
      <c r="AI240" s="43"/>
      <c r="AJ240" s="43"/>
      <c r="AK240" s="43"/>
      <c r="AL240" s="43"/>
      <c r="AM240" s="43"/>
      <c r="AN240" s="43"/>
      <c r="AO240" s="43"/>
      <c r="AP240" s="43"/>
      <c r="AQ240" s="43"/>
      <c r="AR240" s="43"/>
      <c r="AS240" s="43"/>
      <c r="AT240" s="43"/>
      <c r="AU240" s="43"/>
      <c r="AV240" s="43"/>
      <c r="AW240" s="43"/>
      <c r="AX240" s="43"/>
      <c r="AY240" s="43"/>
      <c r="AZ240" s="43"/>
      <c r="BA240" s="43"/>
      <c r="BB240" s="43"/>
      <c r="BC240" s="43"/>
      <c r="BD240" s="43"/>
      <c r="BE240" s="43"/>
      <c r="BF240" s="43"/>
      <c r="BG240" s="43"/>
      <c r="BH240" s="43"/>
      <c r="BI240" s="43"/>
      <c r="BJ240" s="43"/>
      <c r="BK240" s="43"/>
      <c r="BL240" s="43"/>
      <c r="BM240" s="43"/>
      <c r="BN240" s="43"/>
      <c r="BO240" s="43"/>
      <c r="BP240" s="43"/>
      <c r="BQ240" s="43"/>
      <c r="BR240" s="43"/>
      <c r="BS240" s="43"/>
      <c r="BT240" s="43"/>
      <c r="BU240" s="43"/>
      <c r="BV240" s="43"/>
      <c r="BW240" s="43"/>
      <c r="BX240" s="43"/>
      <c r="BY240" s="43"/>
      <c r="BZ240" s="43"/>
      <c r="CA240" s="43"/>
      <c r="CB240" s="43"/>
      <c r="CC240" s="43"/>
      <c r="CD240" s="43"/>
      <c r="CE240" s="43"/>
      <c r="CF240" s="43"/>
      <c r="CG240" s="43"/>
      <c r="CH240" s="43"/>
      <c r="CI240" s="43"/>
      <c r="CJ240" s="43"/>
      <c r="CK240" s="43"/>
      <c r="CL240" s="43"/>
      <c r="CM240" s="43"/>
      <c r="CN240" s="43"/>
      <c r="CO240" s="43"/>
      <c r="CP240" s="43"/>
      <c r="CQ240" s="43"/>
      <c r="CR240" s="43"/>
      <c r="CS240" s="43"/>
      <c r="CT240" s="43"/>
      <c r="CU240" s="43"/>
      <c r="CV240" s="43"/>
      <c r="CW240" s="43"/>
      <c r="CX240" s="43"/>
      <c r="CY240" s="43"/>
      <c r="CZ240" s="43"/>
      <c r="DA240" s="43"/>
      <c r="DB240" s="43"/>
      <c r="DC240" s="43"/>
      <c r="DD240" s="43"/>
      <c r="DE240" s="43"/>
      <c r="DF240" s="43"/>
      <c r="DG240" s="43"/>
      <c r="DH240" s="43"/>
      <c r="DI240" s="43"/>
      <c r="DJ240" s="43"/>
      <c r="DK240" s="43"/>
      <c r="DL240" s="43"/>
      <c r="DM240" s="43"/>
      <c r="DN240" s="43"/>
      <c r="DO240" s="43"/>
      <c r="DP240" s="43"/>
      <c r="DQ240" s="43"/>
      <c r="DR240" s="43"/>
      <c r="DS240" s="43"/>
      <c r="DT240" s="43"/>
      <c r="DU240" s="43"/>
      <c r="DV240" s="43"/>
      <c r="DW240" s="43"/>
      <c r="DX240" s="43"/>
      <c r="DY240" s="43"/>
      <c r="DZ240" s="43"/>
      <c r="EA240" s="43"/>
      <c r="EB240" s="43"/>
      <c r="EC240" s="43"/>
      <c r="ED240" s="43"/>
      <c r="EE240" s="43"/>
      <c r="EF240" s="43"/>
      <c r="EG240" s="43"/>
      <c r="EH240" s="43"/>
      <c r="EI240" s="43"/>
      <c r="EJ240" s="43"/>
      <c r="EK240" s="43"/>
      <c r="EL240" s="43"/>
      <c r="EM240" s="43"/>
      <c r="EN240" s="43"/>
      <c r="EO240" s="43"/>
      <c r="EP240" s="43"/>
      <c r="EQ240" s="43"/>
      <c r="ER240" s="43"/>
      <c r="ES240" s="43"/>
      <c r="ET240" s="43"/>
      <c r="EU240" s="43"/>
      <c r="EV240" s="43"/>
      <c r="EW240" s="43"/>
      <c r="EX240" s="43"/>
      <c r="EY240" s="43"/>
      <c r="EZ240" s="43"/>
      <c r="FA240" s="43"/>
      <c r="FB240" s="43"/>
      <c r="FC240" s="43"/>
      <c r="FD240" s="43"/>
      <c r="FE240" s="43"/>
      <c r="FF240" s="43"/>
      <c r="FG240" s="43"/>
      <c r="FH240" s="43"/>
      <c r="FI240" s="43"/>
      <c r="FJ240" s="43"/>
      <c r="FK240" s="43"/>
      <c r="FL240" s="43"/>
    </row>
    <row r="241" spans="2:168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  <c r="AA241" s="43"/>
      <c r="AB241" s="43"/>
      <c r="AC241" s="43"/>
      <c r="AD241" s="43"/>
      <c r="AE241" s="43"/>
      <c r="AF241" s="43"/>
      <c r="AG241" s="43"/>
      <c r="AH241" s="43"/>
      <c r="AI241" s="43"/>
      <c r="AJ241" s="43"/>
      <c r="AK241" s="43"/>
      <c r="AL241" s="43"/>
      <c r="AM241" s="43"/>
      <c r="AN241" s="43"/>
      <c r="AO241" s="43"/>
      <c r="AP241" s="43"/>
      <c r="AQ241" s="43"/>
      <c r="AR241" s="43"/>
      <c r="AS241" s="43"/>
      <c r="AT241" s="43"/>
      <c r="AU241" s="43"/>
      <c r="AV241" s="43"/>
      <c r="AW241" s="43"/>
      <c r="AX241" s="43"/>
      <c r="AY241" s="43"/>
      <c r="AZ241" s="43"/>
      <c r="BA241" s="43"/>
      <c r="BB241" s="43"/>
      <c r="BC241" s="43"/>
      <c r="BD241" s="43"/>
      <c r="BE241" s="43"/>
      <c r="BF241" s="43"/>
      <c r="BG241" s="43"/>
      <c r="BH241" s="43"/>
      <c r="BI241" s="43"/>
      <c r="BJ241" s="43"/>
      <c r="BK241" s="43"/>
      <c r="BL241" s="43"/>
      <c r="BM241" s="43"/>
      <c r="BN241" s="43"/>
      <c r="BO241" s="43"/>
      <c r="BP241" s="43"/>
      <c r="BQ241" s="43"/>
      <c r="BR241" s="43"/>
      <c r="BS241" s="43"/>
      <c r="BT241" s="43"/>
      <c r="BU241" s="43"/>
      <c r="BV241" s="43"/>
      <c r="BW241" s="43"/>
      <c r="BX241" s="43"/>
      <c r="BY241" s="43"/>
      <c r="BZ241" s="43"/>
      <c r="CA241" s="43"/>
      <c r="CB241" s="43"/>
      <c r="CC241" s="43"/>
      <c r="CD241" s="43"/>
      <c r="CE241" s="43"/>
      <c r="CF241" s="43"/>
      <c r="CG241" s="43"/>
      <c r="CH241" s="43"/>
      <c r="CI241" s="43"/>
      <c r="CJ241" s="43"/>
      <c r="CK241" s="43"/>
      <c r="CL241" s="43"/>
      <c r="CM241" s="43"/>
      <c r="CN241" s="43"/>
      <c r="CO241" s="43"/>
      <c r="CP241" s="43"/>
      <c r="CQ241" s="43"/>
      <c r="CR241" s="43"/>
      <c r="CS241" s="43"/>
      <c r="CT241" s="43"/>
      <c r="CU241" s="43"/>
      <c r="CV241" s="43"/>
      <c r="CW241" s="43"/>
      <c r="CX241" s="43"/>
      <c r="CY241" s="43"/>
      <c r="CZ241" s="43"/>
      <c r="DA241" s="43"/>
      <c r="DB241" s="43"/>
      <c r="DC241" s="43"/>
      <c r="DD241" s="43"/>
      <c r="DE241" s="43"/>
      <c r="DF241" s="43"/>
      <c r="DG241" s="43"/>
      <c r="DH241" s="43"/>
      <c r="DI241" s="43"/>
      <c r="DJ241" s="43"/>
      <c r="DK241" s="43"/>
      <c r="DL241" s="43"/>
      <c r="DM241" s="43"/>
      <c r="DN241" s="43"/>
      <c r="DO241" s="43"/>
      <c r="DP241" s="43"/>
      <c r="DQ241" s="43"/>
      <c r="DR241" s="43"/>
      <c r="DS241" s="43"/>
      <c r="DT241" s="43"/>
      <c r="DU241" s="43"/>
      <c r="DV241" s="43"/>
      <c r="DW241" s="43"/>
      <c r="DX241" s="43"/>
      <c r="DY241" s="43"/>
      <c r="DZ241" s="43"/>
      <c r="EA241" s="43"/>
      <c r="EB241" s="43"/>
      <c r="EC241" s="43"/>
      <c r="ED241" s="43"/>
      <c r="EE241" s="43"/>
      <c r="EF241" s="43"/>
      <c r="EG241" s="43"/>
      <c r="EH241" s="43"/>
      <c r="EI241" s="43"/>
      <c r="EJ241" s="43"/>
      <c r="EK241" s="43"/>
      <c r="EL241" s="43"/>
      <c r="EM241" s="43"/>
      <c r="EN241" s="43"/>
      <c r="EO241" s="43"/>
      <c r="EP241" s="43"/>
      <c r="EQ241" s="43"/>
      <c r="ER241" s="43"/>
      <c r="ES241" s="43"/>
      <c r="ET241" s="43"/>
      <c r="EU241" s="43"/>
      <c r="EV241" s="43"/>
      <c r="EW241" s="43"/>
      <c r="EX241" s="43"/>
      <c r="EY241" s="43"/>
      <c r="EZ241" s="43"/>
      <c r="FA241" s="43"/>
      <c r="FB241" s="43"/>
      <c r="FC241" s="43"/>
      <c r="FD241" s="43"/>
      <c r="FE241" s="43"/>
      <c r="FF241" s="43"/>
      <c r="FG241" s="43"/>
      <c r="FH241" s="43"/>
      <c r="FI241" s="43"/>
      <c r="FJ241" s="43"/>
      <c r="FK241" s="43"/>
      <c r="FL241" s="43"/>
    </row>
    <row r="242" spans="2:168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  <c r="AA242" s="43"/>
      <c r="AB242" s="43"/>
      <c r="AC242" s="43"/>
      <c r="AD242" s="43"/>
      <c r="AE242" s="43"/>
      <c r="AF242" s="43"/>
      <c r="AG242" s="43"/>
      <c r="AH242" s="43"/>
      <c r="AI242" s="43"/>
      <c r="AJ242" s="43"/>
      <c r="AK242" s="43"/>
      <c r="AL242" s="43"/>
      <c r="AM242" s="43"/>
      <c r="AN242" s="43"/>
      <c r="AO242" s="43"/>
      <c r="AP242" s="43"/>
      <c r="AQ242" s="43"/>
      <c r="AR242" s="43"/>
      <c r="AS242" s="43"/>
      <c r="AT242" s="43"/>
      <c r="AU242" s="43"/>
      <c r="AV242" s="43"/>
      <c r="AW242" s="43"/>
      <c r="AX242" s="43"/>
      <c r="AY242" s="43"/>
      <c r="AZ242" s="43"/>
      <c r="BA242" s="43"/>
      <c r="BB242" s="43"/>
      <c r="BC242" s="43"/>
      <c r="BD242" s="43"/>
      <c r="BE242" s="43"/>
      <c r="BF242" s="43"/>
      <c r="BG242" s="43"/>
      <c r="BH242" s="43"/>
      <c r="BI242" s="43"/>
      <c r="BJ242" s="43"/>
      <c r="BK242" s="43"/>
      <c r="BL242" s="43"/>
      <c r="BM242" s="43"/>
      <c r="BN242" s="43"/>
      <c r="BO242" s="43"/>
      <c r="BP242" s="43"/>
      <c r="BQ242" s="43"/>
      <c r="BR242" s="43"/>
      <c r="BS242" s="43"/>
      <c r="BT242" s="43"/>
      <c r="BU242" s="43"/>
      <c r="BV242" s="43"/>
      <c r="BW242" s="43"/>
      <c r="BX242" s="43"/>
      <c r="BY242" s="43"/>
      <c r="BZ242" s="43"/>
      <c r="CA242" s="43"/>
      <c r="CB242" s="43"/>
      <c r="CC242" s="43"/>
      <c r="CD242" s="43"/>
      <c r="CE242" s="43"/>
      <c r="CF242" s="43"/>
      <c r="CG242" s="43"/>
      <c r="CH242" s="43"/>
      <c r="CI242" s="43"/>
      <c r="CJ242" s="43"/>
      <c r="CK242" s="43"/>
      <c r="CL242" s="43"/>
      <c r="CM242" s="43"/>
      <c r="CN242" s="43"/>
      <c r="CO242" s="43"/>
      <c r="CP242" s="43"/>
      <c r="CQ242" s="43"/>
      <c r="CR242" s="43"/>
      <c r="CS242" s="43"/>
      <c r="CT242" s="43"/>
      <c r="CU242" s="43"/>
      <c r="CV242" s="43"/>
      <c r="CW242" s="43"/>
      <c r="CX242" s="43"/>
      <c r="CY242" s="43"/>
      <c r="CZ242" s="43"/>
      <c r="DA242" s="43"/>
      <c r="DB242" s="43"/>
      <c r="DC242" s="43"/>
      <c r="DD242" s="43"/>
      <c r="DE242" s="43"/>
      <c r="DF242" s="43"/>
      <c r="DG242" s="43"/>
      <c r="DH242" s="43"/>
      <c r="DI242" s="43"/>
      <c r="DJ242" s="43"/>
      <c r="DK242" s="43"/>
      <c r="DL242" s="43"/>
      <c r="DM242" s="43"/>
      <c r="DN242" s="43"/>
      <c r="DO242" s="43"/>
      <c r="DP242" s="43"/>
      <c r="DQ242" s="43"/>
      <c r="DR242" s="43"/>
      <c r="DS242" s="43"/>
      <c r="DT242" s="43"/>
      <c r="DU242" s="43"/>
      <c r="DV242" s="43"/>
      <c r="DW242" s="43"/>
      <c r="DX242" s="43"/>
      <c r="DY242" s="43"/>
      <c r="DZ242" s="43"/>
      <c r="EA242" s="43"/>
      <c r="EB242" s="43"/>
      <c r="EC242" s="43"/>
      <c r="ED242" s="43"/>
      <c r="EE242" s="43"/>
      <c r="EF242" s="43"/>
      <c r="EG242" s="43"/>
      <c r="EH242" s="43"/>
      <c r="EI242" s="43"/>
      <c r="EJ242" s="43"/>
      <c r="EK242" s="43"/>
      <c r="EL242" s="43"/>
      <c r="EM242" s="43"/>
      <c r="EN242" s="43"/>
      <c r="EO242" s="43"/>
      <c r="EP242" s="43"/>
      <c r="EQ242" s="43"/>
      <c r="ER242" s="43"/>
      <c r="ES242" s="43"/>
      <c r="ET242" s="43"/>
      <c r="EU242" s="43"/>
      <c r="EV242" s="43"/>
      <c r="EW242" s="43"/>
      <c r="EX242" s="43"/>
      <c r="EY242" s="43"/>
      <c r="EZ242" s="43"/>
      <c r="FA242" s="43"/>
      <c r="FB242" s="43"/>
      <c r="FC242" s="43"/>
      <c r="FD242" s="43"/>
      <c r="FE242" s="43"/>
      <c r="FF242" s="43"/>
      <c r="FG242" s="43"/>
      <c r="FH242" s="43"/>
      <c r="FI242" s="43"/>
      <c r="FJ242" s="43"/>
      <c r="FK242" s="43"/>
      <c r="FL242" s="43"/>
    </row>
    <row r="243" spans="2:168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  <c r="AA243" s="43"/>
      <c r="AB243" s="43"/>
      <c r="AC243" s="43"/>
      <c r="AD243" s="43"/>
      <c r="AE243" s="43"/>
      <c r="AF243" s="43"/>
      <c r="AG243" s="43"/>
      <c r="AH243" s="43"/>
      <c r="AI243" s="43"/>
      <c r="AJ243" s="43"/>
      <c r="AK243" s="43"/>
      <c r="AL243" s="43"/>
      <c r="AM243" s="43"/>
      <c r="AN243" s="43"/>
      <c r="AO243" s="43"/>
      <c r="AP243" s="43"/>
      <c r="AQ243" s="43"/>
      <c r="AR243" s="43"/>
      <c r="AS243" s="43"/>
      <c r="AT243" s="43"/>
      <c r="AU243" s="43"/>
      <c r="AV243" s="43"/>
      <c r="AW243" s="43"/>
      <c r="AX243" s="43"/>
      <c r="AY243" s="43"/>
      <c r="AZ243" s="43"/>
      <c r="BA243" s="43"/>
      <c r="BB243" s="43"/>
      <c r="BC243" s="43"/>
      <c r="BD243" s="43"/>
      <c r="BE243" s="43"/>
      <c r="BF243" s="43"/>
      <c r="BG243" s="43"/>
      <c r="BH243" s="43"/>
      <c r="BI243" s="43"/>
      <c r="BJ243" s="43"/>
      <c r="BK243" s="43"/>
      <c r="BL243" s="43"/>
      <c r="BM243" s="43"/>
      <c r="BN243" s="43"/>
      <c r="BO243" s="43"/>
      <c r="BP243" s="43"/>
      <c r="BQ243" s="43"/>
      <c r="BR243" s="43"/>
      <c r="BS243" s="43"/>
      <c r="BT243" s="43"/>
      <c r="BU243" s="43"/>
      <c r="BV243" s="43"/>
      <c r="BW243" s="43"/>
      <c r="BX243" s="43"/>
      <c r="BY243" s="43"/>
      <c r="BZ243" s="43"/>
      <c r="CA243" s="43"/>
      <c r="CB243" s="43"/>
      <c r="CC243" s="43"/>
      <c r="CD243" s="43"/>
      <c r="CE243" s="43"/>
      <c r="CF243" s="43"/>
      <c r="CG243" s="43"/>
      <c r="CH243" s="43"/>
      <c r="CI243" s="43"/>
      <c r="CJ243" s="43"/>
      <c r="CK243" s="43"/>
      <c r="CL243" s="43"/>
      <c r="CM243" s="43"/>
      <c r="CN243" s="43"/>
      <c r="CO243" s="43"/>
      <c r="CP243" s="43"/>
      <c r="CQ243" s="43"/>
      <c r="CR243" s="43"/>
      <c r="CS243" s="43"/>
      <c r="CT243" s="43"/>
      <c r="CU243" s="43"/>
      <c r="CV243" s="43"/>
      <c r="CW243" s="43"/>
      <c r="CX243" s="43"/>
      <c r="CY243" s="43"/>
      <c r="CZ243" s="43"/>
      <c r="DA243" s="43"/>
      <c r="DB243" s="43"/>
      <c r="DC243" s="43"/>
      <c r="DD243" s="43"/>
      <c r="DE243" s="43"/>
      <c r="DF243" s="43"/>
      <c r="DG243" s="43"/>
      <c r="DH243" s="43"/>
      <c r="DI243" s="43"/>
      <c r="DJ243" s="43"/>
      <c r="DK243" s="43"/>
      <c r="DL243" s="43"/>
      <c r="DM243" s="43"/>
      <c r="DN243" s="43"/>
      <c r="DO243" s="43"/>
      <c r="DP243" s="43"/>
      <c r="DQ243" s="43"/>
      <c r="DR243" s="43"/>
      <c r="DS243" s="43"/>
      <c r="DT243" s="43"/>
      <c r="DU243" s="43"/>
      <c r="DV243" s="43"/>
      <c r="DW243" s="43"/>
      <c r="DX243" s="43"/>
      <c r="DY243" s="43"/>
      <c r="DZ243" s="43"/>
      <c r="EA243" s="43"/>
      <c r="EB243" s="43"/>
      <c r="EC243" s="43"/>
      <c r="ED243" s="43"/>
      <c r="EE243" s="43"/>
      <c r="EF243" s="43"/>
      <c r="EG243" s="43"/>
      <c r="EH243" s="43"/>
      <c r="EI243" s="43"/>
      <c r="EJ243" s="43"/>
      <c r="EK243" s="43"/>
      <c r="EL243" s="43"/>
      <c r="EM243" s="43"/>
      <c r="EN243" s="43"/>
      <c r="EO243" s="43"/>
      <c r="EP243" s="43"/>
      <c r="EQ243" s="43"/>
      <c r="ER243" s="43"/>
      <c r="ES243" s="43"/>
      <c r="ET243" s="43"/>
      <c r="EU243" s="43"/>
      <c r="EV243" s="43"/>
      <c r="EW243" s="43"/>
      <c r="EX243" s="43"/>
      <c r="EY243" s="43"/>
      <c r="EZ243" s="43"/>
      <c r="FA243" s="43"/>
      <c r="FB243" s="43"/>
      <c r="FC243" s="43"/>
      <c r="FD243" s="43"/>
      <c r="FE243" s="43"/>
      <c r="FF243" s="43"/>
      <c r="FG243" s="43"/>
      <c r="FH243" s="43"/>
      <c r="FI243" s="43"/>
      <c r="FJ243" s="43"/>
      <c r="FK243" s="43"/>
      <c r="FL243" s="43"/>
    </row>
    <row r="244" spans="2:168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  <c r="AA244" s="43"/>
      <c r="AB244" s="43"/>
      <c r="AC244" s="43"/>
      <c r="AD244" s="43"/>
      <c r="AE244" s="43"/>
      <c r="AF244" s="43"/>
      <c r="AG244" s="43"/>
      <c r="AH244" s="43"/>
      <c r="AI244" s="43"/>
      <c r="AJ244" s="43"/>
      <c r="AK244" s="43"/>
      <c r="AL244" s="43"/>
      <c r="AM244" s="43"/>
      <c r="AN244" s="43"/>
      <c r="AO244" s="43"/>
      <c r="AP244" s="43"/>
      <c r="AQ244" s="43"/>
      <c r="AR244" s="43"/>
      <c r="AS244" s="43"/>
      <c r="AT244" s="43"/>
      <c r="AU244" s="43"/>
      <c r="AV244" s="43"/>
      <c r="AW244" s="43"/>
      <c r="AX244" s="43"/>
      <c r="AY244" s="43"/>
      <c r="AZ244" s="43"/>
      <c r="BA244" s="43"/>
      <c r="BB244" s="43"/>
      <c r="BC244" s="43"/>
      <c r="BD244" s="43"/>
      <c r="BE244" s="43"/>
      <c r="BF244" s="43"/>
      <c r="BG244" s="43"/>
      <c r="BH244" s="43"/>
      <c r="BI244" s="43"/>
      <c r="BJ244" s="43"/>
      <c r="BK244" s="43"/>
      <c r="BL244" s="43"/>
      <c r="BM244" s="43"/>
      <c r="BN244" s="43"/>
      <c r="BO244" s="43"/>
      <c r="BP244" s="43"/>
      <c r="BQ244" s="43"/>
      <c r="BR244" s="43"/>
      <c r="BS244" s="43"/>
      <c r="BT244" s="43"/>
      <c r="BU244" s="43"/>
      <c r="BV244" s="43"/>
      <c r="BW244" s="43"/>
      <c r="BX244" s="43"/>
      <c r="BY244" s="43"/>
      <c r="BZ244" s="43"/>
      <c r="CA244" s="43"/>
      <c r="CB244" s="43"/>
      <c r="CC244" s="43"/>
      <c r="CD244" s="43"/>
      <c r="CE244" s="43"/>
      <c r="CF244" s="43"/>
      <c r="CG244" s="43"/>
      <c r="CH244" s="43"/>
      <c r="CI244" s="43"/>
      <c r="CJ244" s="43"/>
      <c r="CK244" s="43"/>
      <c r="CL244" s="43"/>
      <c r="CM244" s="43"/>
      <c r="CN244" s="43"/>
      <c r="CO244" s="43"/>
      <c r="CP244" s="43"/>
      <c r="CQ244" s="43"/>
      <c r="CR244" s="43"/>
      <c r="CS244" s="43"/>
      <c r="CT244" s="43"/>
      <c r="CU244" s="43"/>
      <c r="CV244" s="43"/>
      <c r="CW244" s="43"/>
      <c r="CX244" s="43"/>
      <c r="CY244" s="43"/>
      <c r="CZ244" s="43"/>
      <c r="DA244" s="43"/>
      <c r="DB244" s="43"/>
      <c r="DC244" s="43"/>
      <c r="DD244" s="43"/>
      <c r="DE244" s="43"/>
      <c r="DF244" s="43"/>
      <c r="DG244" s="43"/>
      <c r="DH244" s="43"/>
      <c r="DI244" s="43"/>
      <c r="DJ244" s="43"/>
      <c r="DK244" s="43"/>
      <c r="DL244" s="43"/>
      <c r="DM244" s="43"/>
      <c r="DN244" s="43"/>
      <c r="DO244" s="43"/>
      <c r="DP244" s="43"/>
      <c r="DQ244" s="43"/>
      <c r="DR244" s="43"/>
      <c r="DS244" s="43"/>
      <c r="DT244" s="43"/>
      <c r="DU244" s="43"/>
      <c r="DV244" s="43"/>
      <c r="DW244" s="43"/>
      <c r="DX244" s="43"/>
      <c r="DY244" s="43"/>
      <c r="DZ244" s="43"/>
      <c r="EA244" s="43"/>
      <c r="EB244" s="43"/>
      <c r="EC244" s="43"/>
      <c r="ED244" s="43"/>
      <c r="EE244" s="43"/>
      <c r="EF244" s="43"/>
      <c r="EG244" s="43"/>
      <c r="EH244" s="43"/>
      <c r="EI244" s="43"/>
      <c r="EJ244" s="43"/>
      <c r="EK244" s="43"/>
      <c r="EL244" s="43"/>
      <c r="EM244" s="43"/>
      <c r="EN244" s="43"/>
      <c r="EO244" s="43"/>
      <c r="EP244" s="43"/>
      <c r="EQ244" s="43"/>
      <c r="ER244" s="43"/>
      <c r="ES244" s="43"/>
      <c r="ET244" s="43"/>
      <c r="EU244" s="43"/>
      <c r="EV244" s="43"/>
      <c r="EW244" s="43"/>
      <c r="EX244" s="43"/>
      <c r="EY244" s="43"/>
      <c r="EZ244" s="43"/>
      <c r="FA244" s="43"/>
      <c r="FB244" s="43"/>
      <c r="FC244" s="43"/>
      <c r="FD244" s="43"/>
      <c r="FE244" s="43"/>
      <c r="FF244" s="43"/>
      <c r="FG244" s="43"/>
      <c r="FH244" s="43"/>
      <c r="FI244" s="43"/>
      <c r="FJ244" s="43"/>
      <c r="FK244" s="43"/>
      <c r="FL244" s="43"/>
    </row>
    <row r="245" spans="2:168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  <c r="AA245" s="43"/>
      <c r="AB245" s="43"/>
      <c r="AC245" s="43"/>
      <c r="AD245" s="43"/>
      <c r="AE245" s="43"/>
      <c r="AF245" s="43"/>
      <c r="AG245" s="43"/>
      <c r="AH245" s="43"/>
      <c r="AI245" s="43"/>
      <c r="AJ245" s="43"/>
      <c r="AK245" s="43"/>
      <c r="AL245" s="43"/>
      <c r="AM245" s="43"/>
      <c r="AN245" s="43"/>
      <c r="AO245" s="43"/>
      <c r="AP245" s="43"/>
      <c r="AQ245" s="43"/>
      <c r="AR245" s="43"/>
      <c r="AS245" s="43"/>
      <c r="AT245" s="43"/>
      <c r="AU245" s="43"/>
      <c r="AV245" s="43"/>
      <c r="AW245" s="43"/>
      <c r="AX245" s="43"/>
      <c r="AY245" s="43"/>
      <c r="AZ245" s="43"/>
      <c r="BA245" s="43"/>
      <c r="BB245" s="43"/>
      <c r="BC245" s="43"/>
      <c r="BD245" s="43"/>
      <c r="BE245" s="43"/>
      <c r="BF245" s="43"/>
      <c r="BG245" s="43"/>
      <c r="BH245" s="43"/>
      <c r="BI245" s="43"/>
      <c r="BJ245" s="43"/>
      <c r="BK245" s="43"/>
      <c r="BL245" s="43"/>
      <c r="BM245" s="43"/>
      <c r="BN245" s="43"/>
      <c r="BO245" s="43"/>
      <c r="BP245" s="43"/>
      <c r="BQ245" s="43"/>
      <c r="BR245" s="43"/>
      <c r="BS245" s="43"/>
      <c r="BT245" s="43"/>
      <c r="BU245" s="43"/>
      <c r="BV245" s="43"/>
      <c r="BW245" s="43"/>
      <c r="BX245" s="43"/>
      <c r="BY245" s="43"/>
      <c r="BZ245" s="43"/>
      <c r="CA245" s="43"/>
      <c r="CB245" s="43"/>
      <c r="CC245" s="43"/>
      <c r="CD245" s="43"/>
      <c r="CE245" s="43"/>
      <c r="CF245" s="43"/>
      <c r="CG245" s="43"/>
      <c r="CH245" s="43"/>
      <c r="CI245" s="43"/>
      <c r="CJ245" s="43"/>
      <c r="CK245" s="43"/>
      <c r="CL245" s="43"/>
      <c r="CM245" s="43"/>
      <c r="CN245" s="43"/>
      <c r="CO245" s="43"/>
      <c r="CP245" s="43"/>
      <c r="CQ245" s="43"/>
      <c r="CR245" s="43"/>
      <c r="CS245" s="43"/>
      <c r="CT245" s="43"/>
      <c r="CU245" s="43"/>
      <c r="CV245" s="43"/>
      <c r="CW245" s="43"/>
      <c r="CX245" s="43"/>
      <c r="CY245" s="43"/>
      <c r="CZ245" s="43"/>
      <c r="DA245" s="43"/>
      <c r="DB245" s="43"/>
      <c r="DC245" s="43"/>
      <c r="DD245" s="43"/>
      <c r="DE245" s="43"/>
      <c r="DF245" s="43"/>
      <c r="DG245" s="43"/>
      <c r="DH245" s="43"/>
      <c r="DI245" s="43"/>
      <c r="DJ245" s="43"/>
      <c r="DK245" s="43"/>
      <c r="DL245" s="43"/>
      <c r="DM245" s="43"/>
      <c r="DN245" s="43"/>
      <c r="DO245" s="43"/>
      <c r="DP245" s="43"/>
      <c r="DQ245" s="43"/>
      <c r="DR245" s="43"/>
      <c r="DS245" s="43"/>
      <c r="DT245" s="43"/>
      <c r="DU245" s="43"/>
      <c r="DV245" s="43"/>
      <c r="DW245" s="43"/>
      <c r="DX245" s="43"/>
      <c r="DY245" s="43"/>
      <c r="DZ245" s="43"/>
      <c r="EA245" s="43"/>
      <c r="EB245" s="43"/>
      <c r="EC245" s="43"/>
      <c r="ED245" s="43"/>
      <c r="EE245" s="43"/>
      <c r="EF245" s="43"/>
      <c r="EG245" s="43"/>
      <c r="EH245" s="43"/>
      <c r="EI245" s="43"/>
      <c r="EJ245" s="43"/>
      <c r="EK245" s="43"/>
      <c r="EL245" s="43"/>
      <c r="EM245" s="43"/>
      <c r="EN245" s="43"/>
      <c r="EO245" s="43"/>
      <c r="EP245" s="43"/>
      <c r="EQ245" s="43"/>
      <c r="ER245" s="43"/>
      <c r="ES245" s="43"/>
      <c r="ET245" s="43"/>
      <c r="EU245" s="43"/>
      <c r="EV245" s="43"/>
      <c r="EW245" s="43"/>
      <c r="EX245" s="43"/>
      <c r="EY245" s="43"/>
      <c r="EZ245" s="43"/>
      <c r="FA245" s="43"/>
      <c r="FB245" s="43"/>
      <c r="FC245" s="43"/>
      <c r="FD245" s="43"/>
      <c r="FE245" s="43"/>
      <c r="FF245" s="43"/>
      <c r="FG245" s="43"/>
      <c r="FH245" s="43"/>
      <c r="FI245" s="43"/>
      <c r="FJ245" s="43"/>
      <c r="FK245" s="43"/>
      <c r="FL245" s="43"/>
    </row>
    <row r="246" spans="2:168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  <c r="AA246" s="43"/>
      <c r="AB246" s="43"/>
      <c r="AC246" s="43"/>
      <c r="AD246" s="43"/>
      <c r="AE246" s="43"/>
      <c r="AF246" s="43"/>
      <c r="AG246" s="43"/>
      <c r="AH246" s="43"/>
      <c r="AI246" s="43"/>
      <c r="AJ246" s="43"/>
      <c r="AK246" s="43"/>
      <c r="AL246" s="43"/>
      <c r="AM246" s="43"/>
      <c r="AN246" s="43"/>
      <c r="AO246" s="43"/>
      <c r="AP246" s="43"/>
      <c r="AQ246" s="43"/>
      <c r="AR246" s="43"/>
      <c r="AS246" s="43"/>
      <c r="AT246" s="43"/>
      <c r="AU246" s="43"/>
      <c r="AV246" s="43"/>
      <c r="AW246" s="43"/>
      <c r="AX246" s="43"/>
      <c r="AY246" s="43"/>
      <c r="AZ246" s="43"/>
      <c r="BA246" s="43"/>
      <c r="BB246" s="43"/>
      <c r="BC246" s="43"/>
      <c r="BD246" s="43"/>
      <c r="BE246" s="43"/>
      <c r="BF246" s="43"/>
      <c r="BG246" s="43"/>
      <c r="BH246" s="43"/>
      <c r="BI246" s="43"/>
      <c r="BJ246" s="43"/>
      <c r="BK246" s="43"/>
      <c r="BL246" s="43"/>
      <c r="BM246" s="43"/>
      <c r="BN246" s="43"/>
      <c r="BO246" s="43"/>
      <c r="BP246" s="43"/>
      <c r="BQ246" s="43"/>
      <c r="BR246" s="43"/>
      <c r="BS246" s="43"/>
      <c r="BT246" s="43"/>
      <c r="BU246" s="43"/>
      <c r="BV246" s="43"/>
      <c r="BW246" s="43"/>
      <c r="BX246" s="43"/>
      <c r="BY246" s="43"/>
      <c r="BZ246" s="43"/>
      <c r="CA246" s="43"/>
      <c r="CB246" s="43"/>
      <c r="CC246" s="43"/>
      <c r="CD246" s="43"/>
      <c r="CE246" s="43"/>
      <c r="CF246" s="43"/>
      <c r="CG246" s="43"/>
      <c r="CH246" s="43"/>
      <c r="CI246" s="43"/>
      <c r="CJ246" s="43"/>
      <c r="CK246" s="43"/>
      <c r="CL246" s="43"/>
      <c r="CM246" s="43"/>
      <c r="CN246" s="43"/>
      <c r="CO246" s="43"/>
      <c r="CP246" s="43"/>
      <c r="CQ246" s="43"/>
      <c r="CR246" s="43"/>
      <c r="CS246" s="43"/>
      <c r="CT246" s="43"/>
      <c r="CU246" s="43"/>
      <c r="CV246" s="43"/>
      <c r="CW246" s="43"/>
      <c r="CX246" s="43"/>
      <c r="CY246" s="43"/>
      <c r="CZ246" s="43"/>
      <c r="DA246" s="43"/>
      <c r="DB246" s="43"/>
      <c r="DC246" s="43"/>
      <c r="DD246" s="43"/>
      <c r="DE246" s="43"/>
      <c r="DF246" s="43"/>
      <c r="DG246" s="43"/>
      <c r="DH246" s="43"/>
      <c r="DI246" s="43"/>
      <c r="DJ246" s="43"/>
      <c r="DK246" s="43"/>
      <c r="DL246" s="43"/>
      <c r="DM246" s="43"/>
      <c r="DN246" s="43"/>
      <c r="DO246" s="43"/>
      <c r="DP246" s="43"/>
      <c r="DQ246" s="43"/>
      <c r="DR246" s="43"/>
      <c r="DS246" s="43"/>
      <c r="DT246" s="43"/>
      <c r="DU246" s="43"/>
      <c r="DV246" s="43"/>
      <c r="DW246" s="43"/>
      <c r="DX246" s="43"/>
      <c r="DY246" s="43"/>
      <c r="DZ246" s="43"/>
      <c r="EA246" s="43"/>
      <c r="EB246" s="43"/>
      <c r="EC246" s="43"/>
      <c r="ED246" s="43"/>
      <c r="EE246" s="43"/>
      <c r="EF246" s="43"/>
      <c r="EG246" s="43"/>
      <c r="EH246" s="43"/>
      <c r="EI246" s="43"/>
      <c r="EJ246" s="43"/>
      <c r="EK246" s="43"/>
      <c r="EL246" s="43"/>
      <c r="EM246" s="43"/>
      <c r="EN246" s="43"/>
      <c r="EO246" s="43"/>
      <c r="EP246" s="43"/>
      <c r="EQ246" s="43"/>
      <c r="ER246" s="43"/>
      <c r="ES246" s="43"/>
      <c r="ET246" s="43"/>
      <c r="EU246" s="43"/>
      <c r="EV246" s="43"/>
      <c r="EW246" s="43"/>
      <c r="EX246" s="43"/>
      <c r="EY246" s="43"/>
      <c r="EZ246" s="43"/>
      <c r="FA246" s="43"/>
      <c r="FB246" s="43"/>
      <c r="FC246" s="43"/>
      <c r="FD246" s="43"/>
      <c r="FE246" s="43"/>
      <c r="FF246" s="43"/>
      <c r="FG246" s="43"/>
      <c r="FH246" s="43"/>
      <c r="FI246" s="43"/>
      <c r="FJ246" s="43"/>
      <c r="FK246" s="43"/>
      <c r="FL246" s="43"/>
    </row>
    <row r="247" spans="2:168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  <c r="AA247" s="43"/>
      <c r="AB247" s="43"/>
      <c r="AC247" s="43"/>
      <c r="AD247" s="43"/>
      <c r="AE247" s="43"/>
      <c r="AF247" s="43"/>
      <c r="AG247" s="43"/>
      <c r="AH247" s="43"/>
      <c r="AI247" s="43"/>
      <c r="AJ247" s="43"/>
      <c r="AK247" s="43"/>
      <c r="AL247" s="43"/>
      <c r="AM247" s="43"/>
      <c r="AN247" s="43"/>
      <c r="AO247" s="43"/>
      <c r="AP247" s="43"/>
      <c r="AQ247" s="43"/>
      <c r="AR247" s="43"/>
      <c r="AS247" s="43"/>
      <c r="AT247" s="43"/>
      <c r="AU247" s="43"/>
      <c r="AV247" s="43"/>
      <c r="AW247" s="43"/>
      <c r="AX247" s="43"/>
      <c r="AY247" s="43"/>
      <c r="AZ247" s="43"/>
      <c r="BA247" s="43"/>
      <c r="BB247" s="43"/>
      <c r="BC247" s="43"/>
      <c r="BD247" s="43"/>
      <c r="BE247" s="43"/>
      <c r="BF247" s="43"/>
      <c r="BG247" s="43"/>
      <c r="BH247" s="43"/>
      <c r="BI247" s="43"/>
      <c r="BJ247" s="43"/>
      <c r="BK247" s="43"/>
      <c r="BL247" s="43"/>
      <c r="BM247" s="43"/>
      <c r="BN247" s="43"/>
      <c r="BO247" s="43"/>
      <c r="BP247" s="43"/>
      <c r="BQ247" s="43"/>
      <c r="BR247" s="43"/>
      <c r="BS247" s="43"/>
      <c r="BT247" s="43"/>
      <c r="BU247" s="43"/>
      <c r="BV247" s="43"/>
      <c r="BW247" s="43"/>
      <c r="BX247" s="43"/>
      <c r="BY247" s="43"/>
      <c r="BZ247" s="43"/>
      <c r="CA247" s="43"/>
      <c r="CB247" s="43"/>
      <c r="CC247" s="43"/>
      <c r="CD247" s="43"/>
      <c r="CE247" s="43"/>
      <c r="CF247" s="43"/>
      <c r="CG247" s="43"/>
      <c r="CH247" s="43"/>
      <c r="CI247" s="43"/>
      <c r="CJ247" s="43"/>
      <c r="CK247" s="43"/>
      <c r="CL247" s="43"/>
      <c r="CM247" s="43"/>
      <c r="CN247" s="43"/>
      <c r="CO247" s="43"/>
      <c r="CP247" s="43"/>
      <c r="CQ247" s="43"/>
      <c r="CR247" s="43"/>
      <c r="CS247" s="43"/>
      <c r="CT247" s="43"/>
      <c r="CU247" s="43"/>
      <c r="CV247" s="43"/>
      <c r="CW247" s="43"/>
      <c r="CX247" s="43"/>
      <c r="CY247" s="43"/>
      <c r="CZ247" s="43"/>
      <c r="DA247" s="43"/>
      <c r="DB247" s="43"/>
      <c r="DC247" s="43"/>
      <c r="DD247" s="43"/>
      <c r="DE247" s="43"/>
      <c r="DF247" s="43"/>
      <c r="DG247" s="43"/>
      <c r="DH247" s="43"/>
      <c r="DI247" s="43"/>
      <c r="DJ247" s="43"/>
      <c r="DK247" s="43"/>
      <c r="DL247" s="43"/>
      <c r="DM247" s="43"/>
      <c r="DN247" s="43"/>
      <c r="DO247" s="43"/>
      <c r="DP247" s="43"/>
      <c r="DQ247" s="43"/>
      <c r="DR247" s="43"/>
      <c r="DS247" s="43"/>
      <c r="DT247" s="43"/>
      <c r="DU247" s="43"/>
      <c r="DV247" s="43"/>
      <c r="DW247" s="43"/>
      <c r="DX247" s="43"/>
      <c r="DY247" s="43"/>
      <c r="DZ247" s="43"/>
      <c r="EA247" s="43"/>
      <c r="EB247" s="43"/>
      <c r="EC247" s="43"/>
      <c r="ED247" s="43"/>
      <c r="EE247" s="43"/>
      <c r="EF247" s="43"/>
      <c r="EG247" s="43"/>
      <c r="EH247" s="43"/>
      <c r="EI247" s="43"/>
      <c r="EJ247" s="43"/>
      <c r="EK247" s="43"/>
      <c r="EL247" s="43"/>
      <c r="EM247" s="43"/>
      <c r="EN247" s="43"/>
      <c r="EO247" s="43"/>
      <c r="EP247" s="43"/>
      <c r="EQ247" s="43"/>
      <c r="ER247" s="43"/>
      <c r="ES247" s="43"/>
      <c r="ET247" s="43"/>
      <c r="EU247" s="43"/>
      <c r="EV247" s="43"/>
      <c r="EW247" s="43"/>
      <c r="EX247" s="43"/>
      <c r="EY247" s="43"/>
      <c r="EZ247" s="43"/>
      <c r="FA247" s="43"/>
      <c r="FB247" s="43"/>
      <c r="FC247" s="43"/>
      <c r="FD247" s="43"/>
      <c r="FE247" s="43"/>
      <c r="FF247" s="43"/>
      <c r="FG247" s="43"/>
      <c r="FH247" s="43"/>
      <c r="FI247" s="43"/>
      <c r="FJ247" s="43"/>
      <c r="FK247" s="43"/>
      <c r="FL247" s="43"/>
    </row>
    <row r="248" spans="2:168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  <c r="AA248" s="43"/>
      <c r="AB248" s="43"/>
      <c r="AC248" s="43"/>
      <c r="AD248" s="43"/>
      <c r="AE248" s="43"/>
      <c r="AF248" s="43"/>
      <c r="AG248" s="43"/>
      <c r="AH248" s="43"/>
      <c r="AI248" s="43"/>
      <c r="AJ248" s="43"/>
      <c r="AK248" s="43"/>
      <c r="AL248" s="43"/>
      <c r="AM248" s="43"/>
      <c r="AN248" s="43"/>
      <c r="AO248" s="43"/>
      <c r="AP248" s="43"/>
      <c r="AQ248" s="43"/>
      <c r="AR248" s="43"/>
      <c r="AS248" s="43"/>
      <c r="AT248" s="43"/>
      <c r="AU248" s="43"/>
      <c r="AV248" s="43"/>
      <c r="AW248" s="43"/>
      <c r="AX248" s="43"/>
      <c r="AY248" s="43"/>
      <c r="AZ248" s="43"/>
      <c r="BA248" s="43"/>
      <c r="BB248" s="43"/>
      <c r="BC248" s="43"/>
      <c r="BD248" s="43"/>
      <c r="BE248" s="43"/>
      <c r="BF248" s="43"/>
      <c r="BG248" s="43"/>
      <c r="BH248" s="43"/>
      <c r="BI248" s="43"/>
      <c r="BJ248" s="43"/>
      <c r="BK248" s="43"/>
      <c r="BL248" s="43"/>
      <c r="BM248" s="43"/>
      <c r="BN248" s="43"/>
      <c r="BO248" s="43"/>
      <c r="BP248" s="43"/>
      <c r="BQ248" s="43"/>
      <c r="BR248" s="43"/>
      <c r="BS248" s="43"/>
      <c r="BT248" s="43"/>
      <c r="BU248" s="43"/>
      <c r="BV248" s="43"/>
      <c r="BW248" s="43"/>
      <c r="BX248" s="43"/>
      <c r="BY248" s="43"/>
      <c r="BZ248" s="43"/>
      <c r="CA248" s="43"/>
      <c r="CB248" s="43"/>
      <c r="CC248" s="43"/>
      <c r="CD248" s="43"/>
      <c r="CE248" s="43"/>
      <c r="CF248" s="43"/>
      <c r="CG248" s="43"/>
      <c r="CH248" s="43"/>
      <c r="CI248" s="43"/>
      <c r="CJ248" s="43"/>
      <c r="CK248" s="43"/>
      <c r="CL248" s="43"/>
      <c r="CM248" s="43"/>
      <c r="CN248" s="43"/>
      <c r="CO248" s="43"/>
      <c r="CP248" s="43"/>
      <c r="CQ248" s="43"/>
      <c r="CR248" s="43"/>
      <c r="CS248" s="43"/>
      <c r="CT248" s="43"/>
      <c r="CU248" s="43"/>
      <c r="CV248" s="43"/>
      <c r="CW248" s="43"/>
      <c r="CX248" s="43"/>
      <c r="CY248" s="43"/>
      <c r="CZ248" s="43"/>
      <c r="DA248" s="43"/>
      <c r="DB248" s="43"/>
      <c r="DC248" s="43"/>
      <c r="DD248" s="43"/>
      <c r="DE248" s="43"/>
      <c r="DF248" s="43"/>
      <c r="DG248" s="43"/>
      <c r="DH248" s="43"/>
      <c r="DI248" s="43"/>
      <c r="DJ248" s="43"/>
      <c r="DK248" s="43"/>
      <c r="DL248" s="43"/>
      <c r="DM248" s="43"/>
      <c r="DN248" s="43"/>
      <c r="DO248" s="43"/>
      <c r="DP248" s="43"/>
      <c r="DQ248" s="43"/>
      <c r="DR248" s="43"/>
      <c r="DS248" s="43"/>
      <c r="DT248" s="43"/>
      <c r="DU248" s="43"/>
      <c r="DV248" s="43"/>
      <c r="DW248" s="43"/>
      <c r="DX248" s="43"/>
      <c r="DY248" s="43"/>
      <c r="DZ248" s="43"/>
      <c r="EA248" s="43"/>
      <c r="EB248" s="43"/>
      <c r="EC248" s="43"/>
      <c r="ED248" s="43"/>
      <c r="EE248" s="43"/>
      <c r="EF248" s="43"/>
      <c r="EG248" s="43"/>
      <c r="EH248" s="43"/>
      <c r="EI248" s="43"/>
      <c r="EJ248" s="43"/>
      <c r="EK248" s="43"/>
      <c r="EL248" s="43"/>
      <c r="EM248" s="43"/>
      <c r="EN248" s="43"/>
      <c r="EO248" s="43"/>
      <c r="EP248" s="43"/>
      <c r="EQ248" s="43"/>
      <c r="ER248" s="43"/>
      <c r="ES248" s="43"/>
      <c r="ET248" s="43"/>
      <c r="EU248" s="43"/>
      <c r="EV248" s="43"/>
      <c r="EW248" s="43"/>
      <c r="EX248" s="43"/>
      <c r="EY248" s="43"/>
      <c r="EZ248" s="43"/>
      <c r="FA248" s="43"/>
      <c r="FB248" s="43"/>
      <c r="FC248" s="43"/>
      <c r="FD248" s="43"/>
      <c r="FE248" s="43"/>
      <c r="FF248" s="43"/>
      <c r="FG248" s="43"/>
      <c r="FH248" s="43"/>
      <c r="FI248" s="43"/>
      <c r="FJ248" s="43"/>
      <c r="FK248" s="43"/>
      <c r="FL248" s="43"/>
    </row>
    <row r="249" spans="2:168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  <c r="AA249" s="43"/>
      <c r="AB249" s="43"/>
      <c r="AC249" s="43"/>
      <c r="AD249" s="43"/>
      <c r="AE249" s="43"/>
      <c r="AF249" s="43"/>
      <c r="AG249" s="43"/>
      <c r="AH249" s="43"/>
      <c r="AI249" s="43"/>
      <c r="AJ249" s="43"/>
      <c r="AK249" s="43"/>
      <c r="AL249" s="43"/>
      <c r="AM249" s="43"/>
      <c r="AN249" s="43"/>
      <c r="AO249" s="43"/>
      <c r="AP249" s="43"/>
      <c r="AQ249" s="43"/>
      <c r="AR249" s="43"/>
      <c r="AS249" s="43"/>
      <c r="AT249" s="43"/>
      <c r="AU249" s="43"/>
      <c r="AV249" s="43"/>
      <c r="AW249" s="43"/>
      <c r="AX249" s="43"/>
      <c r="AY249" s="43"/>
      <c r="AZ249" s="43"/>
      <c r="BA249" s="43"/>
      <c r="BB249" s="43"/>
      <c r="BC249" s="43"/>
      <c r="BD249" s="43"/>
      <c r="BE249" s="43"/>
      <c r="BF249" s="43"/>
      <c r="BG249" s="43"/>
      <c r="BH249" s="43"/>
      <c r="BI249" s="43"/>
      <c r="BJ249" s="43"/>
      <c r="BK249" s="43"/>
      <c r="BL249" s="43"/>
      <c r="BM249" s="43"/>
      <c r="BN249" s="43"/>
      <c r="BO249" s="43"/>
      <c r="BP249" s="43"/>
      <c r="BQ249" s="43"/>
      <c r="BR249" s="43"/>
      <c r="BS249" s="43"/>
      <c r="BT249" s="43"/>
      <c r="BU249" s="43"/>
      <c r="BV249" s="43"/>
      <c r="BW249" s="43"/>
      <c r="BX249" s="43"/>
      <c r="BY249" s="43"/>
      <c r="BZ249" s="43"/>
      <c r="CA249" s="43"/>
      <c r="CB249" s="43"/>
      <c r="CC249" s="43"/>
      <c r="CD249" s="43"/>
      <c r="CE249" s="43"/>
      <c r="CF249" s="43"/>
      <c r="CG249" s="43"/>
      <c r="CH249" s="43"/>
      <c r="CI249" s="43"/>
      <c r="CJ249" s="43"/>
      <c r="CK249" s="43"/>
      <c r="CL249" s="43"/>
      <c r="CM249" s="43"/>
      <c r="CN249" s="43"/>
      <c r="CO249" s="43"/>
      <c r="CP249" s="43"/>
      <c r="CQ249" s="43"/>
      <c r="CR249" s="43"/>
      <c r="CS249" s="43"/>
      <c r="CT249" s="43"/>
      <c r="CU249" s="43"/>
      <c r="CV249" s="43"/>
      <c r="CW249" s="43"/>
      <c r="CX249" s="43"/>
      <c r="CY249" s="43"/>
      <c r="CZ249" s="43"/>
      <c r="DA249" s="43"/>
      <c r="DB249" s="43"/>
      <c r="DC249" s="43"/>
      <c r="DD249" s="43"/>
      <c r="DE249" s="43"/>
      <c r="DF249" s="43"/>
      <c r="DG249" s="43"/>
      <c r="DH249" s="43"/>
      <c r="DI249" s="43"/>
      <c r="DJ249" s="43"/>
      <c r="DK249" s="43"/>
      <c r="DL249" s="43"/>
      <c r="DM249" s="43"/>
      <c r="DN249" s="43"/>
      <c r="DO249" s="43"/>
      <c r="DP249" s="43"/>
      <c r="DQ249" s="43"/>
      <c r="DR249" s="43"/>
      <c r="DS249" s="43"/>
      <c r="DT249" s="43"/>
      <c r="DU249" s="43"/>
      <c r="DV249" s="43"/>
      <c r="DW249" s="43"/>
      <c r="DX249" s="43"/>
      <c r="DY249" s="43"/>
      <c r="DZ249" s="43"/>
      <c r="EA249" s="43"/>
      <c r="EB249" s="43"/>
      <c r="EC249" s="43"/>
      <c r="ED249" s="43"/>
      <c r="EE249" s="43"/>
      <c r="EF249" s="43"/>
      <c r="EG249" s="43"/>
      <c r="EH249" s="43"/>
      <c r="EI249" s="43"/>
      <c r="EJ249" s="43"/>
      <c r="EK249" s="43"/>
      <c r="EL249" s="43"/>
      <c r="EM249" s="43"/>
      <c r="EN249" s="43"/>
      <c r="EO249" s="43"/>
      <c r="EP249" s="43"/>
      <c r="EQ249" s="43"/>
      <c r="ER249" s="43"/>
      <c r="ES249" s="43"/>
      <c r="ET249" s="43"/>
      <c r="EU249" s="43"/>
      <c r="EV249" s="43"/>
      <c r="EW249" s="43"/>
      <c r="EX249" s="43"/>
      <c r="EY249" s="43"/>
      <c r="EZ249" s="43"/>
      <c r="FA249" s="43"/>
      <c r="FB249" s="43"/>
      <c r="FC249" s="43"/>
      <c r="FD249" s="43"/>
      <c r="FE249" s="43"/>
      <c r="FF249" s="43"/>
      <c r="FG249" s="43"/>
      <c r="FH249" s="43"/>
      <c r="FI249" s="43"/>
      <c r="FJ249" s="43"/>
      <c r="FK249" s="43"/>
      <c r="FL249" s="43"/>
    </row>
    <row r="250" spans="2:168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  <c r="AA250" s="43"/>
      <c r="AB250" s="43"/>
      <c r="AC250" s="43"/>
      <c r="AD250" s="43"/>
      <c r="AE250" s="43"/>
      <c r="AF250" s="43"/>
      <c r="AG250" s="43"/>
      <c r="AH250" s="43"/>
      <c r="AI250" s="43"/>
      <c r="AJ250" s="43"/>
      <c r="AK250" s="43"/>
      <c r="AL250" s="43"/>
      <c r="AM250" s="43"/>
      <c r="AN250" s="43"/>
      <c r="AO250" s="43"/>
      <c r="AP250" s="43"/>
      <c r="AQ250" s="43"/>
      <c r="AR250" s="43"/>
      <c r="AS250" s="43"/>
      <c r="AT250" s="43"/>
      <c r="AU250" s="43"/>
      <c r="AV250" s="43"/>
      <c r="AW250" s="43"/>
      <c r="AX250" s="43"/>
      <c r="AY250" s="43"/>
      <c r="AZ250" s="43"/>
      <c r="BA250" s="43"/>
      <c r="BB250" s="43"/>
      <c r="BC250" s="43"/>
      <c r="BD250" s="43"/>
      <c r="BE250" s="43"/>
      <c r="BF250" s="43"/>
      <c r="BG250" s="43"/>
      <c r="BH250" s="43"/>
      <c r="BI250" s="43"/>
      <c r="BJ250" s="43"/>
      <c r="BK250" s="43"/>
      <c r="BL250" s="43"/>
      <c r="BM250" s="43"/>
      <c r="BN250" s="43"/>
      <c r="BO250" s="43"/>
      <c r="BP250" s="43"/>
      <c r="BQ250" s="43"/>
      <c r="BR250" s="43"/>
      <c r="BS250" s="43"/>
      <c r="BT250" s="43"/>
      <c r="BU250" s="43"/>
      <c r="BV250" s="43"/>
      <c r="BW250" s="43"/>
      <c r="BX250" s="43"/>
      <c r="BY250" s="43"/>
      <c r="BZ250" s="43"/>
      <c r="CA250" s="43"/>
      <c r="CB250" s="43"/>
      <c r="CC250" s="43"/>
      <c r="CD250" s="43"/>
      <c r="CE250" s="43"/>
      <c r="CF250" s="43"/>
      <c r="CG250" s="43"/>
      <c r="CH250" s="43"/>
      <c r="CI250" s="43"/>
      <c r="CJ250" s="43"/>
      <c r="CK250" s="43"/>
      <c r="CL250" s="43"/>
      <c r="CM250" s="43"/>
      <c r="CN250" s="43"/>
      <c r="CO250" s="43"/>
      <c r="CP250" s="43"/>
      <c r="CQ250" s="43"/>
      <c r="CR250" s="43"/>
      <c r="CS250" s="43"/>
      <c r="CT250" s="43"/>
      <c r="CU250" s="43"/>
      <c r="CV250" s="43"/>
      <c r="CW250" s="43"/>
      <c r="CX250" s="43"/>
      <c r="CY250" s="43"/>
      <c r="CZ250" s="43"/>
      <c r="DA250" s="43"/>
      <c r="DB250" s="43"/>
      <c r="DC250" s="43"/>
      <c r="DD250" s="43"/>
      <c r="DE250" s="43"/>
      <c r="DF250" s="43"/>
      <c r="DG250" s="43"/>
      <c r="DH250" s="43"/>
      <c r="DI250" s="43"/>
      <c r="DJ250" s="43"/>
      <c r="DK250" s="43"/>
      <c r="DL250" s="43"/>
      <c r="DM250" s="43"/>
      <c r="DN250" s="43"/>
      <c r="DO250" s="43"/>
      <c r="DP250" s="43"/>
      <c r="DQ250" s="43"/>
      <c r="DR250" s="43"/>
      <c r="DS250" s="43"/>
      <c r="DT250" s="43"/>
      <c r="DU250" s="43"/>
      <c r="DV250" s="43"/>
      <c r="DW250" s="43"/>
      <c r="DX250" s="43"/>
      <c r="DY250" s="43"/>
      <c r="DZ250" s="43"/>
      <c r="EA250" s="43"/>
      <c r="EB250" s="43"/>
      <c r="EC250" s="43"/>
      <c r="ED250" s="43"/>
      <c r="EE250" s="43"/>
      <c r="EF250" s="43"/>
      <c r="EG250" s="43"/>
      <c r="EH250" s="43"/>
      <c r="EI250" s="43"/>
      <c r="EJ250" s="43"/>
      <c r="EK250" s="43"/>
      <c r="EL250" s="43"/>
      <c r="EM250" s="43"/>
      <c r="EN250" s="43"/>
      <c r="EO250" s="43"/>
      <c r="EP250" s="43"/>
      <c r="EQ250" s="43"/>
      <c r="ER250" s="43"/>
      <c r="ES250" s="43"/>
      <c r="ET250" s="43"/>
      <c r="EU250" s="43"/>
      <c r="EV250" s="43"/>
      <c r="EW250" s="43"/>
      <c r="EX250" s="43"/>
      <c r="EY250" s="43"/>
      <c r="EZ250" s="43"/>
      <c r="FA250" s="43"/>
      <c r="FB250" s="43"/>
      <c r="FC250" s="43"/>
      <c r="FD250" s="43"/>
      <c r="FE250" s="43"/>
      <c r="FF250" s="43"/>
      <c r="FG250" s="43"/>
      <c r="FH250" s="43"/>
      <c r="FI250" s="43"/>
      <c r="FJ250" s="43"/>
      <c r="FK250" s="43"/>
      <c r="FL250" s="43"/>
    </row>
    <row r="251" spans="2:168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  <c r="AA251" s="43"/>
      <c r="AB251" s="43"/>
      <c r="AC251" s="43"/>
      <c r="AD251" s="43"/>
      <c r="AE251" s="43"/>
      <c r="AF251" s="43"/>
      <c r="AG251" s="43"/>
      <c r="AH251" s="43"/>
      <c r="AI251" s="43"/>
      <c r="AJ251" s="43"/>
      <c r="AK251" s="43"/>
      <c r="AL251" s="43"/>
      <c r="AM251" s="43"/>
      <c r="AN251" s="43"/>
      <c r="AO251" s="43"/>
      <c r="AP251" s="43"/>
      <c r="AQ251" s="43"/>
      <c r="AR251" s="43"/>
      <c r="AS251" s="43"/>
      <c r="AT251" s="43"/>
      <c r="AU251" s="43"/>
      <c r="AV251" s="43"/>
      <c r="AW251" s="43"/>
      <c r="AX251" s="43"/>
      <c r="AY251" s="43"/>
      <c r="AZ251" s="43"/>
      <c r="BA251" s="43"/>
      <c r="BB251" s="43"/>
      <c r="BC251" s="43"/>
      <c r="BD251" s="43"/>
      <c r="BE251" s="43"/>
      <c r="BF251" s="43"/>
      <c r="BG251" s="43"/>
      <c r="BH251" s="43"/>
      <c r="BI251" s="43"/>
      <c r="BJ251" s="43"/>
      <c r="BK251" s="43"/>
      <c r="BL251" s="43"/>
      <c r="BM251" s="43"/>
      <c r="BN251" s="43"/>
      <c r="BO251" s="43"/>
      <c r="BP251" s="43"/>
      <c r="BQ251" s="43"/>
      <c r="BR251" s="43"/>
      <c r="BS251" s="43"/>
      <c r="BT251" s="43"/>
      <c r="BU251" s="43"/>
      <c r="BV251" s="43"/>
      <c r="BW251" s="43"/>
      <c r="BX251" s="43"/>
      <c r="BY251" s="43"/>
      <c r="BZ251" s="43"/>
      <c r="CA251" s="43"/>
      <c r="CB251" s="43"/>
      <c r="CC251" s="43"/>
      <c r="CD251" s="43"/>
      <c r="CE251" s="43"/>
      <c r="CF251" s="43"/>
      <c r="CG251" s="43"/>
      <c r="CH251" s="43"/>
      <c r="CI251" s="43"/>
      <c r="CJ251" s="43"/>
      <c r="CK251" s="43"/>
      <c r="CL251" s="43"/>
      <c r="CM251" s="43"/>
      <c r="CN251" s="43"/>
      <c r="CO251" s="43"/>
      <c r="CP251" s="43"/>
      <c r="CQ251" s="43"/>
      <c r="CR251" s="43"/>
      <c r="CS251" s="43"/>
      <c r="CT251" s="43"/>
      <c r="CU251" s="43"/>
      <c r="CV251" s="43"/>
      <c r="CW251" s="43"/>
      <c r="CX251" s="43"/>
      <c r="CY251" s="43"/>
      <c r="CZ251" s="43"/>
      <c r="DA251" s="43"/>
      <c r="DB251" s="43"/>
      <c r="DC251" s="43"/>
      <c r="DD251" s="43"/>
      <c r="DE251" s="43"/>
      <c r="DF251" s="43"/>
      <c r="DG251" s="43"/>
      <c r="DH251" s="43"/>
      <c r="DI251" s="43"/>
      <c r="DJ251" s="43"/>
      <c r="DK251" s="43"/>
      <c r="DL251" s="43"/>
      <c r="DM251" s="43"/>
      <c r="DN251" s="43"/>
      <c r="DO251" s="43"/>
      <c r="DP251" s="43"/>
      <c r="DQ251" s="43"/>
      <c r="DR251" s="43"/>
      <c r="DS251" s="43"/>
      <c r="DT251" s="43"/>
      <c r="DU251" s="43"/>
      <c r="DV251" s="43"/>
      <c r="DW251" s="43"/>
      <c r="DX251" s="43"/>
      <c r="DY251" s="43"/>
      <c r="DZ251" s="43"/>
      <c r="EA251" s="43"/>
      <c r="EB251" s="43"/>
      <c r="EC251" s="43"/>
      <c r="ED251" s="43"/>
      <c r="EE251" s="43"/>
      <c r="EF251" s="43"/>
      <c r="EG251" s="43"/>
      <c r="EH251" s="43"/>
      <c r="EI251" s="43"/>
      <c r="EJ251" s="43"/>
      <c r="EK251" s="43"/>
      <c r="EL251" s="43"/>
      <c r="EM251" s="43"/>
      <c r="EN251" s="43"/>
      <c r="EO251" s="43"/>
      <c r="EP251" s="43"/>
      <c r="EQ251" s="43"/>
      <c r="ER251" s="43"/>
      <c r="ES251" s="43"/>
      <c r="ET251" s="43"/>
      <c r="EU251" s="43"/>
      <c r="EV251" s="43"/>
      <c r="EW251" s="43"/>
      <c r="EX251" s="43"/>
      <c r="EY251" s="43"/>
      <c r="EZ251" s="43"/>
      <c r="FA251" s="43"/>
      <c r="FB251" s="43"/>
      <c r="FC251" s="43"/>
      <c r="FD251" s="43"/>
      <c r="FE251" s="43"/>
      <c r="FF251" s="43"/>
      <c r="FG251" s="43"/>
      <c r="FH251" s="43"/>
      <c r="FI251" s="43"/>
      <c r="FJ251" s="43"/>
      <c r="FK251" s="43"/>
      <c r="FL251" s="43"/>
    </row>
    <row r="252" spans="2:168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  <c r="AA252" s="43"/>
      <c r="AB252" s="43"/>
      <c r="AC252" s="43"/>
      <c r="AD252" s="43"/>
      <c r="AE252" s="43"/>
      <c r="AF252" s="43"/>
      <c r="AG252" s="43"/>
      <c r="AH252" s="43"/>
      <c r="AI252" s="43"/>
      <c r="AJ252" s="43"/>
      <c r="AK252" s="43"/>
      <c r="AL252" s="43"/>
      <c r="AM252" s="43"/>
      <c r="AN252" s="43"/>
      <c r="AO252" s="43"/>
      <c r="AP252" s="43"/>
      <c r="AQ252" s="43"/>
      <c r="AR252" s="43"/>
      <c r="AS252" s="43"/>
      <c r="AT252" s="43"/>
      <c r="AU252" s="43"/>
      <c r="AV252" s="43"/>
      <c r="AW252" s="43"/>
      <c r="AX252" s="43"/>
      <c r="AY252" s="43"/>
      <c r="AZ252" s="43"/>
      <c r="BA252" s="43"/>
      <c r="BB252" s="43"/>
      <c r="BC252" s="43"/>
      <c r="BD252" s="43"/>
      <c r="BE252" s="43"/>
      <c r="BF252" s="43"/>
      <c r="BG252" s="43"/>
      <c r="BH252" s="43"/>
      <c r="BI252" s="43"/>
      <c r="BJ252" s="43"/>
      <c r="BK252" s="43"/>
      <c r="BL252" s="43"/>
      <c r="BM252" s="43"/>
      <c r="BN252" s="43"/>
      <c r="BO252" s="43"/>
      <c r="BP252" s="43"/>
      <c r="BQ252" s="43"/>
      <c r="BR252" s="43"/>
      <c r="BS252" s="43"/>
      <c r="BT252" s="43"/>
      <c r="BU252" s="43"/>
      <c r="BV252" s="43"/>
      <c r="BW252" s="43"/>
      <c r="BX252" s="43"/>
      <c r="BY252" s="43"/>
      <c r="BZ252" s="43"/>
      <c r="CA252" s="43"/>
      <c r="CB252" s="43"/>
      <c r="CC252" s="43"/>
      <c r="CD252" s="43"/>
      <c r="CE252" s="43"/>
      <c r="CF252" s="43"/>
      <c r="CG252" s="43"/>
      <c r="CH252" s="43"/>
      <c r="CI252" s="43"/>
      <c r="CJ252" s="43"/>
      <c r="CK252" s="43"/>
      <c r="CL252" s="43"/>
      <c r="CM252" s="43"/>
      <c r="CN252" s="43"/>
      <c r="CO252" s="43"/>
      <c r="CP252" s="43"/>
      <c r="CQ252" s="43"/>
      <c r="CR252" s="43"/>
      <c r="CS252" s="43"/>
      <c r="CT252" s="43"/>
      <c r="CU252" s="43"/>
      <c r="CV252" s="43"/>
      <c r="CW252" s="43"/>
      <c r="CX252" s="43"/>
      <c r="CY252" s="43"/>
      <c r="CZ252" s="43"/>
      <c r="DA252" s="43"/>
      <c r="DB252" s="43"/>
      <c r="DC252" s="43"/>
      <c r="DD252" s="43"/>
      <c r="DE252" s="43"/>
      <c r="DF252" s="43"/>
      <c r="DG252" s="43"/>
      <c r="DH252" s="43"/>
      <c r="DI252" s="43"/>
      <c r="DJ252" s="43"/>
      <c r="DK252" s="43"/>
      <c r="DL252" s="43"/>
      <c r="DM252" s="43"/>
      <c r="DN252" s="43"/>
      <c r="DO252" s="43"/>
      <c r="DP252" s="43"/>
      <c r="DQ252" s="43"/>
      <c r="DR252" s="43"/>
      <c r="DS252" s="43"/>
      <c r="DT252" s="43"/>
      <c r="DU252" s="43"/>
      <c r="DV252" s="43"/>
      <c r="DW252" s="43"/>
      <c r="DX252" s="43"/>
      <c r="DY252" s="43"/>
      <c r="DZ252" s="43"/>
      <c r="EA252" s="43"/>
      <c r="EB252" s="43"/>
      <c r="EC252" s="43"/>
      <c r="ED252" s="43"/>
      <c r="EE252" s="43"/>
      <c r="EF252" s="43"/>
      <c r="EG252" s="43"/>
      <c r="EH252" s="43"/>
      <c r="EI252" s="43"/>
      <c r="EJ252" s="43"/>
      <c r="EK252" s="43"/>
      <c r="EL252" s="43"/>
      <c r="EM252" s="43"/>
      <c r="EN252" s="43"/>
      <c r="EO252" s="43"/>
      <c r="EP252" s="43"/>
      <c r="EQ252" s="43"/>
      <c r="ER252" s="43"/>
      <c r="ES252" s="43"/>
      <c r="ET252" s="43"/>
      <c r="EU252" s="43"/>
      <c r="EV252" s="43"/>
      <c r="EW252" s="43"/>
      <c r="EX252" s="43"/>
      <c r="EY252" s="43"/>
      <c r="EZ252" s="43"/>
      <c r="FA252" s="43"/>
      <c r="FB252" s="43"/>
      <c r="FC252" s="43"/>
      <c r="FD252" s="43"/>
      <c r="FE252" s="43"/>
      <c r="FF252" s="43"/>
      <c r="FG252" s="43"/>
      <c r="FH252" s="43"/>
      <c r="FI252" s="43"/>
      <c r="FJ252" s="43"/>
      <c r="FK252" s="43"/>
      <c r="FL252" s="43"/>
    </row>
    <row r="253" spans="2:168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  <c r="AA253" s="43"/>
      <c r="AB253" s="43"/>
      <c r="AC253" s="43"/>
      <c r="AD253" s="43"/>
      <c r="AE253" s="43"/>
      <c r="AF253" s="43"/>
      <c r="AG253" s="43"/>
      <c r="AH253" s="43"/>
      <c r="AI253" s="43"/>
      <c r="AJ253" s="43"/>
      <c r="AK253" s="43"/>
      <c r="AL253" s="43"/>
      <c r="AM253" s="43"/>
      <c r="AN253" s="43"/>
      <c r="AO253" s="43"/>
      <c r="AP253" s="43"/>
      <c r="AQ253" s="43"/>
      <c r="AR253" s="43"/>
      <c r="AS253" s="43"/>
      <c r="AT253" s="43"/>
      <c r="AU253" s="43"/>
      <c r="AV253" s="43"/>
      <c r="AW253" s="43"/>
      <c r="AX253" s="43"/>
      <c r="AY253" s="43"/>
      <c r="AZ253" s="43"/>
      <c r="BA253" s="43"/>
      <c r="BB253" s="43"/>
      <c r="BC253" s="43"/>
      <c r="BD253" s="43"/>
      <c r="BE253" s="43"/>
      <c r="BF253" s="43"/>
      <c r="BG253" s="43"/>
      <c r="BH253" s="43"/>
      <c r="BI253" s="43"/>
      <c r="BJ253" s="43"/>
      <c r="BK253" s="43"/>
      <c r="BL253" s="43"/>
      <c r="BM253" s="43"/>
      <c r="BN253" s="43"/>
      <c r="BO253" s="43"/>
      <c r="BP253" s="43"/>
      <c r="BQ253" s="43"/>
      <c r="BR253" s="43"/>
      <c r="BS253" s="43"/>
      <c r="BT253" s="43"/>
      <c r="BU253" s="43"/>
      <c r="BV253" s="43"/>
      <c r="BW253" s="43"/>
      <c r="BX253" s="43"/>
      <c r="BY253" s="43"/>
      <c r="BZ253" s="43"/>
      <c r="CA253" s="43"/>
      <c r="CB253" s="43"/>
      <c r="CC253" s="43"/>
      <c r="CD253" s="43"/>
      <c r="CE253" s="43"/>
      <c r="CF253" s="43"/>
      <c r="CG253" s="43"/>
      <c r="CH253" s="43"/>
      <c r="CI253" s="43"/>
      <c r="CJ253" s="43"/>
      <c r="CK253" s="43"/>
      <c r="CL253" s="43"/>
      <c r="CM253" s="43"/>
      <c r="CN253" s="43"/>
      <c r="CO253" s="43"/>
      <c r="CP253" s="43"/>
      <c r="CQ253" s="43"/>
      <c r="CR253" s="43"/>
      <c r="CS253" s="43"/>
      <c r="CT253" s="43"/>
      <c r="CU253" s="43"/>
      <c r="CV253" s="43"/>
      <c r="CW253" s="43"/>
      <c r="CX253" s="43"/>
      <c r="CY253" s="43"/>
      <c r="CZ253" s="43"/>
      <c r="DA253" s="43"/>
      <c r="DB253" s="43"/>
      <c r="DC253" s="43"/>
      <c r="DD253" s="43"/>
      <c r="DE253" s="43"/>
      <c r="DF253" s="43"/>
      <c r="DG253" s="43"/>
      <c r="DH253" s="43"/>
      <c r="DI253" s="43"/>
      <c r="DJ253" s="43"/>
      <c r="DK253" s="43"/>
      <c r="DL253" s="43"/>
      <c r="DM253" s="43"/>
      <c r="DN253" s="43"/>
      <c r="DO253" s="43"/>
      <c r="DP253" s="43"/>
      <c r="DQ253" s="43"/>
      <c r="DR253" s="43"/>
      <c r="DS253" s="43"/>
      <c r="DT253" s="43"/>
      <c r="DU253" s="43"/>
      <c r="DV253" s="43"/>
      <c r="DW253" s="43"/>
      <c r="DX253" s="43"/>
      <c r="DY253" s="43"/>
      <c r="DZ253" s="43"/>
      <c r="EA253" s="43"/>
      <c r="EB253" s="43"/>
      <c r="EC253" s="43"/>
      <c r="ED253" s="43"/>
      <c r="EE253" s="43"/>
      <c r="EF253" s="43"/>
      <c r="EG253" s="43"/>
      <c r="EH253" s="43"/>
      <c r="EI253" s="43"/>
      <c r="EJ253" s="43"/>
      <c r="EK253" s="43"/>
      <c r="EL253" s="43"/>
      <c r="EM253" s="43"/>
      <c r="EN253" s="43"/>
      <c r="EO253" s="43"/>
      <c r="EP253" s="43"/>
      <c r="EQ253" s="43"/>
      <c r="ER253" s="43"/>
      <c r="ES253" s="43"/>
      <c r="ET253" s="43"/>
      <c r="EU253" s="43"/>
      <c r="EV253" s="43"/>
      <c r="EW253" s="43"/>
      <c r="EX253" s="43"/>
      <c r="EY253" s="43"/>
      <c r="EZ253" s="43"/>
      <c r="FA253" s="43"/>
      <c r="FB253" s="43"/>
      <c r="FC253" s="43"/>
      <c r="FD253" s="43"/>
      <c r="FE253" s="43"/>
      <c r="FF253" s="43"/>
      <c r="FG253" s="43"/>
      <c r="FH253" s="43"/>
      <c r="FI253" s="43"/>
      <c r="FJ253" s="43"/>
      <c r="FK253" s="43"/>
      <c r="FL253" s="43"/>
    </row>
    <row r="254" spans="2:168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  <c r="AA254" s="43"/>
      <c r="AB254" s="43"/>
      <c r="AC254" s="43"/>
      <c r="AD254" s="43"/>
      <c r="AE254" s="43"/>
      <c r="AF254" s="43"/>
      <c r="AG254" s="43"/>
      <c r="AH254" s="43"/>
      <c r="AI254" s="43"/>
      <c r="AJ254" s="43"/>
      <c r="AK254" s="43"/>
      <c r="AL254" s="43"/>
      <c r="AM254" s="43"/>
      <c r="AN254" s="43"/>
      <c r="AO254" s="43"/>
      <c r="AP254" s="43"/>
      <c r="AQ254" s="43"/>
      <c r="AR254" s="43"/>
      <c r="AS254" s="43"/>
      <c r="AT254" s="43"/>
      <c r="AU254" s="43"/>
      <c r="AV254" s="43"/>
      <c r="AW254" s="43"/>
      <c r="AX254" s="43"/>
      <c r="AY254" s="43"/>
      <c r="AZ254" s="43"/>
      <c r="BA254" s="43"/>
      <c r="BB254" s="43"/>
      <c r="BC254" s="43"/>
      <c r="BD254" s="43"/>
      <c r="BE254" s="43"/>
      <c r="BF254" s="43"/>
      <c r="BG254" s="43"/>
      <c r="BH254" s="43"/>
      <c r="BI254" s="43"/>
      <c r="BJ254" s="43"/>
      <c r="BK254" s="43"/>
      <c r="BL254" s="43"/>
      <c r="BM254" s="43"/>
      <c r="BN254" s="43"/>
      <c r="BO254" s="43"/>
      <c r="BP254" s="43"/>
      <c r="BQ254" s="43"/>
      <c r="BR254" s="43"/>
      <c r="BS254" s="43"/>
      <c r="BT254" s="43"/>
      <c r="BU254" s="43"/>
      <c r="BV254" s="43"/>
      <c r="BW254" s="43"/>
      <c r="BX254" s="43"/>
      <c r="BY254" s="43"/>
      <c r="BZ254" s="43"/>
      <c r="CA254" s="43"/>
      <c r="CB254" s="43"/>
      <c r="CC254" s="43"/>
      <c r="CD254" s="43"/>
      <c r="CE254" s="43"/>
      <c r="CF254" s="43"/>
      <c r="CG254" s="43"/>
      <c r="CH254" s="43"/>
      <c r="CI254" s="43"/>
      <c r="CJ254" s="43"/>
      <c r="CK254" s="43"/>
      <c r="CL254" s="43"/>
      <c r="CM254" s="43"/>
      <c r="CN254" s="43"/>
      <c r="CO254" s="43"/>
      <c r="CP254" s="43"/>
      <c r="CQ254" s="43"/>
      <c r="CR254" s="43"/>
      <c r="CS254" s="43"/>
      <c r="CT254" s="43"/>
      <c r="CU254" s="43"/>
      <c r="CV254" s="43"/>
      <c r="CW254" s="43"/>
      <c r="CX254" s="43"/>
      <c r="CY254" s="43"/>
      <c r="CZ254" s="43"/>
      <c r="DA254" s="43"/>
      <c r="DB254" s="43"/>
      <c r="DC254" s="43"/>
      <c r="DD254" s="43"/>
      <c r="DE254" s="43"/>
      <c r="DF254" s="43"/>
      <c r="DG254" s="43"/>
      <c r="DH254" s="43"/>
      <c r="DI254" s="43"/>
      <c r="DJ254" s="43"/>
      <c r="DK254" s="43"/>
      <c r="DL254" s="43"/>
      <c r="DM254" s="43"/>
      <c r="DN254" s="43"/>
      <c r="DO254" s="43"/>
      <c r="DP254" s="43"/>
      <c r="DQ254" s="43"/>
      <c r="DR254" s="43"/>
      <c r="DS254" s="43"/>
      <c r="DT254" s="43"/>
      <c r="DU254" s="43"/>
      <c r="DV254" s="43"/>
      <c r="DW254" s="43"/>
      <c r="DX254" s="43"/>
      <c r="DY254" s="43"/>
      <c r="DZ254" s="43"/>
      <c r="EA254" s="43"/>
      <c r="EB254" s="43"/>
      <c r="EC254" s="43"/>
      <c r="ED254" s="43"/>
      <c r="EE254" s="43"/>
      <c r="EF254" s="43"/>
      <c r="EG254" s="43"/>
      <c r="EH254" s="43"/>
      <c r="EI254" s="43"/>
      <c r="EJ254" s="43"/>
      <c r="EK254" s="43"/>
      <c r="EL254" s="43"/>
      <c r="EM254" s="43"/>
      <c r="EN254" s="43"/>
      <c r="EO254" s="43"/>
      <c r="EP254" s="43"/>
      <c r="EQ254" s="43"/>
      <c r="ER254" s="43"/>
      <c r="ES254" s="43"/>
      <c r="ET254" s="43"/>
      <c r="EU254" s="43"/>
      <c r="EV254" s="43"/>
      <c r="EW254" s="43"/>
      <c r="EX254" s="43"/>
      <c r="EY254" s="43"/>
      <c r="EZ254" s="43"/>
      <c r="FA254" s="43"/>
      <c r="FB254" s="43"/>
      <c r="FC254" s="43"/>
      <c r="FD254" s="43"/>
      <c r="FE254" s="43"/>
      <c r="FF254" s="43"/>
      <c r="FG254" s="43"/>
      <c r="FH254" s="43"/>
      <c r="FI254" s="43"/>
      <c r="FJ254" s="43"/>
      <c r="FK254" s="43"/>
      <c r="FL254" s="43"/>
    </row>
    <row r="255" spans="2:168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  <c r="AA255" s="43"/>
      <c r="AB255" s="43"/>
      <c r="AC255" s="43"/>
      <c r="AD255" s="43"/>
      <c r="AE255" s="43"/>
      <c r="AF255" s="43"/>
      <c r="AG255" s="43"/>
      <c r="AH255" s="43"/>
      <c r="AI255" s="43"/>
      <c r="AJ255" s="43"/>
      <c r="AK255" s="43"/>
      <c r="AL255" s="43"/>
      <c r="AM255" s="43"/>
      <c r="AN255" s="43"/>
      <c r="AO255" s="43"/>
      <c r="AP255" s="43"/>
      <c r="AQ255" s="43"/>
      <c r="AR255" s="43"/>
      <c r="AS255" s="43"/>
      <c r="AT255" s="43"/>
      <c r="AU255" s="43"/>
      <c r="AV255" s="43"/>
      <c r="AW255" s="43"/>
      <c r="AX255" s="43"/>
      <c r="AY255" s="43"/>
      <c r="AZ255" s="43"/>
      <c r="BA255" s="43"/>
      <c r="BB255" s="43"/>
      <c r="BC255" s="43"/>
      <c r="BD255" s="43"/>
      <c r="BE255" s="43"/>
      <c r="BF255" s="43"/>
      <c r="BG255" s="43"/>
      <c r="BH255" s="43"/>
      <c r="BI255" s="43"/>
      <c r="BJ255" s="43"/>
      <c r="BK255" s="43"/>
      <c r="BL255" s="43"/>
      <c r="BM255" s="43"/>
      <c r="BN255" s="43"/>
      <c r="BO255" s="43"/>
      <c r="BP255" s="43"/>
      <c r="BQ255" s="43"/>
      <c r="BR255" s="43"/>
      <c r="BS255" s="43"/>
      <c r="BT255" s="43"/>
      <c r="BU255" s="43"/>
      <c r="BV255" s="43"/>
      <c r="BW255" s="43"/>
      <c r="BX255" s="43"/>
      <c r="BY255" s="43"/>
      <c r="BZ255" s="43"/>
      <c r="CA255" s="43"/>
      <c r="CB255" s="43"/>
      <c r="CC255" s="43"/>
      <c r="CD255" s="43"/>
      <c r="CE255" s="43"/>
      <c r="CF255" s="43"/>
      <c r="CG255" s="43"/>
      <c r="CH255" s="43"/>
      <c r="CI255" s="43"/>
      <c r="CJ255" s="43"/>
      <c r="CK255" s="43"/>
      <c r="CL255" s="43"/>
      <c r="CM255" s="43"/>
      <c r="CN255" s="43"/>
      <c r="CO255" s="43"/>
      <c r="CP255" s="43"/>
      <c r="CQ255" s="43"/>
      <c r="CR255" s="43"/>
      <c r="CS255" s="43"/>
      <c r="CT255" s="43"/>
      <c r="CU255" s="43"/>
      <c r="CV255" s="43"/>
      <c r="CW255" s="43"/>
      <c r="CX255" s="43"/>
      <c r="CY255" s="43"/>
      <c r="CZ255" s="43"/>
      <c r="DA255" s="43"/>
      <c r="DB255" s="43"/>
      <c r="DC255" s="43"/>
      <c r="DD255" s="43"/>
      <c r="DE255" s="43"/>
      <c r="DF255" s="43"/>
      <c r="DG255" s="43"/>
      <c r="DH255" s="43"/>
      <c r="DI255" s="43"/>
      <c r="DJ255" s="43"/>
      <c r="DK255" s="43"/>
      <c r="DL255" s="43"/>
      <c r="DM255" s="43"/>
      <c r="DN255" s="43"/>
      <c r="DO255" s="43"/>
      <c r="DP255" s="43"/>
      <c r="DQ255" s="43"/>
      <c r="DR255" s="43"/>
      <c r="DS255" s="43"/>
      <c r="DT255" s="43"/>
      <c r="DU255" s="43"/>
      <c r="DV255" s="43"/>
      <c r="DW255" s="43"/>
      <c r="DX255" s="43"/>
      <c r="DY255" s="43"/>
      <c r="DZ255" s="43"/>
      <c r="EA255" s="43"/>
      <c r="EB255" s="43"/>
      <c r="EC255" s="43"/>
      <c r="ED255" s="43"/>
      <c r="EE255" s="43"/>
      <c r="EF255" s="43"/>
      <c r="EG255" s="43"/>
      <c r="EH255" s="43"/>
      <c r="EI255" s="43"/>
      <c r="EJ255" s="43"/>
      <c r="EK255" s="43"/>
      <c r="EL255" s="43"/>
      <c r="EM255" s="43"/>
      <c r="EN255" s="43"/>
      <c r="EO255" s="43"/>
      <c r="EP255" s="43"/>
      <c r="EQ255" s="43"/>
      <c r="ER255" s="43"/>
      <c r="ES255" s="43"/>
      <c r="ET255" s="43"/>
      <c r="EU255" s="43"/>
      <c r="EV255" s="43"/>
      <c r="EW255" s="43"/>
      <c r="EX255" s="43"/>
      <c r="EY255" s="43"/>
      <c r="EZ255" s="43"/>
      <c r="FA255" s="43"/>
      <c r="FB255" s="43"/>
      <c r="FC255" s="43"/>
      <c r="FD255" s="43"/>
      <c r="FE255" s="43"/>
      <c r="FF255" s="43"/>
      <c r="FG255" s="43"/>
      <c r="FH255" s="43"/>
      <c r="FI255" s="43"/>
      <c r="FJ255" s="43"/>
      <c r="FK255" s="43"/>
      <c r="FL255" s="43"/>
    </row>
    <row r="256" spans="2:168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  <c r="AA256" s="43"/>
      <c r="AB256" s="43"/>
      <c r="AC256" s="43"/>
      <c r="AD256" s="43"/>
      <c r="AE256" s="43"/>
      <c r="AF256" s="43"/>
      <c r="AG256" s="43"/>
      <c r="AH256" s="43"/>
      <c r="AI256" s="43"/>
      <c r="AJ256" s="43"/>
      <c r="AK256" s="43"/>
      <c r="AL256" s="43"/>
      <c r="AM256" s="43"/>
      <c r="AN256" s="43"/>
      <c r="AO256" s="43"/>
      <c r="AP256" s="43"/>
      <c r="AQ256" s="43"/>
      <c r="AR256" s="43"/>
      <c r="AS256" s="43"/>
      <c r="AT256" s="43"/>
      <c r="AU256" s="43"/>
      <c r="AV256" s="43"/>
      <c r="AW256" s="43"/>
      <c r="AX256" s="43"/>
      <c r="AY256" s="43"/>
      <c r="AZ256" s="43"/>
      <c r="BA256" s="43"/>
      <c r="BB256" s="43"/>
      <c r="BC256" s="43"/>
      <c r="BD256" s="43"/>
      <c r="BE256" s="43"/>
      <c r="BF256" s="43"/>
      <c r="BG256" s="43"/>
      <c r="BH256" s="43"/>
      <c r="BI256" s="43"/>
      <c r="BJ256" s="43"/>
      <c r="BK256" s="43"/>
      <c r="BL256" s="43"/>
      <c r="BM256" s="43"/>
      <c r="BN256" s="43"/>
      <c r="BO256" s="43"/>
      <c r="BP256" s="43"/>
      <c r="BQ256" s="43"/>
      <c r="BR256" s="43"/>
      <c r="BS256" s="43"/>
      <c r="BT256" s="43"/>
      <c r="BU256" s="43"/>
      <c r="BV256" s="43"/>
      <c r="BW256" s="43"/>
      <c r="BX256" s="43"/>
      <c r="BY256" s="43"/>
      <c r="BZ256" s="43"/>
      <c r="CA256" s="43"/>
      <c r="CB256" s="43"/>
      <c r="CC256" s="43"/>
      <c r="CD256" s="43"/>
      <c r="CE256" s="43"/>
      <c r="CF256" s="43"/>
      <c r="CG256" s="43"/>
      <c r="CH256" s="43"/>
      <c r="CI256" s="43"/>
      <c r="CJ256" s="43"/>
      <c r="CK256" s="43"/>
      <c r="CL256" s="43"/>
      <c r="CM256" s="43"/>
      <c r="CN256" s="43"/>
      <c r="CO256" s="43"/>
      <c r="CP256" s="43"/>
      <c r="CQ256" s="43"/>
      <c r="CR256" s="43"/>
      <c r="CS256" s="43"/>
      <c r="CT256" s="43"/>
      <c r="CU256" s="43"/>
      <c r="CV256" s="43"/>
      <c r="CW256" s="43"/>
      <c r="CX256" s="43"/>
      <c r="CY256" s="43"/>
      <c r="CZ256" s="43"/>
      <c r="DA256" s="43"/>
      <c r="DB256" s="43"/>
      <c r="DC256" s="43"/>
      <c r="DD256" s="43"/>
      <c r="DE256" s="43"/>
      <c r="DF256" s="43"/>
      <c r="DG256" s="43"/>
      <c r="DH256" s="43"/>
      <c r="DI256" s="43"/>
      <c r="DJ256" s="43"/>
      <c r="DK256" s="43"/>
      <c r="DL256" s="43"/>
      <c r="DM256" s="43"/>
      <c r="DN256" s="43"/>
      <c r="DO256" s="43"/>
      <c r="DP256" s="43"/>
      <c r="DQ256" s="43"/>
      <c r="DR256" s="43"/>
      <c r="DS256" s="43"/>
      <c r="DT256" s="43"/>
      <c r="DU256" s="43"/>
      <c r="DV256" s="43"/>
      <c r="DW256" s="43"/>
      <c r="DX256" s="43"/>
      <c r="DY256" s="43"/>
      <c r="DZ256" s="43"/>
      <c r="EA256" s="43"/>
      <c r="EB256" s="43"/>
      <c r="EC256" s="43"/>
      <c r="ED256" s="43"/>
      <c r="EE256" s="43"/>
      <c r="EF256" s="43"/>
      <c r="EG256" s="43"/>
      <c r="EH256" s="43"/>
      <c r="EI256" s="43"/>
      <c r="EJ256" s="43"/>
      <c r="EK256" s="43"/>
      <c r="EL256" s="43"/>
      <c r="EM256" s="43"/>
      <c r="EN256" s="43"/>
      <c r="EO256" s="43"/>
      <c r="EP256" s="43"/>
      <c r="EQ256" s="43"/>
      <c r="ER256" s="43"/>
      <c r="ES256" s="43"/>
      <c r="ET256" s="43"/>
      <c r="EU256" s="43"/>
      <c r="EV256" s="43"/>
      <c r="EW256" s="43"/>
      <c r="EX256" s="43"/>
      <c r="EY256" s="43"/>
      <c r="EZ256" s="43"/>
      <c r="FA256" s="43"/>
      <c r="FB256" s="43"/>
      <c r="FC256" s="43"/>
      <c r="FD256" s="43"/>
      <c r="FE256" s="43"/>
      <c r="FF256" s="43"/>
      <c r="FG256" s="43"/>
      <c r="FH256" s="43"/>
      <c r="FI256" s="43"/>
      <c r="FJ256" s="43"/>
      <c r="FK256" s="43"/>
      <c r="FL256" s="43"/>
    </row>
    <row r="257" spans="2:168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  <c r="AA257" s="43"/>
      <c r="AB257" s="43"/>
      <c r="AC257" s="43"/>
      <c r="AD257" s="43"/>
      <c r="AE257" s="43"/>
      <c r="AF257" s="43"/>
      <c r="AG257" s="43"/>
      <c r="AH257" s="43"/>
      <c r="AI257" s="43"/>
      <c r="AJ257" s="43"/>
      <c r="AK257" s="43"/>
      <c r="AL257" s="43"/>
      <c r="AM257" s="43"/>
      <c r="AN257" s="43"/>
      <c r="AO257" s="43"/>
      <c r="AP257" s="43"/>
      <c r="AQ257" s="43"/>
      <c r="AR257" s="43"/>
      <c r="AS257" s="43"/>
      <c r="AT257" s="43"/>
      <c r="AU257" s="43"/>
      <c r="AV257" s="43"/>
      <c r="AW257" s="43"/>
      <c r="AX257" s="43"/>
      <c r="AY257" s="43"/>
      <c r="AZ257" s="43"/>
      <c r="BA257" s="43"/>
      <c r="BB257" s="43"/>
      <c r="BC257" s="43"/>
      <c r="BD257" s="43"/>
      <c r="BE257" s="43"/>
      <c r="BF257" s="43"/>
      <c r="BG257" s="43"/>
      <c r="BH257" s="43"/>
      <c r="BI257" s="43"/>
      <c r="BJ257" s="43"/>
      <c r="BK257" s="43"/>
      <c r="BL257" s="43"/>
      <c r="BM257" s="43"/>
      <c r="BN257" s="43"/>
      <c r="BO257" s="43"/>
      <c r="BP257" s="43"/>
      <c r="BQ257" s="43"/>
      <c r="BR257" s="43"/>
      <c r="BS257" s="43"/>
      <c r="BT257" s="43"/>
      <c r="BU257" s="43"/>
      <c r="BV257" s="43"/>
      <c r="BW257" s="43"/>
      <c r="BX257" s="43"/>
      <c r="BY257" s="43"/>
      <c r="BZ257" s="43"/>
      <c r="CA257" s="43"/>
      <c r="CB257" s="43"/>
      <c r="CC257" s="43"/>
      <c r="CD257" s="43"/>
      <c r="CE257" s="43"/>
      <c r="CF257" s="43"/>
      <c r="CG257" s="43"/>
      <c r="CH257" s="43"/>
      <c r="CI257" s="43"/>
      <c r="CJ257" s="43"/>
      <c r="CK257" s="43"/>
      <c r="CL257" s="43"/>
      <c r="CM257" s="43"/>
      <c r="CN257" s="43"/>
      <c r="CO257" s="43"/>
      <c r="CP257" s="43"/>
      <c r="CQ257" s="43"/>
      <c r="CR257" s="43"/>
      <c r="CS257" s="43"/>
      <c r="CT257" s="43"/>
      <c r="CU257" s="43"/>
      <c r="CV257" s="43"/>
      <c r="CW257" s="43"/>
      <c r="CX257" s="43"/>
      <c r="CY257" s="43"/>
      <c r="CZ257" s="43"/>
      <c r="DA257" s="43"/>
      <c r="DB257" s="43"/>
      <c r="DC257" s="43"/>
      <c r="DD257" s="43"/>
      <c r="DE257" s="43"/>
      <c r="DF257" s="43"/>
      <c r="DG257" s="43"/>
      <c r="DH257" s="43"/>
      <c r="DI257" s="43"/>
      <c r="DJ257" s="43"/>
      <c r="DK257" s="43"/>
      <c r="DL257" s="43"/>
      <c r="DM257" s="43"/>
      <c r="DN257" s="43"/>
      <c r="DO257" s="43"/>
      <c r="DP257" s="43"/>
      <c r="DQ257" s="43"/>
      <c r="DR257" s="43"/>
      <c r="DS257" s="43"/>
      <c r="DT257" s="43"/>
      <c r="DU257" s="43"/>
      <c r="DV257" s="43"/>
      <c r="DW257" s="43"/>
      <c r="DX257" s="43"/>
      <c r="DY257" s="43"/>
      <c r="DZ257" s="43"/>
      <c r="EA257" s="43"/>
      <c r="EB257" s="43"/>
      <c r="EC257" s="43"/>
      <c r="ED257" s="43"/>
      <c r="EE257" s="43"/>
      <c r="EF257" s="43"/>
      <c r="EG257" s="43"/>
      <c r="EH257" s="43"/>
      <c r="EI257" s="43"/>
      <c r="EJ257" s="43"/>
      <c r="EK257" s="43"/>
      <c r="EL257" s="43"/>
      <c r="EM257" s="43"/>
      <c r="EN257" s="43"/>
      <c r="EO257" s="43"/>
      <c r="EP257" s="43"/>
      <c r="EQ257" s="43"/>
      <c r="ER257" s="43"/>
      <c r="ES257" s="43"/>
      <c r="ET257" s="43"/>
      <c r="EU257" s="43"/>
      <c r="EV257" s="43"/>
      <c r="EW257" s="43"/>
      <c r="EX257" s="43"/>
      <c r="EY257" s="43"/>
      <c r="EZ257" s="43"/>
      <c r="FA257" s="43"/>
      <c r="FB257" s="43"/>
      <c r="FC257" s="43"/>
      <c r="FD257" s="43"/>
      <c r="FE257" s="43"/>
      <c r="FF257" s="43"/>
      <c r="FG257" s="43"/>
      <c r="FH257" s="43"/>
      <c r="FI257" s="43"/>
      <c r="FJ257" s="43"/>
      <c r="FK257" s="43"/>
      <c r="FL257" s="43"/>
    </row>
    <row r="258" spans="2:168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  <c r="AA258" s="43"/>
      <c r="AB258" s="43"/>
      <c r="AC258" s="43"/>
      <c r="AD258" s="43"/>
      <c r="AE258" s="43"/>
      <c r="AF258" s="43"/>
      <c r="AG258" s="43"/>
      <c r="AH258" s="43"/>
      <c r="AI258" s="43"/>
      <c r="AJ258" s="43"/>
      <c r="AK258" s="43"/>
      <c r="AL258" s="43"/>
      <c r="AM258" s="43"/>
      <c r="AN258" s="43"/>
      <c r="AO258" s="43"/>
      <c r="AP258" s="43"/>
      <c r="AQ258" s="43"/>
      <c r="AR258" s="43"/>
      <c r="AS258" s="43"/>
      <c r="AT258" s="43"/>
      <c r="AU258" s="43"/>
      <c r="AV258" s="43"/>
      <c r="AW258" s="43"/>
      <c r="AX258" s="43"/>
      <c r="AY258" s="43"/>
      <c r="AZ258" s="43"/>
      <c r="BA258" s="43"/>
      <c r="BB258" s="43"/>
      <c r="BC258" s="43"/>
      <c r="BD258" s="43"/>
      <c r="BE258" s="43"/>
      <c r="BF258" s="43"/>
      <c r="BG258" s="43"/>
      <c r="BH258" s="43"/>
      <c r="BI258" s="43"/>
      <c r="BJ258" s="43"/>
      <c r="BK258" s="43"/>
      <c r="BL258" s="43"/>
      <c r="BM258" s="43"/>
      <c r="BN258" s="43"/>
      <c r="BO258" s="43"/>
      <c r="BP258" s="43"/>
      <c r="BQ258" s="43"/>
      <c r="BR258" s="43"/>
      <c r="BS258" s="43"/>
      <c r="BT258" s="43"/>
      <c r="BU258" s="43"/>
      <c r="BV258" s="43"/>
      <c r="BW258" s="43"/>
      <c r="BX258" s="43"/>
      <c r="BY258" s="43"/>
      <c r="BZ258" s="43"/>
      <c r="CA258" s="43"/>
      <c r="CB258" s="43"/>
      <c r="CC258" s="43"/>
      <c r="CD258" s="43"/>
      <c r="CE258" s="43"/>
      <c r="CF258" s="43"/>
      <c r="CG258" s="43"/>
      <c r="CH258" s="43"/>
      <c r="CI258" s="43"/>
      <c r="CJ258" s="43"/>
      <c r="CK258" s="43"/>
      <c r="CL258" s="43"/>
      <c r="CM258" s="43"/>
      <c r="CN258" s="43"/>
      <c r="CO258" s="43"/>
      <c r="CP258" s="43"/>
      <c r="CQ258" s="43"/>
      <c r="CR258" s="43"/>
      <c r="CS258" s="43"/>
      <c r="CT258" s="43"/>
      <c r="CU258" s="43"/>
      <c r="CV258" s="43"/>
      <c r="CW258" s="43"/>
      <c r="CX258" s="43"/>
      <c r="CY258" s="43"/>
      <c r="CZ258" s="43"/>
      <c r="DA258" s="43"/>
      <c r="DB258" s="43"/>
      <c r="DC258" s="43"/>
      <c r="DD258" s="43"/>
      <c r="DE258" s="43"/>
      <c r="DF258" s="43"/>
      <c r="DG258" s="43"/>
      <c r="DH258" s="43"/>
      <c r="DI258" s="43"/>
      <c r="DJ258" s="43"/>
      <c r="DK258" s="43"/>
      <c r="DL258" s="43"/>
      <c r="DM258" s="43"/>
      <c r="DN258" s="43"/>
      <c r="DO258" s="43"/>
      <c r="DP258" s="43"/>
      <c r="DQ258" s="43"/>
      <c r="DR258" s="43"/>
      <c r="DS258" s="43"/>
      <c r="DT258" s="43"/>
      <c r="DU258" s="43"/>
      <c r="DV258" s="43"/>
      <c r="DW258" s="43"/>
      <c r="DX258" s="43"/>
      <c r="DY258" s="43"/>
      <c r="DZ258" s="43"/>
      <c r="EA258" s="43"/>
      <c r="EB258" s="43"/>
      <c r="EC258" s="43"/>
      <c r="ED258" s="43"/>
      <c r="EE258" s="43"/>
      <c r="EF258" s="43"/>
      <c r="EG258" s="43"/>
      <c r="EH258" s="43"/>
      <c r="EI258" s="43"/>
      <c r="EJ258" s="43"/>
      <c r="EK258" s="43"/>
      <c r="EL258" s="43"/>
      <c r="EM258" s="43"/>
      <c r="EN258" s="43"/>
      <c r="EO258" s="43"/>
      <c r="EP258" s="43"/>
      <c r="EQ258" s="43"/>
      <c r="ER258" s="43"/>
      <c r="ES258" s="43"/>
      <c r="ET258" s="43"/>
      <c r="EU258" s="43"/>
      <c r="EV258" s="43"/>
      <c r="EW258" s="43"/>
      <c r="EX258" s="43"/>
      <c r="EY258" s="43"/>
      <c r="EZ258" s="43"/>
      <c r="FA258" s="43"/>
      <c r="FB258" s="43"/>
      <c r="FC258" s="43"/>
      <c r="FD258" s="43"/>
      <c r="FE258" s="43"/>
      <c r="FF258" s="43"/>
      <c r="FG258" s="43"/>
      <c r="FH258" s="43"/>
      <c r="FI258" s="43"/>
      <c r="FJ258" s="43"/>
      <c r="FK258" s="43"/>
      <c r="FL258" s="43"/>
    </row>
    <row r="259" spans="2:168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  <c r="AA259" s="43"/>
      <c r="AB259" s="43"/>
      <c r="AC259" s="43"/>
      <c r="AD259" s="43"/>
      <c r="AE259" s="43"/>
      <c r="AF259" s="43"/>
      <c r="AG259" s="43"/>
      <c r="AH259" s="43"/>
      <c r="AI259" s="43"/>
      <c r="AJ259" s="43"/>
      <c r="AK259" s="43"/>
      <c r="AL259" s="43"/>
      <c r="AM259" s="43"/>
      <c r="AN259" s="43"/>
      <c r="AO259" s="43"/>
      <c r="AP259" s="43"/>
      <c r="AQ259" s="43"/>
      <c r="AR259" s="43"/>
      <c r="AS259" s="43"/>
      <c r="AT259" s="43"/>
      <c r="AU259" s="43"/>
      <c r="AV259" s="43"/>
      <c r="AW259" s="43"/>
      <c r="AX259" s="43"/>
      <c r="AY259" s="43"/>
      <c r="AZ259" s="43"/>
      <c r="BA259" s="43"/>
      <c r="BB259" s="43"/>
      <c r="BC259" s="43"/>
      <c r="BD259" s="43"/>
      <c r="BE259" s="43"/>
      <c r="BF259" s="43"/>
      <c r="BG259" s="43"/>
      <c r="BH259" s="43"/>
      <c r="BI259" s="43"/>
      <c r="BJ259" s="43"/>
      <c r="BK259" s="43"/>
      <c r="BL259" s="43"/>
      <c r="BM259" s="43"/>
      <c r="BN259" s="43"/>
      <c r="BO259" s="43"/>
      <c r="BP259" s="43"/>
      <c r="BQ259" s="43"/>
      <c r="BR259" s="43"/>
      <c r="BS259" s="43"/>
      <c r="BT259" s="43"/>
      <c r="BU259" s="43"/>
      <c r="BV259" s="43"/>
      <c r="BW259" s="43"/>
      <c r="BX259" s="43"/>
      <c r="BY259" s="43"/>
      <c r="BZ259" s="43"/>
      <c r="CA259" s="43"/>
      <c r="CB259" s="43"/>
      <c r="CC259" s="43"/>
      <c r="CD259" s="43"/>
      <c r="CE259" s="43"/>
      <c r="CF259" s="43"/>
      <c r="CG259" s="43"/>
      <c r="CH259" s="43"/>
      <c r="CI259" s="43"/>
      <c r="CJ259" s="43"/>
      <c r="CK259" s="43"/>
      <c r="CL259" s="43"/>
      <c r="CM259" s="43"/>
      <c r="CN259" s="43"/>
      <c r="CO259" s="43"/>
      <c r="CP259" s="43"/>
      <c r="CQ259" s="43"/>
      <c r="CR259" s="43"/>
      <c r="CS259" s="43"/>
      <c r="CT259" s="43"/>
      <c r="CU259" s="43"/>
      <c r="CV259" s="43"/>
      <c r="CW259" s="43"/>
      <c r="CX259" s="43"/>
      <c r="CY259" s="43"/>
      <c r="CZ259" s="43"/>
      <c r="DA259" s="43"/>
      <c r="DB259" s="43"/>
      <c r="DC259" s="43"/>
      <c r="DD259" s="43"/>
      <c r="DE259" s="43"/>
      <c r="DF259" s="43"/>
      <c r="DG259" s="43"/>
      <c r="DH259" s="43"/>
      <c r="DI259" s="43"/>
      <c r="DJ259" s="43"/>
      <c r="DK259" s="43"/>
      <c r="DL259" s="43"/>
      <c r="DM259" s="43"/>
      <c r="DN259" s="43"/>
      <c r="DO259" s="43"/>
      <c r="DP259" s="43"/>
      <c r="DQ259" s="43"/>
      <c r="DR259" s="43"/>
      <c r="DS259" s="43"/>
      <c r="DT259" s="43"/>
      <c r="DU259" s="43"/>
      <c r="DV259" s="43"/>
      <c r="DW259" s="43"/>
      <c r="DX259" s="43"/>
      <c r="DY259" s="43"/>
      <c r="DZ259" s="43"/>
      <c r="EA259" s="43"/>
      <c r="EB259" s="43"/>
      <c r="EC259" s="43"/>
      <c r="ED259" s="43"/>
      <c r="EE259" s="43"/>
      <c r="EF259" s="43"/>
      <c r="EG259" s="43"/>
      <c r="EH259" s="43"/>
      <c r="EI259" s="43"/>
      <c r="EJ259" s="43"/>
      <c r="EK259" s="43"/>
      <c r="EL259" s="43"/>
      <c r="EM259" s="43"/>
      <c r="EN259" s="43"/>
      <c r="EO259" s="43"/>
      <c r="EP259" s="43"/>
      <c r="EQ259" s="43"/>
      <c r="ER259" s="43"/>
      <c r="ES259" s="43"/>
      <c r="ET259" s="43"/>
      <c r="EU259" s="43"/>
      <c r="EV259" s="43"/>
      <c r="EW259" s="43"/>
      <c r="EX259" s="43"/>
      <c r="EY259" s="43"/>
      <c r="EZ259" s="43"/>
      <c r="FA259" s="43"/>
      <c r="FB259" s="43"/>
      <c r="FC259" s="43"/>
      <c r="FD259" s="43"/>
      <c r="FE259" s="43"/>
      <c r="FF259" s="43"/>
      <c r="FG259" s="43"/>
      <c r="FH259" s="43"/>
      <c r="FI259" s="43"/>
      <c r="FJ259" s="43"/>
      <c r="FK259" s="43"/>
      <c r="FL259" s="43"/>
    </row>
    <row r="260" spans="2:168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  <c r="AA260" s="43"/>
      <c r="AB260" s="43"/>
      <c r="AC260" s="43"/>
      <c r="AD260" s="43"/>
      <c r="AE260" s="43"/>
      <c r="AF260" s="43"/>
      <c r="AG260" s="43"/>
      <c r="AH260" s="43"/>
      <c r="AI260" s="43"/>
      <c r="AJ260" s="43"/>
      <c r="AK260" s="43"/>
      <c r="AL260" s="43"/>
      <c r="AM260" s="43"/>
      <c r="AN260" s="43"/>
      <c r="AO260" s="43"/>
      <c r="AP260" s="43"/>
      <c r="AQ260" s="43"/>
      <c r="AR260" s="43"/>
      <c r="AS260" s="43"/>
      <c r="AT260" s="43"/>
      <c r="AU260" s="43"/>
      <c r="AV260" s="43"/>
      <c r="AW260" s="43"/>
      <c r="AX260" s="43"/>
      <c r="AY260" s="43"/>
      <c r="AZ260" s="43"/>
      <c r="BA260" s="43"/>
      <c r="BB260" s="43"/>
      <c r="BC260" s="43"/>
      <c r="BD260" s="43"/>
      <c r="BE260" s="43"/>
      <c r="BF260" s="43"/>
      <c r="BG260" s="43"/>
      <c r="BH260" s="43"/>
      <c r="BI260" s="43"/>
      <c r="BJ260" s="43"/>
      <c r="BK260" s="43"/>
      <c r="BL260" s="43"/>
      <c r="BM260" s="43"/>
      <c r="BN260" s="43"/>
      <c r="BO260" s="43"/>
      <c r="BP260" s="43"/>
      <c r="BQ260" s="43"/>
      <c r="BR260" s="43"/>
      <c r="BS260" s="43"/>
      <c r="BT260" s="43"/>
      <c r="BU260" s="43"/>
      <c r="BV260" s="43"/>
      <c r="BW260" s="43"/>
      <c r="BX260" s="43"/>
      <c r="BY260" s="43"/>
      <c r="BZ260" s="43"/>
      <c r="CA260" s="43"/>
      <c r="CB260" s="43"/>
      <c r="CC260" s="43"/>
      <c r="CD260" s="43"/>
      <c r="CE260" s="43"/>
      <c r="CF260" s="43"/>
      <c r="CG260" s="43"/>
      <c r="CH260" s="43"/>
      <c r="CI260" s="43"/>
      <c r="CJ260" s="43"/>
      <c r="CK260" s="43"/>
      <c r="CL260" s="43"/>
      <c r="CM260" s="43"/>
      <c r="CN260" s="43"/>
      <c r="CO260" s="43"/>
      <c r="CP260" s="43"/>
      <c r="CQ260" s="43"/>
      <c r="CR260" s="43"/>
      <c r="CS260" s="43"/>
      <c r="CT260" s="43"/>
      <c r="CU260" s="43"/>
      <c r="CV260" s="43"/>
      <c r="CW260" s="43"/>
      <c r="CX260" s="43"/>
      <c r="CY260" s="43"/>
      <c r="CZ260" s="43"/>
      <c r="DA260" s="43"/>
      <c r="DB260" s="43"/>
      <c r="DC260" s="43"/>
      <c r="DD260" s="43"/>
      <c r="DE260" s="43"/>
      <c r="DF260" s="43"/>
      <c r="DG260" s="43"/>
      <c r="DH260" s="43"/>
      <c r="DI260" s="43"/>
      <c r="DJ260" s="43"/>
      <c r="DK260" s="43"/>
      <c r="DL260" s="43"/>
      <c r="DM260" s="43"/>
      <c r="DN260" s="43"/>
      <c r="DO260" s="43"/>
      <c r="DP260" s="43"/>
      <c r="DQ260" s="43"/>
      <c r="DR260" s="43"/>
      <c r="DS260" s="43"/>
      <c r="DT260" s="43"/>
      <c r="DU260" s="43"/>
      <c r="DV260" s="43"/>
      <c r="DW260" s="43"/>
      <c r="DX260" s="43"/>
      <c r="DY260" s="43"/>
      <c r="DZ260" s="43"/>
      <c r="EA260" s="43"/>
      <c r="EB260" s="43"/>
      <c r="EC260" s="43"/>
      <c r="ED260" s="43"/>
      <c r="EE260" s="43"/>
      <c r="EF260" s="43"/>
      <c r="EG260" s="43"/>
      <c r="EH260" s="43"/>
      <c r="EI260" s="43"/>
      <c r="EJ260" s="43"/>
      <c r="EK260" s="43"/>
      <c r="EL260" s="43"/>
      <c r="EM260" s="43"/>
      <c r="EN260" s="43"/>
      <c r="EO260" s="43"/>
      <c r="EP260" s="43"/>
      <c r="EQ260" s="43"/>
      <c r="ER260" s="43"/>
      <c r="ES260" s="43"/>
      <c r="ET260" s="43"/>
      <c r="EU260" s="43"/>
      <c r="EV260" s="43"/>
      <c r="EW260" s="43"/>
      <c r="EX260" s="43"/>
      <c r="EY260" s="43"/>
      <c r="EZ260" s="43"/>
      <c r="FA260" s="43"/>
      <c r="FB260" s="43"/>
      <c r="FC260" s="43"/>
      <c r="FD260" s="43"/>
      <c r="FE260" s="43"/>
      <c r="FF260" s="43"/>
      <c r="FG260" s="43"/>
      <c r="FH260" s="43"/>
      <c r="FI260" s="43"/>
      <c r="FJ260" s="43"/>
      <c r="FK260" s="43"/>
      <c r="FL260" s="43"/>
    </row>
    <row r="261" spans="2:168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  <c r="AA261" s="43"/>
      <c r="AB261" s="43"/>
      <c r="AC261" s="43"/>
      <c r="AD261" s="43"/>
      <c r="AE261" s="43"/>
      <c r="AF261" s="43"/>
      <c r="AG261" s="43"/>
      <c r="AH261" s="43"/>
      <c r="AI261" s="43"/>
      <c r="AJ261" s="43"/>
      <c r="AK261" s="43"/>
      <c r="AL261" s="43"/>
      <c r="AM261" s="43"/>
      <c r="AN261" s="43"/>
      <c r="AO261" s="43"/>
      <c r="AP261" s="43"/>
      <c r="AQ261" s="43"/>
      <c r="AR261" s="43"/>
      <c r="AS261" s="43"/>
      <c r="AT261" s="43"/>
      <c r="AU261" s="43"/>
      <c r="AV261" s="43"/>
      <c r="AW261" s="43"/>
      <c r="AX261" s="43"/>
      <c r="AY261" s="43"/>
      <c r="AZ261" s="43"/>
      <c r="BA261" s="43"/>
      <c r="BB261" s="43"/>
      <c r="BC261" s="43"/>
      <c r="BD261" s="43"/>
      <c r="BE261" s="43"/>
      <c r="BF261" s="43"/>
      <c r="BG261" s="43"/>
      <c r="BH261" s="43"/>
      <c r="BI261" s="43"/>
      <c r="BJ261" s="43"/>
      <c r="BK261" s="43"/>
      <c r="BL261" s="43"/>
      <c r="BM261" s="43"/>
      <c r="BN261" s="43"/>
      <c r="BO261" s="43"/>
      <c r="BP261" s="43"/>
      <c r="BQ261" s="43"/>
      <c r="BR261" s="43"/>
      <c r="BS261" s="43"/>
      <c r="BT261" s="43"/>
      <c r="BU261" s="43"/>
      <c r="BV261" s="43"/>
      <c r="BW261" s="43"/>
      <c r="BX261" s="43"/>
      <c r="BY261" s="43"/>
      <c r="BZ261" s="43"/>
      <c r="CA261" s="43"/>
      <c r="CB261" s="43"/>
      <c r="CC261" s="43"/>
      <c r="CD261" s="43"/>
      <c r="CE261" s="43"/>
      <c r="CF261" s="43"/>
      <c r="CG261" s="43"/>
      <c r="CH261" s="43"/>
      <c r="CI261" s="43"/>
      <c r="CJ261" s="43"/>
      <c r="CK261" s="43"/>
      <c r="CL261" s="43"/>
      <c r="CM261" s="43"/>
      <c r="CN261" s="43"/>
      <c r="CO261" s="43"/>
      <c r="CP261" s="43"/>
      <c r="CQ261" s="43"/>
      <c r="CR261" s="43"/>
      <c r="CS261" s="43"/>
      <c r="CT261" s="43"/>
      <c r="CU261" s="43"/>
      <c r="CV261" s="43"/>
      <c r="CW261" s="43"/>
      <c r="CX261" s="43"/>
      <c r="CY261" s="43"/>
      <c r="CZ261" s="43"/>
      <c r="DA261" s="43"/>
      <c r="DB261" s="43"/>
      <c r="DC261" s="43"/>
      <c r="DD261" s="43"/>
      <c r="DE261" s="43"/>
      <c r="DF261" s="43"/>
      <c r="DG261" s="43"/>
      <c r="DH261" s="43"/>
      <c r="DI261" s="43"/>
      <c r="DJ261" s="43"/>
      <c r="DK261" s="43"/>
      <c r="DL261" s="43"/>
      <c r="DM261" s="43"/>
      <c r="DN261" s="43"/>
      <c r="DO261" s="43"/>
      <c r="DP261" s="43"/>
      <c r="DQ261" s="43"/>
      <c r="DR261" s="43"/>
      <c r="DS261" s="43"/>
      <c r="DT261" s="43"/>
      <c r="DU261" s="43"/>
      <c r="DV261" s="43"/>
      <c r="DW261" s="43"/>
      <c r="DX261" s="43"/>
      <c r="DY261" s="43"/>
      <c r="DZ261" s="43"/>
      <c r="EA261" s="43"/>
      <c r="EB261" s="43"/>
      <c r="EC261" s="43"/>
      <c r="ED261" s="43"/>
      <c r="EE261" s="43"/>
      <c r="EF261" s="43"/>
      <c r="EG261" s="43"/>
      <c r="EH261" s="43"/>
      <c r="EI261" s="43"/>
      <c r="EJ261" s="43"/>
      <c r="EK261" s="43"/>
      <c r="EL261" s="43"/>
      <c r="EM261" s="43"/>
      <c r="EN261" s="43"/>
      <c r="EO261" s="43"/>
      <c r="EP261" s="43"/>
      <c r="EQ261" s="43"/>
      <c r="ER261" s="43"/>
      <c r="ES261" s="43"/>
      <c r="ET261" s="43"/>
      <c r="EU261" s="43"/>
      <c r="EV261" s="43"/>
      <c r="EW261" s="43"/>
      <c r="EX261" s="43"/>
      <c r="EY261" s="43"/>
      <c r="EZ261" s="43"/>
      <c r="FA261" s="43"/>
      <c r="FB261" s="43"/>
      <c r="FC261" s="43"/>
      <c r="FD261" s="43"/>
      <c r="FE261" s="43"/>
      <c r="FF261" s="43"/>
      <c r="FG261" s="43"/>
      <c r="FH261" s="43"/>
      <c r="FI261" s="43"/>
      <c r="FJ261" s="43"/>
      <c r="FK261" s="43"/>
      <c r="FL261" s="43"/>
    </row>
    <row r="262" spans="2:168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  <c r="AA262" s="43"/>
      <c r="AB262" s="43"/>
      <c r="AC262" s="43"/>
      <c r="AD262" s="43"/>
      <c r="AE262" s="43"/>
      <c r="AF262" s="43"/>
      <c r="AG262" s="43"/>
      <c r="AH262" s="43"/>
      <c r="AI262" s="43"/>
      <c r="AJ262" s="43"/>
      <c r="AK262" s="43"/>
      <c r="AL262" s="43"/>
      <c r="AM262" s="43"/>
      <c r="AN262" s="43"/>
      <c r="AO262" s="43"/>
      <c r="AP262" s="43"/>
      <c r="AQ262" s="43"/>
      <c r="AR262" s="43"/>
      <c r="AS262" s="43"/>
      <c r="AT262" s="43"/>
      <c r="AU262" s="43"/>
      <c r="AV262" s="43"/>
      <c r="AW262" s="43"/>
      <c r="AX262" s="43"/>
      <c r="AY262" s="43"/>
      <c r="AZ262" s="43"/>
      <c r="BA262" s="43"/>
      <c r="BB262" s="43"/>
      <c r="BC262" s="43"/>
      <c r="BD262" s="43"/>
      <c r="BE262" s="43"/>
      <c r="BF262" s="43"/>
      <c r="BG262" s="43"/>
      <c r="BH262" s="43"/>
      <c r="BI262" s="43"/>
      <c r="BJ262" s="43"/>
      <c r="BK262" s="43"/>
      <c r="BL262" s="43"/>
      <c r="BM262" s="43"/>
      <c r="BN262" s="43"/>
      <c r="BO262" s="43"/>
      <c r="BP262" s="43"/>
      <c r="BQ262" s="43"/>
      <c r="BR262" s="43"/>
      <c r="BS262" s="43"/>
      <c r="BT262" s="43"/>
      <c r="BU262" s="43"/>
      <c r="BV262" s="43"/>
      <c r="BW262" s="43"/>
      <c r="BX262" s="43"/>
      <c r="BY262" s="43"/>
      <c r="BZ262" s="43"/>
      <c r="CA262" s="43"/>
      <c r="CB262" s="43"/>
      <c r="CC262" s="43"/>
      <c r="CD262" s="43"/>
      <c r="CE262" s="43"/>
      <c r="CF262" s="43"/>
      <c r="CG262" s="43"/>
      <c r="CH262" s="43"/>
      <c r="CI262" s="43"/>
      <c r="CJ262" s="43"/>
      <c r="CK262" s="43"/>
      <c r="CL262" s="43"/>
      <c r="CM262" s="43"/>
      <c r="CN262" s="43"/>
      <c r="CO262" s="43"/>
      <c r="CP262" s="43"/>
      <c r="CQ262" s="43"/>
      <c r="CR262" s="43"/>
      <c r="CS262" s="43"/>
      <c r="CT262" s="43"/>
      <c r="CU262" s="43"/>
      <c r="CV262" s="43"/>
      <c r="CW262" s="43"/>
      <c r="CX262" s="43"/>
      <c r="CY262" s="43"/>
      <c r="CZ262" s="43"/>
      <c r="DA262" s="43"/>
      <c r="DB262" s="43"/>
      <c r="DC262" s="43"/>
      <c r="DD262" s="43"/>
      <c r="DE262" s="43"/>
      <c r="DF262" s="43"/>
      <c r="DG262" s="43"/>
      <c r="DH262" s="43"/>
      <c r="DI262" s="43"/>
      <c r="DJ262" s="43"/>
      <c r="DK262" s="43"/>
      <c r="DL262" s="43"/>
      <c r="DM262" s="43"/>
      <c r="DN262" s="43"/>
      <c r="DO262" s="43"/>
      <c r="DP262" s="43"/>
      <c r="DQ262" s="43"/>
      <c r="DR262" s="43"/>
      <c r="DS262" s="43"/>
      <c r="DT262" s="43"/>
      <c r="DU262" s="43"/>
      <c r="DV262" s="43"/>
      <c r="DW262" s="43"/>
      <c r="DX262" s="43"/>
      <c r="DY262" s="43"/>
      <c r="DZ262" s="43"/>
      <c r="EA262" s="43"/>
      <c r="EB262" s="43"/>
      <c r="EC262" s="43"/>
      <c r="ED262" s="43"/>
      <c r="EE262" s="43"/>
      <c r="EF262" s="43"/>
      <c r="EG262" s="43"/>
      <c r="EH262" s="43"/>
      <c r="EI262" s="43"/>
      <c r="EJ262" s="43"/>
      <c r="EK262" s="43"/>
      <c r="EL262" s="43"/>
      <c r="EM262" s="43"/>
      <c r="EN262" s="43"/>
      <c r="EO262" s="43"/>
      <c r="EP262" s="43"/>
      <c r="EQ262" s="43"/>
      <c r="ER262" s="43"/>
      <c r="ES262" s="43"/>
      <c r="ET262" s="43"/>
      <c r="EU262" s="43"/>
      <c r="EV262" s="43"/>
      <c r="EW262" s="43"/>
      <c r="EX262" s="43"/>
      <c r="EY262" s="43"/>
      <c r="EZ262" s="43"/>
      <c r="FA262" s="43"/>
      <c r="FB262" s="43"/>
      <c r="FC262" s="43"/>
      <c r="FD262" s="43"/>
      <c r="FE262" s="43"/>
      <c r="FF262" s="43"/>
      <c r="FG262" s="43"/>
      <c r="FH262" s="43"/>
      <c r="FI262" s="43"/>
      <c r="FJ262" s="43"/>
      <c r="FK262" s="43"/>
      <c r="FL262" s="43"/>
    </row>
    <row r="263" spans="2:168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  <c r="AA263" s="43"/>
      <c r="AB263" s="43"/>
      <c r="AC263" s="43"/>
      <c r="AD263" s="43"/>
      <c r="AE263" s="43"/>
      <c r="AF263" s="43"/>
      <c r="AG263" s="43"/>
      <c r="AH263" s="43"/>
      <c r="AI263" s="43"/>
      <c r="AJ263" s="43"/>
      <c r="AK263" s="43"/>
      <c r="AL263" s="43"/>
      <c r="AM263" s="43"/>
      <c r="AN263" s="43"/>
      <c r="AO263" s="43"/>
      <c r="AP263" s="43"/>
      <c r="AQ263" s="43"/>
      <c r="AR263" s="43"/>
      <c r="AS263" s="43"/>
      <c r="AT263" s="43"/>
      <c r="AU263" s="43"/>
      <c r="AV263" s="43"/>
      <c r="AW263" s="43"/>
      <c r="AX263" s="43"/>
      <c r="AY263" s="43"/>
      <c r="AZ263" s="43"/>
      <c r="BA263" s="43"/>
      <c r="BB263" s="43"/>
      <c r="BC263" s="43"/>
      <c r="BD263" s="43"/>
      <c r="BE263" s="43"/>
      <c r="BF263" s="43"/>
      <c r="BG263" s="43"/>
      <c r="BH263" s="43"/>
      <c r="BI263" s="43"/>
      <c r="BJ263" s="43"/>
      <c r="BK263" s="43"/>
      <c r="BL263" s="43"/>
      <c r="BM263" s="43"/>
      <c r="BN263" s="43"/>
      <c r="BO263" s="43"/>
      <c r="BP263" s="43"/>
      <c r="BQ263" s="43"/>
      <c r="BR263" s="43"/>
      <c r="BS263" s="43"/>
      <c r="BT263" s="43"/>
      <c r="BU263" s="43"/>
      <c r="BV263" s="43"/>
      <c r="BW263" s="43"/>
      <c r="BX263" s="43"/>
      <c r="BY263" s="43"/>
      <c r="BZ263" s="43"/>
      <c r="CA263" s="43"/>
      <c r="CB263" s="43"/>
      <c r="CC263" s="43"/>
      <c r="CD263" s="43"/>
      <c r="CE263" s="43"/>
      <c r="CF263" s="43"/>
      <c r="CG263" s="43"/>
      <c r="CH263" s="43"/>
      <c r="CI263" s="43"/>
      <c r="CJ263" s="43"/>
      <c r="CK263" s="43"/>
      <c r="CL263" s="43"/>
      <c r="CM263" s="43"/>
      <c r="CN263" s="43"/>
      <c r="CO263" s="43"/>
      <c r="CP263" s="43"/>
      <c r="CQ263" s="43"/>
      <c r="CR263" s="43"/>
      <c r="CS263" s="43"/>
      <c r="CT263" s="43"/>
      <c r="CU263" s="43"/>
      <c r="CV263" s="43"/>
      <c r="CW263" s="43"/>
      <c r="CX263" s="43"/>
      <c r="CY263" s="43"/>
      <c r="CZ263" s="43"/>
      <c r="DA263" s="43"/>
      <c r="DB263" s="43"/>
      <c r="DC263" s="43"/>
      <c r="DD263" s="43"/>
      <c r="DE263" s="43"/>
      <c r="DF263" s="43"/>
      <c r="DG263" s="43"/>
      <c r="DH263" s="43"/>
      <c r="DI263" s="43"/>
      <c r="DJ263" s="43"/>
      <c r="DK263" s="43"/>
      <c r="DL263" s="43"/>
      <c r="DM263" s="43"/>
      <c r="DN263" s="43"/>
      <c r="DO263" s="43"/>
      <c r="DP263" s="43"/>
      <c r="DQ263" s="43"/>
      <c r="DR263" s="43"/>
      <c r="DS263" s="43"/>
      <c r="DT263" s="43"/>
      <c r="DU263" s="43"/>
      <c r="DV263" s="43"/>
      <c r="DW263" s="43"/>
      <c r="DX263" s="43"/>
      <c r="DY263" s="43"/>
      <c r="DZ263" s="43"/>
      <c r="EA263" s="43"/>
      <c r="EB263" s="43"/>
      <c r="EC263" s="43"/>
      <c r="ED263" s="43"/>
      <c r="EE263" s="43"/>
      <c r="EF263" s="43"/>
      <c r="EG263" s="43"/>
      <c r="EH263" s="43"/>
      <c r="EI263" s="43"/>
      <c r="EJ263" s="43"/>
      <c r="EK263" s="43"/>
      <c r="EL263" s="43"/>
      <c r="EM263" s="43"/>
      <c r="EN263" s="43"/>
      <c r="EO263" s="43"/>
      <c r="EP263" s="43"/>
      <c r="EQ263" s="43"/>
      <c r="ER263" s="43"/>
      <c r="ES263" s="43"/>
      <c r="ET263" s="43"/>
      <c r="EU263" s="43"/>
      <c r="EV263" s="43"/>
      <c r="EW263" s="43"/>
      <c r="EX263" s="43"/>
      <c r="EY263" s="43"/>
      <c r="EZ263" s="43"/>
      <c r="FA263" s="43"/>
      <c r="FB263" s="43"/>
      <c r="FC263" s="43"/>
      <c r="FD263" s="43"/>
      <c r="FE263" s="43"/>
      <c r="FF263" s="43"/>
      <c r="FG263" s="43"/>
      <c r="FH263" s="43"/>
      <c r="FI263" s="43"/>
      <c r="FJ263" s="43"/>
      <c r="FK263" s="43"/>
      <c r="FL263" s="43"/>
    </row>
    <row r="264" spans="2:168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  <c r="AA264" s="43"/>
      <c r="AB264" s="43"/>
      <c r="AC264" s="43"/>
      <c r="AD264" s="43"/>
      <c r="AE264" s="43"/>
      <c r="AF264" s="43"/>
      <c r="AG264" s="43"/>
      <c r="AH264" s="43"/>
      <c r="AI264" s="43"/>
      <c r="AJ264" s="43"/>
      <c r="AK264" s="43"/>
      <c r="AL264" s="43"/>
      <c r="AM264" s="43"/>
      <c r="AN264" s="43"/>
      <c r="AO264" s="43"/>
      <c r="AP264" s="43"/>
      <c r="AQ264" s="43"/>
      <c r="AR264" s="43"/>
      <c r="AS264" s="43"/>
      <c r="AT264" s="43"/>
      <c r="AU264" s="43"/>
      <c r="AV264" s="43"/>
      <c r="AW264" s="43"/>
      <c r="AX264" s="43"/>
      <c r="AY264" s="43"/>
      <c r="AZ264" s="43"/>
      <c r="BA264" s="43"/>
      <c r="BB264" s="43"/>
      <c r="BC264" s="43"/>
      <c r="BD264" s="43"/>
      <c r="BE264" s="43"/>
      <c r="BF264" s="43"/>
      <c r="BG264" s="43"/>
      <c r="BH264" s="43"/>
      <c r="BI264" s="43"/>
      <c r="BJ264" s="43"/>
      <c r="BK264" s="43"/>
      <c r="BL264" s="43"/>
      <c r="BM264" s="43"/>
      <c r="BN264" s="43"/>
      <c r="BO264" s="43"/>
      <c r="BP264" s="43"/>
      <c r="BQ264" s="43"/>
      <c r="BR264" s="43"/>
      <c r="BS264" s="43"/>
      <c r="BT264" s="43"/>
      <c r="BU264" s="43"/>
      <c r="BV264" s="43"/>
      <c r="BW264" s="43"/>
      <c r="BX264" s="43"/>
      <c r="BY264" s="43"/>
      <c r="BZ264" s="43"/>
      <c r="CA264" s="43"/>
      <c r="CB264" s="43"/>
      <c r="CC264" s="43"/>
      <c r="CD264" s="43"/>
      <c r="CE264" s="43"/>
      <c r="CF264" s="43"/>
      <c r="CG264" s="43"/>
      <c r="CH264" s="43"/>
      <c r="CI264" s="43"/>
      <c r="CJ264" s="43"/>
      <c r="CK264" s="43"/>
      <c r="CL264" s="43"/>
      <c r="CM264" s="43"/>
      <c r="CN264" s="43"/>
      <c r="CO264" s="43"/>
      <c r="CP264" s="43"/>
      <c r="CQ264" s="43"/>
      <c r="CR264" s="43"/>
      <c r="CS264" s="43"/>
      <c r="CT264" s="43"/>
      <c r="CU264" s="43"/>
      <c r="CV264" s="43"/>
      <c r="CW264" s="43"/>
      <c r="CX264" s="43"/>
      <c r="CY264" s="43"/>
      <c r="CZ264" s="43"/>
      <c r="DA264" s="43"/>
      <c r="DB264" s="43"/>
      <c r="DC264" s="43"/>
      <c r="DD264" s="43"/>
      <c r="DE264" s="43"/>
      <c r="DF264" s="43"/>
      <c r="DG264" s="43"/>
      <c r="DH264" s="43"/>
      <c r="DI264" s="43"/>
      <c r="DJ264" s="43"/>
      <c r="DK264" s="43"/>
      <c r="DL264" s="43"/>
      <c r="DM264" s="43"/>
      <c r="DN264" s="43"/>
      <c r="DO264" s="43"/>
      <c r="DP264" s="43"/>
      <c r="DQ264" s="43"/>
      <c r="DR264" s="43"/>
      <c r="DS264" s="43"/>
      <c r="DT264" s="43"/>
      <c r="DU264" s="43"/>
      <c r="DV264" s="43"/>
      <c r="DW264" s="43"/>
      <c r="DX264" s="43"/>
      <c r="DY264" s="43"/>
      <c r="DZ264" s="43"/>
      <c r="EA264" s="43"/>
      <c r="EB264" s="43"/>
      <c r="EC264" s="43"/>
      <c r="ED264" s="43"/>
      <c r="EE264" s="43"/>
      <c r="EF264" s="43"/>
      <c r="EG264" s="43"/>
      <c r="EH264" s="43"/>
      <c r="EI264" s="43"/>
      <c r="EJ264" s="43"/>
      <c r="EK264" s="43"/>
      <c r="EL264" s="43"/>
      <c r="EM264" s="43"/>
      <c r="EN264" s="43"/>
      <c r="EO264" s="43"/>
      <c r="EP264" s="43"/>
      <c r="EQ264" s="43"/>
      <c r="ER264" s="43"/>
      <c r="ES264" s="43"/>
      <c r="ET264" s="43"/>
      <c r="EU264" s="43"/>
      <c r="EV264" s="43"/>
      <c r="EW264" s="43"/>
      <c r="EX264" s="43"/>
      <c r="EY264" s="43"/>
      <c r="EZ264" s="43"/>
      <c r="FA264" s="43"/>
      <c r="FB264" s="43"/>
      <c r="FC264" s="43"/>
      <c r="FD264" s="43"/>
      <c r="FE264" s="43"/>
      <c r="FF264" s="43"/>
      <c r="FG264" s="43"/>
      <c r="FH264" s="43"/>
      <c r="FI264" s="43"/>
      <c r="FJ264" s="43"/>
      <c r="FK264" s="43"/>
      <c r="FL264" s="43"/>
    </row>
    <row r="265" spans="2:168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  <c r="AA265" s="43"/>
      <c r="AB265" s="43"/>
      <c r="AC265" s="43"/>
      <c r="AD265" s="43"/>
      <c r="AE265" s="43"/>
      <c r="AF265" s="43"/>
      <c r="AG265" s="43"/>
      <c r="AH265" s="43"/>
      <c r="AI265" s="43"/>
      <c r="AJ265" s="43"/>
      <c r="AK265" s="43"/>
      <c r="AL265" s="43"/>
      <c r="AM265" s="43"/>
      <c r="AN265" s="43"/>
      <c r="AO265" s="43"/>
      <c r="AP265" s="43"/>
      <c r="AQ265" s="43"/>
      <c r="AR265" s="43"/>
      <c r="AS265" s="43"/>
      <c r="AT265" s="43"/>
      <c r="AU265" s="43"/>
      <c r="AV265" s="43"/>
      <c r="AW265" s="43"/>
      <c r="AX265" s="43"/>
      <c r="AY265" s="43"/>
      <c r="AZ265" s="43"/>
      <c r="BA265" s="43"/>
      <c r="BB265" s="43"/>
      <c r="BC265" s="43"/>
      <c r="BD265" s="43"/>
      <c r="BE265" s="43"/>
      <c r="BF265" s="43"/>
      <c r="BG265" s="43"/>
      <c r="BH265" s="43"/>
      <c r="BI265" s="43"/>
      <c r="BJ265" s="43"/>
      <c r="BK265" s="43"/>
      <c r="BL265" s="43"/>
      <c r="BM265" s="43"/>
      <c r="BN265" s="43"/>
      <c r="BO265" s="43"/>
      <c r="BP265" s="43"/>
      <c r="BQ265" s="43"/>
      <c r="BR265" s="43"/>
      <c r="BS265" s="43"/>
      <c r="BT265" s="43"/>
      <c r="BU265" s="43"/>
      <c r="BV265" s="43"/>
      <c r="BW265" s="43"/>
      <c r="BX265" s="43"/>
      <c r="BY265" s="43"/>
      <c r="BZ265" s="43"/>
      <c r="CA265" s="43"/>
      <c r="CB265" s="43"/>
      <c r="CC265" s="43"/>
      <c r="CD265" s="43"/>
      <c r="CE265" s="43"/>
      <c r="CF265" s="43"/>
      <c r="CG265" s="43"/>
      <c r="CH265" s="43"/>
      <c r="CI265" s="43"/>
      <c r="CJ265" s="43"/>
      <c r="CK265" s="43"/>
      <c r="CL265" s="43"/>
      <c r="CM265" s="43"/>
      <c r="CN265" s="43"/>
      <c r="CO265" s="43"/>
      <c r="CP265" s="43"/>
      <c r="CQ265" s="43"/>
      <c r="CR265" s="43"/>
      <c r="CS265" s="43"/>
      <c r="CT265" s="43"/>
      <c r="CU265" s="43"/>
      <c r="CV265" s="43"/>
      <c r="CW265" s="43"/>
      <c r="CX265" s="43"/>
      <c r="CY265" s="43"/>
      <c r="CZ265" s="43"/>
      <c r="DA265" s="43"/>
      <c r="DB265" s="43"/>
      <c r="DC265" s="43"/>
      <c r="DD265" s="43"/>
      <c r="DE265" s="43"/>
      <c r="DF265" s="43"/>
      <c r="DG265" s="43"/>
      <c r="DH265" s="43"/>
      <c r="DI265" s="43"/>
      <c r="DJ265" s="43"/>
      <c r="DK265" s="43"/>
      <c r="DL265" s="43"/>
      <c r="DM265" s="43"/>
      <c r="DN265" s="43"/>
      <c r="DO265" s="43"/>
      <c r="DP265" s="43"/>
      <c r="DQ265" s="43"/>
      <c r="DR265" s="43"/>
      <c r="DS265" s="43"/>
      <c r="DT265" s="43"/>
      <c r="DU265" s="43"/>
      <c r="DV265" s="43"/>
      <c r="DW265" s="43"/>
      <c r="DX265" s="43"/>
      <c r="DY265" s="43"/>
      <c r="DZ265" s="43"/>
      <c r="EA265" s="43"/>
      <c r="EB265" s="43"/>
      <c r="EC265" s="43"/>
      <c r="ED265" s="43"/>
      <c r="EE265" s="43"/>
      <c r="EF265" s="43"/>
      <c r="EG265" s="43"/>
      <c r="EH265" s="43"/>
      <c r="EI265" s="43"/>
      <c r="EJ265" s="43"/>
      <c r="EK265" s="43"/>
      <c r="EL265" s="43"/>
      <c r="EM265" s="43"/>
      <c r="EN265" s="43"/>
      <c r="EO265" s="43"/>
      <c r="EP265" s="43"/>
      <c r="EQ265" s="43"/>
      <c r="ER265" s="43"/>
      <c r="ES265" s="43"/>
      <c r="ET265" s="43"/>
      <c r="EU265" s="43"/>
      <c r="EV265" s="43"/>
      <c r="EW265" s="43"/>
      <c r="EX265" s="43"/>
      <c r="EY265" s="43"/>
      <c r="EZ265" s="43"/>
      <c r="FA265" s="43"/>
      <c r="FB265" s="43"/>
      <c r="FC265" s="43"/>
      <c r="FD265" s="43"/>
      <c r="FE265" s="43"/>
      <c r="FF265" s="43"/>
      <c r="FG265" s="43"/>
      <c r="FH265" s="43"/>
      <c r="FI265" s="43"/>
      <c r="FJ265" s="43"/>
      <c r="FK265" s="43"/>
      <c r="FL265" s="43"/>
    </row>
    <row r="266" spans="2:168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  <c r="AA266" s="43"/>
      <c r="AB266" s="43"/>
      <c r="AC266" s="43"/>
      <c r="AD266" s="43"/>
      <c r="AE266" s="43"/>
      <c r="AF266" s="43"/>
      <c r="AG266" s="43"/>
      <c r="AH266" s="43"/>
      <c r="AI266" s="43"/>
      <c r="AJ266" s="43"/>
      <c r="AK266" s="43"/>
      <c r="AL266" s="43"/>
      <c r="AM266" s="43"/>
      <c r="AN266" s="43"/>
      <c r="AO266" s="43"/>
      <c r="AP266" s="43"/>
      <c r="AQ266" s="43"/>
      <c r="AR266" s="43"/>
      <c r="AS266" s="43"/>
      <c r="AT266" s="43"/>
      <c r="AU266" s="43"/>
      <c r="AV266" s="43"/>
      <c r="AW266" s="43"/>
      <c r="AX266" s="43"/>
      <c r="AY266" s="43"/>
      <c r="AZ266" s="43"/>
      <c r="BA266" s="43"/>
      <c r="BB266" s="43"/>
      <c r="BC266" s="43"/>
      <c r="BD266" s="43"/>
      <c r="BE266" s="43"/>
      <c r="BF266" s="43"/>
      <c r="BG266" s="43"/>
      <c r="BH266" s="43"/>
      <c r="BI266" s="43"/>
      <c r="BJ266" s="43"/>
      <c r="BK266" s="43"/>
      <c r="BL266" s="43"/>
      <c r="BM266" s="43"/>
      <c r="BN266" s="43"/>
      <c r="BO266" s="43"/>
      <c r="BP266" s="43"/>
      <c r="BQ266" s="43"/>
      <c r="BR266" s="43"/>
      <c r="BS266" s="43"/>
      <c r="BT266" s="43"/>
      <c r="BU266" s="43"/>
      <c r="BV266" s="43"/>
      <c r="BW266" s="43"/>
      <c r="BX266" s="43"/>
      <c r="BY266" s="43"/>
      <c r="BZ266" s="43"/>
      <c r="CA266" s="43"/>
      <c r="CB266" s="43"/>
      <c r="CC266" s="43"/>
      <c r="CD266" s="43"/>
      <c r="CE266" s="43"/>
      <c r="CF266" s="43"/>
      <c r="CG266" s="43"/>
      <c r="CH266" s="43"/>
      <c r="CI266" s="43"/>
      <c r="CJ266" s="43"/>
      <c r="CK266" s="43"/>
      <c r="CL266" s="43"/>
      <c r="CM266" s="43"/>
      <c r="CN266" s="43"/>
      <c r="CO266" s="43"/>
      <c r="CP266" s="43"/>
      <c r="CQ266" s="43"/>
      <c r="CR266" s="43"/>
      <c r="CS266" s="43"/>
      <c r="CT266" s="43"/>
      <c r="CU266" s="43"/>
      <c r="CV266" s="43"/>
      <c r="CW266" s="43"/>
      <c r="CX266" s="43"/>
      <c r="CY266" s="43"/>
      <c r="CZ266" s="43"/>
      <c r="DA266" s="43"/>
      <c r="DB266" s="43"/>
      <c r="DC266" s="43"/>
      <c r="DD266" s="43"/>
      <c r="DE266" s="43"/>
      <c r="DF266" s="43"/>
      <c r="DG266" s="43"/>
      <c r="DH266" s="43"/>
      <c r="DI266" s="43"/>
      <c r="DJ266" s="43"/>
      <c r="DK266" s="43"/>
      <c r="DL266" s="43"/>
      <c r="DM266" s="43"/>
      <c r="DN266" s="43"/>
      <c r="DO266" s="43"/>
      <c r="DP266" s="43"/>
      <c r="DQ266" s="43"/>
      <c r="DR266" s="43"/>
      <c r="DS266" s="43"/>
      <c r="DT266" s="43"/>
      <c r="DU266" s="43"/>
      <c r="DV266" s="43"/>
      <c r="DW266" s="43"/>
      <c r="DX266" s="43"/>
      <c r="DY266" s="43"/>
      <c r="DZ266" s="43"/>
      <c r="EA266" s="43"/>
      <c r="EB266" s="43"/>
      <c r="EC266" s="43"/>
      <c r="ED266" s="43"/>
      <c r="EE266" s="43"/>
      <c r="EF266" s="43"/>
      <c r="EG266" s="43"/>
      <c r="EH266" s="43"/>
      <c r="EI266" s="43"/>
      <c r="EJ266" s="43"/>
      <c r="EK266" s="43"/>
      <c r="EL266" s="43"/>
      <c r="EM266" s="43"/>
      <c r="EN266" s="43"/>
      <c r="EO266" s="43"/>
      <c r="EP266" s="43"/>
      <c r="EQ266" s="43"/>
      <c r="ER266" s="43"/>
      <c r="ES266" s="43"/>
      <c r="ET266" s="43"/>
      <c r="EU266" s="43"/>
      <c r="EV266" s="43"/>
      <c r="EW266" s="43"/>
      <c r="EX266" s="43"/>
      <c r="EY266" s="43"/>
      <c r="EZ266" s="43"/>
      <c r="FA266" s="43"/>
      <c r="FB266" s="43"/>
      <c r="FC266" s="43"/>
      <c r="FD266" s="43"/>
      <c r="FE266" s="43"/>
      <c r="FF266" s="43"/>
      <c r="FG266" s="43"/>
      <c r="FH266" s="43"/>
      <c r="FI266" s="43"/>
      <c r="FJ266" s="43"/>
      <c r="FK266" s="43"/>
      <c r="FL266" s="43"/>
    </row>
    <row r="267" spans="2:168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  <c r="AA267" s="43"/>
      <c r="AB267" s="43"/>
      <c r="AC267" s="43"/>
      <c r="AD267" s="43"/>
      <c r="AE267" s="43"/>
      <c r="AF267" s="43"/>
      <c r="AG267" s="43"/>
      <c r="AH267" s="43"/>
      <c r="AI267" s="43"/>
      <c r="AJ267" s="43"/>
      <c r="AK267" s="43"/>
      <c r="AL267" s="43"/>
      <c r="AM267" s="43"/>
      <c r="AN267" s="43"/>
      <c r="AO267" s="43"/>
      <c r="AP267" s="43"/>
      <c r="AQ267" s="43"/>
      <c r="AR267" s="43"/>
      <c r="AS267" s="43"/>
      <c r="AT267" s="43"/>
      <c r="AU267" s="43"/>
      <c r="AV267" s="43"/>
      <c r="AW267" s="43"/>
      <c r="AX267" s="43"/>
      <c r="AY267" s="43"/>
      <c r="AZ267" s="43"/>
      <c r="BA267" s="43"/>
      <c r="BB267" s="43"/>
      <c r="BC267" s="43"/>
      <c r="BD267" s="43"/>
      <c r="BE267" s="43"/>
      <c r="BF267" s="43"/>
      <c r="BG267" s="43"/>
      <c r="BH267" s="43"/>
      <c r="BI267" s="43"/>
      <c r="BJ267" s="43"/>
      <c r="BK267" s="43"/>
      <c r="BL267" s="43"/>
      <c r="BM267" s="43"/>
      <c r="BN267" s="43"/>
      <c r="BO267" s="43"/>
      <c r="BP267" s="43"/>
      <c r="BQ267" s="43"/>
      <c r="BR267" s="43"/>
      <c r="BS267" s="43"/>
      <c r="BT267" s="43"/>
      <c r="BU267" s="43"/>
      <c r="BV267" s="43"/>
      <c r="BW267" s="43"/>
      <c r="BX267" s="43"/>
      <c r="BY267" s="43"/>
      <c r="BZ267" s="43"/>
      <c r="CA267" s="43"/>
      <c r="CB267" s="43"/>
      <c r="CC267" s="43"/>
      <c r="CD267" s="43"/>
      <c r="CE267" s="43"/>
      <c r="CF267" s="43"/>
      <c r="CG267" s="43"/>
      <c r="CH267" s="43"/>
      <c r="CI267" s="43"/>
      <c r="CJ267" s="43"/>
      <c r="CK267" s="43"/>
      <c r="CL267" s="43"/>
      <c r="CM267" s="43"/>
      <c r="CN267" s="43"/>
      <c r="CO267" s="43"/>
      <c r="CP267" s="43"/>
      <c r="CQ267" s="43"/>
      <c r="CR267" s="43"/>
      <c r="CS267" s="43"/>
      <c r="CT267" s="43"/>
      <c r="CU267" s="43"/>
      <c r="CV267" s="43"/>
      <c r="CW267" s="43"/>
      <c r="CX267" s="43"/>
      <c r="CY267" s="43"/>
      <c r="CZ267" s="43"/>
      <c r="DA267" s="43"/>
      <c r="DB267" s="43"/>
      <c r="DC267" s="43"/>
      <c r="DD267" s="43"/>
      <c r="DE267" s="43"/>
      <c r="DF267" s="43"/>
      <c r="DG267" s="43"/>
      <c r="DH267" s="43"/>
      <c r="DI267" s="43"/>
      <c r="DJ267" s="43"/>
      <c r="DK267" s="43"/>
      <c r="DL267" s="43"/>
      <c r="DM267" s="43"/>
      <c r="DN267" s="43"/>
      <c r="DO267" s="43"/>
      <c r="DP267" s="43"/>
      <c r="DQ267" s="43"/>
      <c r="DR267" s="43"/>
      <c r="DS267" s="43"/>
      <c r="DT267" s="43"/>
      <c r="DU267" s="43"/>
      <c r="DV267" s="43"/>
      <c r="DW267" s="43"/>
      <c r="DX267" s="43"/>
      <c r="DY267" s="43"/>
      <c r="DZ267" s="43"/>
      <c r="EA267" s="43"/>
      <c r="EB267" s="43"/>
      <c r="EC267" s="43"/>
      <c r="ED267" s="43"/>
      <c r="EE267" s="43"/>
      <c r="EF267" s="43"/>
      <c r="EG267" s="43"/>
      <c r="EH267" s="43"/>
      <c r="EI267" s="43"/>
      <c r="EJ267" s="43"/>
      <c r="EK267" s="43"/>
      <c r="EL267" s="43"/>
      <c r="EM267" s="43"/>
      <c r="EN267" s="43"/>
      <c r="EO267" s="43"/>
      <c r="EP267" s="43"/>
      <c r="EQ267" s="43"/>
      <c r="ER267" s="43"/>
      <c r="ES267" s="43"/>
      <c r="ET267" s="43"/>
      <c r="EU267" s="43"/>
      <c r="EV267" s="43"/>
      <c r="EW267" s="43"/>
      <c r="EX267" s="43"/>
      <c r="EY267" s="43"/>
      <c r="EZ267" s="43"/>
      <c r="FA267" s="43"/>
      <c r="FB267" s="43"/>
      <c r="FC267" s="43"/>
      <c r="FD267" s="43"/>
      <c r="FE267" s="43"/>
      <c r="FF267" s="43"/>
      <c r="FG267" s="43"/>
      <c r="FH267" s="43"/>
      <c r="FI267" s="43"/>
      <c r="FJ267" s="43"/>
      <c r="FK267" s="43"/>
      <c r="FL267" s="43"/>
    </row>
    <row r="268" spans="2:168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  <c r="AA268" s="43"/>
      <c r="AB268" s="43"/>
      <c r="AC268" s="43"/>
      <c r="AD268" s="43"/>
      <c r="AE268" s="43"/>
      <c r="AF268" s="43"/>
      <c r="AG268" s="43"/>
      <c r="AH268" s="43"/>
      <c r="AI268" s="43"/>
      <c r="AJ268" s="43"/>
      <c r="AK268" s="43"/>
      <c r="AL268" s="43"/>
      <c r="AM268" s="43"/>
      <c r="AN268" s="43"/>
      <c r="AO268" s="43"/>
      <c r="AP268" s="43"/>
      <c r="AQ268" s="43"/>
      <c r="AR268" s="43"/>
      <c r="AS268" s="43"/>
      <c r="AT268" s="43"/>
      <c r="AU268" s="43"/>
      <c r="AV268" s="43"/>
      <c r="AW268" s="43"/>
      <c r="AX268" s="43"/>
      <c r="AY268" s="43"/>
      <c r="AZ268" s="43"/>
      <c r="BA268" s="43"/>
      <c r="BB268" s="43"/>
      <c r="BC268" s="43"/>
      <c r="BD268" s="43"/>
      <c r="BE268" s="43"/>
      <c r="BF268" s="43"/>
      <c r="BG268" s="43"/>
      <c r="BH268" s="43"/>
      <c r="BI268" s="43"/>
      <c r="BJ268" s="43"/>
      <c r="BK268" s="43"/>
      <c r="BL268" s="43"/>
      <c r="BM268" s="43"/>
      <c r="BN268" s="43"/>
      <c r="BO268" s="43"/>
      <c r="BP268" s="43"/>
      <c r="BQ268" s="43"/>
      <c r="BR268" s="43"/>
      <c r="BS268" s="43"/>
      <c r="BT268" s="43"/>
      <c r="BU268" s="43"/>
      <c r="BV268" s="43"/>
      <c r="BW268" s="43"/>
      <c r="BX268" s="43"/>
      <c r="BY268" s="43"/>
      <c r="BZ268" s="43"/>
      <c r="CA268" s="43"/>
      <c r="CB268" s="43"/>
      <c r="CC268" s="43"/>
      <c r="CD268" s="43"/>
      <c r="CE268" s="43"/>
      <c r="CF268" s="43"/>
      <c r="CG268" s="43"/>
      <c r="CH268" s="43"/>
      <c r="CI268" s="43"/>
      <c r="CJ268" s="43"/>
      <c r="CK268" s="43"/>
      <c r="CL268" s="43"/>
      <c r="CM268" s="43"/>
      <c r="CN268" s="43"/>
      <c r="CO268" s="43"/>
      <c r="CP268" s="43"/>
      <c r="CQ268" s="43"/>
      <c r="CR268" s="43"/>
      <c r="CS268" s="43"/>
      <c r="CT268" s="43"/>
      <c r="CU268" s="43"/>
      <c r="CV268" s="43"/>
      <c r="CW268" s="43"/>
      <c r="CX268" s="43"/>
      <c r="CY268" s="43"/>
      <c r="CZ268" s="43"/>
      <c r="DA268" s="43"/>
      <c r="DB268" s="43"/>
      <c r="DC268" s="43"/>
      <c r="DD268" s="43"/>
      <c r="DE268" s="43"/>
      <c r="DF268" s="43"/>
      <c r="DG268" s="43"/>
      <c r="DH268" s="43"/>
      <c r="DI268" s="43"/>
      <c r="DJ268" s="43"/>
      <c r="DK268" s="43"/>
      <c r="DL268" s="43"/>
      <c r="DM268" s="43"/>
      <c r="DN268" s="43"/>
      <c r="DO268" s="43"/>
      <c r="DP268" s="43"/>
      <c r="DQ268" s="43"/>
      <c r="DR268" s="43"/>
      <c r="DS268" s="43"/>
      <c r="DT268" s="43"/>
      <c r="DU268" s="43"/>
      <c r="DV268" s="43"/>
      <c r="DW268" s="43"/>
      <c r="DX268" s="43"/>
      <c r="DY268" s="43"/>
      <c r="DZ268" s="43"/>
      <c r="EA268" s="43"/>
      <c r="EB268" s="43"/>
      <c r="EC268" s="43"/>
      <c r="ED268" s="43"/>
      <c r="EE268" s="43"/>
      <c r="EF268" s="43"/>
      <c r="EG268" s="43"/>
      <c r="EH268" s="43"/>
      <c r="EI268" s="43"/>
      <c r="EJ268" s="43"/>
      <c r="EK268" s="43"/>
      <c r="EL268" s="43"/>
      <c r="EM268" s="43"/>
      <c r="EN268" s="43"/>
      <c r="EO268" s="43"/>
      <c r="EP268" s="43"/>
      <c r="EQ268" s="43"/>
      <c r="ER268" s="43"/>
      <c r="ES268" s="43"/>
      <c r="ET268" s="43"/>
      <c r="EU268" s="43"/>
      <c r="EV268" s="43"/>
      <c r="EW268" s="43"/>
      <c r="EX268" s="43"/>
      <c r="EY268" s="43"/>
      <c r="EZ268" s="43"/>
      <c r="FA268" s="43"/>
      <c r="FB268" s="43"/>
      <c r="FC268" s="43"/>
      <c r="FD268" s="43"/>
      <c r="FE268" s="43"/>
      <c r="FF268" s="43"/>
      <c r="FG268" s="43"/>
      <c r="FH268" s="43"/>
      <c r="FI268" s="43"/>
      <c r="FJ268" s="43"/>
      <c r="FK268" s="43"/>
      <c r="FL268" s="43"/>
    </row>
    <row r="269" spans="2:168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  <c r="AA269" s="43"/>
      <c r="AB269" s="43"/>
      <c r="AC269" s="43"/>
      <c r="AD269" s="43"/>
      <c r="AE269" s="43"/>
      <c r="AF269" s="43"/>
      <c r="AG269" s="43"/>
      <c r="AH269" s="43"/>
      <c r="AI269" s="43"/>
      <c r="AJ269" s="43"/>
      <c r="AK269" s="43"/>
      <c r="AL269" s="43"/>
      <c r="AM269" s="43"/>
      <c r="AN269" s="43"/>
      <c r="AO269" s="43"/>
      <c r="AP269" s="43"/>
      <c r="AQ269" s="43"/>
      <c r="AR269" s="43"/>
      <c r="AS269" s="43"/>
      <c r="AT269" s="43"/>
      <c r="AU269" s="43"/>
      <c r="AV269" s="43"/>
      <c r="AW269" s="43"/>
      <c r="AX269" s="43"/>
      <c r="AY269" s="43"/>
      <c r="AZ269" s="43"/>
      <c r="BA269" s="43"/>
      <c r="BB269" s="43"/>
      <c r="BC269" s="43"/>
      <c r="BD269" s="43"/>
      <c r="BE269" s="43"/>
      <c r="BF269" s="43"/>
      <c r="BG269" s="43"/>
      <c r="BH269" s="43"/>
      <c r="BI269" s="43"/>
      <c r="BJ269" s="43"/>
      <c r="BK269" s="43"/>
      <c r="BL269" s="43"/>
      <c r="BM269" s="43"/>
      <c r="BN269" s="43"/>
      <c r="BO269" s="43"/>
      <c r="BP269" s="43"/>
      <c r="BQ269" s="43"/>
      <c r="BR269" s="43"/>
      <c r="BS269" s="43"/>
      <c r="BT269" s="43"/>
      <c r="BU269" s="43"/>
      <c r="BV269" s="43"/>
      <c r="BW269" s="43"/>
      <c r="BX269" s="43"/>
      <c r="BY269" s="43"/>
      <c r="BZ269" s="43"/>
      <c r="CA269" s="43"/>
      <c r="CB269" s="43"/>
      <c r="CC269" s="43"/>
      <c r="CD269" s="43"/>
      <c r="CE269" s="43"/>
      <c r="CF269" s="43"/>
      <c r="CG269" s="43"/>
      <c r="CH269" s="43"/>
      <c r="CI269" s="43"/>
      <c r="CJ269" s="43"/>
      <c r="CK269" s="43"/>
      <c r="CL269" s="43"/>
      <c r="CM269" s="43"/>
      <c r="CN269" s="43"/>
      <c r="CO269" s="43"/>
      <c r="CP269" s="43"/>
      <c r="CQ269" s="43"/>
      <c r="CR269" s="43"/>
      <c r="CS269" s="43"/>
      <c r="CT269" s="43"/>
      <c r="CU269" s="43"/>
      <c r="CV269" s="43"/>
      <c r="CW269" s="43"/>
      <c r="CX269" s="43"/>
      <c r="CY269" s="43"/>
      <c r="CZ269" s="43"/>
      <c r="DA269" s="43"/>
      <c r="DB269" s="43"/>
      <c r="DC269" s="43"/>
      <c r="DD269" s="43"/>
      <c r="DE269" s="43"/>
      <c r="DF269" s="43"/>
      <c r="DG269" s="43"/>
      <c r="DH269" s="43"/>
      <c r="DI269" s="43"/>
      <c r="DJ269" s="43"/>
      <c r="DK269" s="43"/>
      <c r="DL269" s="43"/>
      <c r="DM269" s="43"/>
      <c r="DN269" s="43"/>
      <c r="DO269" s="43"/>
      <c r="DP269" s="43"/>
      <c r="DQ269" s="43"/>
      <c r="DR269" s="43"/>
      <c r="DS269" s="43"/>
      <c r="DT269" s="43"/>
      <c r="DU269" s="43"/>
      <c r="DV269" s="43"/>
      <c r="DW269" s="43"/>
      <c r="DX269" s="43"/>
      <c r="DY269" s="43"/>
      <c r="DZ269" s="43"/>
      <c r="EA269" s="43"/>
      <c r="EB269" s="43"/>
      <c r="EC269" s="43"/>
      <c r="ED269" s="43"/>
      <c r="EE269" s="43"/>
      <c r="EF269" s="43"/>
      <c r="EG269" s="43"/>
      <c r="EH269" s="43"/>
      <c r="EI269" s="43"/>
      <c r="EJ269" s="43"/>
      <c r="EK269" s="43"/>
      <c r="EL269" s="43"/>
      <c r="EM269" s="43"/>
      <c r="EN269" s="43"/>
      <c r="EO269" s="43"/>
      <c r="EP269" s="43"/>
      <c r="EQ269" s="43"/>
      <c r="ER269" s="43"/>
      <c r="ES269" s="43"/>
      <c r="ET269" s="43"/>
      <c r="EU269" s="43"/>
      <c r="EV269" s="43"/>
      <c r="EW269" s="43"/>
      <c r="EX269" s="43"/>
      <c r="EY269" s="43"/>
      <c r="EZ269" s="43"/>
      <c r="FA269" s="43"/>
      <c r="FB269" s="43"/>
      <c r="FC269" s="43"/>
      <c r="FD269" s="43"/>
      <c r="FE269" s="43"/>
      <c r="FF269" s="43"/>
      <c r="FG269" s="43"/>
      <c r="FH269" s="43"/>
      <c r="FI269" s="43"/>
      <c r="FJ269" s="43"/>
      <c r="FK269" s="43"/>
      <c r="FL269" s="43"/>
    </row>
    <row r="270" spans="2:168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  <c r="AA270" s="43"/>
      <c r="AB270" s="43"/>
      <c r="AC270" s="43"/>
      <c r="AD270" s="43"/>
      <c r="AE270" s="43"/>
      <c r="AF270" s="43"/>
      <c r="AG270" s="43"/>
      <c r="AH270" s="43"/>
      <c r="AI270" s="43"/>
      <c r="AJ270" s="43"/>
      <c r="AK270" s="43"/>
      <c r="AL270" s="43"/>
      <c r="AM270" s="43"/>
      <c r="AN270" s="43"/>
      <c r="AO270" s="43"/>
      <c r="AP270" s="43"/>
      <c r="AQ270" s="43"/>
      <c r="AR270" s="43"/>
      <c r="AS270" s="43"/>
      <c r="AT270" s="43"/>
      <c r="AU270" s="43"/>
      <c r="AV270" s="43"/>
      <c r="AW270" s="43"/>
      <c r="AX270" s="43"/>
      <c r="AY270" s="43"/>
      <c r="AZ270" s="43"/>
      <c r="BA270" s="43"/>
      <c r="BB270" s="43"/>
      <c r="BC270" s="43"/>
      <c r="BD270" s="43"/>
      <c r="BE270" s="43"/>
      <c r="BF270" s="43"/>
      <c r="BG270" s="43"/>
      <c r="BH270" s="43"/>
      <c r="BI270" s="43"/>
      <c r="BJ270" s="43"/>
      <c r="BK270" s="43"/>
      <c r="BL270" s="43"/>
      <c r="BM270" s="43"/>
      <c r="BN270" s="43"/>
      <c r="BO270" s="43"/>
      <c r="BP270" s="43"/>
      <c r="BQ270" s="43"/>
      <c r="BR270" s="43"/>
      <c r="BS270" s="43"/>
      <c r="BT270" s="43"/>
      <c r="BU270" s="43"/>
      <c r="BV270" s="43"/>
      <c r="BW270" s="43"/>
      <c r="BX270" s="43"/>
      <c r="BY270" s="43"/>
      <c r="BZ270" s="43"/>
      <c r="CA270" s="43"/>
      <c r="CB270" s="43"/>
      <c r="CC270" s="43"/>
      <c r="CD270" s="43"/>
      <c r="CE270" s="43"/>
      <c r="CF270" s="43"/>
      <c r="CG270" s="43"/>
      <c r="CH270" s="43"/>
      <c r="CI270" s="43"/>
      <c r="CJ270" s="43"/>
      <c r="CK270" s="43"/>
      <c r="CL270" s="43"/>
      <c r="CM270" s="43"/>
      <c r="CN270" s="43"/>
      <c r="CO270" s="43"/>
      <c r="CP270" s="43"/>
      <c r="CQ270" s="43"/>
      <c r="CR270" s="43"/>
      <c r="CS270" s="43"/>
      <c r="CT270" s="43"/>
      <c r="CU270" s="43"/>
      <c r="CV270" s="43"/>
      <c r="CW270" s="43"/>
      <c r="CX270" s="43"/>
      <c r="CY270" s="43"/>
      <c r="CZ270" s="43"/>
      <c r="DA270" s="43"/>
      <c r="DB270" s="43"/>
      <c r="DC270" s="43"/>
      <c r="DD270" s="43"/>
      <c r="DE270" s="43"/>
      <c r="DF270" s="43"/>
      <c r="DG270" s="43"/>
      <c r="DH270" s="43"/>
      <c r="DI270" s="43"/>
      <c r="DJ270" s="43"/>
      <c r="DK270" s="43"/>
      <c r="DL270" s="43"/>
      <c r="DM270" s="43"/>
      <c r="DN270" s="43"/>
      <c r="DO270" s="43"/>
      <c r="DP270" s="43"/>
      <c r="DQ270" s="43"/>
      <c r="DR270" s="43"/>
      <c r="DS270" s="43"/>
      <c r="DT270" s="43"/>
      <c r="DU270" s="43"/>
      <c r="DV270" s="43"/>
      <c r="DW270" s="43"/>
      <c r="DX270" s="43"/>
      <c r="DY270" s="43"/>
      <c r="DZ270" s="43"/>
      <c r="EA270" s="43"/>
      <c r="EB270" s="43"/>
      <c r="EC270" s="43"/>
      <c r="ED270" s="43"/>
      <c r="EE270" s="43"/>
      <c r="EF270" s="43"/>
      <c r="EG270" s="43"/>
      <c r="EH270" s="43"/>
      <c r="EI270" s="43"/>
      <c r="EJ270" s="43"/>
      <c r="EK270" s="43"/>
      <c r="EL270" s="43"/>
      <c r="EM270" s="43"/>
      <c r="EN270" s="43"/>
      <c r="EO270" s="43"/>
      <c r="EP270" s="43"/>
      <c r="EQ270" s="43"/>
      <c r="ER270" s="43"/>
      <c r="ES270" s="43"/>
      <c r="ET270" s="43"/>
      <c r="EU270" s="43"/>
      <c r="EV270" s="43"/>
      <c r="EW270" s="43"/>
      <c r="EX270" s="43"/>
      <c r="EY270" s="43"/>
      <c r="EZ270" s="43"/>
      <c r="FA270" s="43"/>
      <c r="FB270" s="43"/>
      <c r="FC270" s="43"/>
      <c r="FD270" s="43"/>
      <c r="FE270" s="43"/>
      <c r="FF270" s="43"/>
      <c r="FG270" s="43"/>
      <c r="FH270" s="43"/>
      <c r="FI270" s="43"/>
      <c r="FJ270" s="43"/>
      <c r="FK270" s="43"/>
      <c r="FL270" s="43"/>
    </row>
    <row r="271" spans="2:168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  <c r="AA271" s="43"/>
      <c r="AB271" s="43"/>
      <c r="AC271" s="43"/>
      <c r="AD271" s="43"/>
      <c r="AE271" s="43"/>
      <c r="AF271" s="43"/>
      <c r="AG271" s="43"/>
      <c r="AH271" s="43"/>
      <c r="AI271" s="43"/>
      <c r="AJ271" s="43"/>
      <c r="AK271" s="43"/>
      <c r="AL271" s="43"/>
      <c r="AM271" s="43"/>
      <c r="AN271" s="43"/>
      <c r="AO271" s="43"/>
      <c r="AP271" s="43"/>
      <c r="AQ271" s="43"/>
      <c r="AR271" s="43"/>
      <c r="AS271" s="43"/>
      <c r="AT271" s="43"/>
      <c r="AU271" s="43"/>
      <c r="AV271" s="43"/>
      <c r="AW271" s="43"/>
      <c r="AX271" s="43"/>
      <c r="AY271" s="43"/>
      <c r="AZ271" s="43"/>
      <c r="BA271" s="43"/>
      <c r="BB271" s="43"/>
      <c r="BC271" s="43"/>
      <c r="BD271" s="43"/>
      <c r="BE271" s="43"/>
      <c r="BF271" s="43"/>
      <c r="BG271" s="43"/>
      <c r="BH271" s="43"/>
      <c r="BI271" s="43"/>
      <c r="BJ271" s="43"/>
      <c r="BK271" s="43"/>
      <c r="BL271" s="43"/>
      <c r="BM271" s="43"/>
      <c r="BN271" s="43"/>
      <c r="BO271" s="43"/>
      <c r="BP271" s="43"/>
      <c r="BQ271" s="43"/>
      <c r="BR271" s="43"/>
      <c r="BS271" s="43"/>
      <c r="BT271" s="43"/>
      <c r="BU271" s="43"/>
      <c r="BV271" s="43"/>
      <c r="BW271" s="43"/>
      <c r="BX271" s="43"/>
      <c r="BY271" s="43"/>
      <c r="BZ271" s="43"/>
      <c r="CA271" s="43"/>
      <c r="CB271" s="43"/>
      <c r="CC271" s="43"/>
      <c r="CD271" s="43"/>
      <c r="CE271" s="43"/>
      <c r="CF271" s="43"/>
      <c r="CG271" s="43"/>
      <c r="CH271" s="43"/>
      <c r="CI271" s="43"/>
      <c r="CJ271" s="43"/>
      <c r="CK271" s="43"/>
      <c r="CL271" s="43"/>
      <c r="CM271" s="43"/>
      <c r="CN271" s="43"/>
      <c r="CO271" s="43"/>
      <c r="CP271" s="43"/>
      <c r="CQ271" s="43"/>
      <c r="CR271" s="43"/>
      <c r="CS271" s="43"/>
      <c r="CT271" s="43"/>
      <c r="CU271" s="43"/>
      <c r="CV271" s="43"/>
      <c r="CW271" s="43"/>
      <c r="CX271" s="43"/>
      <c r="CY271" s="43"/>
      <c r="CZ271" s="43"/>
      <c r="DA271" s="43"/>
      <c r="DB271" s="43"/>
      <c r="DC271" s="43"/>
      <c r="DD271" s="43"/>
      <c r="DE271" s="43"/>
      <c r="DF271" s="43"/>
      <c r="DG271" s="43"/>
      <c r="DH271" s="43"/>
      <c r="DI271" s="43"/>
      <c r="DJ271" s="43"/>
      <c r="DK271" s="43"/>
      <c r="DL271" s="43"/>
      <c r="DM271" s="43"/>
      <c r="DN271" s="43"/>
      <c r="DO271" s="43"/>
      <c r="DP271" s="43"/>
      <c r="DQ271" s="43"/>
      <c r="DR271" s="43"/>
      <c r="DS271" s="43"/>
      <c r="DT271" s="43"/>
      <c r="DU271" s="43"/>
      <c r="DV271" s="43"/>
      <c r="DW271" s="43"/>
      <c r="DX271" s="43"/>
      <c r="DY271" s="43"/>
      <c r="DZ271" s="43"/>
      <c r="EA271" s="43"/>
      <c r="EB271" s="43"/>
      <c r="EC271" s="43"/>
      <c r="ED271" s="43"/>
      <c r="EE271" s="43"/>
      <c r="EF271" s="43"/>
      <c r="EG271" s="43"/>
      <c r="EH271" s="43"/>
      <c r="EI271" s="43"/>
      <c r="EJ271" s="43"/>
      <c r="EK271" s="43"/>
      <c r="EL271" s="43"/>
      <c r="EM271" s="43"/>
      <c r="EN271" s="43"/>
      <c r="EO271" s="43"/>
      <c r="EP271" s="43"/>
      <c r="EQ271" s="43"/>
      <c r="ER271" s="43"/>
      <c r="ES271" s="43"/>
      <c r="ET271" s="43"/>
      <c r="EU271" s="43"/>
      <c r="EV271" s="43"/>
      <c r="EW271" s="43"/>
      <c r="EX271" s="43"/>
      <c r="EY271" s="43"/>
      <c r="EZ271" s="43"/>
      <c r="FA271" s="43"/>
      <c r="FB271" s="43"/>
      <c r="FC271" s="43"/>
      <c r="FD271" s="43"/>
      <c r="FE271" s="43"/>
      <c r="FF271" s="43"/>
      <c r="FG271" s="43"/>
      <c r="FH271" s="43"/>
      <c r="FI271" s="43"/>
      <c r="FJ271" s="43"/>
      <c r="FK271" s="43"/>
      <c r="FL271" s="43"/>
    </row>
    <row r="272" spans="2:168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  <c r="AA272" s="43"/>
      <c r="AB272" s="43"/>
      <c r="AC272" s="43"/>
      <c r="AD272" s="43"/>
      <c r="AE272" s="43"/>
      <c r="AF272" s="43"/>
      <c r="AG272" s="43"/>
      <c r="AH272" s="43"/>
      <c r="AI272" s="43"/>
      <c r="AJ272" s="43"/>
      <c r="AK272" s="43"/>
      <c r="AL272" s="43"/>
      <c r="AM272" s="43"/>
      <c r="AN272" s="43"/>
      <c r="AO272" s="43"/>
      <c r="AP272" s="43"/>
      <c r="AQ272" s="43"/>
      <c r="AR272" s="43"/>
      <c r="AS272" s="43"/>
      <c r="AT272" s="43"/>
      <c r="AU272" s="43"/>
      <c r="AV272" s="43"/>
      <c r="AW272" s="43"/>
      <c r="AX272" s="43"/>
      <c r="AY272" s="43"/>
      <c r="AZ272" s="43"/>
      <c r="BA272" s="43"/>
      <c r="BB272" s="43"/>
      <c r="BC272" s="43"/>
      <c r="BD272" s="43"/>
      <c r="BE272" s="43"/>
      <c r="BF272" s="43"/>
      <c r="BG272" s="43"/>
      <c r="BH272" s="43"/>
      <c r="BI272" s="43"/>
      <c r="BJ272" s="43"/>
      <c r="BK272" s="43"/>
      <c r="BL272" s="43"/>
      <c r="BM272" s="43"/>
      <c r="BN272" s="43"/>
      <c r="BO272" s="43"/>
      <c r="BP272" s="43"/>
      <c r="BQ272" s="43"/>
      <c r="BR272" s="43"/>
      <c r="BS272" s="43"/>
      <c r="BT272" s="43"/>
      <c r="BU272" s="43"/>
      <c r="BV272" s="43"/>
      <c r="BW272" s="43"/>
      <c r="BX272" s="43"/>
      <c r="BY272" s="43"/>
      <c r="BZ272" s="43"/>
      <c r="CA272" s="43"/>
      <c r="CB272" s="43"/>
      <c r="CC272" s="43"/>
      <c r="CD272" s="43"/>
      <c r="CE272" s="43"/>
      <c r="CF272" s="43"/>
      <c r="CG272" s="43"/>
      <c r="CH272" s="43"/>
      <c r="CI272" s="43"/>
      <c r="CJ272" s="43"/>
      <c r="CK272" s="43"/>
      <c r="CL272" s="43"/>
      <c r="CM272" s="43"/>
      <c r="CN272" s="43"/>
      <c r="CO272" s="43"/>
      <c r="CP272" s="43"/>
      <c r="CQ272" s="43"/>
      <c r="CR272" s="43"/>
      <c r="CS272" s="43"/>
      <c r="CT272" s="43"/>
      <c r="CU272" s="43"/>
      <c r="CV272" s="43"/>
      <c r="CW272" s="43"/>
      <c r="CX272" s="43"/>
      <c r="CY272" s="43"/>
      <c r="CZ272" s="43"/>
      <c r="DA272" s="43"/>
      <c r="DB272" s="43"/>
      <c r="DC272" s="43"/>
      <c r="DD272" s="43"/>
      <c r="DE272" s="43"/>
      <c r="DF272" s="43"/>
      <c r="DG272" s="43"/>
      <c r="DH272" s="43"/>
      <c r="DI272" s="43"/>
      <c r="DJ272" s="43"/>
      <c r="DK272" s="43"/>
      <c r="DL272" s="43"/>
      <c r="DM272" s="43"/>
      <c r="DN272" s="43"/>
      <c r="DO272" s="43"/>
      <c r="DP272" s="43"/>
      <c r="DQ272" s="43"/>
      <c r="DR272" s="43"/>
      <c r="DS272" s="43"/>
      <c r="DT272" s="43"/>
      <c r="DU272" s="43"/>
      <c r="DV272" s="43"/>
      <c r="DW272" s="43"/>
      <c r="DX272" s="43"/>
      <c r="DY272" s="43"/>
      <c r="DZ272" s="43"/>
      <c r="EA272" s="43"/>
      <c r="EB272" s="43"/>
      <c r="EC272" s="43"/>
      <c r="ED272" s="43"/>
      <c r="EE272" s="43"/>
      <c r="EF272" s="43"/>
      <c r="EG272" s="43"/>
      <c r="EH272" s="43"/>
      <c r="EI272" s="43"/>
      <c r="EJ272" s="43"/>
      <c r="EK272" s="43"/>
      <c r="EL272" s="43"/>
      <c r="EM272" s="43"/>
      <c r="EN272" s="43"/>
      <c r="EO272" s="43"/>
      <c r="EP272" s="43"/>
      <c r="EQ272" s="43"/>
      <c r="ER272" s="43"/>
      <c r="ES272" s="43"/>
      <c r="ET272" s="43"/>
      <c r="EU272" s="43"/>
      <c r="EV272" s="43"/>
      <c r="EW272" s="43"/>
      <c r="EX272" s="43"/>
      <c r="EY272" s="43"/>
      <c r="EZ272" s="43"/>
      <c r="FA272" s="43"/>
      <c r="FB272" s="43"/>
      <c r="FC272" s="43"/>
      <c r="FD272" s="43"/>
      <c r="FE272" s="43"/>
      <c r="FF272" s="43"/>
      <c r="FG272" s="43"/>
      <c r="FH272" s="43"/>
      <c r="FI272" s="43"/>
      <c r="FJ272" s="43"/>
      <c r="FK272" s="43"/>
      <c r="FL272" s="43"/>
    </row>
    <row r="273" spans="2:168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  <c r="AA273" s="43"/>
      <c r="AB273" s="43"/>
      <c r="AC273" s="43"/>
      <c r="AD273" s="43"/>
      <c r="AE273" s="43"/>
      <c r="AF273" s="43"/>
      <c r="AG273" s="43"/>
      <c r="AH273" s="43"/>
      <c r="AI273" s="43"/>
      <c r="AJ273" s="43"/>
      <c r="AK273" s="43"/>
      <c r="AL273" s="43"/>
      <c r="AM273" s="43"/>
      <c r="AN273" s="43"/>
      <c r="AO273" s="43"/>
      <c r="AP273" s="43"/>
      <c r="AQ273" s="43"/>
      <c r="AR273" s="43"/>
      <c r="AS273" s="43"/>
      <c r="AT273" s="43"/>
      <c r="AU273" s="43"/>
      <c r="AV273" s="43"/>
      <c r="AW273" s="43"/>
      <c r="AX273" s="43"/>
      <c r="AY273" s="43"/>
      <c r="AZ273" s="43"/>
      <c r="BA273" s="43"/>
      <c r="BB273" s="43"/>
      <c r="BC273" s="43"/>
      <c r="BD273" s="43"/>
      <c r="BE273" s="43"/>
      <c r="BF273" s="43"/>
      <c r="BG273" s="43"/>
      <c r="BH273" s="43"/>
      <c r="BI273" s="43"/>
      <c r="BJ273" s="43"/>
      <c r="BK273" s="43"/>
      <c r="BL273" s="43"/>
      <c r="BM273" s="43"/>
      <c r="BN273" s="43"/>
      <c r="BO273" s="43"/>
      <c r="BP273" s="43"/>
      <c r="BQ273" s="43"/>
      <c r="BR273" s="43"/>
      <c r="BS273" s="43"/>
      <c r="BT273" s="43"/>
      <c r="BU273" s="43"/>
      <c r="BV273" s="43"/>
      <c r="BW273" s="43"/>
      <c r="BX273" s="43"/>
      <c r="BY273" s="43"/>
      <c r="BZ273" s="43"/>
      <c r="CA273" s="43"/>
      <c r="CB273" s="43"/>
      <c r="CC273" s="43"/>
      <c r="CD273" s="43"/>
      <c r="CE273" s="43"/>
      <c r="CF273" s="43"/>
      <c r="CG273" s="43"/>
      <c r="CH273" s="43"/>
      <c r="CI273" s="43"/>
      <c r="CJ273" s="43"/>
      <c r="CK273" s="43"/>
      <c r="CL273" s="43"/>
      <c r="CM273" s="43"/>
      <c r="CN273" s="43"/>
      <c r="CO273" s="43"/>
      <c r="CP273" s="43"/>
      <c r="CQ273" s="43"/>
      <c r="CR273" s="43"/>
      <c r="CS273" s="43"/>
      <c r="CT273" s="43"/>
      <c r="CU273" s="43"/>
      <c r="CV273" s="43"/>
      <c r="CW273" s="43"/>
      <c r="CX273" s="43"/>
      <c r="CY273" s="43"/>
      <c r="CZ273" s="43"/>
      <c r="DA273" s="43"/>
      <c r="DB273" s="43"/>
      <c r="DC273" s="43"/>
      <c r="DD273" s="43"/>
      <c r="DE273" s="43"/>
      <c r="DF273" s="43"/>
      <c r="DG273" s="43"/>
      <c r="DH273" s="43"/>
      <c r="DI273" s="43"/>
      <c r="DJ273" s="43"/>
      <c r="DK273" s="43"/>
      <c r="DL273" s="43"/>
      <c r="DM273" s="43"/>
      <c r="DN273" s="43"/>
      <c r="DO273" s="43"/>
      <c r="DP273" s="43"/>
      <c r="DQ273" s="43"/>
      <c r="DR273" s="43"/>
      <c r="DS273" s="43"/>
      <c r="DT273" s="43"/>
      <c r="DU273" s="43"/>
      <c r="DV273" s="43"/>
      <c r="DW273" s="43"/>
      <c r="DX273" s="43"/>
      <c r="DY273" s="43"/>
      <c r="DZ273" s="43"/>
      <c r="EA273" s="43"/>
      <c r="EB273" s="43"/>
      <c r="EC273" s="43"/>
      <c r="ED273" s="43"/>
      <c r="EE273" s="43"/>
      <c r="EF273" s="43"/>
      <c r="EG273" s="43"/>
      <c r="EH273" s="43"/>
      <c r="EI273" s="43"/>
      <c r="EJ273" s="43"/>
      <c r="EK273" s="43"/>
      <c r="EL273" s="43"/>
      <c r="EM273" s="43"/>
      <c r="EN273" s="43"/>
      <c r="EO273" s="43"/>
      <c r="EP273" s="43"/>
      <c r="EQ273" s="43"/>
      <c r="ER273" s="43"/>
      <c r="ES273" s="43"/>
      <c r="ET273" s="43"/>
      <c r="EU273" s="43"/>
      <c r="EV273" s="43"/>
      <c r="EW273" s="43"/>
      <c r="EX273" s="43"/>
      <c r="EY273" s="43"/>
      <c r="EZ273" s="43"/>
      <c r="FA273" s="43"/>
      <c r="FB273" s="43"/>
      <c r="FC273" s="43"/>
      <c r="FD273" s="43"/>
      <c r="FE273" s="43"/>
      <c r="FF273" s="43"/>
      <c r="FG273" s="43"/>
      <c r="FH273" s="43"/>
      <c r="FI273" s="43"/>
      <c r="FJ273" s="43"/>
      <c r="FK273" s="43"/>
      <c r="FL273" s="43"/>
    </row>
    <row r="274" spans="2:168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  <c r="AA274" s="43"/>
      <c r="AB274" s="43"/>
      <c r="AC274" s="43"/>
      <c r="AD274" s="43"/>
      <c r="AE274" s="43"/>
      <c r="AF274" s="43"/>
      <c r="AG274" s="43"/>
      <c r="AH274" s="43"/>
      <c r="AI274" s="43"/>
      <c r="AJ274" s="43"/>
      <c r="AK274" s="43"/>
      <c r="AL274" s="43"/>
      <c r="AM274" s="43"/>
      <c r="AN274" s="43"/>
      <c r="AO274" s="43"/>
      <c r="AP274" s="43"/>
      <c r="AQ274" s="43"/>
      <c r="AR274" s="43"/>
      <c r="AS274" s="43"/>
      <c r="AT274" s="43"/>
      <c r="AU274" s="43"/>
      <c r="AV274" s="43"/>
      <c r="AW274" s="43"/>
      <c r="AX274" s="43"/>
      <c r="AY274" s="43"/>
      <c r="AZ274" s="43"/>
      <c r="BA274" s="43"/>
      <c r="BB274" s="43"/>
      <c r="BC274" s="43"/>
      <c r="BD274" s="43"/>
      <c r="BE274" s="43"/>
      <c r="BF274" s="43"/>
      <c r="BG274" s="43"/>
      <c r="BH274" s="43"/>
      <c r="BI274" s="43"/>
      <c r="BJ274" s="43"/>
      <c r="BK274" s="43"/>
      <c r="BL274" s="43"/>
      <c r="BM274" s="43"/>
      <c r="BN274" s="43"/>
      <c r="BO274" s="43"/>
      <c r="BP274" s="43"/>
      <c r="BQ274" s="43"/>
      <c r="BR274" s="43"/>
      <c r="BS274" s="43"/>
      <c r="BT274" s="43"/>
      <c r="BU274" s="43"/>
      <c r="BV274" s="43"/>
      <c r="BW274" s="43"/>
      <c r="BX274" s="43"/>
      <c r="BY274" s="43"/>
      <c r="BZ274" s="43"/>
      <c r="CA274" s="43"/>
      <c r="CB274" s="43"/>
      <c r="CC274" s="43"/>
      <c r="CD274" s="43"/>
      <c r="CE274" s="43"/>
      <c r="CF274" s="43"/>
      <c r="CG274" s="43"/>
      <c r="CH274" s="43"/>
      <c r="CI274" s="43"/>
      <c r="CJ274" s="43"/>
      <c r="CK274" s="43"/>
      <c r="CL274" s="43"/>
      <c r="CM274" s="43"/>
      <c r="CN274" s="43"/>
      <c r="CO274" s="43"/>
      <c r="CP274" s="43"/>
      <c r="CQ274" s="43"/>
      <c r="CR274" s="43"/>
      <c r="CS274" s="43"/>
      <c r="CT274" s="43"/>
      <c r="CU274" s="43"/>
      <c r="CV274" s="43"/>
      <c r="CW274" s="43"/>
      <c r="CX274" s="43"/>
      <c r="CY274" s="43"/>
      <c r="CZ274" s="43"/>
      <c r="DA274" s="43"/>
      <c r="DB274" s="43"/>
      <c r="DC274" s="43"/>
      <c r="DD274" s="43"/>
      <c r="DE274" s="43"/>
      <c r="DF274" s="43"/>
      <c r="DG274" s="43"/>
      <c r="DH274" s="43"/>
      <c r="DI274" s="43"/>
      <c r="DJ274" s="43"/>
      <c r="DK274" s="43"/>
      <c r="DL274" s="43"/>
      <c r="DM274" s="43"/>
      <c r="DN274" s="43"/>
      <c r="DO274" s="43"/>
      <c r="DP274" s="43"/>
      <c r="DQ274" s="43"/>
      <c r="DR274" s="43"/>
      <c r="DS274" s="43"/>
      <c r="DT274" s="43"/>
      <c r="DU274" s="43"/>
      <c r="DV274" s="43"/>
      <c r="DW274" s="43"/>
      <c r="DX274" s="43"/>
      <c r="DY274" s="43"/>
      <c r="DZ274" s="43"/>
      <c r="EA274" s="43"/>
      <c r="EB274" s="43"/>
      <c r="EC274" s="43"/>
      <c r="ED274" s="43"/>
      <c r="EE274" s="43"/>
      <c r="EF274" s="43"/>
      <c r="EG274" s="43"/>
      <c r="EH274" s="43"/>
      <c r="EI274" s="43"/>
      <c r="EJ274" s="43"/>
      <c r="EK274" s="43"/>
      <c r="EL274" s="43"/>
      <c r="EM274" s="43"/>
      <c r="EN274" s="43"/>
      <c r="EO274" s="43"/>
      <c r="EP274" s="43"/>
      <c r="EQ274" s="43"/>
      <c r="ER274" s="43"/>
      <c r="ES274" s="43"/>
      <c r="ET274" s="43"/>
      <c r="EU274" s="43"/>
      <c r="EV274" s="43"/>
      <c r="EW274" s="43"/>
      <c r="EX274" s="43"/>
      <c r="EY274" s="43"/>
      <c r="EZ274" s="43"/>
      <c r="FA274" s="43"/>
      <c r="FB274" s="43"/>
      <c r="FC274" s="43"/>
      <c r="FD274" s="43"/>
      <c r="FE274" s="43"/>
      <c r="FF274" s="43"/>
      <c r="FG274" s="43"/>
      <c r="FH274" s="43"/>
      <c r="FI274" s="43"/>
      <c r="FJ274" s="43"/>
      <c r="FK274" s="43"/>
      <c r="FL274" s="43"/>
    </row>
    <row r="275" spans="2:168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  <c r="AA275" s="43"/>
      <c r="AB275" s="43"/>
      <c r="AC275" s="43"/>
      <c r="AD275" s="43"/>
      <c r="AE275" s="43"/>
      <c r="AF275" s="43"/>
      <c r="AG275" s="43"/>
      <c r="AH275" s="43"/>
      <c r="AI275" s="43"/>
      <c r="AJ275" s="43"/>
      <c r="AK275" s="43"/>
      <c r="AL275" s="43"/>
      <c r="AM275" s="43"/>
      <c r="AN275" s="43"/>
      <c r="AO275" s="43"/>
      <c r="AP275" s="43"/>
      <c r="AQ275" s="43"/>
      <c r="AR275" s="43"/>
      <c r="AS275" s="43"/>
      <c r="AT275" s="43"/>
      <c r="AU275" s="43"/>
      <c r="AV275" s="43"/>
      <c r="AW275" s="43"/>
      <c r="AX275" s="43"/>
      <c r="AY275" s="43"/>
      <c r="AZ275" s="43"/>
      <c r="BA275" s="43"/>
      <c r="BB275" s="43"/>
      <c r="BC275" s="43"/>
      <c r="BD275" s="43"/>
      <c r="BE275" s="43"/>
      <c r="BF275" s="43"/>
      <c r="BG275" s="43"/>
      <c r="BH275" s="43"/>
      <c r="BI275" s="43"/>
      <c r="BJ275" s="43"/>
      <c r="BK275" s="43"/>
      <c r="BL275" s="43"/>
      <c r="BM275" s="43"/>
      <c r="BN275" s="43"/>
      <c r="BO275" s="43"/>
      <c r="BP275" s="43"/>
      <c r="BQ275" s="43"/>
      <c r="BR275" s="43"/>
      <c r="BS275" s="43"/>
      <c r="BT275" s="43"/>
      <c r="BU275" s="43"/>
      <c r="BV275" s="43"/>
      <c r="BW275" s="43"/>
      <c r="BX275" s="43"/>
      <c r="BY275" s="43"/>
      <c r="BZ275" s="43"/>
      <c r="CA275" s="43"/>
      <c r="CB275" s="43"/>
      <c r="CC275" s="43"/>
      <c r="CD275" s="43"/>
      <c r="CE275" s="43"/>
      <c r="CF275" s="43"/>
      <c r="CG275" s="43"/>
      <c r="CH275" s="43"/>
      <c r="CI275" s="43"/>
      <c r="CJ275" s="43"/>
      <c r="CK275" s="43"/>
      <c r="CL275" s="43"/>
      <c r="CM275" s="43"/>
      <c r="CN275" s="43"/>
      <c r="CO275" s="43"/>
      <c r="CP275" s="43"/>
      <c r="CQ275" s="43"/>
      <c r="CR275" s="43"/>
      <c r="CS275" s="43"/>
      <c r="CT275" s="43"/>
      <c r="CU275" s="43"/>
      <c r="CV275" s="43"/>
      <c r="CW275" s="43"/>
      <c r="CX275" s="43"/>
      <c r="CY275" s="43"/>
      <c r="CZ275" s="43"/>
      <c r="DA275" s="43"/>
      <c r="DB275" s="43"/>
      <c r="DC275" s="43"/>
      <c r="DD275" s="43"/>
      <c r="DE275" s="43"/>
      <c r="DF275" s="43"/>
      <c r="DG275" s="43"/>
      <c r="DH275" s="43"/>
      <c r="DI275" s="43"/>
      <c r="DJ275" s="43"/>
      <c r="DK275" s="43"/>
      <c r="DL275" s="43"/>
      <c r="DM275" s="43"/>
      <c r="DN275" s="43"/>
      <c r="DO275" s="43"/>
      <c r="DP275" s="43"/>
      <c r="DQ275" s="43"/>
      <c r="DR275" s="43"/>
      <c r="DS275" s="43"/>
      <c r="DT275" s="43"/>
      <c r="DU275" s="43"/>
      <c r="DV275" s="43"/>
      <c r="DW275" s="43"/>
      <c r="DX275" s="43"/>
      <c r="DY275" s="43"/>
      <c r="DZ275" s="43"/>
      <c r="EA275" s="43"/>
      <c r="EB275" s="43"/>
      <c r="EC275" s="43"/>
      <c r="ED275" s="43"/>
      <c r="EE275" s="43"/>
      <c r="EF275" s="43"/>
      <c r="EG275" s="43"/>
      <c r="EH275" s="43"/>
      <c r="EI275" s="43"/>
      <c r="EJ275" s="43"/>
      <c r="EK275" s="43"/>
      <c r="EL275" s="43"/>
      <c r="EM275" s="43"/>
      <c r="EN275" s="43"/>
      <c r="EO275" s="43"/>
      <c r="EP275" s="43"/>
      <c r="EQ275" s="43"/>
      <c r="ER275" s="43"/>
      <c r="ES275" s="43"/>
      <c r="ET275" s="43"/>
      <c r="EU275" s="43"/>
      <c r="EV275" s="43"/>
      <c r="EW275" s="43"/>
      <c r="EX275" s="43"/>
      <c r="EY275" s="43"/>
      <c r="EZ275" s="43"/>
      <c r="FA275" s="43"/>
      <c r="FB275" s="43"/>
      <c r="FC275" s="43"/>
      <c r="FD275" s="43"/>
      <c r="FE275" s="43"/>
      <c r="FF275" s="43"/>
      <c r="FG275" s="43"/>
      <c r="FH275" s="43"/>
      <c r="FI275" s="43"/>
      <c r="FJ275" s="43"/>
      <c r="FK275" s="43"/>
      <c r="FL275" s="43"/>
    </row>
    <row r="276" spans="2:168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  <c r="AA276" s="43"/>
      <c r="AB276" s="43"/>
      <c r="AC276" s="43"/>
      <c r="AD276" s="43"/>
      <c r="AE276" s="43"/>
      <c r="AF276" s="43"/>
      <c r="AG276" s="43"/>
      <c r="AH276" s="43"/>
      <c r="AI276" s="43"/>
      <c r="AJ276" s="43"/>
      <c r="AK276" s="43"/>
      <c r="AL276" s="43"/>
      <c r="AM276" s="43"/>
      <c r="AN276" s="43"/>
      <c r="AO276" s="43"/>
      <c r="AP276" s="43"/>
      <c r="AQ276" s="43"/>
      <c r="AR276" s="43"/>
      <c r="AS276" s="43"/>
      <c r="AT276" s="43"/>
      <c r="AU276" s="43"/>
      <c r="AV276" s="43"/>
      <c r="AW276" s="43"/>
      <c r="AX276" s="43"/>
      <c r="AY276" s="43"/>
      <c r="AZ276" s="43"/>
      <c r="BA276" s="43"/>
      <c r="BB276" s="43"/>
      <c r="BC276" s="43"/>
      <c r="BD276" s="43"/>
      <c r="BE276" s="43"/>
      <c r="BF276" s="43"/>
      <c r="BG276" s="43"/>
      <c r="BH276" s="43"/>
      <c r="BI276" s="43"/>
      <c r="BJ276" s="43"/>
      <c r="BK276" s="43"/>
      <c r="BL276" s="43"/>
      <c r="BM276" s="43"/>
      <c r="BN276" s="43"/>
      <c r="BO276" s="43"/>
      <c r="BP276" s="43"/>
      <c r="BQ276" s="43"/>
      <c r="BR276" s="43"/>
      <c r="BS276" s="43"/>
      <c r="BT276" s="43"/>
      <c r="BU276" s="43"/>
      <c r="BV276" s="43"/>
      <c r="BW276" s="43"/>
      <c r="BX276" s="43"/>
      <c r="BY276" s="43"/>
      <c r="BZ276" s="43"/>
      <c r="CA276" s="43"/>
      <c r="CB276" s="43"/>
      <c r="CC276" s="43"/>
      <c r="CD276" s="43"/>
      <c r="CE276" s="43"/>
      <c r="CF276" s="43"/>
      <c r="CG276" s="43"/>
      <c r="CH276" s="43"/>
      <c r="CI276" s="43"/>
      <c r="CJ276" s="43"/>
      <c r="CK276" s="43"/>
      <c r="CL276" s="43"/>
      <c r="CM276" s="43"/>
      <c r="CN276" s="43"/>
      <c r="CO276" s="43"/>
      <c r="CP276" s="43"/>
      <c r="CQ276" s="43"/>
      <c r="CR276" s="43"/>
      <c r="CS276" s="43"/>
      <c r="CT276" s="43"/>
      <c r="CU276" s="43"/>
      <c r="CV276" s="43"/>
      <c r="CW276" s="43"/>
      <c r="CX276" s="43"/>
      <c r="CY276" s="43"/>
      <c r="CZ276" s="43"/>
      <c r="DA276" s="43"/>
      <c r="DB276" s="43"/>
      <c r="DC276" s="43"/>
      <c r="DD276" s="43"/>
      <c r="DE276" s="43"/>
      <c r="DF276" s="43"/>
      <c r="DG276" s="43"/>
      <c r="DH276" s="43"/>
      <c r="DI276" s="43"/>
      <c r="DJ276" s="43"/>
      <c r="DK276" s="43"/>
      <c r="DL276" s="43"/>
      <c r="DM276" s="43"/>
      <c r="DN276" s="43"/>
      <c r="DO276" s="43"/>
      <c r="DP276" s="43"/>
      <c r="DQ276" s="43"/>
      <c r="DR276" s="43"/>
      <c r="DS276" s="43"/>
      <c r="DT276" s="43"/>
      <c r="DU276" s="43"/>
      <c r="DV276" s="43"/>
      <c r="DW276" s="43"/>
      <c r="DX276" s="43"/>
      <c r="DY276" s="43"/>
      <c r="DZ276" s="43"/>
      <c r="EA276" s="43"/>
      <c r="EB276" s="43"/>
      <c r="EC276" s="43"/>
      <c r="ED276" s="43"/>
      <c r="EE276" s="43"/>
      <c r="EF276" s="43"/>
      <c r="EG276" s="43"/>
      <c r="EH276" s="43"/>
      <c r="EI276" s="43"/>
      <c r="EJ276" s="43"/>
      <c r="EK276" s="43"/>
      <c r="EL276" s="43"/>
      <c r="EM276" s="43"/>
      <c r="EN276" s="43"/>
      <c r="EO276" s="43"/>
      <c r="EP276" s="43"/>
      <c r="EQ276" s="43"/>
      <c r="ER276" s="43"/>
      <c r="ES276" s="43"/>
      <c r="ET276" s="43"/>
      <c r="EU276" s="43"/>
      <c r="EV276" s="43"/>
      <c r="EW276" s="43"/>
      <c r="EX276" s="43"/>
      <c r="EY276" s="43"/>
      <c r="EZ276" s="43"/>
      <c r="FA276" s="43"/>
      <c r="FB276" s="43"/>
      <c r="FC276" s="43"/>
      <c r="FD276" s="43"/>
      <c r="FE276" s="43"/>
      <c r="FF276" s="43"/>
      <c r="FG276" s="43"/>
      <c r="FH276" s="43"/>
      <c r="FI276" s="43"/>
      <c r="FJ276" s="43"/>
      <c r="FK276" s="43"/>
      <c r="FL276" s="43"/>
    </row>
    <row r="277" spans="2:168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  <c r="AA277" s="43"/>
      <c r="AB277" s="43"/>
      <c r="AC277" s="43"/>
      <c r="AD277" s="43"/>
      <c r="AE277" s="43"/>
      <c r="AF277" s="43"/>
      <c r="AG277" s="43"/>
      <c r="AH277" s="43"/>
      <c r="AI277" s="43"/>
      <c r="AJ277" s="43"/>
      <c r="AK277" s="43"/>
      <c r="AL277" s="43"/>
      <c r="AM277" s="43"/>
      <c r="AN277" s="43"/>
      <c r="AO277" s="43"/>
      <c r="AP277" s="43"/>
      <c r="AQ277" s="43"/>
      <c r="AR277" s="43"/>
      <c r="AS277" s="43"/>
      <c r="AT277" s="43"/>
      <c r="AU277" s="43"/>
      <c r="AV277" s="43"/>
      <c r="AW277" s="43"/>
      <c r="AX277" s="43"/>
      <c r="AY277" s="43"/>
      <c r="AZ277" s="43"/>
      <c r="BA277" s="43"/>
      <c r="BB277" s="43"/>
      <c r="BC277" s="43"/>
      <c r="BD277" s="43"/>
      <c r="BE277" s="43"/>
      <c r="BF277" s="43"/>
      <c r="BG277" s="43"/>
      <c r="BH277" s="43"/>
      <c r="BI277" s="43"/>
      <c r="BJ277" s="43"/>
      <c r="BK277" s="43"/>
      <c r="BL277" s="43"/>
      <c r="BM277" s="43"/>
      <c r="BN277" s="43"/>
      <c r="BO277" s="43"/>
      <c r="BP277" s="43"/>
      <c r="BQ277" s="43"/>
      <c r="BR277" s="43"/>
      <c r="BS277" s="43"/>
      <c r="BT277" s="43"/>
      <c r="BU277" s="43"/>
      <c r="BV277" s="43"/>
      <c r="BW277" s="43"/>
      <c r="BX277" s="43"/>
      <c r="BY277" s="43"/>
      <c r="BZ277" s="43"/>
      <c r="CA277" s="43"/>
      <c r="CB277" s="43"/>
      <c r="CC277" s="43"/>
      <c r="CD277" s="43"/>
      <c r="CE277" s="43"/>
      <c r="CF277" s="43"/>
      <c r="CG277" s="43"/>
      <c r="CH277" s="43"/>
      <c r="CI277" s="43"/>
      <c r="CJ277" s="43"/>
      <c r="CK277" s="43"/>
      <c r="CL277" s="43"/>
      <c r="CM277" s="43"/>
      <c r="CN277" s="43"/>
      <c r="CO277" s="43"/>
      <c r="CP277" s="43"/>
      <c r="CQ277" s="43"/>
      <c r="CR277" s="43"/>
      <c r="CS277" s="43"/>
      <c r="CT277" s="43"/>
      <c r="CU277" s="43"/>
      <c r="CV277" s="43"/>
      <c r="CW277" s="43"/>
      <c r="CX277" s="43"/>
      <c r="CY277" s="43"/>
      <c r="CZ277" s="43"/>
      <c r="DA277" s="43"/>
      <c r="DB277" s="43"/>
      <c r="DC277" s="43"/>
      <c r="DD277" s="43"/>
      <c r="DE277" s="43"/>
      <c r="DF277" s="43"/>
      <c r="DG277" s="43"/>
      <c r="DH277" s="43"/>
      <c r="DI277" s="43"/>
      <c r="DJ277" s="43"/>
      <c r="DK277" s="43"/>
      <c r="DL277" s="43"/>
      <c r="DM277" s="43"/>
      <c r="DN277" s="43"/>
      <c r="DO277" s="43"/>
      <c r="DP277" s="43"/>
      <c r="DQ277" s="43"/>
      <c r="DR277" s="43"/>
      <c r="DS277" s="43"/>
      <c r="DT277" s="43"/>
      <c r="DU277" s="43"/>
      <c r="DV277" s="43"/>
      <c r="DW277" s="43"/>
      <c r="DX277" s="43"/>
      <c r="DY277" s="43"/>
      <c r="DZ277" s="43"/>
      <c r="EA277" s="43"/>
      <c r="EB277" s="43"/>
      <c r="EC277" s="43"/>
      <c r="ED277" s="43"/>
      <c r="EE277" s="43"/>
      <c r="EF277" s="43"/>
      <c r="EG277" s="43"/>
      <c r="EH277" s="43"/>
      <c r="EI277" s="43"/>
      <c r="EJ277" s="43"/>
      <c r="EK277" s="43"/>
      <c r="EL277" s="43"/>
      <c r="EM277" s="43"/>
      <c r="EN277" s="43"/>
      <c r="EO277" s="43"/>
      <c r="EP277" s="43"/>
      <c r="EQ277" s="43"/>
      <c r="ER277" s="43"/>
      <c r="ES277" s="43"/>
      <c r="ET277" s="43"/>
      <c r="EU277" s="43"/>
      <c r="EV277" s="43"/>
      <c r="EW277" s="43"/>
      <c r="EX277" s="43"/>
      <c r="EY277" s="43"/>
      <c r="EZ277" s="43"/>
      <c r="FA277" s="43"/>
      <c r="FB277" s="43"/>
      <c r="FC277" s="43"/>
      <c r="FD277" s="43"/>
      <c r="FE277" s="43"/>
      <c r="FF277" s="43"/>
      <c r="FG277" s="43"/>
      <c r="FH277" s="43"/>
      <c r="FI277" s="43"/>
      <c r="FJ277" s="43"/>
      <c r="FK277" s="43"/>
      <c r="FL277" s="43"/>
    </row>
    <row r="278" spans="2:168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  <c r="AA278" s="43"/>
      <c r="AB278" s="43"/>
      <c r="AC278" s="43"/>
      <c r="AD278" s="43"/>
      <c r="AE278" s="43"/>
      <c r="AF278" s="43"/>
      <c r="AG278" s="43"/>
      <c r="AH278" s="43"/>
      <c r="AI278" s="43"/>
      <c r="AJ278" s="43"/>
      <c r="AK278" s="43"/>
      <c r="AL278" s="43"/>
      <c r="AM278" s="43"/>
      <c r="AN278" s="43"/>
      <c r="AO278" s="43"/>
      <c r="AP278" s="43"/>
      <c r="AQ278" s="43"/>
      <c r="AR278" s="43"/>
      <c r="AS278" s="43"/>
      <c r="AT278" s="43"/>
      <c r="AU278" s="43"/>
      <c r="AV278" s="43"/>
      <c r="AW278" s="43"/>
      <c r="AX278" s="43"/>
      <c r="AY278" s="43"/>
      <c r="AZ278" s="43"/>
      <c r="BA278" s="43"/>
      <c r="BB278" s="43"/>
      <c r="BC278" s="43"/>
      <c r="BD278" s="43"/>
      <c r="BE278" s="43"/>
      <c r="BF278" s="43"/>
      <c r="BG278" s="43"/>
      <c r="BH278" s="43"/>
      <c r="BI278" s="43"/>
      <c r="BJ278" s="43"/>
      <c r="BK278" s="43"/>
      <c r="BL278" s="43"/>
      <c r="BM278" s="43"/>
      <c r="BN278" s="43"/>
      <c r="BO278" s="43"/>
      <c r="BP278" s="43"/>
      <c r="BQ278" s="43"/>
      <c r="BR278" s="43"/>
      <c r="BS278" s="43"/>
      <c r="BT278" s="43"/>
      <c r="BU278" s="43"/>
      <c r="BV278" s="43"/>
      <c r="BW278" s="43"/>
      <c r="BX278" s="43"/>
      <c r="BY278" s="43"/>
      <c r="BZ278" s="43"/>
      <c r="CA278" s="43"/>
      <c r="CB278" s="43"/>
      <c r="CC278" s="43"/>
      <c r="CD278" s="43"/>
      <c r="CE278" s="43"/>
      <c r="CF278" s="43"/>
      <c r="CG278" s="43"/>
      <c r="CH278" s="43"/>
      <c r="CI278" s="43"/>
      <c r="CJ278" s="43"/>
      <c r="CK278" s="43"/>
      <c r="CL278" s="43"/>
      <c r="CM278" s="43"/>
      <c r="CN278" s="43"/>
      <c r="CO278" s="43"/>
      <c r="CP278" s="43"/>
      <c r="CQ278" s="43"/>
      <c r="CR278" s="43"/>
      <c r="CS278" s="43"/>
      <c r="CT278" s="43"/>
      <c r="CU278" s="43"/>
      <c r="CV278" s="43"/>
      <c r="CW278" s="43"/>
      <c r="CX278" s="43"/>
      <c r="CY278" s="43"/>
      <c r="CZ278" s="43"/>
      <c r="DA278" s="43"/>
      <c r="DB278" s="43"/>
      <c r="DC278" s="43"/>
      <c r="DD278" s="43"/>
      <c r="DE278" s="43"/>
      <c r="DF278" s="43"/>
      <c r="DG278" s="43"/>
      <c r="DH278" s="43"/>
      <c r="DI278" s="43"/>
      <c r="DJ278" s="43"/>
      <c r="DK278" s="43"/>
      <c r="DL278" s="43"/>
      <c r="DM278" s="43"/>
      <c r="DN278" s="43"/>
      <c r="DO278" s="43"/>
      <c r="DP278" s="43"/>
      <c r="DQ278" s="43"/>
      <c r="DR278" s="43"/>
      <c r="DS278" s="43"/>
      <c r="DT278" s="43"/>
      <c r="DU278" s="43"/>
      <c r="DV278" s="43"/>
      <c r="DW278" s="43"/>
      <c r="DX278" s="43"/>
      <c r="DY278" s="43"/>
      <c r="DZ278" s="43"/>
      <c r="EA278" s="43"/>
      <c r="EB278" s="43"/>
      <c r="EC278" s="43"/>
      <c r="ED278" s="43"/>
      <c r="EE278" s="43"/>
      <c r="EF278" s="43"/>
      <c r="EG278" s="43"/>
      <c r="EH278" s="43"/>
      <c r="EI278" s="43"/>
      <c r="EJ278" s="43"/>
      <c r="EK278" s="43"/>
      <c r="EL278" s="43"/>
      <c r="EM278" s="43"/>
      <c r="EN278" s="43"/>
      <c r="EO278" s="43"/>
      <c r="EP278" s="43"/>
      <c r="EQ278" s="43"/>
      <c r="ER278" s="43"/>
      <c r="ES278" s="43"/>
      <c r="ET278" s="43"/>
      <c r="EU278" s="43"/>
      <c r="EV278" s="43"/>
      <c r="EW278" s="43"/>
      <c r="EX278" s="43"/>
      <c r="EY278" s="43"/>
      <c r="EZ278" s="43"/>
      <c r="FA278" s="43"/>
      <c r="FB278" s="43"/>
      <c r="FC278" s="43"/>
      <c r="FD278" s="43"/>
      <c r="FE278" s="43"/>
      <c r="FF278" s="43"/>
      <c r="FG278" s="43"/>
      <c r="FH278" s="43"/>
      <c r="FI278" s="43"/>
      <c r="FJ278" s="43"/>
      <c r="FK278" s="43"/>
      <c r="FL278" s="43"/>
    </row>
    <row r="279" spans="2:168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  <c r="AA279" s="43"/>
      <c r="AB279" s="43"/>
      <c r="AC279" s="43"/>
      <c r="AD279" s="43"/>
      <c r="AE279" s="43"/>
      <c r="AF279" s="43"/>
      <c r="AG279" s="43"/>
      <c r="AH279" s="43"/>
      <c r="AI279" s="43"/>
      <c r="AJ279" s="43"/>
      <c r="AK279" s="43"/>
      <c r="AL279" s="43"/>
      <c r="AM279" s="43"/>
      <c r="AN279" s="43"/>
      <c r="AO279" s="43"/>
      <c r="AP279" s="43"/>
      <c r="AQ279" s="43"/>
      <c r="AR279" s="43"/>
      <c r="AS279" s="43"/>
      <c r="AT279" s="43"/>
      <c r="AU279" s="43"/>
      <c r="AV279" s="43"/>
      <c r="AW279" s="43"/>
      <c r="AX279" s="43"/>
      <c r="AY279" s="43"/>
      <c r="AZ279" s="43"/>
      <c r="BA279" s="43"/>
      <c r="BB279" s="43"/>
      <c r="BC279" s="43"/>
      <c r="BD279" s="43"/>
      <c r="BE279" s="43"/>
      <c r="BF279" s="43"/>
      <c r="BG279" s="43"/>
      <c r="BH279" s="43"/>
      <c r="BI279" s="43"/>
      <c r="BJ279" s="43"/>
      <c r="BK279" s="43"/>
      <c r="BL279" s="43"/>
      <c r="BM279" s="43"/>
      <c r="BN279" s="43"/>
      <c r="BO279" s="43"/>
      <c r="BP279" s="43"/>
      <c r="BQ279" s="43"/>
      <c r="BR279" s="43"/>
      <c r="BS279" s="43"/>
      <c r="BT279" s="43"/>
      <c r="BU279" s="43"/>
      <c r="BV279" s="43"/>
      <c r="BW279" s="43"/>
      <c r="BX279" s="43"/>
      <c r="BY279" s="43"/>
      <c r="BZ279" s="43"/>
      <c r="CA279" s="43"/>
      <c r="CB279" s="43"/>
      <c r="CC279" s="43"/>
      <c r="CD279" s="43"/>
      <c r="CE279" s="43"/>
      <c r="CF279" s="43"/>
      <c r="CG279" s="43"/>
      <c r="CH279" s="43"/>
      <c r="CI279" s="43"/>
      <c r="CJ279" s="43"/>
      <c r="CK279" s="43"/>
      <c r="CL279" s="43"/>
      <c r="CM279" s="43"/>
      <c r="CN279" s="43"/>
      <c r="CO279" s="43"/>
      <c r="CP279" s="43"/>
      <c r="CQ279" s="43"/>
      <c r="CR279" s="43"/>
      <c r="CS279" s="43"/>
      <c r="CT279" s="43"/>
      <c r="CU279" s="43"/>
      <c r="CV279" s="43"/>
      <c r="CW279" s="43"/>
      <c r="CX279" s="43"/>
      <c r="CY279" s="43"/>
      <c r="CZ279" s="43"/>
      <c r="DA279" s="43"/>
      <c r="DB279" s="43"/>
      <c r="DC279" s="43"/>
      <c r="DD279" s="43"/>
      <c r="DE279" s="43"/>
      <c r="DF279" s="43"/>
      <c r="DG279" s="43"/>
      <c r="DH279" s="43"/>
      <c r="DI279" s="43"/>
      <c r="DJ279" s="43"/>
      <c r="DK279" s="43"/>
      <c r="DL279" s="43"/>
      <c r="DM279" s="43"/>
      <c r="DN279" s="43"/>
      <c r="DO279" s="43"/>
      <c r="DP279" s="43"/>
      <c r="DQ279" s="43"/>
      <c r="DR279" s="43"/>
      <c r="DS279" s="43"/>
      <c r="DT279" s="43"/>
      <c r="DU279" s="43"/>
      <c r="DV279" s="43"/>
      <c r="DW279" s="43"/>
      <c r="DX279" s="43"/>
      <c r="DY279" s="43"/>
      <c r="DZ279" s="43"/>
      <c r="EA279" s="43"/>
      <c r="EB279" s="43"/>
      <c r="EC279" s="43"/>
      <c r="ED279" s="43"/>
      <c r="EE279" s="43"/>
      <c r="EF279" s="43"/>
      <c r="EG279" s="43"/>
      <c r="EH279" s="43"/>
      <c r="EI279" s="43"/>
      <c r="EJ279" s="43"/>
      <c r="EK279" s="43"/>
      <c r="EL279" s="43"/>
      <c r="EM279" s="43"/>
      <c r="EN279" s="43"/>
      <c r="EO279" s="43"/>
      <c r="EP279" s="43"/>
      <c r="EQ279" s="43"/>
      <c r="ER279" s="43"/>
      <c r="ES279" s="43"/>
      <c r="ET279" s="43"/>
      <c r="EU279" s="43"/>
      <c r="EV279" s="43"/>
      <c r="EW279" s="43"/>
      <c r="EX279" s="43"/>
      <c r="EY279" s="43"/>
      <c r="EZ279" s="43"/>
      <c r="FA279" s="43"/>
      <c r="FB279" s="43"/>
      <c r="FC279" s="43"/>
      <c r="FD279" s="43"/>
      <c r="FE279" s="43"/>
      <c r="FF279" s="43"/>
      <c r="FG279" s="43"/>
      <c r="FH279" s="43"/>
      <c r="FI279" s="43"/>
      <c r="FJ279" s="43"/>
      <c r="FK279" s="43"/>
      <c r="FL279" s="43"/>
    </row>
    <row r="280" spans="2:168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  <c r="AA280" s="43"/>
      <c r="AB280" s="43"/>
      <c r="AC280" s="43"/>
      <c r="AD280" s="43"/>
      <c r="AE280" s="43"/>
      <c r="AF280" s="43"/>
      <c r="AG280" s="43"/>
      <c r="AH280" s="43"/>
      <c r="AI280" s="43"/>
      <c r="AJ280" s="43"/>
      <c r="AK280" s="43"/>
      <c r="AL280" s="43"/>
      <c r="AM280" s="43"/>
      <c r="AN280" s="43"/>
      <c r="AO280" s="43"/>
      <c r="AP280" s="43"/>
      <c r="AQ280" s="43"/>
      <c r="AR280" s="43"/>
      <c r="AS280" s="43"/>
      <c r="AT280" s="43"/>
      <c r="AU280" s="43"/>
      <c r="AV280" s="43"/>
      <c r="AW280" s="43"/>
      <c r="AX280" s="43"/>
      <c r="AY280" s="43"/>
      <c r="AZ280" s="43"/>
      <c r="BA280" s="43"/>
      <c r="BB280" s="43"/>
      <c r="BC280" s="43"/>
      <c r="BD280" s="43"/>
      <c r="BE280" s="43"/>
      <c r="BF280" s="43"/>
      <c r="BG280" s="43"/>
      <c r="BH280" s="43"/>
      <c r="BI280" s="43"/>
      <c r="BJ280" s="43"/>
      <c r="BK280" s="43"/>
      <c r="BL280" s="43"/>
      <c r="BM280" s="43"/>
      <c r="BN280" s="43"/>
      <c r="BO280" s="43"/>
      <c r="BP280" s="43"/>
      <c r="BQ280" s="43"/>
      <c r="BR280" s="43"/>
      <c r="BS280" s="43"/>
      <c r="BT280" s="43"/>
      <c r="BU280" s="43"/>
      <c r="BV280" s="43"/>
      <c r="BW280" s="43"/>
      <c r="BX280" s="43"/>
      <c r="BY280" s="43"/>
      <c r="BZ280" s="43"/>
      <c r="CA280" s="43"/>
      <c r="CB280" s="43"/>
      <c r="CC280" s="43"/>
      <c r="CD280" s="43"/>
      <c r="CE280" s="43"/>
      <c r="CF280" s="43"/>
      <c r="CG280" s="43"/>
      <c r="CH280" s="43"/>
      <c r="CI280" s="43"/>
      <c r="CJ280" s="43"/>
      <c r="CK280" s="43"/>
      <c r="CL280" s="43"/>
      <c r="CM280" s="43"/>
      <c r="CN280" s="43"/>
      <c r="CO280" s="43"/>
      <c r="CP280" s="43"/>
      <c r="CQ280" s="43"/>
      <c r="CR280" s="43"/>
      <c r="CS280" s="43"/>
      <c r="CT280" s="43"/>
      <c r="CU280" s="43"/>
      <c r="CV280" s="43"/>
      <c r="CW280" s="43"/>
      <c r="CX280" s="43"/>
      <c r="CY280" s="43"/>
      <c r="CZ280" s="43"/>
      <c r="DA280" s="43"/>
      <c r="DB280" s="43"/>
      <c r="DC280" s="43"/>
      <c r="DD280" s="43"/>
      <c r="DE280" s="43"/>
      <c r="DF280" s="43"/>
      <c r="DG280" s="43"/>
      <c r="DH280" s="43"/>
      <c r="DI280" s="43"/>
      <c r="DJ280" s="43"/>
      <c r="DK280" s="43"/>
      <c r="DL280" s="43"/>
      <c r="DM280" s="43"/>
      <c r="DN280" s="43"/>
      <c r="DO280" s="43"/>
      <c r="DP280" s="43"/>
      <c r="DQ280" s="43"/>
      <c r="DR280" s="43"/>
      <c r="DS280" s="43"/>
      <c r="DT280" s="43"/>
      <c r="DU280" s="43"/>
      <c r="DV280" s="43"/>
      <c r="DW280" s="43"/>
      <c r="DX280" s="43"/>
      <c r="DY280" s="43"/>
      <c r="DZ280" s="43"/>
      <c r="EA280" s="43"/>
      <c r="EB280" s="43"/>
      <c r="EC280" s="43"/>
      <c r="ED280" s="43"/>
      <c r="EE280" s="43"/>
      <c r="EF280" s="43"/>
      <c r="EG280" s="43"/>
      <c r="EH280" s="43"/>
      <c r="EI280" s="43"/>
      <c r="EJ280" s="43"/>
      <c r="EK280" s="43"/>
      <c r="EL280" s="43"/>
      <c r="EM280" s="43"/>
      <c r="EN280" s="43"/>
      <c r="EO280" s="43"/>
      <c r="EP280" s="43"/>
      <c r="EQ280" s="43"/>
      <c r="ER280" s="43"/>
      <c r="ES280" s="43"/>
      <c r="ET280" s="43"/>
      <c r="EU280" s="43"/>
      <c r="EV280" s="43"/>
      <c r="EW280" s="43"/>
      <c r="EX280" s="43"/>
      <c r="EY280" s="43"/>
      <c r="EZ280" s="43"/>
      <c r="FA280" s="43"/>
      <c r="FB280" s="43"/>
      <c r="FC280" s="43"/>
      <c r="FD280" s="43"/>
      <c r="FE280" s="43"/>
      <c r="FF280" s="43"/>
      <c r="FG280" s="43"/>
      <c r="FH280" s="43"/>
      <c r="FI280" s="43"/>
      <c r="FJ280" s="43"/>
      <c r="FK280" s="43"/>
      <c r="FL280" s="43"/>
    </row>
    <row r="281" spans="2:168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  <c r="AA281" s="43"/>
      <c r="AB281" s="43"/>
      <c r="AC281" s="43"/>
      <c r="AD281" s="43"/>
      <c r="AE281" s="43"/>
      <c r="AF281" s="43"/>
      <c r="AG281" s="43"/>
      <c r="AH281" s="43"/>
      <c r="AI281" s="43"/>
      <c r="AJ281" s="43"/>
      <c r="AK281" s="43"/>
      <c r="AL281" s="43"/>
      <c r="AM281" s="43"/>
      <c r="AN281" s="43"/>
      <c r="AO281" s="43"/>
      <c r="AP281" s="43"/>
      <c r="AQ281" s="43"/>
      <c r="AR281" s="43"/>
      <c r="AS281" s="43"/>
      <c r="AT281" s="43"/>
      <c r="AU281" s="43"/>
      <c r="AV281" s="43"/>
      <c r="AW281" s="43"/>
      <c r="AX281" s="43"/>
      <c r="AY281" s="43"/>
      <c r="AZ281" s="43"/>
      <c r="BA281" s="43"/>
      <c r="BB281" s="43"/>
      <c r="BC281" s="43"/>
      <c r="BD281" s="43"/>
      <c r="BE281" s="43"/>
      <c r="BF281" s="43"/>
      <c r="BG281" s="43"/>
      <c r="BH281" s="43"/>
      <c r="BI281" s="43"/>
      <c r="BJ281" s="43"/>
      <c r="BK281" s="43"/>
      <c r="BL281" s="43"/>
      <c r="BM281" s="43"/>
      <c r="BN281" s="43"/>
      <c r="BO281" s="43"/>
      <c r="BP281" s="43"/>
      <c r="BQ281" s="43"/>
      <c r="BR281" s="43"/>
      <c r="BS281" s="43"/>
      <c r="BT281" s="43"/>
      <c r="BU281" s="43"/>
      <c r="BV281" s="43"/>
      <c r="BW281" s="43"/>
      <c r="BX281" s="43"/>
      <c r="BY281" s="43"/>
      <c r="BZ281" s="43"/>
      <c r="CA281" s="43"/>
      <c r="CB281" s="43"/>
      <c r="CC281" s="43"/>
      <c r="CD281" s="43"/>
      <c r="CE281" s="43"/>
      <c r="CF281" s="43"/>
      <c r="CG281" s="43"/>
      <c r="CH281" s="43"/>
      <c r="CI281" s="43"/>
      <c r="CJ281" s="43"/>
      <c r="CK281" s="43"/>
      <c r="CL281" s="43"/>
      <c r="CM281" s="43"/>
      <c r="CN281" s="43"/>
      <c r="CO281" s="43"/>
      <c r="CP281" s="43"/>
      <c r="CQ281" s="43"/>
      <c r="CR281" s="43"/>
      <c r="CS281" s="43"/>
      <c r="CT281" s="43"/>
      <c r="CU281" s="43"/>
      <c r="CV281" s="43"/>
      <c r="CW281" s="43"/>
      <c r="CX281" s="43"/>
      <c r="CY281" s="43"/>
      <c r="CZ281" s="43"/>
      <c r="DA281" s="43"/>
      <c r="DB281" s="43"/>
      <c r="DC281" s="43"/>
      <c r="DD281" s="43"/>
      <c r="DE281" s="43"/>
      <c r="DF281" s="43"/>
      <c r="DG281" s="43"/>
      <c r="DH281" s="43"/>
      <c r="DI281" s="43"/>
      <c r="DJ281" s="43"/>
      <c r="DK281" s="43"/>
      <c r="DL281" s="43"/>
      <c r="DM281" s="43"/>
      <c r="DN281" s="43"/>
      <c r="DO281" s="43"/>
      <c r="DP281" s="43"/>
      <c r="DQ281" s="43"/>
      <c r="DR281" s="43"/>
      <c r="DS281" s="43"/>
      <c r="DT281" s="43"/>
      <c r="DU281" s="43"/>
      <c r="DV281" s="43"/>
      <c r="DW281" s="43"/>
      <c r="DX281" s="43"/>
      <c r="DY281" s="43"/>
      <c r="DZ281" s="43"/>
      <c r="EA281" s="43"/>
      <c r="EB281" s="43"/>
      <c r="EC281" s="43"/>
      <c r="ED281" s="43"/>
      <c r="EE281" s="43"/>
      <c r="EF281" s="43"/>
      <c r="EG281" s="43"/>
      <c r="EH281" s="43"/>
      <c r="EI281" s="43"/>
      <c r="EJ281" s="43"/>
      <c r="EK281" s="43"/>
      <c r="EL281" s="43"/>
      <c r="EM281" s="43"/>
      <c r="EN281" s="43"/>
      <c r="EO281" s="43"/>
      <c r="EP281" s="43"/>
      <c r="EQ281" s="43"/>
      <c r="ER281" s="43"/>
      <c r="ES281" s="43"/>
      <c r="ET281" s="43"/>
      <c r="EU281" s="43"/>
      <c r="EV281" s="43"/>
      <c r="EW281" s="43"/>
      <c r="EX281" s="43"/>
      <c r="EY281" s="43"/>
      <c r="EZ281" s="43"/>
      <c r="FA281" s="43"/>
      <c r="FB281" s="43"/>
      <c r="FC281" s="43"/>
      <c r="FD281" s="43"/>
      <c r="FE281" s="43"/>
      <c r="FF281" s="43"/>
      <c r="FG281" s="43"/>
      <c r="FH281" s="43"/>
      <c r="FI281" s="43"/>
      <c r="FJ281" s="43"/>
      <c r="FK281" s="43"/>
      <c r="FL281" s="43"/>
    </row>
    <row r="282" spans="2:168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  <c r="AA282" s="43"/>
      <c r="AB282" s="43"/>
      <c r="AC282" s="43"/>
      <c r="AD282" s="43"/>
      <c r="AE282" s="43"/>
      <c r="AF282" s="43"/>
      <c r="AG282" s="43"/>
      <c r="AH282" s="43"/>
      <c r="AI282" s="43"/>
      <c r="AJ282" s="43"/>
      <c r="AK282" s="43"/>
      <c r="AL282" s="43"/>
      <c r="AM282" s="43"/>
      <c r="AN282" s="43"/>
      <c r="AO282" s="43"/>
      <c r="AP282" s="43"/>
      <c r="AQ282" s="43"/>
      <c r="AR282" s="43"/>
      <c r="AS282" s="43"/>
      <c r="AT282" s="43"/>
      <c r="AU282" s="43"/>
      <c r="AV282" s="43"/>
      <c r="AW282" s="43"/>
      <c r="AX282" s="43"/>
      <c r="AY282" s="43"/>
      <c r="AZ282" s="43"/>
      <c r="BA282" s="43"/>
      <c r="BB282" s="43"/>
      <c r="BC282" s="43"/>
      <c r="BD282" s="43"/>
      <c r="BE282" s="43"/>
      <c r="BF282" s="43"/>
      <c r="BG282" s="43"/>
      <c r="BH282" s="43"/>
      <c r="BI282" s="43"/>
      <c r="BJ282" s="43"/>
      <c r="BK282" s="43"/>
      <c r="BL282" s="43"/>
      <c r="BM282" s="43"/>
      <c r="BN282" s="43"/>
      <c r="BO282" s="43"/>
      <c r="BP282" s="43"/>
      <c r="BQ282" s="43"/>
      <c r="BR282" s="43"/>
      <c r="BS282" s="43"/>
      <c r="BT282" s="43"/>
      <c r="BU282" s="43"/>
      <c r="BV282" s="43"/>
      <c r="BW282" s="43"/>
      <c r="BX282" s="43"/>
      <c r="BY282" s="43"/>
      <c r="BZ282" s="43"/>
      <c r="CA282" s="43"/>
      <c r="CB282" s="43"/>
      <c r="CC282" s="43"/>
      <c r="CD282" s="43"/>
      <c r="CE282" s="43"/>
      <c r="CF282" s="43"/>
      <c r="CG282" s="43"/>
      <c r="CH282" s="43"/>
      <c r="CI282" s="43"/>
      <c r="CJ282" s="43"/>
      <c r="CK282" s="43"/>
      <c r="CL282" s="43"/>
      <c r="CM282" s="43"/>
      <c r="CN282" s="43"/>
      <c r="CO282" s="43"/>
      <c r="CP282" s="43"/>
      <c r="CQ282" s="43"/>
      <c r="CR282" s="43"/>
      <c r="CS282" s="43"/>
      <c r="CT282" s="43"/>
      <c r="CU282" s="43"/>
      <c r="CV282" s="43"/>
      <c r="CW282" s="43"/>
      <c r="CX282" s="43"/>
      <c r="CY282" s="43"/>
      <c r="CZ282" s="43"/>
      <c r="DA282" s="43"/>
      <c r="DB282" s="43"/>
      <c r="DC282" s="43"/>
      <c r="DD282" s="43"/>
      <c r="DE282" s="43"/>
      <c r="DF282" s="43"/>
      <c r="DG282" s="43"/>
      <c r="DH282" s="43"/>
      <c r="DI282" s="43"/>
      <c r="DJ282" s="43"/>
      <c r="DK282" s="43"/>
      <c r="DL282" s="43"/>
      <c r="DM282" s="43"/>
      <c r="DN282" s="43"/>
      <c r="DO282" s="43"/>
      <c r="DP282" s="43"/>
      <c r="DQ282" s="43"/>
      <c r="DR282" s="43"/>
      <c r="DS282" s="43"/>
      <c r="DT282" s="43"/>
      <c r="DU282" s="43"/>
      <c r="DV282" s="43"/>
      <c r="DW282" s="43"/>
      <c r="DX282" s="43"/>
      <c r="DY282" s="43"/>
      <c r="DZ282" s="43"/>
      <c r="EA282" s="43"/>
      <c r="EB282" s="43"/>
      <c r="EC282" s="43"/>
      <c r="ED282" s="43"/>
      <c r="EE282" s="43"/>
      <c r="EF282" s="43"/>
      <c r="EG282" s="43"/>
      <c r="EH282" s="43"/>
      <c r="EI282" s="43"/>
      <c r="EJ282" s="43"/>
      <c r="EK282" s="43"/>
      <c r="EL282" s="43"/>
      <c r="EM282" s="43"/>
      <c r="EN282" s="43"/>
      <c r="EO282" s="43"/>
      <c r="EP282" s="43"/>
      <c r="EQ282" s="43"/>
      <c r="ER282" s="43"/>
      <c r="ES282" s="43"/>
      <c r="ET282" s="43"/>
      <c r="EU282" s="43"/>
      <c r="EV282" s="43"/>
      <c r="EW282" s="43"/>
      <c r="EX282" s="43"/>
      <c r="EY282" s="43"/>
      <c r="EZ282" s="43"/>
      <c r="FA282" s="43"/>
      <c r="FB282" s="43"/>
      <c r="FC282" s="43"/>
      <c r="FD282" s="43"/>
      <c r="FE282" s="43"/>
      <c r="FF282" s="43"/>
      <c r="FG282" s="43"/>
      <c r="FH282" s="43"/>
      <c r="FI282" s="43"/>
      <c r="FJ282" s="43"/>
      <c r="FK282" s="43"/>
      <c r="FL282" s="43"/>
    </row>
    <row r="283" spans="2:168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  <c r="AA283" s="43"/>
      <c r="AB283" s="43"/>
      <c r="AC283" s="43"/>
      <c r="AD283" s="43"/>
      <c r="AE283" s="43"/>
      <c r="AF283" s="43"/>
      <c r="AG283" s="43"/>
      <c r="AH283" s="43"/>
      <c r="AI283" s="43"/>
      <c r="AJ283" s="43"/>
      <c r="AK283" s="43"/>
      <c r="AL283" s="43"/>
      <c r="AM283" s="43"/>
      <c r="AN283" s="43"/>
      <c r="AO283" s="43"/>
      <c r="AP283" s="43"/>
      <c r="AQ283" s="43"/>
      <c r="AR283" s="43"/>
      <c r="AS283" s="43"/>
      <c r="AT283" s="43"/>
      <c r="AU283" s="43"/>
      <c r="AV283" s="43"/>
      <c r="AW283" s="43"/>
      <c r="AX283" s="43"/>
      <c r="AY283" s="43"/>
      <c r="AZ283" s="43"/>
      <c r="BA283" s="43"/>
      <c r="BB283" s="43"/>
      <c r="BC283" s="43"/>
      <c r="BD283" s="43"/>
      <c r="BE283" s="43"/>
      <c r="BF283" s="43"/>
      <c r="BG283" s="43"/>
      <c r="BH283" s="43"/>
      <c r="BI283" s="43"/>
      <c r="BJ283" s="43"/>
      <c r="BK283" s="43"/>
      <c r="BL283" s="43"/>
      <c r="BM283" s="43"/>
      <c r="BN283" s="43"/>
      <c r="BO283" s="43"/>
      <c r="BP283" s="43"/>
      <c r="BQ283" s="43"/>
      <c r="BR283" s="43"/>
      <c r="BS283" s="43"/>
      <c r="BT283" s="43"/>
      <c r="BU283" s="43"/>
      <c r="BV283" s="43"/>
      <c r="BW283" s="43"/>
      <c r="BX283" s="43"/>
      <c r="BY283" s="43"/>
      <c r="BZ283" s="43"/>
      <c r="CA283" s="43"/>
      <c r="CB283" s="43"/>
      <c r="CC283" s="43"/>
      <c r="CD283" s="43"/>
      <c r="CE283" s="43"/>
      <c r="CF283" s="43"/>
      <c r="CG283" s="43"/>
      <c r="CH283" s="43"/>
      <c r="CI283" s="43"/>
      <c r="CJ283" s="43"/>
      <c r="CK283" s="43"/>
      <c r="CL283" s="43"/>
      <c r="CM283" s="43"/>
      <c r="CN283" s="43"/>
      <c r="CO283" s="43"/>
      <c r="CP283" s="43"/>
      <c r="CQ283" s="43"/>
      <c r="CR283" s="43"/>
      <c r="CS283" s="43"/>
      <c r="CT283" s="43"/>
      <c r="CU283" s="43"/>
      <c r="CV283" s="43"/>
      <c r="CW283" s="43"/>
      <c r="CX283" s="43"/>
      <c r="CY283" s="43"/>
      <c r="CZ283" s="43"/>
      <c r="DA283" s="43"/>
      <c r="DB283" s="43"/>
      <c r="DC283" s="43"/>
      <c r="DD283" s="43"/>
      <c r="DE283" s="43"/>
      <c r="DF283" s="43"/>
      <c r="DG283" s="43"/>
      <c r="DH283" s="43"/>
      <c r="DI283" s="43"/>
      <c r="DJ283" s="43"/>
      <c r="DK283" s="43"/>
      <c r="DL283" s="43"/>
      <c r="DM283" s="43"/>
      <c r="DN283" s="43"/>
      <c r="DO283" s="43"/>
      <c r="DP283" s="43"/>
      <c r="DQ283" s="43"/>
      <c r="DR283" s="43"/>
      <c r="DS283" s="43"/>
      <c r="DT283" s="43"/>
      <c r="DU283" s="43"/>
      <c r="DV283" s="43"/>
      <c r="DW283" s="43"/>
      <c r="DX283" s="43"/>
      <c r="DY283" s="43"/>
      <c r="DZ283" s="43"/>
      <c r="EA283" s="43"/>
      <c r="EB283" s="43"/>
      <c r="EC283" s="43"/>
      <c r="ED283" s="43"/>
      <c r="EE283" s="43"/>
      <c r="EF283" s="43"/>
      <c r="EG283" s="43"/>
      <c r="EH283" s="43"/>
      <c r="EI283" s="43"/>
      <c r="EJ283" s="43"/>
      <c r="EK283" s="43"/>
      <c r="EL283" s="43"/>
      <c r="EM283" s="43"/>
      <c r="EN283" s="43"/>
      <c r="EO283" s="43"/>
      <c r="EP283" s="43"/>
      <c r="EQ283" s="43"/>
      <c r="ER283" s="43"/>
      <c r="ES283" s="43"/>
      <c r="ET283" s="43"/>
      <c r="EU283" s="43"/>
      <c r="EV283" s="43"/>
      <c r="EW283" s="43"/>
      <c r="EX283" s="43"/>
      <c r="EY283" s="43"/>
      <c r="EZ283" s="43"/>
      <c r="FA283" s="43"/>
      <c r="FB283" s="43"/>
      <c r="FC283" s="43"/>
      <c r="FD283" s="43"/>
      <c r="FE283" s="43"/>
      <c r="FF283" s="43"/>
      <c r="FG283" s="43"/>
      <c r="FH283" s="43"/>
      <c r="FI283" s="43"/>
      <c r="FJ283" s="43"/>
      <c r="FK283" s="43"/>
      <c r="FL283" s="43"/>
    </row>
    <row r="284" spans="2:168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  <c r="AA284" s="43"/>
      <c r="AB284" s="43"/>
      <c r="AC284" s="43"/>
      <c r="AD284" s="43"/>
      <c r="AE284" s="43"/>
      <c r="AF284" s="43"/>
      <c r="AG284" s="43"/>
      <c r="AH284" s="43"/>
      <c r="AI284" s="43"/>
      <c r="AJ284" s="43"/>
      <c r="AK284" s="43"/>
      <c r="AL284" s="43"/>
      <c r="AM284" s="43"/>
      <c r="AN284" s="43"/>
      <c r="AO284" s="43"/>
      <c r="AP284" s="43"/>
      <c r="AQ284" s="43"/>
      <c r="AR284" s="43"/>
      <c r="AS284" s="43"/>
      <c r="AT284" s="43"/>
      <c r="AU284" s="43"/>
      <c r="AV284" s="43"/>
      <c r="AW284" s="43"/>
      <c r="AX284" s="43"/>
      <c r="AY284" s="43"/>
      <c r="AZ284" s="43"/>
      <c r="BA284" s="43"/>
      <c r="BB284" s="43"/>
      <c r="BC284" s="43"/>
      <c r="BD284" s="43"/>
      <c r="BE284" s="43"/>
      <c r="BF284" s="43"/>
      <c r="BG284" s="43"/>
      <c r="BH284" s="43"/>
      <c r="BI284" s="43"/>
      <c r="BJ284" s="43"/>
      <c r="BK284" s="43"/>
      <c r="BL284" s="43"/>
      <c r="BM284" s="43"/>
      <c r="BN284" s="43"/>
      <c r="BO284" s="43"/>
      <c r="BP284" s="43"/>
      <c r="BQ284" s="43"/>
      <c r="BR284" s="43"/>
      <c r="BS284" s="43"/>
      <c r="BT284" s="43"/>
      <c r="BU284" s="43"/>
      <c r="BV284" s="43"/>
      <c r="BW284" s="43"/>
      <c r="BX284" s="43"/>
      <c r="BY284" s="43"/>
      <c r="BZ284" s="43"/>
      <c r="CA284" s="43"/>
      <c r="CB284" s="43"/>
      <c r="CC284" s="43"/>
      <c r="CD284" s="43"/>
      <c r="CE284" s="43"/>
      <c r="CF284" s="43"/>
      <c r="CG284" s="43"/>
      <c r="CH284" s="43"/>
      <c r="CI284" s="43"/>
      <c r="CJ284" s="43"/>
      <c r="CK284" s="43"/>
      <c r="CL284" s="43"/>
      <c r="CM284" s="43"/>
      <c r="CN284" s="43"/>
      <c r="CO284" s="43"/>
      <c r="CP284" s="43"/>
      <c r="CQ284" s="43"/>
      <c r="CR284" s="43"/>
      <c r="CS284" s="43"/>
      <c r="CT284" s="43"/>
      <c r="CU284" s="43"/>
      <c r="CV284" s="43"/>
      <c r="CW284" s="43"/>
      <c r="CX284" s="43"/>
      <c r="CY284" s="43"/>
      <c r="CZ284" s="43"/>
      <c r="DA284" s="43"/>
      <c r="DB284" s="43"/>
      <c r="DC284" s="43"/>
      <c r="DD284" s="43"/>
      <c r="DE284" s="43"/>
      <c r="DF284" s="43"/>
      <c r="DG284" s="43"/>
      <c r="DH284" s="43"/>
      <c r="DI284" s="43"/>
      <c r="DJ284" s="43"/>
      <c r="DK284" s="43"/>
      <c r="DL284" s="43"/>
      <c r="DM284" s="43"/>
      <c r="DN284" s="43"/>
      <c r="DO284" s="43"/>
      <c r="DP284" s="43"/>
      <c r="DQ284" s="43"/>
      <c r="DR284" s="43"/>
      <c r="DS284" s="43"/>
      <c r="DT284" s="43"/>
      <c r="DU284" s="43"/>
      <c r="DV284" s="43"/>
      <c r="DW284" s="43"/>
      <c r="DX284" s="43"/>
      <c r="DY284" s="43"/>
      <c r="DZ284" s="43"/>
      <c r="EA284" s="43"/>
      <c r="EB284" s="43"/>
      <c r="EC284" s="43"/>
      <c r="ED284" s="43"/>
      <c r="EE284" s="43"/>
      <c r="EF284" s="43"/>
      <c r="EG284" s="43"/>
      <c r="EH284" s="43"/>
      <c r="EI284" s="43"/>
      <c r="EJ284" s="43"/>
      <c r="EK284" s="43"/>
      <c r="EL284" s="43"/>
      <c r="EM284" s="43"/>
      <c r="EN284" s="43"/>
      <c r="EO284" s="43"/>
      <c r="EP284" s="43"/>
      <c r="EQ284" s="43"/>
      <c r="ER284" s="43"/>
      <c r="ES284" s="43"/>
      <c r="ET284" s="43"/>
      <c r="EU284" s="43"/>
      <c r="EV284" s="43"/>
      <c r="EW284" s="43"/>
      <c r="EX284" s="43"/>
      <c r="EY284" s="43"/>
      <c r="EZ284" s="43"/>
      <c r="FA284" s="43"/>
      <c r="FB284" s="43"/>
      <c r="FC284" s="43"/>
      <c r="FD284" s="43"/>
      <c r="FE284" s="43"/>
      <c r="FF284" s="43"/>
      <c r="FG284" s="43"/>
      <c r="FH284" s="43"/>
      <c r="FI284" s="43"/>
      <c r="FJ284" s="43"/>
      <c r="FK284" s="43"/>
      <c r="FL284" s="43"/>
    </row>
    <row r="285" spans="2:168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  <c r="AA285" s="43"/>
      <c r="AB285" s="43"/>
      <c r="AC285" s="43"/>
      <c r="AD285" s="43"/>
      <c r="AE285" s="43"/>
      <c r="AF285" s="43"/>
      <c r="AG285" s="43"/>
      <c r="AH285" s="43"/>
      <c r="AI285" s="43"/>
      <c r="AJ285" s="43"/>
      <c r="AK285" s="43"/>
      <c r="AL285" s="43"/>
      <c r="AM285" s="43"/>
      <c r="AN285" s="43"/>
      <c r="AO285" s="43"/>
      <c r="AP285" s="43"/>
      <c r="AQ285" s="43"/>
      <c r="AR285" s="43"/>
      <c r="AS285" s="43"/>
      <c r="AT285" s="43"/>
      <c r="AU285" s="43"/>
      <c r="AV285" s="43"/>
      <c r="AW285" s="43"/>
      <c r="AX285" s="43"/>
      <c r="AY285" s="43"/>
      <c r="AZ285" s="43"/>
      <c r="BA285" s="43"/>
      <c r="BB285" s="43"/>
      <c r="BC285" s="43"/>
      <c r="BD285" s="43"/>
      <c r="BE285" s="43"/>
      <c r="BF285" s="43"/>
      <c r="BG285" s="43"/>
      <c r="BH285" s="43"/>
      <c r="BI285" s="43"/>
      <c r="BJ285" s="43"/>
      <c r="BK285" s="43"/>
      <c r="BL285" s="43"/>
      <c r="BM285" s="43"/>
      <c r="BN285" s="43"/>
      <c r="BO285" s="43"/>
      <c r="BP285" s="43"/>
      <c r="BQ285" s="43"/>
      <c r="BR285" s="43"/>
      <c r="BS285" s="43"/>
      <c r="BT285" s="43"/>
      <c r="BU285" s="43"/>
      <c r="BV285" s="43"/>
      <c r="BW285" s="43"/>
      <c r="BX285" s="43"/>
      <c r="BY285" s="43"/>
      <c r="BZ285" s="43"/>
      <c r="CA285" s="43"/>
      <c r="CB285" s="43"/>
      <c r="CC285" s="43"/>
      <c r="CD285" s="43"/>
      <c r="CE285" s="43"/>
      <c r="CF285" s="43"/>
      <c r="CG285" s="43"/>
      <c r="CH285" s="43"/>
      <c r="CI285" s="43"/>
      <c r="CJ285" s="43"/>
      <c r="CK285" s="43"/>
      <c r="CL285" s="43"/>
      <c r="CM285" s="43"/>
      <c r="CN285" s="43"/>
      <c r="CO285" s="43"/>
      <c r="CP285" s="43"/>
      <c r="CQ285" s="43"/>
      <c r="CR285" s="43"/>
      <c r="CS285" s="43"/>
      <c r="CT285" s="43"/>
      <c r="CU285" s="43"/>
      <c r="CV285" s="43"/>
      <c r="CW285" s="43"/>
      <c r="CX285" s="43"/>
      <c r="CY285" s="43"/>
      <c r="CZ285" s="43"/>
      <c r="DA285" s="43"/>
      <c r="DB285" s="43"/>
      <c r="DC285" s="43"/>
      <c r="DD285" s="43"/>
      <c r="DE285" s="43"/>
      <c r="DF285" s="43"/>
      <c r="DG285" s="43"/>
      <c r="DH285" s="43"/>
      <c r="DI285" s="43"/>
      <c r="DJ285" s="43"/>
      <c r="DK285" s="43"/>
      <c r="DL285" s="43"/>
      <c r="DM285" s="43"/>
      <c r="DN285" s="43"/>
      <c r="DO285" s="43"/>
      <c r="DP285" s="43"/>
      <c r="DQ285" s="43"/>
      <c r="DR285" s="43"/>
      <c r="DS285" s="43"/>
      <c r="DT285" s="43"/>
      <c r="DU285" s="43"/>
      <c r="DV285" s="43"/>
      <c r="DW285" s="43"/>
      <c r="DX285" s="43"/>
      <c r="DY285" s="43"/>
      <c r="DZ285" s="43"/>
      <c r="EA285" s="43"/>
      <c r="EB285" s="43"/>
      <c r="EC285" s="43"/>
      <c r="ED285" s="43"/>
      <c r="EE285" s="43"/>
      <c r="EF285" s="43"/>
      <c r="EG285" s="43"/>
      <c r="EH285" s="43"/>
      <c r="EI285" s="43"/>
      <c r="EJ285" s="43"/>
      <c r="EK285" s="43"/>
      <c r="EL285" s="43"/>
      <c r="EM285" s="43"/>
      <c r="EN285" s="43"/>
      <c r="EO285" s="43"/>
      <c r="EP285" s="43"/>
      <c r="EQ285" s="43"/>
      <c r="ER285" s="43"/>
      <c r="ES285" s="43"/>
      <c r="ET285" s="43"/>
      <c r="EU285" s="43"/>
      <c r="EV285" s="43"/>
      <c r="EW285" s="43"/>
      <c r="EX285" s="43"/>
      <c r="EY285" s="43"/>
      <c r="EZ285" s="43"/>
      <c r="FA285" s="43"/>
      <c r="FB285" s="43"/>
      <c r="FC285" s="43"/>
      <c r="FD285" s="43"/>
      <c r="FE285" s="43"/>
      <c r="FF285" s="43"/>
      <c r="FG285" s="43"/>
      <c r="FH285" s="43"/>
      <c r="FI285" s="43"/>
      <c r="FJ285" s="43"/>
      <c r="FK285" s="43"/>
      <c r="FL285" s="43"/>
    </row>
    <row r="286" spans="2:168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  <c r="AA286" s="43"/>
      <c r="AB286" s="43"/>
      <c r="AC286" s="43"/>
      <c r="AD286" s="43"/>
      <c r="AE286" s="43"/>
      <c r="AF286" s="43"/>
      <c r="AG286" s="43"/>
      <c r="AH286" s="43"/>
      <c r="AI286" s="43"/>
      <c r="AJ286" s="43"/>
      <c r="AK286" s="43"/>
      <c r="AL286" s="43"/>
      <c r="AM286" s="43"/>
      <c r="AN286" s="43"/>
      <c r="AO286" s="43"/>
      <c r="AP286" s="43"/>
      <c r="AQ286" s="43"/>
      <c r="AR286" s="43"/>
      <c r="AS286" s="43"/>
      <c r="AT286" s="43"/>
      <c r="AU286" s="43"/>
      <c r="AV286" s="43"/>
      <c r="AW286" s="43"/>
      <c r="AX286" s="43"/>
      <c r="AY286" s="43"/>
      <c r="AZ286" s="43"/>
      <c r="BA286" s="43"/>
      <c r="BB286" s="43"/>
      <c r="BC286" s="43"/>
      <c r="BD286" s="43"/>
      <c r="BE286" s="43"/>
      <c r="BF286" s="43"/>
      <c r="BG286" s="43"/>
      <c r="BH286" s="43"/>
      <c r="BI286" s="43"/>
      <c r="BJ286" s="43"/>
      <c r="BK286" s="43"/>
      <c r="BL286" s="43"/>
      <c r="BM286" s="43"/>
      <c r="BN286" s="43"/>
      <c r="BO286" s="43"/>
      <c r="BP286" s="43"/>
      <c r="BQ286" s="43"/>
      <c r="BR286" s="43"/>
      <c r="BS286" s="43"/>
      <c r="BT286" s="43"/>
      <c r="BU286" s="43"/>
      <c r="BV286" s="43"/>
      <c r="BW286" s="43"/>
      <c r="BX286" s="43"/>
      <c r="BY286" s="43"/>
      <c r="BZ286" s="43"/>
      <c r="CA286" s="43"/>
      <c r="CB286" s="43"/>
      <c r="CC286" s="43"/>
      <c r="CD286" s="43"/>
      <c r="CE286" s="43"/>
      <c r="CF286" s="43"/>
      <c r="CG286" s="43"/>
      <c r="CH286" s="43"/>
      <c r="CI286" s="43"/>
      <c r="CJ286" s="43"/>
      <c r="CK286" s="43"/>
      <c r="CL286" s="43"/>
      <c r="CM286" s="43"/>
      <c r="CN286" s="43"/>
      <c r="CO286" s="43"/>
      <c r="CP286" s="43"/>
      <c r="CQ286" s="43"/>
      <c r="CR286" s="43"/>
      <c r="CS286" s="43"/>
      <c r="CT286" s="43"/>
      <c r="CU286" s="43"/>
      <c r="CV286" s="43"/>
      <c r="CW286" s="43"/>
      <c r="CX286" s="43"/>
      <c r="CY286" s="43"/>
      <c r="CZ286" s="43"/>
      <c r="DA286" s="43"/>
      <c r="DB286" s="43"/>
      <c r="DC286" s="43"/>
      <c r="DD286" s="43"/>
      <c r="DE286" s="43"/>
      <c r="DF286" s="43"/>
      <c r="DG286" s="43"/>
      <c r="DH286" s="43"/>
      <c r="DI286" s="43"/>
      <c r="DJ286" s="43"/>
      <c r="DK286" s="43"/>
      <c r="DL286" s="43"/>
      <c r="DM286" s="43"/>
      <c r="DN286" s="43"/>
      <c r="DO286" s="43"/>
      <c r="DP286" s="43"/>
      <c r="DQ286" s="43"/>
      <c r="DR286" s="43"/>
      <c r="DS286" s="43"/>
      <c r="DT286" s="43"/>
      <c r="DU286" s="43"/>
      <c r="DV286" s="43"/>
      <c r="DW286" s="43"/>
      <c r="DX286" s="43"/>
      <c r="DY286" s="43"/>
      <c r="DZ286" s="43"/>
      <c r="EA286" s="43"/>
      <c r="EB286" s="43"/>
      <c r="EC286" s="43"/>
      <c r="ED286" s="43"/>
      <c r="EE286" s="43"/>
      <c r="EF286" s="43"/>
      <c r="EG286" s="43"/>
      <c r="EH286" s="43"/>
      <c r="EI286" s="43"/>
      <c r="EJ286" s="43"/>
      <c r="EK286" s="43"/>
      <c r="EL286" s="43"/>
      <c r="EM286" s="43"/>
      <c r="EN286" s="43"/>
      <c r="EO286" s="43"/>
      <c r="EP286" s="43"/>
      <c r="EQ286" s="43"/>
      <c r="ER286" s="43"/>
      <c r="ES286" s="43"/>
      <c r="ET286" s="43"/>
      <c r="EU286" s="43"/>
      <c r="EV286" s="43"/>
      <c r="EW286" s="43"/>
      <c r="EX286" s="43"/>
      <c r="EY286" s="43"/>
      <c r="EZ286" s="43"/>
      <c r="FA286" s="43"/>
      <c r="FB286" s="43"/>
      <c r="FC286" s="43"/>
      <c r="FD286" s="43"/>
      <c r="FE286" s="43"/>
      <c r="FF286" s="43"/>
      <c r="FG286" s="43"/>
      <c r="FH286" s="43"/>
      <c r="FI286" s="43"/>
      <c r="FJ286" s="43"/>
      <c r="FK286" s="43"/>
      <c r="FL286" s="43"/>
    </row>
    <row r="287" spans="2:168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  <c r="AA287" s="43"/>
      <c r="AB287" s="43"/>
      <c r="AC287" s="43"/>
      <c r="AD287" s="43"/>
      <c r="AE287" s="43"/>
      <c r="AF287" s="43"/>
      <c r="AG287" s="43"/>
      <c r="AH287" s="43"/>
      <c r="AI287" s="43"/>
      <c r="AJ287" s="43"/>
      <c r="AK287" s="43"/>
      <c r="AL287" s="43"/>
      <c r="AM287" s="43"/>
      <c r="AN287" s="43"/>
      <c r="AO287" s="43"/>
      <c r="AP287" s="43"/>
      <c r="AQ287" s="43"/>
      <c r="AR287" s="43"/>
      <c r="AS287" s="43"/>
      <c r="AT287" s="43"/>
      <c r="AU287" s="43"/>
      <c r="AV287" s="43"/>
      <c r="AW287" s="43"/>
      <c r="AX287" s="43"/>
      <c r="AY287" s="43"/>
      <c r="AZ287" s="43"/>
      <c r="BA287" s="43"/>
      <c r="BB287" s="43"/>
      <c r="BC287" s="43"/>
      <c r="BD287" s="43"/>
      <c r="BE287" s="43"/>
      <c r="BF287" s="43"/>
      <c r="BG287" s="43"/>
      <c r="BH287" s="43"/>
      <c r="BI287" s="43"/>
      <c r="BJ287" s="43"/>
      <c r="BK287" s="43"/>
      <c r="BL287" s="43"/>
      <c r="BM287" s="43"/>
      <c r="BN287" s="43"/>
      <c r="BO287" s="43"/>
      <c r="BP287" s="43"/>
      <c r="BQ287" s="43"/>
      <c r="BR287" s="43"/>
      <c r="BS287" s="43"/>
      <c r="BT287" s="43"/>
      <c r="BU287" s="43"/>
      <c r="BV287" s="43"/>
      <c r="BW287" s="43"/>
      <c r="BX287" s="43"/>
      <c r="BY287" s="43"/>
      <c r="BZ287" s="43"/>
      <c r="CA287" s="43"/>
      <c r="CB287" s="43"/>
      <c r="CC287" s="43"/>
      <c r="CD287" s="43"/>
      <c r="CE287" s="43"/>
      <c r="CF287" s="43"/>
      <c r="CG287" s="43"/>
      <c r="CH287" s="43"/>
      <c r="CI287" s="43"/>
      <c r="CJ287" s="43"/>
      <c r="CK287" s="43"/>
      <c r="CL287" s="43"/>
      <c r="CM287" s="43"/>
      <c r="CN287" s="43"/>
      <c r="CO287" s="43"/>
      <c r="CP287" s="43"/>
      <c r="CQ287" s="43"/>
      <c r="CR287" s="43"/>
      <c r="CS287" s="43"/>
      <c r="CT287" s="43"/>
      <c r="CU287" s="43"/>
      <c r="CV287" s="43"/>
      <c r="CW287" s="43"/>
      <c r="CX287" s="43"/>
      <c r="CY287" s="43"/>
      <c r="CZ287" s="43"/>
      <c r="DA287" s="43"/>
      <c r="DB287" s="43"/>
      <c r="DC287" s="43"/>
      <c r="DD287" s="43"/>
      <c r="DE287" s="43"/>
      <c r="DF287" s="43"/>
      <c r="DG287" s="43"/>
      <c r="DH287" s="43"/>
      <c r="DI287" s="43"/>
      <c r="DJ287" s="43"/>
      <c r="DK287" s="43"/>
      <c r="DL287" s="43"/>
      <c r="DM287" s="43"/>
      <c r="DN287" s="43"/>
      <c r="DO287" s="43"/>
      <c r="DP287" s="43"/>
      <c r="DQ287" s="43"/>
      <c r="DR287" s="43"/>
      <c r="DS287" s="43"/>
      <c r="DT287" s="43"/>
      <c r="DU287" s="43"/>
      <c r="DV287" s="43"/>
      <c r="DW287" s="43"/>
      <c r="DX287" s="43"/>
      <c r="DY287" s="43"/>
      <c r="DZ287" s="43"/>
      <c r="EA287" s="43"/>
      <c r="EB287" s="43"/>
      <c r="EC287" s="43"/>
      <c r="ED287" s="43"/>
      <c r="EE287" s="43"/>
      <c r="EF287" s="43"/>
      <c r="EG287" s="43"/>
      <c r="EH287" s="43"/>
      <c r="EI287" s="43"/>
      <c r="EJ287" s="43"/>
      <c r="EK287" s="43"/>
      <c r="EL287" s="43"/>
      <c r="EM287" s="43"/>
      <c r="EN287" s="43"/>
      <c r="EO287" s="43"/>
      <c r="EP287" s="43"/>
      <c r="EQ287" s="43"/>
      <c r="ER287" s="43"/>
      <c r="ES287" s="43"/>
      <c r="ET287" s="43"/>
      <c r="EU287" s="43"/>
      <c r="EV287" s="43"/>
      <c r="EW287" s="43"/>
      <c r="EX287" s="43"/>
      <c r="EY287" s="43"/>
      <c r="EZ287" s="43"/>
      <c r="FA287" s="43"/>
      <c r="FB287" s="43"/>
      <c r="FC287" s="43"/>
      <c r="FD287" s="43"/>
      <c r="FE287" s="43"/>
      <c r="FF287" s="43"/>
      <c r="FG287" s="43"/>
      <c r="FH287" s="43"/>
      <c r="FI287" s="43"/>
      <c r="FJ287" s="43"/>
      <c r="FK287" s="43"/>
      <c r="FL287" s="43"/>
    </row>
    <row r="288" spans="2:168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  <c r="AA288" s="43"/>
      <c r="AB288" s="43"/>
      <c r="AC288" s="43"/>
      <c r="AD288" s="43"/>
      <c r="AE288" s="43"/>
      <c r="AF288" s="43"/>
      <c r="AG288" s="43"/>
      <c r="AH288" s="43"/>
      <c r="AI288" s="43"/>
      <c r="AJ288" s="43"/>
      <c r="AK288" s="43"/>
      <c r="AL288" s="43"/>
      <c r="AM288" s="43"/>
      <c r="AN288" s="43"/>
      <c r="AO288" s="43"/>
      <c r="AP288" s="43"/>
      <c r="AQ288" s="43"/>
      <c r="AR288" s="43"/>
      <c r="AS288" s="43"/>
      <c r="AT288" s="43"/>
      <c r="AU288" s="43"/>
      <c r="AV288" s="43"/>
      <c r="AW288" s="43"/>
      <c r="AX288" s="43"/>
      <c r="AY288" s="43"/>
      <c r="AZ288" s="43"/>
      <c r="BA288" s="43"/>
      <c r="BB288" s="43"/>
      <c r="BC288" s="43"/>
      <c r="BD288" s="43"/>
      <c r="BE288" s="43"/>
      <c r="BF288" s="43"/>
      <c r="BG288" s="43"/>
      <c r="BH288" s="43"/>
      <c r="BI288" s="43"/>
      <c r="BJ288" s="43"/>
      <c r="BK288" s="43"/>
      <c r="BL288" s="43"/>
      <c r="BM288" s="43"/>
      <c r="BN288" s="43"/>
      <c r="BO288" s="43"/>
      <c r="BP288" s="43"/>
      <c r="BQ288" s="43"/>
      <c r="BR288" s="43"/>
      <c r="BS288" s="43"/>
      <c r="BT288" s="43"/>
      <c r="BU288" s="43"/>
      <c r="BV288" s="43"/>
      <c r="BW288" s="43"/>
      <c r="BX288" s="43"/>
      <c r="BY288" s="43"/>
      <c r="BZ288" s="43"/>
      <c r="CA288" s="43"/>
      <c r="CB288" s="43"/>
      <c r="CC288" s="43"/>
      <c r="CD288" s="43"/>
      <c r="CE288" s="43"/>
      <c r="CF288" s="43"/>
      <c r="CG288" s="43"/>
      <c r="CH288" s="43"/>
      <c r="CI288" s="43"/>
      <c r="CJ288" s="43"/>
      <c r="CK288" s="43"/>
      <c r="CL288" s="43"/>
      <c r="CM288" s="43"/>
      <c r="CN288" s="43"/>
      <c r="CO288" s="43"/>
      <c r="CP288" s="43"/>
      <c r="CQ288" s="43"/>
      <c r="CR288" s="43"/>
      <c r="CS288" s="43"/>
      <c r="CT288" s="43"/>
      <c r="CU288" s="43"/>
      <c r="CV288" s="43"/>
      <c r="CW288" s="43"/>
      <c r="CX288" s="43"/>
      <c r="CY288" s="43"/>
      <c r="CZ288" s="43"/>
      <c r="DA288" s="43"/>
      <c r="DB288" s="43"/>
      <c r="DC288" s="43"/>
      <c r="DD288" s="43"/>
      <c r="DE288" s="43"/>
      <c r="DF288" s="43"/>
      <c r="DG288" s="43"/>
      <c r="DH288" s="43"/>
      <c r="DI288" s="43"/>
      <c r="DJ288" s="43"/>
      <c r="DK288" s="43"/>
      <c r="DL288" s="43"/>
      <c r="DM288" s="43"/>
      <c r="DN288" s="43"/>
      <c r="DO288" s="43"/>
      <c r="DP288" s="43"/>
      <c r="DQ288" s="43"/>
      <c r="DR288" s="43"/>
      <c r="DS288" s="43"/>
      <c r="DT288" s="43"/>
      <c r="DU288" s="43"/>
      <c r="DV288" s="43"/>
      <c r="DW288" s="43"/>
      <c r="DX288" s="43"/>
      <c r="DY288" s="43"/>
      <c r="DZ288" s="43"/>
      <c r="EA288" s="43"/>
      <c r="EB288" s="43"/>
      <c r="EC288" s="43"/>
      <c r="ED288" s="43"/>
      <c r="EE288" s="43"/>
      <c r="EF288" s="43"/>
      <c r="EG288" s="43"/>
      <c r="EH288" s="43"/>
      <c r="EI288" s="43"/>
      <c r="EJ288" s="43"/>
      <c r="EK288" s="43"/>
      <c r="EL288" s="43"/>
      <c r="EM288" s="43"/>
      <c r="EN288" s="43"/>
      <c r="EO288" s="43"/>
      <c r="EP288" s="43"/>
      <c r="EQ288" s="43"/>
      <c r="ER288" s="43"/>
      <c r="ES288" s="43"/>
      <c r="ET288" s="43"/>
      <c r="EU288" s="43"/>
      <c r="EV288" s="43"/>
      <c r="EW288" s="43"/>
      <c r="EX288" s="43"/>
      <c r="EY288" s="43"/>
      <c r="EZ288" s="43"/>
      <c r="FA288" s="43"/>
      <c r="FB288" s="43"/>
      <c r="FC288" s="43"/>
      <c r="FD288" s="43"/>
      <c r="FE288" s="43"/>
      <c r="FF288" s="43"/>
      <c r="FG288" s="43"/>
      <c r="FH288" s="43"/>
      <c r="FI288" s="43"/>
      <c r="FJ288" s="43"/>
      <c r="FK288" s="43"/>
      <c r="FL288" s="43"/>
    </row>
    <row r="289" spans="2:168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  <c r="AA289" s="43"/>
      <c r="AB289" s="43"/>
      <c r="AC289" s="43"/>
      <c r="AD289" s="43"/>
      <c r="AE289" s="43"/>
      <c r="AF289" s="43"/>
      <c r="AG289" s="43"/>
      <c r="AH289" s="43"/>
      <c r="AI289" s="43"/>
      <c r="AJ289" s="43"/>
      <c r="AK289" s="43"/>
      <c r="AL289" s="43"/>
      <c r="AM289" s="43"/>
      <c r="AN289" s="43"/>
      <c r="AO289" s="43"/>
      <c r="AP289" s="43"/>
      <c r="AQ289" s="43"/>
      <c r="AR289" s="43"/>
      <c r="AS289" s="43"/>
      <c r="AT289" s="43"/>
      <c r="AU289" s="43"/>
      <c r="AV289" s="43"/>
      <c r="AW289" s="43"/>
      <c r="AX289" s="43"/>
      <c r="AY289" s="43"/>
      <c r="AZ289" s="43"/>
      <c r="BA289" s="43"/>
      <c r="BB289" s="43"/>
      <c r="BC289" s="43"/>
      <c r="BD289" s="43"/>
      <c r="BE289" s="43"/>
      <c r="BF289" s="43"/>
      <c r="BG289" s="43"/>
      <c r="BH289" s="43"/>
      <c r="BI289" s="43"/>
      <c r="BJ289" s="43"/>
      <c r="BK289" s="43"/>
      <c r="BL289" s="43"/>
      <c r="BM289" s="43"/>
      <c r="BN289" s="43"/>
      <c r="BO289" s="43"/>
      <c r="BP289" s="43"/>
      <c r="BQ289" s="43"/>
      <c r="BR289" s="43"/>
      <c r="BS289" s="43"/>
      <c r="BT289" s="43"/>
      <c r="BU289" s="43"/>
      <c r="BV289" s="43"/>
      <c r="BW289" s="43"/>
      <c r="BX289" s="43"/>
      <c r="BY289" s="43"/>
      <c r="BZ289" s="43"/>
      <c r="CA289" s="43"/>
      <c r="CB289" s="43"/>
      <c r="CC289" s="43"/>
      <c r="CD289" s="43"/>
      <c r="CE289" s="43"/>
      <c r="CF289" s="43"/>
      <c r="CG289" s="43"/>
      <c r="CH289" s="43"/>
      <c r="CI289" s="43"/>
      <c r="CJ289" s="43"/>
      <c r="CK289" s="43"/>
      <c r="CL289" s="43"/>
      <c r="CM289" s="43"/>
      <c r="CN289" s="43"/>
      <c r="CO289" s="43"/>
      <c r="CP289" s="43"/>
      <c r="CQ289" s="43"/>
      <c r="CR289" s="43"/>
      <c r="CS289" s="43"/>
      <c r="CT289" s="43"/>
      <c r="CU289" s="43"/>
      <c r="CV289" s="43"/>
      <c r="CW289" s="43"/>
      <c r="CX289" s="43"/>
      <c r="CY289" s="43"/>
      <c r="CZ289" s="43"/>
      <c r="DA289" s="43"/>
      <c r="DB289" s="43"/>
      <c r="DC289" s="43"/>
      <c r="DD289" s="43"/>
      <c r="DE289" s="43"/>
      <c r="DF289" s="43"/>
      <c r="DG289" s="43"/>
      <c r="DH289" s="43"/>
      <c r="DI289" s="43"/>
      <c r="DJ289" s="43"/>
      <c r="DK289" s="43"/>
      <c r="DL289" s="43"/>
      <c r="DM289" s="43"/>
      <c r="DN289" s="43"/>
      <c r="DO289" s="43"/>
      <c r="DP289" s="43"/>
      <c r="DQ289" s="43"/>
      <c r="DR289" s="43"/>
      <c r="DS289" s="43"/>
      <c r="DT289" s="43"/>
      <c r="DU289" s="43"/>
      <c r="DV289" s="43"/>
      <c r="DW289" s="43"/>
      <c r="DX289" s="43"/>
      <c r="DY289" s="43"/>
      <c r="DZ289" s="43"/>
      <c r="EA289" s="43"/>
      <c r="EB289" s="43"/>
      <c r="EC289" s="43"/>
      <c r="ED289" s="43"/>
      <c r="EE289" s="43"/>
      <c r="EF289" s="43"/>
      <c r="EG289" s="43"/>
      <c r="EH289" s="43"/>
      <c r="EI289" s="43"/>
      <c r="EJ289" s="43"/>
      <c r="EK289" s="43"/>
      <c r="EL289" s="43"/>
      <c r="EM289" s="43"/>
      <c r="EN289" s="43"/>
      <c r="EO289" s="43"/>
      <c r="EP289" s="43"/>
      <c r="EQ289" s="43"/>
      <c r="ER289" s="43"/>
      <c r="ES289" s="43"/>
      <c r="ET289" s="43"/>
      <c r="EU289" s="43"/>
      <c r="EV289" s="43"/>
      <c r="EW289" s="43"/>
      <c r="EX289" s="43"/>
      <c r="EY289" s="43"/>
      <c r="EZ289" s="43"/>
      <c r="FA289" s="43"/>
      <c r="FB289" s="43"/>
      <c r="FC289" s="43"/>
      <c r="FD289" s="43"/>
      <c r="FE289" s="43"/>
      <c r="FF289" s="43"/>
      <c r="FG289" s="43"/>
      <c r="FH289" s="43"/>
      <c r="FI289" s="43"/>
      <c r="FJ289" s="43"/>
      <c r="FK289" s="43"/>
      <c r="FL289" s="43"/>
    </row>
    <row r="290" spans="2:168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  <c r="AA290" s="43"/>
      <c r="AB290" s="43"/>
      <c r="AC290" s="43"/>
      <c r="AD290" s="43"/>
      <c r="AE290" s="43"/>
      <c r="AF290" s="43"/>
      <c r="AG290" s="43"/>
      <c r="AH290" s="43"/>
      <c r="AI290" s="43"/>
      <c r="AJ290" s="43"/>
      <c r="AK290" s="43"/>
      <c r="AL290" s="43"/>
      <c r="AM290" s="43"/>
      <c r="AN290" s="43"/>
      <c r="AO290" s="43"/>
      <c r="AP290" s="43"/>
      <c r="AQ290" s="43"/>
      <c r="AR290" s="43"/>
      <c r="AS290" s="43"/>
      <c r="AT290" s="43"/>
      <c r="AU290" s="43"/>
      <c r="AV290" s="43"/>
      <c r="AW290" s="43"/>
      <c r="AX290" s="43"/>
      <c r="AY290" s="43"/>
      <c r="AZ290" s="43"/>
      <c r="BA290" s="43"/>
      <c r="BB290" s="43"/>
      <c r="BC290" s="43"/>
      <c r="BD290" s="43"/>
      <c r="BE290" s="43"/>
      <c r="BF290" s="43"/>
      <c r="BG290" s="43"/>
      <c r="BH290" s="43"/>
      <c r="BI290" s="43"/>
      <c r="BJ290" s="43"/>
      <c r="BK290" s="43"/>
      <c r="BL290" s="43"/>
      <c r="BM290" s="43"/>
      <c r="BN290" s="43"/>
      <c r="BO290" s="43"/>
      <c r="BP290" s="43"/>
      <c r="BQ290" s="43"/>
      <c r="BR290" s="43"/>
      <c r="BS290" s="43"/>
      <c r="BT290" s="43"/>
      <c r="BU290" s="43"/>
      <c r="BV290" s="43"/>
      <c r="BW290" s="43"/>
      <c r="BX290" s="43"/>
      <c r="BY290" s="43"/>
      <c r="BZ290" s="43"/>
      <c r="CA290" s="43"/>
      <c r="CB290" s="43"/>
      <c r="CC290" s="43"/>
      <c r="CD290" s="43"/>
      <c r="CE290" s="43"/>
      <c r="CF290" s="43"/>
      <c r="CG290" s="43"/>
      <c r="CH290" s="43"/>
      <c r="CI290" s="43"/>
      <c r="CJ290" s="43"/>
      <c r="CK290" s="43"/>
      <c r="CL290" s="43"/>
      <c r="CM290" s="43"/>
      <c r="CN290" s="43"/>
      <c r="CO290" s="43"/>
      <c r="CP290" s="43"/>
      <c r="CQ290" s="43"/>
      <c r="CR290" s="43"/>
      <c r="CS290" s="43"/>
      <c r="CT290" s="43"/>
      <c r="CU290" s="43"/>
      <c r="CV290" s="43"/>
      <c r="CW290" s="43"/>
      <c r="CX290" s="43"/>
      <c r="CY290" s="43"/>
      <c r="CZ290" s="43"/>
      <c r="DA290" s="43"/>
      <c r="DB290" s="43"/>
      <c r="DC290" s="43"/>
      <c r="DD290" s="43"/>
      <c r="DE290" s="43"/>
      <c r="DF290" s="43"/>
      <c r="DG290" s="43"/>
      <c r="DH290" s="43"/>
      <c r="DI290" s="43"/>
      <c r="DJ290" s="43"/>
      <c r="DK290" s="43"/>
      <c r="DL290" s="43"/>
      <c r="DM290" s="43"/>
      <c r="DN290" s="43"/>
      <c r="DO290" s="43"/>
      <c r="DP290" s="43"/>
      <c r="DQ290" s="43"/>
      <c r="DR290" s="43"/>
      <c r="DS290" s="43"/>
      <c r="DT290" s="43"/>
      <c r="DU290" s="43"/>
      <c r="DV290" s="43"/>
      <c r="DW290" s="43"/>
      <c r="DX290" s="43"/>
      <c r="DY290" s="43"/>
      <c r="DZ290" s="43"/>
      <c r="EA290" s="43"/>
      <c r="EB290" s="43"/>
      <c r="EC290" s="43"/>
      <c r="ED290" s="43"/>
      <c r="EE290" s="43"/>
      <c r="EF290" s="43"/>
      <c r="EG290" s="43"/>
      <c r="EH290" s="43"/>
      <c r="EI290" s="43"/>
      <c r="EJ290" s="43"/>
      <c r="EK290" s="43"/>
      <c r="EL290" s="43"/>
      <c r="EM290" s="43"/>
      <c r="EN290" s="43"/>
      <c r="EO290" s="43"/>
      <c r="EP290" s="43"/>
      <c r="EQ290" s="43"/>
      <c r="ER290" s="43"/>
      <c r="ES290" s="43"/>
      <c r="ET290" s="43"/>
      <c r="EU290" s="43"/>
      <c r="EV290" s="43"/>
      <c r="EW290" s="43"/>
      <c r="EX290" s="43"/>
      <c r="EY290" s="43"/>
      <c r="EZ290" s="43"/>
      <c r="FA290" s="43"/>
      <c r="FB290" s="43"/>
      <c r="FC290" s="43"/>
      <c r="FD290" s="43"/>
      <c r="FE290" s="43"/>
      <c r="FF290" s="43"/>
      <c r="FG290" s="43"/>
      <c r="FH290" s="43"/>
      <c r="FI290" s="43"/>
      <c r="FJ290" s="43"/>
      <c r="FK290" s="43"/>
      <c r="FL290" s="43"/>
    </row>
    <row r="291" spans="2:168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  <c r="AA291" s="43"/>
      <c r="AB291" s="43"/>
      <c r="AC291" s="43"/>
      <c r="AD291" s="43"/>
      <c r="AE291" s="43"/>
      <c r="AF291" s="43"/>
      <c r="AG291" s="43"/>
      <c r="AH291" s="43"/>
      <c r="AI291" s="43"/>
      <c r="AJ291" s="43"/>
      <c r="AK291" s="43"/>
      <c r="AL291" s="43"/>
      <c r="AM291" s="43"/>
      <c r="AN291" s="43"/>
      <c r="AO291" s="43"/>
      <c r="AP291" s="43"/>
      <c r="AQ291" s="43"/>
      <c r="AR291" s="43"/>
      <c r="AS291" s="43"/>
      <c r="AT291" s="43"/>
      <c r="AU291" s="43"/>
      <c r="AV291" s="43"/>
      <c r="AW291" s="43"/>
      <c r="AX291" s="43"/>
      <c r="AY291" s="43"/>
      <c r="AZ291" s="43"/>
      <c r="BA291" s="43"/>
      <c r="BB291" s="43"/>
      <c r="BC291" s="43"/>
      <c r="BD291" s="43"/>
      <c r="BE291" s="43"/>
      <c r="BF291" s="43"/>
      <c r="BG291" s="43"/>
      <c r="BH291" s="43"/>
      <c r="BI291" s="43"/>
      <c r="BJ291" s="43"/>
      <c r="BK291" s="43"/>
      <c r="BL291" s="43"/>
      <c r="BM291" s="43"/>
      <c r="BN291" s="43"/>
      <c r="BO291" s="43"/>
      <c r="BP291" s="43"/>
      <c r="BQ291" s="43"/>
      <c r="BR291" s="43"/>
      <c r="BS291" s="43"/>
      <c r="BT291" s="43"/>
      <c r="BU291" s="43"/>
      <c r="BV291" s="43"/>
      <c r="BW291" s="43"/>
      <c r="BX291" s="43"/>
      <c r="BY291" s="43"/>
      <c r="BZ291" s="43"/>
      <c r="CA291" s="43"/>
      <c r="CB291" s="43"/>
      <c r="CC291" s="43"/>
      <c r="CD291" s="43"/>
      <c r="CE291" s="43"/>
      <c r="CF291" s="43"/>
      <c r="CG291" s="43"/>
      <c r="CH291" s="43"/>
      <c r="CI291" s="43"/>
      <c r="CJ291" s="43"/>
      <c r="CK291" s="43"/>
      <c r="CL291" s="43"/>
      <c r="CM291" s="43"/>
      <c r="CN291" s="43"/>
      <c r="CO291" s="43"/>
      <c r="CP291" s="43"/>
      <c r="CQ291" s="43"/>
      <c r="CR291" s="43"/>
      <c r="CS291" s="43"/>
      <c r="CT291" s="43"/>
      <c r="CU291" s="43"/>
      <c r="CV291" s="43"/>
      <c r="CW291" s="43"/>
      <c r="CX291" s="43"/>
      <c r="CY291" s="43"/>
      <c r="CZ291" s="43"/>
      <c r="DA291" s="43"/>
      <c r="DB291" s="43"/>
      <c r="DC291" s="43"/>
      <c r="DD291" s="43"/>
      <c r="DE291" s="43"/>
      <c r="DF291" s="43"/>
      <c r="DG291" s="43"/>
      <c r="DH291" s="43"/>
      <c r="DI291" s="43"/>
      <c r="DJ291" s="43"/>
      <c r="DK291" s="43"/>
      <c r="DL291" s="43"/>
      <c r="DM291" s="43"/>
      <c r="DN291" s="43"/>
      <c r="DO291" s="43"/>
      <c r="DP291" s="43"/>
      <c r="DQ291" s="43"/>
      <c r="DR291" s="43"/>
      <c r="DS291" s="43"/>
      <c r="DT291" s="43"/>
      <c r="DU291" s="43"/>
      <c r="DV291" s="43"/>
      <c r="DW291" s="43"/>
      <c r="DX291" s="43"/>
      <c r="DY291" s="43"/>
      <c r="DZ291" s="43"/>
      <c r="EA291" s="43"/>
      <c r="EB291" s="43"/>
      <c r="EC291" s="43"/>
      <c r="ED291" s="43"/>
      <c r="EE291" s="43"/>
      <c r="EF291" s="43"/>
      <c r="EG291" s="43"/>
      <c r="EH291" s="43"/>
      <c r="EI291" s="43"/>
      <c r="EJ291" s="43"/>
      <c r="EK291" s="43"/>
      <c r="EL291" s="43"/>
      <c r="EM291" s="43"/>
      <c r="EN291" s="43"/>
      <c r="EO291" s="43"/>
      <c r="EP291" s="43"/>
      <c r="EQ291" s="43"/>
      <c r="ER291" s="43"/>
      <c r="ES291" s="43"/>
      <c r="ET291" s="43"/>
      <c r="EU291" s="43"/>
      <c r="EV291" s="43"/>
      <c r="EW291" s="43"/>
      <c r="EX291" s="43"/>
      <c r="EY291" s="43"/>
      <c r="EZ291" s="43"/>
      <c r="FA291" s="43"/>
      <c r="FB291" s="43"/>
      <c r="FC291" s="43"/>
      <c r="FD291" s="43"/>
      <c r="FE291" s="43"/>
      <c r="FF291" s="43"/>
      <c r="FG291" s="43"/>
      <c r="FH291" s="43"/>
      <c r="FI291" s="43"/>
      <c r="FJ291" s="43"/>
      <c r="FK291" s="43"/>
      <c r="FL291" s="43"/>
    </row>
    <row r="292" spans="2:168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  <c r="AA292" s="43"/>
      <c r="AB292" s="43"/>
      <c r="AC292" s="43"/>
      <c r="AD292" s="43"/>
      <c r="AE292" s="43"/>
      <c r="AF292" s="43"/>
      <c r="AG292" s="43"/>
      <c r="AH292" s="43"/>
      <c r="AI292" s="43"/>
      <c r="AJ292" s="43"/>
      <c r="AK292" s="43"/>
      <c r="AL292" s="43"/>
      <c r="AM292" s="43"/>
      <c r="AN292" s="43"/>
      <c r="AO292" s="43"/>
      <c r="AP292" s="43"/>
      <c r="AQ292" s="43"/>
      <c r="AR292" s="43"/>
      <c r="AS292" s="43"/>
      <c r="AT292" s="43"/>
      <c r="AU292" s="43"/>
      <c r="AV292" s="43"/>
      <c r="AW292" s="43"/>
      <c r="AX292" s="43"/>
      <c r="AY292" s="43"/>
      <c r="AZ292" s="43"/>
      <c r="BA292" s="43"/>
      <c r="BB292" s="43"/>
      <c r="BC292" s="43"/>
      <c r="BD292" s="43"/>
      <c r="BE292" s="43"/>
      <c r="BF292" s="43"/>
      <c r="BG292" s="43"/>
      <c r="BH292" s="43"/>
      <c r="BI292" s="43"/>
      <c r="BJ292" s="43"/>
      <c r="BK292" s="43"/>
      <c r="BL292" s="43"/>
      <c r="BM292" s="43"/>
      <c r="BN292" s="43"/>
      <c r="BO292" s="43"/>
      <c r="BP292" s="43"/>
      <c r="BQ292" s="43"/>
      <c r="BR292" s="43"/>
      <c r="BS292" s="43"/>
      <c r="BT292" s="43"/>
      <c r="BU292" s="43"/>
      <c r="BV292" s="43"/>
      <c r="BW292" s="43"/>
      <c r="BX292" s="43"/>
      <c r="BY292" s="43"/>
      <c r="BZ292" s="43"/>
      <c r="CA292" s="43"/>
      <c r="CB292" s="43"/>
      <c r="CC292" s="43"/>
      <c r="CD292" s="43"/>
      <c r="CE292" s="43"/>
      <c r="CF292" s="43"/>
      <c r="CG292" s="43"/>
      <c r="CH292" s="43"/>
      <c r="CI292" s="43"/>
      <c r="CJ292" s="43"/>
      <c r="CK292" s="43"/>
      <c r="CL292" s="43"/>
      <c r="CM292" s="43"/>
      <c r="CN292" s="43"/>
      <c r="CO292" s="43"/>
      <c r="CP292" s="43"/>
      <c r="CQ292" s="43"/>
      <c r="CR292" s="43"/>
      <c r="CS292" s="43"/>
      <c r="CT292" s="43"/>
      <c r="CU292" s="43"/>
      <c r="CV292" s="43"/>
      <c r="CW292" s="43"/>
      <c r="CX292" s="43"/>
      <c r="CY292" s="43"/>
      <c r="CZ292" s="43"/>
      <c r="DA292" s="43"/>
      <c r="DB292" s="43"/>
      <c r="DC292" s="43"/>
      <c r="DD292" s="43"/>
      <c r="DE292" s="43"/>
      <c r="DF292" s="43"/>
      <c r="DG292" s="43"/>
      <c r="DH292" s="43"/>
      <c r="DI292" s="43"/>
      <c r="DJ292" s="43"/>
      <c r="DK292" s="43"/>
      <c r="DL292" s="43"/>
      <c r="DM292" s="43"/>
      <c r="DN292" s="43"/>
      <c r="DO292" s="43"/>
      <c r="DP292" s="43"/>
      <c r="DQ292" s="43"/>
      <c r="DR292" s="43"/>
      <c r="DS292" s="43"/>
      <c r="DT292" s="43"/>
      <c r="DU292" s="43"/>
      <c r="DV292" s="43"/>
      <c r="DW292" s="43"/>
      <c r="DX292" s="43"/>
      <c r="DY292" s="43"/>
      <c r="DZ292" s="43"/>
      <c r="EA292" s="43"/>
      <c r="EB292" s="43"/>
      <c r="EC292" s="43"/>
      <c r="ED292" s="43"/>
      <c r="EE292" s="43"/>
      <c r="EF292" s="43"/>
      <c r="EG292" s="43"/>
      <c r="EH292" s="43"/>
      <c r="EI292" s="43"/>
      <c r="EJ292" s="43"/>
      <c r="EK292" s="43"/>
      <c r="EL292" s="43"/>
      <c r="EM292" s="43"/>
      <c r="EN292" s="43"/>
      <c r="EO292" s="43"/>
      <c r="EP292" s="43"/>
      <c r="EQ292" s="43"/>
      <c r="ER292" s="43"/>
      <c r="ES292" s="43"/>
      <c r="ET292" s="43"/>
      <c r="EU292" s="43"/>
      <c r="EV292" s="43"/>
      <c r="EW292" s="43"/>
      <c r="EX292" s="43"/>
      <c r="EY292" s="43"/>
      <c r="EZ292" s="43"/>
      <c r="FA292" s="43"/>
      <c r="FB292" s="43"/>
      <c r="FC292" s="43"/>
      <c r="FD292" s="43"/>
      <c r="FE292" s="43"/>
      <c r="FF292" s="43"/>
      <c r="FG292" s="43"/>
      <c r="FH292" s="43"/>
      <c r="FI292" s="43"/>
      <c r="FJ292" s="43"/>
      <c r="FK292" s="43"/>
      <c r="FL292" s="43"/>
    </row>
    <row r="293" spans="2:168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  <c r="AA293" s="43"/>
      <c r="AB293" s="43"/>
      <c r="AC293" s="43"/>
      <c r="AD293" s="43"/>
      <c r="AE293" s="43"/>
      <c r="AF293" s="43"/>
      <c r="AG293" s="43"/>
      <c r="AH293" s="43"/>
      <c r="AI293" s="43"/>
      <c r="AJ293" s="43"/>
      <c r="AK293" s="43"/>
      <c r="AL293" s="43"/>
      <c r="AM293" s="43"/>
      <c r="AN293" s="43"/>
      <c r="AO293" s="43"/>
      <c r="AP293" s="43"/>
      <c r="AQ293" s="43"/>
      <c r="AR293" s="43"/>
      <c r="AS293" s="43"/>
      <c r="AT293" s="43"/>
      <c r="AU293" s="43"/>
      <c r="AV293" s="43"/>
      <c r="AW293" s="43"/>
      <c r="AX293" s="43"/>
      <c r="AY293" s="43"/>
      <c r="AZ293" s="43"/>
      <c r="BA293" s="43"/>
      <c r="BB293" s="43"/>
      <c r="BC293" s="43"/>
      <c r="BD293" s="43"/>
      <c r="BE293" s="43"/>
      <c r="BF293" s="43"/>
      <c r="BG293" s="43"/>
      <c r="BH293" s="43"/>
      <c r="BI293" s="43"/>
      <c r="BJ293" s="43"/>
      <c r="BK293" s="43"/>
      <c r="BL293" s="43"/>
      <c r="BM293" s="43"/>
      <c r="BN293" s="43"/>
      <c r="BO293" s="43"/>
      <c r="BP293" s="43"/>
      <c r="BQ293" s="43"/>
      <c r="BR293" s="43"/>
      <c r="BS293" s="43"/>
      <c r="BT293" s="43"/>
      <c r="BU293" s="43"/>
      <c r="BV293" s="43"/>
      <c r="BW293" s="43"/>
      <c r="BX293" s="43"/>
      <c r="BY293" s="43"/>
      <c r="BZ293" s="43"/>
      <c r="CA293" s="43"/>
      <c r="CB293" s="43"/>
      <c r="CC293" s="43"/>
      <c r="CD293" s="43"/>
      <c r="CE293" s="43"/>
      <c r="CF293" s="43"/>
      <c r="CG293" s="43"/>
      <c r="CH293" s="43"/>
      <c r="CI293" s="43"/>
      <c r="CJ293" s="43"/>
      <c r="CK293" s="43"/>
      <c r="CL293" s="43"/>
      <c r="CM293" s="43"/>
      <c r="CN293" s="43"/>
      <c r="CO293" s="43"/>
      <c r="CP293" s="43"/>
      <c r="CQ293" s="43"/>
      <c r="CR293" s="43"/>
      <c r="CS293" s="43"/>
      <c r="CT293" s="43"/>
      <c r="CU293" s="43"/>
      <c r="CV293" s="43"/>
      <c r="CW293" s="43"/>
      <c r="CX293" s="43"/>
      <c r="CY293" s="43"/>
      <c r="CZ293" s="43"/>
      <c r="DA293" s="43"/>
      <c r="DB293" s="43"/>
      <c r="DC293" s="43"/>
      <c r="DD293" s="43"/>
      <c r="DE293" s="43"/>
      <c r="DF293" s="43"/>
      <c r="DG293" s="43"/>
      <c r="DH293" s="43"/>
      <c r="DI293" s="43"/>
      <c r="DJ293" s="43"/>
      <c r="DK293" s="43"/>
      <c r="DL293" s="43"/>
      <c r="DM293" s="43"/>
      <c r="DN293" s="43"/>
      <c r="DO293" s="43"/>
      <c r="DP293" s="43"/>
      <c r="DQ293" s="43"/>
      <c r="DR293" s="43"/>
      <c r="DS293" s="43"/>
      <c r="DT293" s="43"/>
      <c r="DU293" s="43"/>
      <c r="DV293" s="43"/>
      <c r="DW293" s="43"/>
      <c r="DX293" s="43"/>
      <c r="DY293" s="43"/>
      <c r="DZ293" s="43"/>
      <c r="EA293" s="43"/>
      <c r="EB293" s="43"/>
      <c r="EC293" s="43"/>
      <c r="ED293" s="43"/>
      <c r="EE293" s="43"/>
      <c r="EF293" s="43"/>
      <c r="EG293" s="43"/>
      <c r="EH293" s="43"/>
      <c r="EI293" s="43"/>
      <c r="EJ293" s="43"/>
      <c r="EK293" s="43"/>
      <c r="EL293" s="43"/>
      <c r="EM293" s="43"/>
      <c r="EN293" s="43"/>
      <c r="EO293" s="43"/>
      <c r="EP293" s="43"/>
      <c r="EQ293" s="43"/>
      <c r="ER293" s="43"/>
      <c r="ES293" s="43"/>
      <c r="ET293" s="43"/>
      <c r="EU293" s="43"/>
      <c r="EV293" s="43"/>
      <c r="EW293" s="43"/>
      <c r="EX293" s="43"/>
      <c r="EY293" s="43"/>
      <c r="EZ293" s="43"/>
      <c r="FA293" s="43"/>
      <c r="FB293" s="43"/>
      <c r="FC293" s="43"/>
      <c r="FD293" s="43"/>
      <c r="FE293" s="43"/>
      <c r="FF293" s="43"/>
      <c r="FG293" s="43"/>
      <c r="FH293" s="43"/>
      <c r="FI293" s="43"/>
      <c r="FJ293" s="43"/>
      <c r="FK293" s="43"/>
      <c r="FL293" s="43"/>
    </row>
    <row r="294" spans="2:168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  <c r="AA294" s="43"/>
      <c r="AB294" s="43"/>
      <c r="AC294" s="43"/>
      <c r="AD294" s="43"/>
      <c r="AE294" s="43"/>
      <c r="AF294" s="43"/>
      <c r="AG294" s="43"/>
      <c r="AH294" s="43"/>
      <c r="AI294" s="43"/>
      <c r="AJ294" s="43"/>
      <c r="AK294" s="43"/>
      <c r="AL294" s="43"/>
      <c r="AM294" s="43"/>
      <c r="AN294" s="43"/>
      <c r="AO294" s="43"/>
      <c r="AP294" s="43"/>
      <c r="AQ294" s="43"/>
      <c r="AR294" s="43"/>
      <c r="AS294" s="43"/>
      <c r="AT294" s="43"/>
      <c r="AU294" s="43"/>
      <c r="AV294" s="43"/>
      <c r="AW294" s="43"/>
      <c r="AX294" s="43"/>
      <c r="AY294" s="43"/>
      <c r="AZ294" s="43"/>
      <c r="BA294" s="43"/>
      <c r="BB294" s="43"/>
      <c r="BC294" s="43"/>
      <c r="BD294" s="43"/>
      <c r="BE294" s="43"/>
      <c r="BF294" s="43"/>
      <c r="BG294" s="43"/>
      <c r="BH294" s="43"/>
      <c r="BI294" s="43"/>
      <c r="BJ294" s="43"/>
      <c r="BK294" s="43"/>
      <c r="BL294" s="43"/>
      <c r="BM294" s="43"/>
      <c r="BN294" s="43"/>
      <c r="BO294" s="43"/>
      <c r="BP294" s="43"/>
      <c r="BQ294" s="43"/>
      <c r="BR294" s="43"/>
      <c r="BS294" s="43"/>
      <c r="BT294" s="43"/>
      <c r="BU294" s="43"/>
      <c r="BV294" s="43"/>
      <c r="BW294" s="43"/>
      <c r="BX294" s="43"/>
      <c r="BY294" s="43"/>
      <c r="BZ294" s="43"/>
      <c r="CA294" s="43"/>
      <c r="CB294" s="43"/>
      <c r="CC294" s="43"/>
      <c r="CD294" s="43"/>
      <c r="CE294" s="43"/>
      <c r="CF294" s="43"/>
      <c r="CG294" s="43"/>
      <c r="CH294" s="43"/>
      <c r="CI294" s="43"/>
      <c r="CJ294" s="43"/>
      <c r="CK294" s="43"/>
      <c r="CL294" s="43"/>
      <c r="CM294" s="43"/>
      <c r="CN294" s="43"/>
      <c r="CO294" s="43"/>
      <c r="CP294" s="43"/>
      <c r="CQ294" s="43"/>
      <c r="CR294" s="43"/>
      <c r="CS294" s="43"/>
      <c r="CT294" s="43"/>
      <c r="CU294" s="43"/>
      <c r="CV294" s="43"/>
      <c r="CW294" s="43"/>
      <c r="CX294" s="43"/>
      <c r="CY294" s="43"/>
      <c r="CZ294" s="43"/>
      <c r="DA294" s="43"/>
      <c r="DB294" s="43"/>
      <c r="DC294" s="43"/>
      <c r="DD294" s="43"/>
      <c r="DE294" s="43"/>
      <c r="DF294" s="43"/>
      <c r="DG294" s="43"/>
      <c r="DH294" s="43"/>
      <c r="DI294" s="43"/>
      <c r="DJ294" s="43"/>
      <c r="DK294" s="43"/>
      <c r="DL294" s="43"/>
      <c r="DM294" s="43"/>
      <c r="DN294" s="43"/>
      <c r="DO294" s="43"/>
      <c r="DP294" s="43"/>
      <c r="DQ294" s="43"/>
      <c r="DR294" s="43"/>
      <c r="DS294" s="43"/>
      <c r="DT294" s="43"/>
      <c r="DU294" s="43"/>
      <c r="DV294" s="43"/>
      <c r="DW294" s="43"/>
      <c r="DX294" s="43"/>
      <c r="DY294" s="43"/>
      <c r="DZ294" s="43"/>
      <c r="EA294" s="43"/>
      <c r="EB294" s="43"/>
      <c r="EC294" s="43"/>
      <c r="ED294" s="43"/>
      <c r="EE294" s="43"/>
      <c r="EF294" s="43"/>
      <c r="EG294" s="43"/>
      <c r="EH294" s="43"/>
      <c r="EI294" s="43"/>
      <c r="EJ294" s="43"/>
      <c r="EK294" s="43"/>
      <c r="EL294" s="43"/>
      <c r="EM294" s="43"/>
      <c r="EN294" s="43"/>
      <c r="EO294" s="43"/>
      <c r="EP294" s="43"/>
      <c r="EQ294" s="43"/>
      <c r="ER294" s="43"/>
      <c r="ES294" s="43"/>
      <c r="ET294" s="43"/>
      <c r="EU294" s="43"/>
      <c r="EV294" s="43"/>
      <c r="EW294" s="43"/>
      <c r="EX294" s="43"/>
      <c r="EY294" s="43"/>
      <c r="EZ294" s="43"/>
      <c r="FA294" s="43"/>
      <c r="FB294" s="43"/>
      <c r="FC294" s="43"/>
      <c r="FD294" s="43"/>
      <c r="FE294" s="43"/>
      <c r="FF294" s="43"/>
      <c r="FG294" s="43"/>
      <c r="FH294" s="43"/>
      <c r="FI294" s="43"/>
      <c r="FJ294" s="43"/>
      <c r="FK294" s="43"/>
      <c r="FL294" s="43"/>
    </row>
    <row r="295" spans="2:168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  <c r="AA295" s="43"/>
      <c r="AB295" s="43"/>
      <c r="AC295" s="43"/>
      <c r="AD295" s="43"/>
      <c r="AE295" s="43"/>
      <c r="AF295" s="43"/>
      <c r="AG295" s="43"/>
      <c r="AH295" s="43"/>
      <c r="AI295" s="43"/>
      <c r="AJ295" s="43"/>
      <c r="AK295" s="43"/>
      <c r="AL295" s="43"/>
      <c r="AM295" s="43"/>
      <c r="AN295" s="43"/>
      <c r="AO295" s="43"/>
      <c r="AP295" s="43"/>
      <c r="AQ295" s="43"/>
      <c r="AR295" s="43"/>
      <c r="AS295" s="43"/>
      <c r="AT295" s="43"/>
      <c r="AU295" s="43"/>
      <c r="AV295" s="43"/>
      <c r="AW295" s="43"/>
      <c r="AX295" s="43"/>
      <c r="AY295" s="43"/>
      <c r="AZ295" s="43"/>
      <c r="BA295" s="43"/>
      <c r="BB295" s="43"/>
      <c r="BC295" s="43"/>
      <c r="BD295" s="43"/>
      <c r="BE295" s="43"/>
      <c r="BF295" s="43"/>
      <c r="BG295" s="43"/>
      <c r="BH295" s="43"/>
      <c r="BI295" s="43"/>
      <c r="BJ295" s="43"/>
      <c r="BK295" s="43"/>
      <c r="BL295" s="43"/>
      <c r="BM295" s="43"/>
      <c r="BN295" s="43"/>
      <c r="BO295" s="43"/>
      <c r="BP295" s="43"/>
      <c r="BQ295" s="43"/>
      <c r="BR295" s="43"/>
      <c r="BS295" s="43"/>
      <c r="BT295" s="43"/>
      <c r="BU295" s="43"/>
      <c r="BV295" s="43"/>
      <c r="BW295" s="43"/>
      <c r="BX295" s="43"/>
      <c r="BY295" s="43"/>
      <c r="BZ295" s="43"/>
      <c r="CA295" s="43"/>
      <c r="CB295" s="43"/>
      <c r="CC295" s="43"/>
      <c r="CD295" s="43"/>
      <c r="CE295" s="43"/>
      <c r="CF295" s="43"/>
      <c r="CG295" s="43"/>
      <c r="CH295" s="43"/>
      <c r="CI295" s="43"/>
      <c r="CJ295" s="43"/>
      <c r="CK295" s="43"/>
      <c r="CL295" s="43"/>
      <c r="CM295" s="43"/>
      <c r="CN295" s="43"/>
      <c r="CO295" s="43"/>
      <c r="CP295" s="43"/>
      <c r="CQ295" s="43"/>
      <c r="CR295" s="43"/>
      <c r="CS295" s="43"/>
      <c r="CT295" s="43"/>
      <c r="CU295" s="43"/>
      <c r="CV295" s="43"/>
      <c r="CW295" s="43"/>
      <c r="CX295" s="43"/>
      <c r="CY295" s="43"/>
      <c r="CZ295" s="43"/>
      <c r="DA295" s="43"/>
      <c r="DB295" s="43"/>
      <c r="DC295" s="43"/>
      <c r="DD295" s="43"/>
      <c r="DE295" s="43"/>
      <c r="DF295" s="43"/>
      <c r="DG295" s="43"/>
      <c r="DH295" s="43"/>
      <c r="DI295" s="43"/>
      <c r="DJ295" s="43"/>
      <c r="DK295" s="43"/>
      <c r="DL295" s="43"/>
      <c r="DM295" s="43"/>
      <c r="DN295" s="43"/>
      <c r="DO295" s="43"/>
      <c r="DP295" s="43"/>
      <c r="DQ295" s="43"/>
      <c r="DR295" s="43"/>
      <c r="DS295" s="43"/>
      <c r="DT295" s="43"/>
      <c r="DU295" s="43"/>
      <c r="DV295" s="43"/>
      <c r="DW295" s="43"/>
      <c r="DX295" s="43"/>
      <c r="DY295" s="43"/>
      <c r="DZ295" s="43"/>
      <c r="EA295" s="43"/>
      <c r="EB295" s="43"/>
      <c r="EC295" s="43"/>
      <c r="ED295" s="43"/>
      <c r="EE295" s="43"/>
      <c r="EF295" s="43"/>
      <c r="EG295" s="43"/>
      <c r="EH295" s="43"/>
      <c r="EI295" s="43"/>
      <c r="EJ295" s="43"/>
      <c r="EK295" s="43"/>
      <c r="EL295" s="43"/>
      <c r="EM295" s="43"/>
      <c r="EN295" s="43"/>
      <c r="EO295" s="43"/>
      <c r="EP295" s="43"/>
      <c r="EQ295" s="43"/>
      <c r="ER295" s="43"/>
      <c r="ES295" s="43"/>
      <c r="ET295" s="43"/>
      <c r="EU295" s="43"/>
      <c r="EV295" s="43"/>
      <c r="EW295" s="43"/>
      <c r="EX295" s="43"/>
      <c r="EY295" s="43"/>
      <c r="EZ295" s="43"/>
      <c r="FA295" s="43"/>
      <c r="FB295" s="43"/>
      <c r="FC295" s="43"/>
      <c r="FD295" s="43"/>
      <c r="FE295" s="43"/>
      <c r="FF295" s="43"/>
      <c r="FG295" s="43"/>
      <c r="FH295" s="43"/>
      <c r="FI295" s="43"/>
      <c r="FJ295" s="43"/>
      <c r="FK295" s="43"/>
      <c r="FL295" s="43"/>
    </row>
    <row r="296" spans="2:168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  <c r="AA296" s="43"/>
      <c r="AB296" s="43"/>
      <c r="AC296" s="43"/>
      <c r="AD296" s="43"/>
      <c r="AE296" s="43"/>
      <c r="AF296" s="43"/>
      <c r="AG296" s="43"/>
      <c r="AH296" s="43"/>
      <c r="AI296" s="43"/>
      <c r="AJ296" s="43"/>
      <c r="AK296" s="43"/>
      <c r="AL296" s="43"/>
      <c r="AM296" s="43"/>
      <c r="AN296" s="43"/>
      <c r="AO296" s="43"/>
      <c r="AP296" s="43"/>
      <c r="AQ296" s="43"/>
      <c r="AR296" s="43"/>
      <c r="AS296" s="43"/>
      <c r="AT296" s="43"/>
      <c r="AU296" s="43"/>
      <c r="AV296" s="43"/>
      <c r="AW296" s="43"/>
      <c r="AX296" s="43"/>
      <c r="AY296" s="43"/>
      <c r="AZ296" s="43"/>
      <c r="BA296" s="43"/>
      <c r="BB296" s="43"/>
      <c r="BC296" s="43"/>
      <c r="BD296" s="43"/>
      <c r="BE296" s="43"/>
      <c r="BF296" s="43"/>
      <c r="BG296" s="43"/>
      <c r="BH296" s="43"/>
      <c r="BI296" s="43"/>
      <c r="BJ296" s="43"/>
      <c r="BK296" s="43"/>
      <c r="BL296" s="43"/>
      <c r="BM296" s="43"/>
      <c r="BN296" s="43"/>
      <c r="BO296" s="43"/>
      <c r="BP296" s="43"/>
      <c r="BQ296" s="43"/>
      <c r="BR296" s="43"/>
      <c r="BS296" s="43"/>
      <c r="BT296" s="43"/>
      <c r="BU296" s="43"/>
      <c r="BV296" s="43"/>
      <c r="BW296" s="43"/>
      <c r="BX296" s="43"/>
      <c r="BY296" s="43"/>
      <c r="BZ296" s="43"/>
      <c r="CA296" s="43"/>
      <c r="CB296" s="43"/>
      <c r="CC296" s="43"/>
      <c r="CD296" s="43"/>
      <c r="CE296" s="43"/>
      <c r="CF296" s="43"/>
      <c r="CG296" s="43"/>
      <c r="CH296" s="43"/>
      <c r="CI296" s="43"/>
      <c r="CJ296" s="43"/>
      <c r="CK296" s="43"/>
      <c r="CL296" s="43"/>
      <c r="CM296" s="43"/>
      <c r="CN296" s="43"/>
      <c r="CO296" s="43"/>
      <c r="CP296" s="43"/>
      <c r="CQ296" s="43"/>
      <c r="CR296" s="43"/>
      <c r="CS296" s="43"/>
      <c r="CT296" s="43"/>
      <c r="CU296" s="43"/>
      <c r="CV296" s="43"/>
      <c r="CW296" s="43"/>
      <c r="CX296" s="43"/>
      <c r="CY296" s="43"/>
      <c r="CZ296" s="43"/>
      <c r="DA296" s="43"/>
      <c r="DB296" s="43"/>
      <c r="DC296" s="43"/>
      <c r="DD296" s="43"/>
      <c r="DE296" s="43"/>
      <c r="DF296" s="43"/>
      <c r="DG296" s="43"/>
      <c r="DH296" s="43"/>
      <c r="DI296" s="43"/>
      <c r="DJ296" s="43"/>
      <c r="DK296" s="43"/>
      <c r="DL296" s="43"/>
      <c r="DM296" s="43"/>
      <c r="DN296" s="43"/>
      <c r="DO296" s="43"/>
      <c r="DP296" s="43"/>
      <c r="DQ296" s="43"/>
      <c r="DR296" s="43"/>
      <c r="DS296" s="43"/>
      <c r="DT296" s="43"/>
      <c r="DU296" s="43"/>
      <c r="DV296" s="43"/>
      <c r="DW296" s="43"/>
      <c r="DX296" s="43"/>
      <c r="DY296" s="43"/>
      <c r="DZ296" s="43"/>
      <c r="EA296" s="43"/>
      <c r="EB296" s="43"/>
      <c r="EC296" s="43"/>
      <c r="ED296" s="43"/>
      <c r="EE296" s="43"/>
      <c r="EF296" s="43"/>
      <c r="EG296" s="43"/>
      <c r="EH296" s="43"/>
      <c r="EI296" s="43"/>
      <c r="EJ296" s="43"/>
      <c r="EK296" s="43"/>
      <c r="EL296" s="43"/>
      <c r="EM296" s="43"/>
      <c r="EN296" s="43"/>
      <c r="EO296" s="43"/>
      <c r="EP296" s="43"/>
      <c r="EQ296" s="43"/>
      <c r="ER296" s="43"/>
      <c r="ES296" s="43"/>
      <c r="ET296" s="43"/>
      <c r="EU296" s="43"/>
      <c r="EV296" s="43"/>
      <c r="EW296" s="43"/>
      <c r="EX296" s="43"/>
      <c r="EY296" s="43"/>
      <c r="EZ296" s="43"/>
      <c r="FA296" s="43"/>
      <c r="FB296" s="43"/>
      <c r="FC296" s="43"/>
      <c r="FD296" s="43"/>
      <c r="FE296" s="43"/>
      <c r="FF296" s="43"/>
      <c r="FG296" s="43"/>
      <c r="FH296" s="43"/>
      <c r="FI296" s="43"/>
      <c r="FJ296" s="43"/>
      <c r="FK296" s="43"/>
      <c r="FL296" s="43"/>
    </row>
    <row r="297" spans="2:168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  <c r="AA297" s="43"/>
      <c r="AB297" s="43"/>
      <c r="AC297" s="43"/>
      <c r="AD297" s="43"/>
      <c r="AE297" s="43"/>
      <c r="AF297" s="43"/>
      <c r="AG297" s="43"/>
      <c r="AH297" s="43"/>
      <c r="AI297" s="43"/>
      <c r="AJ297" s="43"/>
      <c r="AK297" s="43"/>
      <c r="AL297" s="43"/>
      <c r="AM297" s="43"/>
      <c r="AN297" s="43"/>
      <c r="AO297" s="43"/>
      <c r="AP297" s="43"/>
      <c r="AQ297" s="43"/>
      <c r="AR297" s="43"/>
      <c r="AS297" s="43"/>
      <c r="AT297" s="43"/>
      <c r="AU297" s="43"/>
      <c r="AV297" s="43"/>
      <c r="AW297" s="43"/>
      <c r="AX297" s="43"/>
      <c r="AY297" s="43"/>
      <c r="AZ297" s="43"/>
      <c r="BA297" s="43"/>
      <c r="BB297" s="43"/>
      <c r="BC297" s="43"/>
      <c r="BD297" s="43"/>
      <c r="BE297" s="43"/>
      <c r="BF297" s="43"/>
      <c r="BG297" s="43"/>
      <c r="BH297" s="43"/>
      <c r="BI297" s="43"/>
      <c r="BJ297" s="43"/>
      <c r="BK297" s="43"/>
      <c r="BL297" s="43"/>
      <c r="BM297" s="43"/>
      <c r="BN297" s="43"/>
      <c r="BO297" s="43"/>
      <c r="BP297" s="43"/>
      <c r="BQ297" s="43"/>
      <c r="BR297" s="43"/>
      <c r="BS297" s="43"/>
      <c r="BT297" s="43"/>
      <c r="BU297" s="43"/>
      <c r="BV297" s="43"/>
      <c r="BW297" s="43"/>
      <c r="BX297" s="43"/>
      <c r="BY297" s="43"/>
      <c r="BZ297" s="43"/>
      <c r="CA297" s="43"/>
      <c r="CB297" s="43"/>
      <c r="CC297" s="43"/>
      <c r="CD297" s="43"/>
      <c r="CE297" s="43"/>
      <c r="CF297" s="43"/>
      <c r="CG297" s="43"/>
      <c r="CH297" s="43"/>
      <c r="CI297" s="43"/>
      <c r="CJ297" s="43"/>
      <c r="CK297" s="43"/>
      <c r="CL297" s="43"/>
      <c r="CM297" s="43"/>
      <c r="CN297" s="43"/>
      <c r="CO297" s="43"/>
      <c r="CP297" s="43"/>
      <c r="CQ297" s="43"/>
      <c r="CR297" s="43"/>
      <c r="CS297" s="43"/>
      <c r="CT297" s="43"/>
      <c r="CU297" s="43"/>
      <c r="CV297" s="43"/>
      <c r="CW297" s="43"/>
      <c r="CX297" s="43"/>
      <c r="CY297" s="43"/>
      <c r="CZ297" s="43"/>
      <c r="DA297" s="43"/>
      <c r="DB297" s="43"/>
      <c r="DC297" s="43"/>
      <c r="DD297" s="43"/>
      <c r="DE297" s="43"/>
      <c r="DF297" s="43"/>
      <c r="DG297" s="43"/>
      <c r="DH297" s="43"/>
      <c r="DI297" s="43"/>
      <c r="DJ297" s="43"/>
      <c r="DK297" s="43"/>
      <c r="DL297" s="43"/>
      <c r="DM297" s="43"/>
      <c r="DN297" s="43"/>
      <c r="DO297" s="43"/>
      <c r="DP297" s="43"/>
      <c r="DQ297" s="43"/>
      <c r="DR297" s="43"/>
      <c r="DS297" s="43"/>
      <c r="DT297" s="43"/>
      <c r="DU297" s="43"/>
      <c r="DV297" s="43"/>
      <c r="DW297" s="43"/>
      <c r="DX297" s="43"/>
      <c r="DY297" s="43"/>
      <c r="DZ297" s="43"/>
      <c r="EA297" s="43"/>
      <c r="EB297" s="43"/>
      <c r="EC297" s="43"/>
      <c r="ED297" s="43"/>
      <c r="EE297" s="43"/>
      <c r="EF297" s="43"/>
      <c r="EG297" s="43"/>
      <c r="EH297" s="43"/>
      <c r="EI297" s="43"/>
      <c r="EJ297" s="43"/>
      <c r="EK297" s="43"/>
      <c r="EL297" s="43"/>
      <c r="EM297" s="43"/>
      <c r="EN297" s="43"/>
      <c r="EO297" s="43"/>
      <c r="EP297" s="43"/>
      <c r="EQ297" s="43"/>
      <c r="ER297" s="43"/>
      <c r="ES297" s="43"/>
      <c r="ET297" s="43"/>
      <c r="EU297" s="43"/>
      <c r="EV297" s="43"/>
      <c r="EW297" s="43"/>
      <c r="EX297" s="43"/>
      <c r="EY297" s="43"/>
      <c r="EZ297" s="43"/>
      <c r="FA297" s="43"/>
      <c r="FB297" s="43"/>
      <c r="FC297" s="43"/>
      <c r="FD297" s="43"/>
      <c r="FE297" s="43"/>
      <c r="FF297" s="43"/>
      <c r="FG297" s="43"/>
      <c r="FH297" s="43"/>
      <c r="FI297" s="43"/>
      <c r="FJ297" s="43"/>
      <c r="FK297" s="43"/>
      <c r="FL297" s="43"/>
    </row>
    <row r="298" spans="2:168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  <c r="AA298" s="43"/>
      <c r="AB298" s="43"/>
      <c r="AC298" s="43"/>
      <c r="AD298" s="43"/>
      <c r="AE298" s="43"/>
      <c r="AF298" s="43"/>
      <c r="AG298" s="43"/>
      <c r="AH298" s="43"/>
      <c r="AI298" s="43"/>
      <c r="AJ298" s="43"/>
      <c r="AK298" s="43"/>
      <c r="AL298" s="43"/>
      <c r="AM298" s="43"/>
      <c r="AN298" s="43"/>
      <c r="AO298" s="43"/>
      <c r="AP298" s="43"/>
      <c r="AQ298" s="43"/>
      <c r="AR298" s="43"/>
      <c r="AS298" s="43"/>
      <c r="AT298" s="43"/>
      <c r="AU298" s="43"/>
      <c r="AV298" s="43"/>
      <c r="AW298" s="43"/>
      <c r="AX298" s="43"/>
      <c r="AY298" s="43"/>
      <c r="AZ298" s="43"/>
      <c r="BA298" s="43"/>
      <c r="BB298" s="43"/>
      <c r="BC298" s="43"/>
      <c r="BD298" s="43"/>
      <c r="BE298" s="43"/>
      <c r="BF298" s="43"/>
      <c r="BG298" s="43"/>
      <c r="BH298" s="43"/>
      <c r="BI298" s="43"/>
      <c r="BJ298" s="43"/>
      <c r="BK298" s="43"/>
      <c r="BL298" s="43"/>
      <c r="BM298" s="43"/>
      <c r="BN298" s="43"/>
      <c r="BO298" s="43"/>
      <c r="BP298" s="43"/>
      <c r="BQ298" s="43"/>
      <c r="BR298" s="43"/>
      <c r="BS298" s="43"/>
      <c r="BT298" s="43"/>
      <c r="BU298" s="43"/>
      <c r="BV298" s="43"/>
      <c r="BW298" s="43"/>
      <c r="BX298" s="43"/>
      <c r="BY298" s="43"/>
      <c r="BZ298" s="43"/>
      <c r="CA298" s="43"/>
      <c r="CB298" s="43"/>
      <c r="CC298" s="43"/>
      <c r="CD298" s="43"/>
      <c r="CE298" s="43"/>
      <c r="CF298" s="43"/>
      <c r="CG298" s="43"/>
      <c r="CH298" s="43"/>
      <c r="CI298" s="43"/>
      <c r="CJ298" s="43"/>
      <c r="CK298" s="43"/>
      <c r="CL298" s="43"/>
      <c r="CM298" s="43"/>
      <c r="CN298" s="43"/>
      <c r="CO298" s="43"/>
      <c r="CP298" s="43"/>
      <c r="CQ298" s="43"/>
      <c r="CR298" s="43"/>
      <c r="CS298" s="43"/>
      <c r="CT298" s="43"/>
      <c r="CU298" s="43"/>
      <c r="CV298" s="43"/>
      <c r="CW298" s="43"/>
      <c r="CX298" s="43"/>
      <c r="CY298" s="43"/>
      <c r="CZ298" s="43"/>
      <c r="DA298" s="43"/>
      <c r="DB298" s="43"/>
      <c r="DC298" s="43"/>
      <c r="DD298" s="43"/>
      <c r="DE298" s="43"/>
      <c r="DF298" s="43"/>
      <c r="DG298" s="43"/>
      <c r="DH298" s="43"/>
      <c r="DI298" s="43"/>
      <c r="DJ298" s="43"/>
      <c r="DK298" s="43"/>
      <c r="DL298" s="43"/>
      <c r="DM298" s="43"/>
      <c r="DN298" s="43"/>
      <c r="DO298" s="43"/>
      <c r="DP298" s="43"/>
      <c r="DQ298" s="43"/>
      <c r="DR298" s="43"/>
      <c r="DS298" s="43"/>
      <c r="DT298" s="43"/>
      <c r="DU298" s="43"/>
      <c r="DV298" s="43"/>
      <c r="DW298" s="43"/>
      <c r="DX298" s="43"/>
      <c r="DY298" s="43"/>
      <c r="DZ298" s="43"/>
      <c r="EA298" s="43"/>
      <c r="EB298" s="43"/>
      <c r="EC298" s="43"/>
      <c r="ED298" s="43"/>
      <c r="EE298" s="43"/>
      <c r="EF298" s="43"/>
      <c r="EG298" s="43"/>
      <c r="EH298" s="43"/>
      <c r="EI298" s="43"/>
      <c r="EJ298" s="43"/>
      <c r="EK298" s="43"/>
      <c r="EL298" s="43"/>
      <c r="EM298" s="43"/>
      <c r="EN298" s="43"/>
      <c r="EO298" s="43"/>
      <c r="EP298" s="43"/>
      <c r="EQ298" s="43"/>
      <c r="ER298" s="43"/>
      <c r="ES298" s="43"/>
      <c r="ET298" s="43"/>
      <c r="EU298" s="43"/>
      <c r="EV298" s="43"/>
      <c r="EW298" s="43"/>
      <c r="EX298" s="43"/>
      <c r="EY298" s="43"/>
      <c r="EZ298" s="43"/>
      <c r="FA298" s="43"/>
      <c r="FB298" s="43"/>
      <c r="FC298" s="43"/>
      <c r="FD298" s="43"/>
      <c r="FE298" s="43"/>
      <c r="FF298" s="43"/>
      <c r="FG298" s="43"/>
      <c r="FH298" s="43"/>
      <c r="FI298" s="43"/>
      <c r="FJ298" s="43"/>
      <c r="FK298" s="43"/>
      <c r="FL298" s="43"/>
    </row>
    <row r="299" spans="2:168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  <c r="AA299" s="43"/>
      <c r="AB299" s="43"/>
      <c r="AC299" s="43"/>
      <c r="AD299" s="43"/>
      <c r="AE299" s="43"/>
      <c r="AF299" s="43"/>
      <c r="AG299" s="43"/>
      <c r="AH299" s="43"/>
      <c r="AI299" s="43"/>
      <c r="AJ299" s="43"/>
      <c r="AK299" s="43"/>
      <c r="AL299" s="43"/>
      <c r="AM299" s="43"/>
      <c r="AN299" s="43"/>
      <c r="AO299" s="43"/>
      <c r="AP299" s="43"/>
      <c r="AQ299" s="43"/>
      <c r="AR299" s="43"/>
      <c r="AS299" s="43"/>
      <c r="AT299" s="43"/>
      <c r="AU299" s="43"/>
      <c r="AV299" s="43"/>
      <c r="AW299" s="43"/>
      <c r="AX299" s="43"/>
      <c r="AY299" s="43"/>
      <c r="AZ299" s="43"/>
      <c r="BA299" s="43"/>
      <c r="BB299" s="43"/>
      <c r="BC299" s="43"/>
      <c r="BD299" s="43"/>
      <c r="BE299" s="43"/>
      <c r="BF299" s="43"/>
      <c r="BG299" s="43"/>
      <c r="BH299" s="43"/>
      <c r="BI299" s="43"/>
      <c r="BJ299" s="43"/>
      <c r="BK299" s="43"/>
      <c r="BL299" s="43"/>
      <c r="BM299" s="43"/>
      <c r="BN299" s="43"/>
      <c r="BO299" s="43"/>
      <c r="BP299" s="43"/>
      <c r="BQ299" s="43"/>
      <c r="BR299" s="43"/>
      <c r="BS299" s="43"/>
      <c r="BT299" s="43"/>
      <c r="BU299" s="43"/>
      <c r="BV299" s="43"/>
      <c r="BW299" s="43"/>
      <c r="BX299" s="43"/>
      <c r="BY299" s="43"/>
      <c r="BZ299" s="43"/>
      <c r="CA299" s="43"/>
      <c r="CB299" s="43"/>
      <c r="CC299" s="43"/>
      <c r="CD299" s="43"/>
      <c r="CE299" s="43"/>
      <c r="CF299" s="43"/>
      <c r="CG299" s="43"/>
      <c r="CH299" s="43"/>
      <c r="CI299" s="43"/>
      <c r="CJ299" s="43"/>
      <c r="CK299" s="43"/>
      <c r="CL299" s="43"/>
      <c r="CM299" s="43"/>
      <c r="CN299" s="43"/>
      <c r="CO299" s="43"/>
      <c r="CP299" s="43"/>
      <c r="CQ299" s="43"/>
      <c r="CR299" s="43"/>
      <c r="CS299" s="43"/>
      <c r="CT299" s="43"/>
      <c r="CU299" s="43"/>
      <c r="CV299" s="43"/>
      <c r="CW299" s="43"/>
      <c r="CX299" s="43"/>
      <c r="CY299" s="43"/>
      <c r="CZ299" s="43"/>
      <c r="DA299" s="43"/>
      <c r="DB299" s="43"/>
      <c r="DC299" s="43"/>
      <c r="DD299" s="43"/>
      <c r="DE299" s="43"/>
      <c r="DF299" s="43"/>
      <c r="DG299" s="43"/>
      <c r="DH299" s="43"/>
      <c r="DI299" s="43"/>
      <c r="DJ299" s="43"/>
      <c r="DK299" s="43"/>
      <c r="DL299" s="43"/>
      <c r="DM299" s="43"/>
      <c r="DN299" s="43"/>
      <c r="DO299" s="43"/>
      <c r="DP299" s="43"/>
      <c r="DQ299" s="43"/>
      <c r="DR299" s="43"/>
      <c r="DS299" s="43"/>
      <c r="DT299" s="43"/>
      <c r="DU299" s="43"/>
      <c r="DV299" s="43"/>
      <c r="DW299" s="43"/>
      <c r="DX299" s="43"/>
      <c r="DY299" s="43"/>
      <c r="DZ299" s="43"/>
      <c r="EA299" s="43"/>
      <c r="EB299" s="43"/>
      <c r="EC299" s="43"/>
      <c r="ED299" s="43"/>
      <c r="EE299" s="43"/>
      <c r="EF299" s="43"/>
      <c r="EG299" s="43"/>
      <c r="EH299" s="43"/>
      <c r="EI299" s="43"/>
      <c r="EJ299" s="43"/>
      <c r="EK299" s="43"/>
      <c r="EL299" s="43"/>
      <c r="EM299" s="43"/>
      <c r="EN299" s="43"/>
      <c r="EO299" s="43"/>
      <c r="EP299" s="43"/>
      <c r="EQ299" s="43"/>
      <c r="ER299" s="43"/>
      <c r="ES299" s="43"/>
      <c r="ET299" s="43"/>
      <c r="EU299" s="43"/>
      <c r="EV299" s="43"/>
      <c r="EW299" s="43"/>
      <c r="EX299" s="43"/>
      <c r="EY299" s="43"/>
      <c r="EZ299" s="43"/>
      <c r="FA299" s="43"/>
      <c r="FB299" s="43"/>
      <c r="FC299" s="43"/>
      <c r="FD299" s="43"/>
      <c r="FE299" s="43"/>
      <c r="FF299" s="43"/>
      <c r="FG299" s="43"/>
      <c r="FH299" s="43"/>
      <c r="FI299" s="43"/>
      <c r="FJ299" s="43"/>
      <c r="FK299" s="43"/>
      <c r="FL299" s="43"/>
    </row>
    <row r="300" spans="2:168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  <c r="AA300" s="43"/>
      <c r="AB300" s="43"/>
      <c r="AC300" s="43"/>
      <c r="AD300" s="43"/>
      <c r="AE300" s="43"/>
      <c r="AF300" s="43"/>
      <c r="AG300" s="43"/>
      <c r="AH300" s="43"/>
      <c r="AI300" s="43"/>
      <c r="AJ300" s="43"/>
      <c r="AK300" s="43"/>
      <c r="AL300" s="43"/>
      <c r="AM300" s="43"/>
      <c r="AN300" s="43"/>
      <c r="AO300" s="43"/>
      <c r="AP300" s="43"/>
      <c r="AQ300" s="43"/>
      <c r="AR300" s="43"/>
      <c r="AS300" s="43"/>
      <c r="AT300" s="43"/>
      <c r="AU300" s="43"/>
      <c r="AV300" s="43"/>
      <c r="AW300" s="43"/>
      <c r="AX300" s="43"/>
      <c r="AY300" s="43"/>
      <c r="AZ300" s="43"/>
      <c r="BA300" s="43"/>
      <c r="BB300" s="43"/>
      <c r="BC300" s="43"/>
      <c r="BD300" s="43"/>
      <c r="BE300" s="43"/>
      <c r="BF300" s="43"/>
      <c r="BG300" s="43"/>
      <c r="BH300" s="43"/>
      <c r="BI300" s="43"/>
      <c r="BJ300" s="43"/>
      <c r="BK300" s="43"/>
      <c r="BL300" s="43"/>
      <c r="BM300" s="43"/>
      <c r="BN300" s="43"/>
      <c r="BO300" s="43"/>
      <c r="BP300" s="43"/>
      <c r="BQ300" s="43"/>
      <c r="BR300" s="43"/>
      <c r="BS300" s="43"/>
      <c r="BT300" s="43"/>
      <c r="BU300" s="43"/>
      <c r="BV300" s="43"/>
      <c r="BW300" s="43"/>
      <c r="BX300" s="43"/>
      <c r="BY300" s="43"/>
      <c r="BZ300" s="43"/>
      <c r="CA300" s="43"/>
      <c r="CB300" s="43"/>
      <c r="CC300" s="43"/>
      <c r="CD300" s="43"/>
      <c r="CE300" s="43"/>
      <c r="CF300" s="43"/>
      <c r="CG300" s="43"/>
      <c r="CH300" s="43"/>
      <c r="CI300" s="43"/>
      <c r="CJ300" s="43"/>
      <c r="CK300" s="43"/>
      <c r="CL300" s="43"/>
      <c r="CM300" s="43"/>
      <c r="CN300" s="43"/>
      <c r="CO300" s="43"/>
      <c r="CP300" s="43"/>
      <c r="CQ300" s="43"/>
      <c r="CR300" s="43"/>
      <c r="CS300" s="43"/>
      <c r="CT300" s="43"/>
      <c r="CU300" s="43"/>
      <c r="CV300" s="43"/>
      <c r="CW300" s="43"/>
      <c r="CX300" s="43"/>
      <c r="CY300" s="43"/>
      <c r="CZ300" s="43"/>
      <c r="DA300" s="43"/>
      <c r="DB300" s="43"/>
      <c r="DC300" s="43"/>
      <c r="DD300" s="43"/>
      <c r="DE300" s="43"/>
      <c r="DF300" s="43"/>
      <c r="DG300" s="43"/>
      <c r="DH300" s="43"/>
      <c r="DI300" s="43"/>
      <c r="DJ300" s="43"/>
      <c r="DK300" s="43"/>
      <c r="DL300" s="43"/>
      <c r="DM300" s="43"/>
      <c r="DN300" s="43"/>
      <c r="DO300" s="43"/>
      <c r="DP300" s="43"/>
      <c r="DQ300" s="43"/>
      <c r="DR300" s="43"/>
      <c r="DS300" s="43"/>
      <c r="DT300" s="43"/>
      <c r="DU300" s="43"/>
      <c r="DV300" s="43"/>
      <c r="DW300" s="43"/>
      <c r="DX300" s="43"/>
      <c r="DY300" s="43"/>
      <c r="DZ300" s="43"/>
      <c r="EA300" s="43"/>
      <c r="EB300" s="43"/>
      <c r="EC300" s="43"/>
      <c r="ED300" s="43"/>
      <c r="EE300" s="43"/>
      <c r="EF300" s="43"/>
      <c r="EG300" s="43"/>
      <c r="EH300" s="43"/>
      <c r="EI300" s="43"/>
      <c r="EJ300" s="43"/>
      <c r="EK300" s="43"/>
      <c r="EL300" s="43"/>
      <c r="EM300" s="43"/>
      <c r="EN300" s="43"/>
      <c r="EO300" s="43"/>
      <c r="EP300" s="43"/>
      <c r="EQ300" s="43"/>
      <c r="ER300" s="43"/>
      <c r="ES300" s="43"/>
      <c r="ET300" s="43"/>
      <c r="EU300" s="43"/>
      <c r="EV300" s="43"/>
      <c r="EW300" s="43"/>
      <c r="EX300" s="43"/>
      <c r="EY300" s="43"/>
      <c r="EZ300" s="43"/>
      <c r="FA300" s="43"/>
      <c r="FB300" s="43"/>
      <c r="FC300" s="43"/>
      <c r="FD300" s="43"/>
      <c r="FE300" s="43"/>
      <c r="FF300" s="43"/>
      <c r="FG300" s="43"/>
      <c r="FH300" s="43"/>
      <c r="FI300" s="43"/>
      <c r="FJ300" s="43"/>
      <c r="FK300" s="43"/>
      <c r="FL300" s="43"/>
    </row>
    <row r="301" spans="2:168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  <c r="AA301" s="43"/>
      <c r="AB301" s="43"/>
      <c r="AC301" s="43"/>
      <c r="AD301" s="43"/>
      <c r="AE301" s="43"/>
      <c r="AF301" s="43"/>
      <c r="AG301" s="43"/>
      <c r="AH301" s="43"/>
      <c r="AI301" s="43"/>
      <c r="AJ301" s="43"/>
      <c r="AK301" s="43"/>
      <c r="AL301" s="43"/>
      <c r="AM301" s="43"/>
      <c r="AN301" s="43"/>
      <c r="AO301" s="43"/>
      <c r="AP301" s="43"/>
      <c r="AQ301" s="43"/>
      <c r="AR301" s="43"/>
      <c r="AS301" s="43"/>
      <c r="AT301" s="43"/>
      <c r="AU301" s="43"/>
      <c r="AV301" s="43"/>
      <c r="AW301" s="43"/>
      <c r="AX301" s="43"/>
      <c r="AY301" s="43"/>
      <c r="AZ301" s="43"/>
      <c r="BA301" s="43"/>
      <c r="BB301" s="43"/>
      <c r="BC301" s="43"/>
      <c r="BD301" s="43"/>
      <c r="BE301" s="43"/>
      <c r="BF301" s="43"/>
      <c r="BG301" s="43"/>
      <c r="BH301" s="43"/>
      <c r="BI301" s="43"/>
      <c r="BJ301" s="43"/>
      <c r="BK301" s="43"/>
      <c r="BL301" s="43"/>
      <c r="BM301" s="43"/>
      <c r="BN301" s="43"/>
      <c r="BO301" s="43"/>
      <c r="BP301" s="43"/>
      <c r="BQ301" s="43"/>
      <c r="BR301" s="43"/>
      <c r="BS301" s="43"/>
      <c r="BT301" s="43"/>
      <c r="BU301" s="43"/>
      <c r="BV301" s="43"/>
      <c r="BW301" s="43"/>
      <c r="BX301" s="43"/>
      <c r="BY301" s="43"/>
      <c r="BZ301" s="43"/>
      <c r="CA301" s="43"/>
      <c r="CB301" s="43"/>
      <c r="CC301" s="43"/>
      <c r="CD301" s="43"/>
      <c r="CE301" s="43"/>
      <c r="CF301" s="43"/>
      <c r="CG301" s="43"/>
      <c r="CH301" s="43"/>
      <c r="CI301" s="43"/>
      <c r="CJ301" s="43"/>
      <c r="CK301" s="43"/>
      <c r="CL301" s="43"/>
      <c r="CM301" s="43"/>
      <c r="CN301" s="43"/>
      <c r="CO301" s="43"/>
      <c r="CP301" s="43"/>
      <c r="CQ301" s="43"/>
      <c r="CR301" s="43"/>
      <c r="CS301" s="43"/>
      <c r="CT301" s="43"/>
      <c r="CU301" s="43"/>
      <c r="CV301" s="43"/>
      <c r="CW301" s="43"/>
      <c r="CX301" s="43"/>
      <c r="CY301" s="43"/>
      <c r="CZ301" s="43"/>
      <c r="DA301" s="43"/>
      <c r="DB301" s="43"/>
      <c r="DC301" s="43"/>
      <c r="DD301" s="43"/>
      <c r="DE301" s="43"/>
      <c r="DF301" s="43"/>
      <c r="DG301" s="43"/>
      <c r="DH301" s="43"/>
      <c r="DI301" s="43"/>
      <c r="DJ301" s="43"/>
      <c r="DK301" s="43"/>
      <c r="DL301" s="43"/>
      <c r="DM301" s="43"/>
      <c r="DN301" s="43"/>
      <c r="DO301" s="43"/>
      <c r="DP301" s="43"/>
      <c r="DQ301" s="43"/>
      <c r="DR301" s="43"/>
      <c r="DS301" s="43"/>
      <c r="DT301" s="43"/>
      <c r="DU301" s="43"/>
      <c r="DV301" s="43"/>
      <c r="DW301" s="43"/>
      <c r="DX301" s="43"/>
      <c r="DY301" s="43"/>
      <c r="DZ301" s="43"/>
      <c r="EA301" s="43"/>
      <c r="EB301" s="43"/>
      <c r="EC301" s="43"/>
      <c r="ED301" s="43"/>
      <c r="EE301" s="43"/>
      <c r="EF301" s="43"/>
      <c r="EG301" s="43"/>
      <c r="EH301" s="43"/>
      <c r="EI301" s="43"/>
      <c r="EJ301" s="43"/>
      <c r="EK301" s="43"/>
      <c r="EL301" s="43"/>
      <c r="EM301" s="43"/>
      <c r="EN301" s="43"/>
      <c r="EO301" s="43"/>
      <c r="EP301" s="43"/>
      <c r="EQ301" s="43"/>
      <c r="ER301" s="43"/>
      <c r="ES301" s="43"/>
      <c r="ET301" s="43"/>
      <c r="EU301" s="43"/>
      <c r="EV301" s="43"/>
      <c r="EW301" s="43"/>
      <c r="EX301" s="43"/>
      <c r="EY301" s="43"/>
      <c r="EZ301" s="43"/>
      <c r="FA301" s="43"/>
      <c r="FB301" s="43"/>
      <c r="FC301" s="43"/>
      <c r="FD301" s="43"/>
      <c r="FE301" s="43"/>
      <c r="FF301" s="43"/>
      <c r="FG301" s="43"/>
      <c r="FH301" s="43"/>
      <c r="FI301" s="43"/>
      <c r="FJ301" s="43"/>
      <c r="FK301" s="43"/>
      <c r="FL301" s="43"/>
    </row>
    <row r="302" spans="2:168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  <c r="AA302" s="43"/>
      <c r="AB302" s="43"/>
      <c r="AC302" s="43"/>
      <c r="AD302" s="43"/>
      <c r="AE302" s="43"/>
      <c r="AF302" s="43"/>
      <c r="AG302" s="43"/>
      <c r="AH302" s="43"/>
      <c r="AI302" s="43"/>
      <c r="AJ302" s="43"/>
      <c r="AK302" s="43"/>
      <c r="AL302" s="43"/>
      <c r="AM302" s="43"/>
      <c r="AN302" s="43"/>
      <c r="AO302" s="43"/>
      <c r="AP302" s="43"/>
      <c r="AQ302" s="43"/>
      <c r="AR302" s="43"/>
      <c r="AS302" s="43"/>
      <c r="AT302" s="43"/>
      <c r="AU302" s="43"/>
      <c r="AV302" s="43"/>
      <c r="AW302" s="43"/>
      <c r="AX302" s="43"/>
      <c r="AY302" s="43"/>
      <c r="AZ302" s="43"/>
      <c r="BA302" s="43"/>
      <c r="BB302" s="43"/>
      <c r="BC302" s="43"/>
      <c r="BD302" s="43"/>
      <c r="BE302" s="43"/>
      <c r="BF302" s="43"/>
      <c r="BG302" s="43"/>
      <c r="BH302" s="43"/>
      <c r="BI302" s="43"/>
      <c r="BJ302" s="43"/>
      <c r="BK302" s="43"/>
      <c r="BL302" s="43"/>
      <c r="BM302" s="43"/>
      <c r="BN302" s="43"/>
      <c r="BO302" s="43"/>
      <c r="BP302" s="43"/>
      <c r="BQ302" s="43"/>
      <c r="BR302" s="43"/>
      <c r="BS302" s="43"/>
      <c r="BT302" s="43"/>
      <c r="BU302" s="43"/>
      <c r="BV302" s="43"/>
      <c r="BW302" s="43"/>
      <c r="BX302" s="43"/>
      <c r="BY302" s="43"/>
      <c r="BZ302" s="43"/>
      <c r="CA302" s="43"/>
      <c r="CB302" s="43"/>
      <c r="CC302" s="43"/>
      <c r="CD302" s="43"/>
      <c r="CE302" s="43"/>
      <c r="CF302" s="43"/>
      <c r="CG302" s="43"/>
      <c r="CH302" s="43"/>
      <c r="CI302" s="43"/>
      <c r="CJ302" s="43"/>
      <c r="CK302" s="43"/>
      <c r="CL302" s="43"/>
      <c r="CM302" s="43"/>
      <c r="CN302" s="43"/>
      <c r="CO302" s="43"/>
      <c r="CP302" s="43"/>
      <c r="CQ302" s="43"/>
      <c r="CR302" s="43"/>
      <c r="CS302" s="43"/>
      <c r="CT302" s="43"/>
      <c r="CU302" s="43"/>
      <c r="CV302" s="43"/>
      <c r="CW302" s="43"/>
      <c r="CX302" s="43"/>
      <c r="CY302" s="43"/>
      <c r="CZ302" s="43"/>
      <c r="DA302" s="43"/>
      <c r="DB302" s="43"/>
      <c r="DC302" s="43"/>
      <c r="DD302" s="43"/>
      <c r="DE302" s="43"/>
      <c r="DF302" s="43"/>
      <c r="DG302" s="43"/>
      <c r="DH302" s="43"/>
      <c r="DI302" s="43"/>
      <c r="DJ302" s="43"/>
      <c r="DK302" s="43"/>
      <c r="DL302" s="43"/>
      <c r="DM302" s="43"/>
      <c r="DN302" s="43"/>
      <c r="DO302" s="43"/>
      <c r="DP302" s="43"/>
      <c r="DQ302" s="43"/>
      <c r="DR302" s="43"/>
      <c r="DS302" s="43"/>
      <c r="DT302" s="43"/>
      <c r="DU302" s="43"/>
      <c r="DV302" s="43"/>
      <c r="DW302" s="43"/>
      <c r="DX302" s="43"/>
      <c r="DY302" s="43"/>
      <c r="DZ302" s="43"/>
      <c r="EA302" s="43"/>
      <c r="EB302" s="43"/>
      <c r="EC302" s="43"/>
      <c r="ED302" s="43"/>
      <c r="EE302" s="43"/>
      <c r="EF302" s="43"/>
      <c r="EG302" s="43"/>
      <c r="EH302" s="43"/>
      <c r="EI302" s="43"/>
      <c r="EJ302" s="43"/>
      <c r="EK302" s="43"/>
      <c r="EL302" s="43"/>
      <c r="EM302" s="43"/>
      <c r="EN302" s="43"/>
      <c r="EO302" s="43"/>
      <c r="EP302" s="43"/>
      <c r="EQ302" s="43"/>
      <c r="ER302" s="43"/>
      <c r="ES302" s="43"/>
      <c r="ET302" s="43"/>
      <c r="EU302" s="43"/>
      <c r="EV302" s="43"/>
      <c r="EW302" s="43"/>
      <c r="EX302" s="43"/>
      <c r="EY302" s="43"/>
      <c r="EZ302" s="43"/>
      <c r="FA302" s="43"/>
      <c r="FB302" s="43"/>
      <c r="FC302" s="43"/>
      <c r="FD302" s="43"/>
      <c r="FE302" s="43"/>
      <c r="FF302" s="43"/>
      <c r="FG302" s="43"/>
      <c r="FH302" s="43"/>
      <c r="FI302" s="43"/>
      <c r="FJ302" s="43"/>
      <c r="FK302" s="43"/>
      <c r="FL302" s="43"/>
    </row>
    <row r="303" spans="2:168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  <c r="AA303" s="43"/>
      <c r="AB303" s="43"/>
      <c r="AC303" s="43"/>
      <c r="AD303" s="43"/>
      <c r="AE303" s="43"/>
      <c r="AF303" s="43"/>
      <c r="AG303" s="43"/>
      <c r="AH303" s="43"/>
      <c r="AI303" s="43"/>
      <c r="AJ303" s="43"/>
      <c r="AK303" s="43"/>
      <c r="AL303" s="43"/>
      <c r="AM303" s="43"/>
      <c r="AN303" s="43"/>
      <c r="AO303" s="43"/>
      <c r="AP303" s="43"/>
      <c r="AQ303" s="43"/>
      <c r="AR303" s="43"/>
      <c r="AS303" s="43"/>
      <c r="AT303" s="43"/>
      <c r="AU303" s="43"/>
      <c r="AV303" s="43"/>
      <c r="AW303" s="43"/>
      <c r="AX303" s="43"/>
      <c r="AY303" s="43"/>
      <c r="AZ303" s="43"/>
      <c r="BA303" s="43"/>
      <c r="BB303" s="43"/>
      <c r="BC303" s="43"/>
      <c r="BD303" s="43"/>
      <c r="BE303" s="43"/>
      <c r="BF303" s="43"/>
      <c r="BG303" s="43"/>
      <c r="BH303" s="43"/>
      <c r="BI303" s="43"/>
      <c r="BJ303" s="43"/>
      <c r="BK303" s="43"/>
      <c r="BL303" s="43"/>
      <c r="BM303" s="43"/>
      <c r="BN303" s="43"/>
      <c r="BO303" s="43"/>
      <c r="BP303" s="43"/>
      <c r="BQ303" s="43"/>
      <c r="BR303" s="43"/>
      <c r="BS303" s="43"/>
      <c r="BT303" s="43"/>
      <c r="BU303" s="43"/>
      <c r="BV303" s="43"/>
      <c r="BW303" s="43"/>
      <c r="BX303" s="43"/>
      <c r="BY303" s="43"/>
      <c r="BZ303" s="43"/>
      <c r="CA303" s="43"/>
      <c r="CB303" s="43"/>
      <c r="CC303" s="43"/>
      <c r="CD303" s="43"/>
      <c r="CE303" s="43"/>
      <c r="CF303" s="43"/>
      <c r="CG303" s="43"/>
      <c r="CH303" s="43"/>
      <c r="CI303" s="43"/>
      <c r="CJ303" s="43"/>
      <c r="CK303" s="43"/>
      <c r="CL303" s="43"/>
      <c r="CM303" s="43"/>
      <c r="CN303" s="43"/>
      <c r="CO303" s="43"/>
      <c r="CP303" s="43"/>
      <c r="CQ303" s="43"/>
      <c r="CR303" s="43"/>
      <c r="CS303" s="43"/>
      <c r="CT303" s="43"/>
      <c r="CU303" s="43"/>
      <c r="CV303" s="43"/>
      <c r="CW303" s="43"/>
      <c r="CX303" s="43"/>
      <c r="CY303" s="43"/>
      <c r="CZ303" s="43"/>
      <c r="DA303" s="43"/>
      <c r="DB303" s="43"/>
      <c r="DC303" s="43"/>
      <c r="DD303" s="43"/>
      <c r="DE303" s="43"/>
      <c r="DF303" s="43"/>
      <c r="DG303" s="43"/>
      <c r="DH303" s="43"/>
      <c r="DI303" s="43"/>
      <c r="DJ303" s="43"/>
      <c r="DK303" s="43"/>
      <c r="DL303" s="43"/>
      <c r="DM303" s="43"/>
      <c r="DN303" s="43"/>
      <c r="DO303" s="43"/>
      <c r="DP303" s="43"/>
      <c r="DQ303" s="43"/>
      <c r="DR303" s="43"/>
      <c r="DS303" s="43"/>
      <c r="DT303" s="43"/>
      <c r="DU303" s="43"/>
      <c r="DV303" s="43"/>
      <c r="DW303" s="43"/>
      <c r="DX303" s="43"/>
      <c r="DY303" s="43"/>
      <c r="DZ303" s="43"/>
      <c r="EA303" s="43"/>
      <c r="EB303" s="43"/>
      <c r="EC303" s="43"/>
      <c r="ED303" s="43"/>
      <c r="EE303" s="43"/>
      <c r="EF303" s="43"/>
      <c r="EG303" s="43"/>
      <c r="EH303" s="43"/>
      <c r="EI303" s="43"/>
      <c r="EJ303" s="43"/>
      <c r="EK303" s="43"/>
      <c r="EL303" s="43"/>
      <c r="EM303" s="43"/>
      <c r="EN303" s="43"/>
      <c r="EO303" s="43"/>
      <c r="EP303" s="43"/>
      <c r="EQ303" s="43"/>
      <c r="ER303" s="43"/>
      <c r="ES303" s="43"/>
      <c r="ET303" s="43"/>
      <c r="EU303" s="43"/>
      <c r="EV303" s="43"/>
      <c r="EW303" s="43"/>
      <c r="EX303" s="43"/>
      <c r="EY303" s="43"/>
      <c r="EZ303" s="43"/>
      <c r="FA303" s="43"/>
      <c r="FB303" s="43"/>
      <c r="FC303" s="43"/>
      <c r="FD303" s="43"/>
      <c r="FE303" s="43"/>
      <c r="FF303" s="43"/>
      <c r="FG303" s="43"/>
      <c r="FH303" s="43"/>
      <c r="FI303" s="43"/>
      <c r="FJ303" s="43"/>
      <c r="FK303" s="43"/>
      <c r="FL303" s="43"/>
    </row>
    <row r="304" spans="2:168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  <c r="AA304" s="43"/>
      <c r="AB304" s="43"/>
      <c r="AC304" s="43"/>
      <c r="AD304" s="43"/>
      <c r="AE304" s="43"/>
      <c r="AF304" s="43"/>
      <c r="AG304" s="43"/>
      <c r="AH304" s="43"/>
      <c r="AI304" s="43"/>
      <c r="AJ304" s="43"/>
      <c r="AK304" s="43"/>
      <c r="AL304" s="43"/>
      <c r="AM304" s="43"/>
      <c r="AN304" s="43"/>
      <c r="AO304" s="43"/>
      <c r="AP304" s="43"/>
      <c r="AQ304" s="43"/>
      <c r="AR304" s="43"/>
      <c r="AS304" s="43"/>
      <c r="AT304" s="43"/>
      <c r="AU304" s="43"/>
      <c r="AV304" s="43"/>
      <c r="AW304" s="43"/>
      <c r="AX304" s="43"/>
      <c r="AY304" s="43"/>
      <c r="AZ304" s="43"/>
      <c r="BA304" s="43"/>
      <c r="BB304" s="43"/>
      <c r="BC304" s="43"/>
      <c r="BD304" s="43"/>
      <c r="BE304" s="43"/>
      <c r="BF304" s="43"/>
      <c r="BG304" s="43"/>
      <c r="BH304" s="43"/>
      <c r="BI304" s="43"/>
      <c r="BJ304" s="43"/>
      <c r="BK304" s="43"/>
      <c r="BL304" s="43"/>
      <c r="BM304" s="43"/>
      <c r="BN304" s="43"/>
      <c r="BO304" s="43"/>
      <c r="BP304" s="43"/>
      <c r="BQ304" s="43"/>
      <c r="BR304" s="43"/>
      <c r="BS304" s="43"/>
      <c r="BT304" s="43"/>
      <c r="BU304" s="43"/>
      <c r="BV304" s="43"/>
      <c r="BW304" s="43"/>
      <c r="BX304" s="43"/>
      <c r="BY304" s="43"/>
      <c r="BZ304" s="43"/>
      <c r="CA304" s="43"/>
      <c r="CB304" s="43"/>
      <c r="CC304" s="43"/>
      <c r="CD304" s="43"/>
      <c r="CE304" s="43"/>
      <c r="CF304" s="43"/>
      <c r="CG304" s="43"/>
      <c r="CH304" s="43"/>
      <c r="CI304" s="43"/>
      <c r="CJ304" s="43"/>
      <c r="CK304" s="43"/>
      <c r="CL304" s="43"/>
      <c r="CM304" s="43"/>
      <c r="CN304" s="43"/>
      <c r="CO304" s="43"/>
      <c r="CP304" s="43"/>
      <c r="CQ304" s="43"/>
      <c r="CR304" s="43"/>
      <c r="CS304" s="43"/>
      <c r="CT304" s="43"/>
      <c r="CU304" s="43"/>
      <c r="CV304" s="43"/>
      <c r="CW304" s="43"/>
      <c r="CX304" s="43"/>
      <c r="CY304" s="43"/>
      <c r="CZ304" s="43"/>
      <c r="DA304" s="43"/>
      <c r="DB304" s="43"/>
      <c r="DC304" s="43"/>
      <c r="DD304" s="43"/>
      <c r="DE304" s="43"/>
      <c r="DF304" s="43"/>
      <c r="DG304" s="43"/>
      <c r="DH304" s="43"/>
      <c r="DI304" s="43"/>
      <c r="DJ304" s="43"/>
      <c r="DK304" s="43"/>
      <c r="DL304" s="43"/>
      <c r="DM304" s="43"/>
      <c r="DN304" s="43"/>
      <c r="DO304" s="43"/>
      <c r="DP304" s="43"/>
      <c r="DQ304" s="43"/>
      <c r="DR304" s="43"/>
      <c r="DS304" s="43"/>
      <c r="DT304" s="43"/>
      <c r="DU304" s="43"/>
      <c r="DV304" s="43"/>
      <c r="DW304" s="43"/>
      <c r="DX304" s="43"/>
      <c r="DY304" s="43"/>
      <c r="DZ304" s="43"/>
      <c r="EA304" s="43"/>
      <c r="EB304" s="43"/>
      <c r="EC304" s="43"/>
      <c r="ED304" s="43"/>
      <c r="EE304" s="43"/>
      <c r="EF304" s="43"/>
      <c r="EG304" s="43"/>
      <c r="EH304" s="43"/>
      <c r="EI304" s="43"/>
      <c r="EJ304" s="43"/>
      <c r="EK304" s="43"/>
      <c r="EL304" s="43"/>
      <c r="EM304" s="43"/>
      <c r="EN304" s="43"/>
      <c r="EO304" s="43"/>
      <c r="EP304" s="43"/>
      <c r="EQ304" s="43"/>
      <c r="ER304" s="43"/>
      <c r="ES304" s="43"/>
      <c r="ET304" s="43"/>
      <c r="EU304" s="43"/>
      <c r="EV304" s="43"/>
      <c r="EW304" s="43"/>
      <c r="EX304" s="43"/>
      <c r="EY304" s="43"/>
      <c r="EZ304" s="43"/>
      <c r="FA304" s="43"/>
      <c r="FB304" s="43"/>
      <c r="FC304" s="43"/>
      <c r="FD304" s="43"/>
      <c r="FE304" s="43"/>
      <c r="FF304" s="43"/>
      <c r="FG304" s="43"/>
      <c r="FH304" s="43"/>
      <c r="FI304" s="43"/>
      <c r="FJ304" s="43"/>
      <c r="FK304" s="43"/>
      <c r="FL304" s="43"/>
    </row>
    <row r="305" spans="2:168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  <c r="AA305" s="43"/>
      <c r="AB305" s="43"/>
      <c r="AC305" s="43"/>
      <c r="AD305" s="43"/>
      <c r="AE305" s="43"/>
      <c r="AF305" s="43"/>
      <c r="AG305" s="43"/>
      <c r="AH305" s="43"/>
      <c r="AI305" s="43"/>
      <c r="AJ305" s="43"/>
      <c r="AK305" s="43"/>
      <c r="AL305" s="43"/>
      <c r="AM305" s="43"/>
      <c r="AN305" s="43"/>
      <c r="AO305" s="43"/>
      <c r="AP305" s="43"/>
      <c r="AQ305" s="43"/>
      <c r="AR305" s="43"/>
      <c r="AS305" s="43"/>
      <c r="AT305" s="43"/>
      <c r="AU305" s="43"/>
      <c r="AV305" s="43"/>
      <c r="AW305" s="43"/>
      <c r="AX305" s="43"/>
      <c r="AY305" s="43"/>
      <c r="AZ305" s="43"/>
      <c r="BA305" s="43"/>
      <c r="BB305" s="43"/>
      <c r="BC305" s="43"/>
      <c r="BD305" s="43"/>
      <c r="BE305" s="43"/>
      <c r="BF305" s="43"/>
      <c r="BG305" s="43"/>
      <c r="BH305" s="43"/>
      <c r="BI305" s="43"/>
      <c r="BJ305" s="43"/>
      <c r="BK305" s="43"/>
      <c r="BL305" s="43"/>
      <c r="BM305" s="43"/>
      <c r="BN305" s="43"/>
      <c r="BO305" s="43"/>
      <c r="BP305" s="43"/>
      <c r="BQ305" s="43"/>
      <c r="BR305" s="43"/>
      <c r="BS305" s="43"/>
      <c r="BT305" s="43"/>
      <c r="BU305" s="43"/>
      <c r="BV305" s="43"/>
      <c r="BW305" s="43"/>
      <c r="BX305" s="43"/>
      <c r="BY305" s="43"/>
      <c r="BZ305" s="43"/>
      <c r="CA305" s="43"/>
      <c r="CB305" s="43"/>
      <c r="CC305" s="43"/>
      <c r="CD305" s="43"/>
      <c r="CE305" s="43"/>
      <c r="CF305" s="43"/>
      <c r="CG305" s="43"/>
      <c r="CH305" s="43"/>
      <c r="CI305" s="43"/>
      <c r="CJ305" s="43"/>
      <c r="CK305" s="43"/>
      <c r="CL305" s="43"/>
      <c r="CM305" s="43"/>
      <c r="CN305" s="43"/>
      <c r="CO305" s="43"/>
      <c r="CP305" s="43"/>
      <c r="CQ305" s="43"/>
      <c r="CR305" s="43"/>
      <c r="CS305" s="43"/>
      <c r="CT305" s="43"/>
      <c r="CU305" s="43"/>
      <c r="CV305" s="43"/>
      <c r="CW305" s="43"/>
      <c r="CX305" s="43"/>
      <c r="CY305" s="43"/>
      <c r="CZ305" s="43"/>
      <c r="DA305" s="43"/>
      <c r="DB305" s="43"/>
      <c r="DC305" s="43"/>
      <c r="DD305" s="43"/>
      <c r="DE305" s="43"/>
      <c r="DF305" s="43"/>
      <c r="DG305" s="43"/>
      <c r="DH305" s="43"/>
      <c r="DI305" s="43"/>
      <c r="DJ305" s="43"/>
      <c r="DK305" s="43"/>
      <c r="DL305" s="43"/>
      <c r="DM305" s="43"/>
      <c r="DN305" s="43"/>
      <c r="DO305" s="43"/>
      <c r="DP305" s="43"/>
      <c r="DQ305" s="43"/>
      <c r="DR305" s="43"/>
      <c r="DS305" s="43"/>
      <c r="DT305" s="43"/>
      <c r="DU305" s="43"/>
      <c r="DV305" s="43"/>
      <c r="DW305" s="43"/>
      <c r="DX305" s="43"/>
      <c r="DY305" s="43"/>
      <c r="DZ305" s="43"/>
      <c r="EA305" s="43"/>
      <c r="EB305" s="43"/>
      <c r="EC305" s="43"/>
      <c r="ED305" s="43"/>
      <c r="EE305" s="43"/>
      <c r="EF305" s="43"/>
      <c r="EG305" s="43"/>
      <c r="EH305" s="43"/>
      <c r="EI305" s="43"/>
      <c r="EJ305" s="43"/>
      <c r="EK305" s="43"/>
      <c r="EL305" s="43"/>
      <c r="EM305" s="43"/>
      <c r="EN305" s="43"/>
      <c r="EO305" s="43"/>
      <c r="EP305" s="43"/>
      <c r="EQ305" s="43"/>
      <c r="ER305" s="43"/>
      <c r="ES305" s="43"/>
      <c r="ET305" s="43"/>
      <c r="EU305" s="43"/>
      <c r="EV305" s="43"/>
      <c r="EW305" s="43"/>
      <c r="EX305" s="43"/>
      <c r="EY305" s="43"/>
      <c r="EZ305" s="43"/>
      <c r="FA305" s="43"/>
      <c r="FB305" s="43"/>
      <c r="FC305" s="43"/>
      <c r="FD305" s="43"/>
      <c r="FE305" s="43"/>
      <c r="FF305" s="43"/>
      <c r="FG305" s="43"/>
      <c r="FH305" s="43"/>
      <c r="FI305" s="43"/>
      <c r="FJ305" s="43"/>
      <c r="FK305" s="43"/>
      <c r="FL305" s="43"/>
    </row>
    <row r="306" spans="2:168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  <c r="AA306" s="43"/>
      <c r="AB306" s="43"/>
      <c r="AC306" s="43"/>
      <c r="AD306" s="43"/>
      <c r="AE306" s="43"/>
      <c r="AF306" s="43"/>
      <c r="AG306" s="43"/>
      <c r="AH306" s="43"/>
      <c r="AI306" s="43"/>
      <c r="AJ306" s="43"/>
      <c r="AK306" s="43"/>
      <c r="AL306" s="43"/>
      <c r="AM306" s="43"/>
      <c r="AN306" s="43"/>
      <c r="AO306" s="43"/>
      <c r="AP306" s="43"/>
      <c r="AQ306" s="43"/>
      <c r="AR306" s="43"/>
      <c r="AS306" s="43"/>
      <c r="AT306" s="43"/>
      <c r="AU306" s="43"/>
      <c r="AV306" s="43"/>
      <c r="AW306" s="43"/>
      <c r="AX306" s="43"/>
      <c r="AY306" s="43"/>
      <c r="AZ306" s="43"/>
      <c r="BA306" s="43"/>
      <c r="BB306" s="43"/>
      <c r="BC306" s="43"/>
      <c r="BD306" s="43"/>
      <c r="BE306" s="43"/>
      <c r="BF306" s="43"/>
      <c r="BG306" s="43"/>
      <c r="BH306" s="43"/>
      <c r="BI306" s="43"/>
      <c r="BJ306" s="43"/>
      <c r="BK306" s="43"/>
      <c r="BL306" s="43"/>
      <c r="BM306" s="43"/>
      <c r="BN306" s="43"/>
      <c r="BO306" s="43"/>
      <c r="BP306" s="43"/>
      <c r="BQ306" s="43"/>
      <c r="BR306" s="43"/>
      <c r="BS306" s="43"/>
      <c r="BT306" s="43"/>
      <c r="BU306" s="43"/>
      <c r="BV306" s="43"/>
      <c r="BW306" s="43"/>
      <c r="BX306" s="43"/>
      <c r="BY306" s="43"/>
      <c r="BZ306" s="43"/>
      <c r="CA306" s="43"/>
      <c r="CB306" s="43"/>
      <c r="CC306" s="43"/>
      <c r="CD306" s="43"/>
      <c r="CE306" s="43"/>
      <c r="CF306" s="43"/>
      <c r="CG306" s="43"/>
      <c r="CH306" s="43"/>
      <c r="CI306" s="43"/>
      <c r="CJ306" s="43"/>
      <c r="CK306" s="43"/>
      <c r="CL306" s="43"/>
      <c r="CM306" s="43"/>
      <c r="CN306" s="43"/>
      <c r="CO306" s="43"/>
      <c r="CP306" s="43"/>
      <c r="CQ306" s="43"/>
      <c r="CR306" s="43"/>
      <c r="CS306" s="43"/>
      <c r="CT306" s="43"/>
      <c r="CU306" s="43"/>
      <c r="CV306" s="43"/>
      <c r="CW306" s="43"/>
      <c r="CX306" s="43"/>
      <c r="CY306" s="43"/>
      <c r="CZ306" s="43"/>
      <c r="DA306" s="43"/>
      <c r="DB306" s="43"/>
      <c r="DC306" s="43"/>
      <c r="DD306" s="43"/>
      <c r="DE306" s="43"/>
      <c r="DF306" s="43"/>
      <c r="DG306" s="43"/>
      <c r="DH306" s="43"/>
      <c r="DI306" s="43"/>
      <c r="DJ306" s="43"/>
      <c r="DK306" s="43"/>
      <c r="DL306" s="43"/>
      <c r="DM306" s="43"/>
      <c r="DN306" s="43"/>
      <c r="DO306" s="43"/>
      <c r="DP306" s="43"/>
      <c r="DQ306" s="43"/>
      <c r="DR306" s="43"/>
      <c r="DS306" s="43"/>
      <c r="DT306" s="43"/>
      <c r="DU306" s="43"/>
      <c r="DV306" s="43"/>
      <c r="DW306" s="43"/>
      <c r="DX306" s="43"/>
      <c r="DY306" s="43"/>
      <c r="DZ306" s="43"/>
      <c r="EA306" s="43"/>
      <c r="EB306" s="43"/>
      <c r="EC306" s="43"/>
      <c r="ED306" s="43"/>
      <c r="EE306" s="43"/>
      <c r="EF306" s="43"/>
      <c r="EG306" s="43"/>
      <c r="EH306" s="43"/>
      <c r="EI306" s="43"/>
      <c r="EJ306" s="43"/>
      <c r="EK306" s="43"/>
      <c r="EL306" s="43"/>
      <c r="EM306" s="43"/>
      <c r="EN306" s="43"/>
      <c r="EO306" s="43"/>
      <c r="EP306" s="43"/>
      <c r="EQ306" s="43"/>
      <c r="ER306" s="43"/>
      <c r="ES306" s="43"/>
      <c r="ET306" s="43"/>
      <c r="EU306" s="43"/>
      <c r="EV306" s="43"/>
      <c r="EW306" s="43"/>
      <c r="EX306" s="43"/>
      <c r="EY306" s="43"/>
      <c r="EZ306" s="43"/>
      <c r="FA306" s="43"/>
      <c r="FB306" s="43"/>
      <c r="FC306" s="43"/>
      <c r="FD306" s="43"/>
      <c r="FE306" s="43"/>
      <c r="FF306" s="43"/>
      <c r="FG306" s="43"/>
      <c r="FH306" s="43"/>
      <c r="FI306" s="43"/>
      <c r="FJ306" s="43"/>
      <c r="FK306" s="43"/>
      <c r="FL306" s="43"/>
    </row>
    <row r="307" spans="2:168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  <c r="AA307" s="43"/>
      <c r="AB307" s="43"/>
      <c r="AC307" s="43"/>
      <c r="AD307" s="43"/>
      <c r="AE307" s="43"/>
      <c r="AF307" s="43"/>
      <c r="AG307" s="43"/>
      <c r="AH307" s="43"/>
      <c r="AI307" s="43"/>
      <c r="AJ307" s="43"/>
      <c r="AK307" s="43"/>
      <c r="AL307" s="43"/>
      <c r="AM307" s="43"/>
      <c r="AN307" s="43"/>
      <c r="AO307" s="43"/>
      <c r="AP307" s="43"/>
      <c r="AQ307" s="43"/>
      <c r="AR307" s="43"/>
      <c r="AS307" s="43"/>
      <c r="AT307" s="43"/>
      <c r="AU307" s="43"/>
      <c r="AV307" s="43"/>
      <c r="AW307" s="43"/>
      <c r="AX307" s="43"/>
      <c r="AY307" s="43"/>
      <c r="AZ307" s="43"/>
      <c r="BA307" s="43"/>
      <c r="BB307" s="43"/>
      <c r="BC307" s="43"/>
      <c r="BD307" s="43"/>
      <c r="BE307" s="43"/>
      <c r="BF307" s="43"/>
      <c r="BG307" s="43"/>
      <c r="BH307" s="43"/>
      <c r="BI307" s="43"/>
      <c r="BJ307" s="43"/>
      <c r="BK307" s="43"/>
      <c r="BL307" s="43"/>
      <c r="BM307" s="43"/>
      <c r="BN307" s="43"/>
      <c r="BO307" s="43"/>
      <c r="BP307" s="43"/>
      <c r="BQ307" s="43"/>
      <c r="BR307" s="43"/>
      <c r="BS307" s="43"/>
      <c r="BT307" s="43"/>
      <c r="BU307" s="43"/>
      <c r="BV307" s="43"/>
      <c r="BW307" s="43"/>
      <c r="BX307" s="43"/>
      <c r="BY307" s="43"/>
      <c r="BZ307" s="43"/>
      <c r="CA307" s="43"/>
      <c r="CB307" s="43"/>
      <c r="CC307" s="43"/>
      <c r="CD307" s="43"/>
      <c r="CE307" s="43"/>
      <c r="CF307" s="43"/>
      <c r="CG307" s="43"/>
      <c r="CH307" s="43"/>
      <c r="CI307" s="43"/>
      <c r="CJ307" s="43"/>
      <c r="CK307" s="43"/>
      <c r="CL307" s="43"/>
      <c r="CM307" s="43"/>
      <c r="CN307" s="43"/>
      <c r="CO307" s="43"/>
      <c r="CP307" s="43"/>
      <c r="CQ307" s="43"/>
      <c r="CR307" s="43"/>
      <c r="CS307" s="43"/>
      <c r="CT307" s="43"/>
      <c r="CU307" s="43"/>
      <c r="CV307" s="43"/>
      <c r="CW307" s="43"/>
      <c r="CX307" s="43"/>
      <c r="CY307" s="43"/>
      <c r="CZ307" s="43"/>
      <c r="DA307" s="43"/>
      <c r="DB307" s="43"/>
      <c r="DC307" s="43"/>
      <c r="DD307" s="43"/>
      <c r="DE307" s="43"/>
      <c r="DF307" s="43"/>
      <c r="DG307" s="43"/>
      <c r="DH307" s="43"/>
      <c r="DI307" s="43"/>
      <c r="DJ307" s="43"/>
      <c r="DK307" s="43"/>
      <c r="DL307" s="43"/>
      <c r="DM307" s="43"/>
      <c r="DN307" s="43"/>
      <c r="DO307" s="43"/>
      <c r="DP307" s="43"/>
      <c r="DQ307" s="43"/>
      <c r="DR307" s="43"/>
      <c r="DS307" s="43"/>
      <c r="DT307" s="43"/>
      <c r="DU307" s="43"/>
      <c r="DV307" s="43"/>
      <c r="DW307" s="43"/>
      <c r="DX307" s="43"/>
      <c r="DY307" s="43"/>
      <c r="DZ307" s="43"/>
      <c r="EA307" s="43"/>
      <c r="EB307" s="43"/>
      <c r="EC307" s="43"/>
      <c r="ED307" s="43"/>
      <c r="EE307" s="43"/>
      <c r="EF307" s="43"/>
      <c r="EG307" s="43"/>
      <c r="EH307" s="43"/>
      <c r="EI307" s="43"/>
      <c r="EJ307" s="43"/>
      <c r="EK307" s="43"/>
      <c r="EL307" s="43"/>
      <c r="EM307" s="43"/>
      <c r="EN307" s="43"/>
      <c r="EO307" s="43"/>
      <c r="EP307" s="43"/>
      <c r="EQ307" s="43"/>
      <c r="ER307" s="43"/>
      <c r="ES307" s="43"/>
      <c r="ET307" s="43"/>
      <c r="EU307" s="43"/>
      <c r="EV307" s="43"/>
      <c r="EW307" s="43"/>
      <c r="EX307" s="43"/>
      <c r="EY307" s="43"/>
      <c r="EZ307" s="43"/>
      <c r="FA307" s="43"/>
      <c r="FB307" s="43"/>
      <c r="FC307" s="43"/>
      <c r="FD307" s="43"/>
      <c r="FE307" s="43"/>
      <c r="FF307" s="43"/>
      <c r="FG307" s="43"/>
      <c r="FH307" s="43"/>
      <c r="FI307" s="43"/>
      <c r="FJ307" s="43"/>
      <c r="FK307" s="43"/>
      <c r="FL307" s="43"/>
    </row>
    <row r="308" spans="2:168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  <c r="AA308" s="43"/>
      <c r="AB308" s="43"/>
      <c r="AC308" s="43"/>
      <c r="AD308" s="43"/>
      <c r="AE308" s="43"/>
      <c r="AF308" s="43"/>
      <c r="AG308" s="43"/>
      <c r="AH308" s="43"/>
      <c r="AI308" s="43"/>
      <c r="AJ308" s="43"/>
      <c r="AK308" s="43"/>
      <c r="AL308" s="43"/>
      <c r="AM308" s="43"/>
      <c r="AN308" s="43"/>
      <c r="AO308" s="43"/>
      <c r="AP308" s="43"/>
      <c r="AQ308" s="43"/>
      <c r="AR308" s="43"/>
      <c r="AS308" s="43"/>
      <c r="AT308" s="43"/>
      <c r="AU308" s="43"/>
      <c r="AV308" s="43"/>
      <c r="AW308" s="43"/>
      <c r="AX308" s="43"/>
      <c r="AY308" s="43"/>
      <c r="AZ308" s="43"/>
      <c r="BA308" s="43"/>
      <c r="BB308" s="43"/>
      <c r="BC308" s="43"/>
      <c r="BD308" s="43"/>
      <c r="BE308" s="43"/>
      <c r="BF308" s="43"/>
      <c r="BG308" s="43"/>
      <c r="BH308" s="43"/>
      <c r="BI308" s="43"/>
      <c r="BJ308" s="43"/>
      <c r="BK308" s="43"/>
      <c r="BL308" s="43"/>
      <c r="BM308" s="43"/>
      <c r="BN308" s="43"/>
      <c r="BO308" s="43"/>
      <c r="BP308" s="43"/>
      <c r="BQ308" s="43"/>
      <c r="BR308" s="43"/>
      <c r="BS308" s="43"/>
      <c r="BT308" s="43"/>
      <c r="BU308" s="43"/>
      <c r="BV308" s="43"/>
      <c r="BW308" s="43"/>
      <c r="BX308" s="43"/>
      <c r="BY308" s="43"/>
      <c r="BZ308" s="43"/>
      <c r="CA308" s="43"/>
      <c r="CB308" s="43"/>
      <c r="CC308" s="43"/>
      <c r="CD308" s="43"/>
      <c r="CE308" s="43"/>
      <c r="CF308" s="43"/>
      <c r="CG308" s="43"/>
      <c r="CH308" s="43"/>
      <c r="CI308" s="43"/>
      <c r="CJ308" s="43"/>
      <c r="CK308" s="43"/>
      <c r="CL308" s="43"/>
      <c r="CM308" s="43"/>
      <c r="CN308" s="43"/>
      <c r="CO308" s="43"/>
      <c r="CP308" s="43"/>
      <c r="CQ308" s="43"/>
      <c r="CR308" s="43"/>
      <c r="CS308" s="43"/>
      <c r="CT308" s="43"/>
      <c r="CU308" s="43"/>
      <c r="CV308" s="43"/>
      <c r="CW308" s="43"/>
      <c r="CX308" s="43"/>
      <c r="CY308" s="43"/>
      <c r="CZ308" s="43"/>
      <c r="DA308" s="43"/>
      <c r="DB308" s="43"/>
      <c r="DC308" s="43"/>
      <c r="DD308" s="43"/>
      <c r="DE308" s="43"/>
      <c r="DF308" s="43"/>
      <c r="DG308" s="43"/>
      <c r="DH308" s="43"/>
      <c r="DI308" s="43"/>
      <c r="DJ308" s="43"/>
      <c r="DK308" s="43"/>
      <c r="DL308" s="43"/>
      <c r="DM308" s="43"/>
      <c r="DN308" s="43"/>
      <c r="DO308" s="43"/>
      <c r="DP308" s="43"/>
      <c r="DQ308" s="43"/>
      <c r="DR308" s="43"/>
      <c r="DS308" s="43"/>
      <c r="DT308" s="43"/>
      <c r="DU308" s="43"/>
      <c r="DV308" s="43"/>
      <c r="DW308" s="43"/>
      <c r="DX308" s="43"/>
      <c r="DY308" s="43"/>
      <c r="DZ308" s="43"/>
      <c r="EA308" s="43"/>
      <c r="EB308" s="43"/>
      <c r="EC308" s="43"/>
      <c r="ED308" s="43"/>
      <c r="EE308" s="43"/>
      <c r="EF308" s="43"/>
      <c r="EG308" s="43"/>
      <c r="EH308" s="43"/>
      <c r="EI308" s="43"/>
      <c r="EJ308" s="43"/>
      <c r="EK308" s="43"/>
      <c r="EL308" s="43"/>
      <c r="EM308" s="43"/>
      <c r="EN308" s="43"/>
      <c r="EO308" s="43"/>
      <c r="EP308" s="43"/>
      <c r="EQ308" s="43"/>
      <c r="ER308" s="43"/>
      <c r="ES308" s="43"/>
      <c r="ET308" s="43"/>
      <c r="EU308" s="43"/>
      <c r="EV308" s="43"/>
      <c r="EW308" s="43"/>
      <c r="EX308" s="43"/>
      <c r="EY308" s="43"/>
      <c r="EZ308" s="43"/>
      <c r="FA308" s="43"/>
      <c r="FB308" s="43"/>
      <c r="FC308" s="43"/>
      <c r="FD308" s="43"/>
      <c r="FE308" s="43"/>
      <c r="FF308" s="43"/>
      <c r="FG308" s="43"/>
      <c r="FH308" s="43"/>
      <c r="FI308" s="43"/>
      <c r="FJ308" s="43"/>
      <c r="FK308" s="43"/>
      <c r="FL308" s="43"/>
    </row>
    <row r="309" spans="2:168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  <c r="AA309" s="43"/>
      <c r="AB309" s="43"/>
      <c r="AC309" s="43"/>
      <c r="AD309" s="43"/>
      <c r="AE309" s="43"/>
      <c r="AF309" s="43"/>
      <c r="AG309" s="43"/>
      <c r="AH309" s="43"/>
      <c r="AI309" s="43"/>
      <c r="AJ309" s="43"/>
      <c r="AK309" s="43"/>
      <c r="AL309" s="43"/>
      <c r="AM309" s="43"/>
      <c r="AN309" s="43"/>
      <c r="AO309" s="43"/>
      <c r="AP309" s="43"/>
      <c r="AQ309" s="43"/>
      <c r="AR309" s="43"/>
      <c r="AS309" s="43"/>
      <c r="AT309" s="43"/>
      <c r="AU309" s="43"/>
      <c r="AV309" s="43"/>
      <c r="AW309" s="43"/>
      <c r="AX309" s="43"/>
      <c r="AY309" s="43"/>
      <c r="AZ309" s="43"/>
      <c r="BA309" s="43"/>
      <c r="BB309" s="43"/>
      <c r="BC309" s="43"/>
      <c r="BD309" s="43"/>
      <c r="BE309" s="43"/>
      <c r="BF309" s="43"/>
      <c r="BG309" s="43"/>
      <c r="BH309" s="43"/>
      <c r="BI309" s="43"/>
      <c r="BJ309" s="43"/>
      <c r="BK309" s="43"/>
      <c r="BL309" s="43"/>
      <c r="BM309" s="43"/>
      <c r="BN309" s="43"/>
      <c r="BO309" s="43"/>
      <c r="BP309" s="43"/>
      <c r="BQ309" s="43"/>
      <c r="BR309" s="43"/>
      <c r="BS309" s="43"/>
      <c r="BT309" s="43"/>
      <c r="BU309" s="43"/>
      <c r="BV309" s="43"/>
      <c r="BW309" s="43"/>
      <c r="BX309" s="43"/>
      <c r="BY309" s="43"/>
      <c r="BZ309" s="43"/>
      <c r="CA309" s="43"/>
      <c r="CB309" s="43"/>
      <c r="CC309" s="43"/>
      <c r="CD309" s="43"/>
      <c r="CE309" s="43"/>
      <c r="CF309" s="43"/>
      <c r="CG309" s="43"/>
      <c r="CH309" s="43"/>
      <c r="CI309" s="43"/>
      <c r="CJ309" s="43"/>
      <c r="CK309" s="43"/>
      <c r="CL309" s="43"/>
      <c r="CM309" s="43"/>
      <c r="CN309" s="43"/>
      <c r="CO309" s="43"/>
      <c r="CP309" s="43"/>
      <c r="CQ309" s="43"/>
      <c r="CR309" s="43"/>
      <c r="CS309" s="43"/>
      <c r="CT309" s="43"/>
      <c r="CU309" s="43"/>
      <c r="CV309" s="43"/>
      <c r="CW309" s="43"/>
      <c r="CX309" s="43"/>
      <c r="CY309" s="43"/>
      <c r="CZ309" s="43"/>
      <c r="DA309" s="43"/>
      <c r="DB309" s="43"/>
      <c r="DC309" s="43"/>
      <c r="DD309" s="43"/>
      <c r="DE309" s="43"/>
      <c r="DF309" s="43"/>
      <c r="DG309" s="43"/>
      <c r="DH309" s="43"/>
      <c r="DI309" s="43"/>
      <c r="DJ309" s="43"/>
      <c r="DK309" s="43"/>
      <c r="DL309" s="43"/>
      <c r="DM309" s="43"/>
      <c r="DN309" s="43"/>
      <c r="DO309" s="43"/>
      <c r="DP309" s="43"/>
      <c r="DQ309" s="43"/>
      <c r="DR309" s="43"/>
      <c r="DS309" s="43"/>
      <c r="DT309" s="43"/>
      <c r="DU309" s="43"/>
      <c r="DV309" s="43"/>
      <c r="DW309" s="43"/>
      <c r="DX309" s="43"/>
      <c r="DY309" s="43"/>
      <c r="DZ309" s="43"/>
      <c r="EA309" s="43"/>
      <c r="EB309" s="43"/>
      <c r="EC309" s="43"/>
      <c r="ED309" s="43"/>
      <c r="EE309" s="43"/>
      <c r="EF309" s="43"/>
      <c r="EG309" s="43"/>
      <c r="EH309" s="43"/>
      <c r="EI309" s="43"/>
      <c r="EJ309" s="43"/>
      <c r="EK309" s="43"/>
      <c r="EL309" s="43"/>
      <c r="EM309" s="43"/>
      <c r="EN309" s="43"/>
      <c r="EO309" s="43"/>
      <c r="EP309" s="43"/>
      <c r="EQ309" s="43"/>
      <c r="ER309" s="43"/>
      <c r="ES309" s="43"/>
      <c r="ET309" s="43"/>
      <c r="EU309" s="43"/>
      <c r="EV309" s="43"/>
      <c r="EW309" s="43"/>
      <c r="EX309" s="43"/>
      <c r="EY309" s="43"/>
      <c r="EZ309" s="43"/>
      <c r="FA309" s="43"/>
      <c r="FB309" s="43"/>
      <c r="FC309" s="43"/>
      <c r="FD309" s="43"/>
      <c r="FE309" s="43"/>
      <c r="FF309" s="43"/>
      <c r="FG309" s="43"/>
      <c r="FH309" s="43"/>
      <c r="FI309" s="43"/>
      <c r="FJ309" s="43"/>
      <c r="FK309" s="43"/>
      <c r="FL309" s="43"/>
    </row>
    <row r="310" spans="2:168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  <c r="AA310" s="43"/>
      <c r="AB310" s="43"/>
      <c r="AC310" s="43"/>
      <c r="AD310" s="43"/>
      <c r="AE310" s="43"/>
      <c r="AF310" s="43"/>
      <c r="AG310" s="43"/>
      <c r="AH310" s="43"/>
      <c r="AI310" s="43"/>
      <c r="AJ310" s="43"/>
      <c r="AK310" s="43"/>
      <c r="AL310" s="43"/>
      <c r="AM310" s="43"/>
      <c r="AN310" s="43"/>
      <c r="AO310" s="43"/>
      <c r="AP310" s="43"/>
      <c r="AQ310" s="43"/>
      <c r="AR310" s="43"/>
      <c r="AS310" s="43"/>
      <c r="AT310" s="43"/>
      <c r="AU310" s="43"/>
      <c r="AV310" s="43"/>
      <c r="AW310" s="43"/>
      <c r="AX310" s="43"/>
      <c r="AY310" s="43"/>
      <c r="AZ310" s="43"/>
      <c r="BA310" s="43"/>
      <c r="BB310" s="43"/>
      <c r="BC310" s="43"/>
      <c r="BD310" s="43"/>
      <c r="BE310" s="43"/>
      <c r="BF310" s="43"/>
      <c r="BG310" s="43"/>
      <c r="BH310" s="43"/>
      <c r="BI310" s="43"/>
      <c r="BJ310" s="43"/>
      <c r="BK310" s="43"/>
      <c r="BL310" s="43"/>
      <c r="BM310" s="43"/>
      <c r="BN310" s="43"/>
      <c r="BO310" s="43"/>
      <c r="BP310" s="43"/>
      <c r="BQ310" s="43"/>
      <c r="BR310" s="43"/>
      <c r="BS310" s="43"/>
      <c r="BT310" s="43"/>
      <c r="BU310" s="43"/>
      <c r="BV310" s="43"/>
      <c r="BW310" s="43"/>
      <c r="BX310" s="43"/>
      <c r="BY310" s="43"/>
      <c r="BZ310" s="43"/>
      <c r="CA310" s="43"/>
      <c r="CB310" s="43"/>
      <c r="CC310" s="43"/>
      <c r="CD310" s="43"/>
      <c r="CE310" s="43"/>
      <c r="CF310" s="43"/>
      <c r="CG310" s="43"/>
      <c r="CH310" s="43"/>
      <c r="CI310" s="43"/>
      <c r="CJ310" s="43"/>
      <c r="CK310" s="43"/>
      <c r="CL310" s="43"/>
      <c r="CM310" s="43"/>
      <c r="CN310" s="43"/>
      <c r="CO310" s="43"/>
      <c r="CP310" s="43"/>
      <c r="CQ310" s="43"/>
      <c r="CR310" s="43"/>
      <c r="CS310" s="43"/>
      <c r="CT310" s="43"/>
      <c r="CU310" s="43"/>
      <c r="CV310" s="43"/>
      <c r="CW310" s="43"/>
      <c r="CX310" s="43"/>
      <c r="CY310" s="43"/>
      <c r="CZ310" s="43"/>
      <c r="DA310" s="43"/>
      <c r="DB310" s="43"/>
      <c r="DC310" s="43"/>
      <c r="DD310" s="43"/>
      <c r="DE310" s="43"/>
      <c r="DF310" s="43"/>
      <c r="DG310" s="43"/>
      <c r="DH310" s="43"/>
      <c r="DI310" s="43"/>
      <c r="DJ310" s="43"/>
      <c r="DK310" s="43"/>
      <c r="DL310" s="43"/>
      <c r="DM310" s="43"/>
      <c r="DN310" s="43"/>
      <c r="DO310" s="43"/>
      <c r="DP310" s="43"/>
      <c r="DQ310" s="43"/>
      <c r="DR310" s="43"/>
      <c r="DS310" s="43"/>
      <c r="DT310" s="43"/>
      <c r="DU310" s="43"/>
      <c r="DV310" s="43"/>
      <c r="DW310" s="43"/>
      <c r="DX310" s="43"/>
      <c r="DY310" s="43"/>
      <c r="DZ310" s="43"/>
      <c r="EA310" s="43"/>
      <c r="EB310" s="43"/>
      <c r="EC310" s="43"/>
      <c r="ED310" s="43"/>
      <c r="EE310" s="43"/>
      <c r="EF310" s="43"/>
      <c r="EG310" s="43"/>
      <c r="EH310" s="43"/>
      <c r="EI310" s="43"/>
      <c r="EJ310" s="43"/>
      <c r="EK310" s="43"/>
      <c r="EL310" s="43"/>
      <c r="EM310" s="43"/>
      <c r="EN310" s="43"/>
      <c r="EO310" s="43"/>
      <c r="EP310" s="43"/>
      <c r="EQ310" s="43"/>
      <c r="ER310" s="43"/>
      <c r="ES310" s="43"/>
      <c r="ET310" s="43"/>
      <c r="EU310" s="43"/>
      <c r="EV310" s="43"/>
      <c r="EW310" s="43"/>
      <c r="EX310" s="43"/>
      <c r="EY310" s="43"/>
      <c r="EZ310" s="43"/>
      <c r="FA310" s="43"/>
      <c r="FB310" s="43"/>
      <c r="FC310" s="43"/>
      <c r="FD310" s="43"/>
      <c r="FE310" s="43"/>
      <c r="FF310" s="43"/>
      <c r="FG310" s="43"/>
      <c r="FH310" s="43"/>
      <c r="FI310" s="43"/>
      <c r="FJ310" s="43"/>
      <c r="FK310" s="43"/>
      <c r="FL310" s="43"/>
    </row>
    <row r="311" spans="2:168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  <c r="AA311" s="43"/>
      <c r="AB311" s="43"/>
      <c r="AC311" s="43"/>
      <c r="AD311" s="43"/>
      <c r="AE311" s="43"/>
      <c r="AF311" s="43"/>
      <c r="AG311" s="43"/>
      <c r="AH311" s="43"/>
      <c r="AI311" s="43"/>
      <c r="AJ311" s="43"/>
      <c r="AK311" s="43"/>
      <c r="AL311" s="43"/>
      <c r="AM311" s="43"/>
      <c r="AN311" s="43"/>
      <c r="AO311" s="43"/>
      <c r="AP311" s="43"/>
      <c r="AQ311" s="43"/>
      <c r="AR311" s="43"/>
      <c r="AS311" s="43"/>
      <c r="AT311" s="43"/>
      <c r="AU311" s="43"/>
      <c r="AV311" s="43"/>
      <c r="AW311" s="43"/>
      <c r="AX311" s="43"/>
      <c r="AY311" s="43"/>
      <c r="AZ311" s="43"/>
      <c r="BA311" s="43"/>
      <c r="BB311" s="43"/>
      <c r="BC311" s="43"/>
      <c r="BD311" s="43"/>
      <c r="BE311" s="43"/>
      <c r="BF311" s="43"/>
      <c r="BG311" s="43"/>
      <c r="BH311" s="43"/>
      <c r="BI311" s="43"/>
      <c r="BJ311" s="43"/>
      <c r="BK311" s="43"/>
      <c r="BL311" s="43"/>
      <c r="BM311" s="43"/>
      <c r="BN311" s="43"/>
      <c r="BO311" s="43"/>
      <c r="BP311" s="43"/>
      <c r="BQ311" s="43"/>
      <c r="BR311" s="43"/>
      <c r="BS311" s="43"/>
      <c r="BT311" s="43"/>
      <c r="BU311" s="43"/>
      <c r="BV311" s="43"/>
      <c r="BW311" s="43"/>
      <c r="BX311" s="43"/>
      <c r="BY311" s="43"/>
      <c r="BZ311" s="43"/>
      <c r="CA311" s="43"/>
      <c r="CB311" s="43"/>
      <c r="CC311" s="43"/>
      <c r="CD311" s="43"/>
      <c r="CE311" s="43"/>
      <c r="CF311" s="43"/>
      <c r="CG311" s="43"/>
      <c r="CH311" s="43"/>
      <c r="CI311" s="43"/>
      <c r="CJ311" s="43"/>
      <c r="CK311" s="43"/>
      <c r="CL311" s="43"/>
      <c r="CM311" s="43"/>
      <c r="CN311" s="43"/>
      <c r="CO311" s="43"/>
      <c r="CP311" s="43"/>
      <c r="CQ311" s="43"/>
      <c r="CR311" s="43"/>
      <c r="CS311" s="43"/>
      <c r="CT311" s="43"/>
      <c r="CU311" s="43"/>
      <c r="CV311" s="43"/>
      <c r="CW311" s="43"/>
      <c r="CX311" s="43"/>
      <c r="CY311" s="43"/>
      <c r="CZ311" s="43"/>
      <c r="DA311" s="43"/>
      <c r="DB311" s="43"/>
      <c r="DC311" s="43"/>
      <c r="DD311" s="43"/>
      <c r="DE311" s="43"/>
      <c r="DF311" s="43"/>
      <c r="DG311" s="43"/>
      <c r="DH311" s="43"/>
      <c r="DI311" s="43"/>
      <c r="DJ311" s="43"/>
      <c r="DK311" s="43"/>
      <c r="DL311" s="43"/>
      <c r="DM311" s="43"/>
      <c r="DN311" s="43"/>
      <c r="DO311" s="43"/>
      <c r="DP311" s="43"/>
      <c r="DQ311" s="43"/>
      <c r="DR311" s="43"/>
      <c r="DS311" s="43"/>
      <c r="DT311" s="43"/>
      <c r="DU311" s="43"/>
      <c r="DV311" s="43"/>
      <c r="DW311" s="43"/>
      <c r="DX311" s="43"/>
      <c r="DY311" s="43"/>
      <c r="DZ311" s="43"/>
      <c r="EA311" s="43"/>
      <c r="EB311" s="43"/>
      <c r="EC311" s="43"/>
      <c r="ED311" s="43"/>
      <c r="EE311" s="43"/>
      <c r="EF311" s="43"/>
      <c r="EG311" s="43"/>
      <c r="EH311" s="43"/>
      <c r="EI311" s="43"/>
      <c r="EJ311" s="43"/>
      <c r="EK311" s="43"/>
      <c r="EL311" s="43"/>
      <c r="EM311" s="43"/>
      <c r="EN311" s="43"/>
      <c r="EO311" s="43"/>
      <c r="EP311" s="43"/>
      <c r="EQ311" s="43"/>
      <c r="ER311" s="43"/>
      <c r="ES311" s="43"/>
      <c r="ET311" s="43"/>
      <c r="EU311" s="43"/>
      <c r="EV311" s="43"/>
      <c r="EW311" s="43"/>
      <c r="EX311" s="43"/>
      <c r="EY311" s="43"/>
      <c r="EZ311" s="43"/>
      <c r="FA311" s="43"/>
      <c r="FB311" s="43"/>
      <c r="FC311" s="43"/>
      <c r="FD311" s="43"/>
      <c r="FE311" s="43"/>
      <c r="FF311" s="43"/>
      <c r="FG311" s="43"/>
      <c r="FH311" s="43"/>
      <c r="FI311" s="43"/>
      <c r="FJ311" s="43"/>
      <c r="FK311" s="43"/>
      <c r="FL311" s="43"/>
    </row>
    <row r="312" spans="2:168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  <c r="AA312" s="43"/>
      <c r="AB312" s="43"/>
      <c r="AC312" s="43"/>
      <c r="AD312" s="43"/>
      <c r="AE312" s="43"/>
      <c r="AF312" s="43"/>
      <c r="AG312" s="43"/>
      <c r="AH312" s="43"/>
      <c r="AI312" s="43"/>
      <c r="AJ312" s="43"/>
      <c r="AK312" s="43"/>
      <c r="AL312" s="43"/>
      <c r="AM312" s="43"/>
      <c r="AN312" s="43"/>
      <c r="AO312" s="43"/>
      <c r="AP312" s="43"/>
      <c r="AQ312" s="43"/>
      <c r="AR312" s="43"/>
      <c r="AS312" s="43"/>
      <c r="AT312" s="43"/>
      <c r="AU312" s="43"/>
      <c r="AV312" s="43"/>
      <c r="AW312" s="43"/>
      <c r="AX312" s="43"/>
      <c r="AY312" s="43"/>
      <c r="AZ312" s="43"/>
      <c r="BA312" s="43"/>
      <c r="BB312" s="43"/>
      <c r="BC312" s="43"/>
      <c r="BD312" s="43"/>
      <c r="BE312" s="43"/>
      <c r="BF312" s="43"/>
      <c r="BG312" s="43"/>
      <c r="BH312" s="43"/>
      <c r="BI312" s="43"/>
      <c r="BJ312" s="43"/>
      <c r="BK312" s="43"/>
      <c r="BL312" s="43"/>
      <c r="BM312" s="43"/>
      <c r="BN312" s="43"/>
      <c r="BO312" s="43"/>
      <c r="BP312" s="43"/>
      <c r="BQ312" s="43"/>
      <c r="BR312" s="43"/>
      <c r="BS312" s="43"/>
      <c r="BT312" s="43"/>
      <c r="BU312" s="43"/>
      <c r="BV312" s="43"/>
      <c r="BW312" s="43"/>
      <c r="BX312" s="43"/>
      <c r="BY312" s="43"/>
      <c r="BZ312" s="43"/>
      <c r="CA312" s="43"/>
      <c r="CB312" s="43"/>
      <c r="CC312" s="43"/>
      <c r="CD312" s="43"/>
      <c r="CE312" s="43"/>
      <c r="CF312" s="43"/>
      <c r="CG312" s="43"/>
      <c r="CH312" s="43"/>
      <c r="CI312" s="43"/>
      <c r="CJ312" s="43"/>
      <c r="CK312" s="43"/>
      <c r="CL312" s="43"/>
      <c r="CM312" s="43"/>
      <c r="CN312" s="43"/>
      <c r="CO312" s="43"/>
      <c r="CP312" s="43"/>
      <c r="CQ312" s="43"/>
      <c r="CR312" s="43"/>
      <c r="CS312" s="43"/>
      <c r="CT312" s="43"/>
      <c r="CU312" s="43"/>
      <c r="CV312" s="43"/>
      <c r="CW312" s="43"/>
      <c r="CX312" s="43"/>
      <c r="CY312" s="43"/>
      <c r="CZ312" s="43"/>
      <c r="DA312" s="43"/>
      <c r="DB312" s="43"/>
      <c r="DC312" s="43"/>
      <c r="DD312" s="43"/>
      <c r="DE312" s="43"/>
      <c r="DF312" s="43"/>
      <c r="DG312" s="43"/>
      <c r="DH312" s="43"/>
      <c r="DI312" s="43"/>
      <c r="DJ312" s="43"/>
      <c r="DK312" s="43"/>
      <c r="DL312" s="43"/>
      <c r="DM312" s="43"/>
      <c r="DN312" s="43"/>
      <c r="DO312" s="43"/>
      <c r="DP312" s="43"/>
      <c r="DQ312" s="43"/>
      <c r="DR312" s="43"/>
      <c r="DS312" s="43"/>
      <c r="DT312" s="43"/>
      <c r="DU312" s="43"/>
      <c r="DV312" s="43"/>
      <c r="DW312" s="43"/>
      <c r="DX312" s="43"/>
      <c r="DY312" s="43"/>
      <c r="DZ312" s="43"/>
      <c r="EA312" s="43"/>
      <c r="EB312" s="43"/>
      <c r="EC312" s="43"/>
      <c r="ED312" s="43"/>
      <c r="EE312" s="43"/>
      <c r="EF312" s="43"/>
      <c r="EG312" s="43"/>
      <c r="EH312" s="43"/>
      <c r="EI312" s="43"/>
      <c r="EJ312" s="43"/>
      <c r="EK312" s="43"/>
      <c r="EL312" s="43"/>
      <c r="EM312" s="43"/>
      <c r="EN312" s="43"/>
      <c r="EO312" s="43"/>
      <c r="EP312" s="43"/>
      <c r="EQ312" s="43"/>
      <c r="ER312" s="43"/>
      <c r="ES312" s="43"/>
      <c r="ET312" s="43"/>
      <c r="EU312" s="43"/>
      <c r="EV312" s="43"/>
      <c r="EW312" s="43"/>
      <c r="EX312" s="43"/>
      <c r="EY312" s="43"/>
      <c r="EZ312" s="43"/>
      <c r="FA312" s="43"/>
      <c r="FB312" s="43"/>
      <c r="FC312" s="43"/>
      <c r="FD312" s="43"/>
      <c r="FE312" s="43"/>
      <c r="FF312" s="43"/>
      <c r="FG312" s="43"/>
      <c r="FH312" s="43"/>
      <c r="FI312" s="43"/>
      <c r="FJ312" s="43"/>
      <c r="FK312" s="43"/>
      <c r="FL312" s="43"/>
    </row>
    <row r="313" spans="2:168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  <c r="AA313" s="43"/>
      <c r="AB313" s="43"/>
      <c r="AC313" s="43"/>
      <c r="AD313" s="43"/>
      <c r="AE313" s="43"/>
      <c r="AF313" s="43"/>
      <c r="AG313" s="43"/>
      <c r="AH313" s="43"/>
      <c r="AI313" s="43"/>
      <c r="AJ313" s="43"/>
      <c r="AK313" s="43"/>
      <c r="AL313" s="43"/>
      <c r="AM313" s="43"/>
      <c r="AN313" s="43"/>
      <c r="AO313" s="43"/>
      <c r="AP313" s="43"/>
      <c r="AQ313" s="43"/>
      <c r="AR313" s="43"/>
      <c r="AS313" s="43"/>
      <c r="AT313" s="43"/>
      <c r="AU313" s="43"/>
      <c r="AV313" s="43"/>
      <c r="AW313" s="43"/>
      <c r="AX313" s="43"/>
      <c r="AY313" s="43"/>
      <c r="AZ313" s="43"/>
      <c r="BA313" s="43"/>
      <c r="BB313" s="43"/>
      <c r="BC313" s="43"/>
      <c r="BD313" s="43"/>
      <c r="BE313" s="43"/>
      <c r="BF313" s="43"/>
      <c r="BG313" s="43"/>
      <c r="BH313" s="43"/>
      <c r="BI313" s="43"/>
      <c r="BJ313" s="43"/>
      <c r="BK313" s="43"/>
      <c r="BL313" s="43"/>
      <c r="BM313" s="43"/>
      <c r="BN313" s="43"/>
      <c r="BO313" s="43"/>
      <c r="BP313" s="43"/>
      <c r="BQ313" s="43"/>
      <c r="BR313" s="43"/>
      <c r="BS313" s="43"/>
      <c r="BT313" s="43"/>
      <c r="BU313" s="43"/>
      <c r="BV313" s="43"/>
      <c r="BW313" s="43"/>
      <c r="BX313" s="43"/>
      <c r="BY313" s="43"/>
      <c r="BZ313" s="43"/>
      <c r="CA313" s="43"/>
      <c r="CB313" s="43"/>
      <c r="CC313" s="43"/>
      <c r="CD313" s="43"/>
      <c r="CE313" s="43"/>
      <c r="CF313" s="43"/>
      <c r="CG313" s="43"/>
      <c r="CH313" s="43"/>
      <c r="CI313" s="43"/>
      <c r="CJ313" s="43"/>
      <c r="CK313" s="43"/>
      <c r="CL313" s="43"/>
      <c r="CM313" s="43"/>
      <c r="CN313" s="43"/>
      <c r="CO313" s="43"/>
      <c r="CP313" s="43"/>
      <c r="CQ313" s="43"/>
      <c r="CR313" s="43"/>
      <c r="CS313" s="43"/>
      <c r="CT313" s="43"/>
      <c r="CU313" s="43"/>
      <c r="CV313" s="43"/>
      <c r="CW313" s="43"/>
      <c r="CX313" s="43"/>
      <c r="CY313" s="43"/>
      <c r="CZ313" s="43"/>
      <c r="DA313" s="43"/>
      <c r="DB313" s="43"/>
      <c r="DC313" s="43"/>
      <c r="DD313" s="43"/>
      <c r="DE313" s="43"/>
      <c r="DF313" s="43"/>
      <c r="DG313" s="43"/>
      <c r="DH313" s="43"/>
      <c r="DI313" s="43"/>
      <c r="DJ313" s="43"/>
      <c r="DK313" s="43"/>
      <c r="DL313" s="43"/>
      <c r="DM313" s="43"/>
      <c r="DN313" s="43"/>
      <c r="DO313" s="43"/>
      <c r="DP313" s="43"/>
      <c r="DQ313" s="43"/>
      <c r="DR313" s="43"/>
      <c r="DS313" s="43"/>
      <c r="DT313" s="43"/>
      <c r="DU313" s="43"/>
      <c r="DV313" s="43"/>
      <c r="DW313" s="43"/>
      <c r="DX313" s="43"/>
      <c r="DY313" s="43"/>
      <c r="DZ313" s="43"/>
      <c r="EA313" s="43"/>
      <c r="EB313" s="43"/>
      <c r="EC313" s="43"/>
      <c r="ED313" s="43"/>
      <c r="EE313" s="43"/>
      <c r="EF313" s="43"/>
      <c r="EG313" s="43"/>
      <c r="EH313" s="43"/>
      <c r="EI313" s="43"/>
      <c r="EJ313" s="43"/>
      <c r="EK313" s="43"/>
      <c r="EL313" s="43"/>
      <c r="EM313" s="43"/>
      <c r="EN313" s="43"/>
      <c r="EO313" s="43"/>
      <c r="EP313" s="43"/>
      <c r="EQ313" s="43"/>
      <c r="ER313" s="43"/>
      <c r="ES313" s="43"/>
      <c r="ET313" s="43"/>
      <c r="EU313" s="43"/>
      <c r="EV313" s="43"/>
      <c r="EW313" s="43"/>
      <c r="EX313" s="43"/>
      <c r="EY313" s="43"/>
      <c r="EZ313" s="43"/>
      <c r="FA313" s="43"/>
      <c r="FB313" s="43"/>
      <c r="FC313" s="43"/>
      <c r="FD313" s="43"/>
      <c r="FE313" s="43"/>
      <c r="FF313" s="43"/>
      <c r="FG313" s="43"/>
      <c r="FH313" s="43"/>
      <c r="FI313" s="43"/>
      <c r="FJ313" s="43"/>
      <c r="FK313" s="43"/>
      <c r="FL313" s="43"/>
    </row>
    <row r="314" spans="2:168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  <c r="AA314" s="43"/>
      <c r="AB314" s="43"/>
      <c r="AC314" s="43"/>
      <c r="AD314" s="43"/>
      <c r="AE314" s="43"/>
      <c r="AF314" s="43"/>
      <c r="AG314" s="43"/>
      <c r="AH314" s="43"/>
      <c r="AI314" s="43"/>
      <c r="AJ314" s="43"/>
      <c r="AK314" s="43"/>
      <c r="AL314" s="43"/>
      <c r="AM314" s="43"/>
      <c r="AN314" s="43"/>
      <c r="AO314" s="43"/>
      <c r="AP314" s="43"/>
      <c r="AQ314" s="43"/>
      <c r="AR314" s="43"/>
      <c r="AS314" s="43"/>
      <c r="AT314" s="43"/>
      <c r="AU314" s="43"/>
      <c r="AV314" s="43"/>
      <c r="AW314" s="43"/>
      <c r="AX314" s="43"/>
      <c r="AY314" s="43"/>
      <c r="AZ314" s="43"/>
      <c r="BA314" s="43"/>
      <c r="BB314" s="43"/>
      <c r="BC314" s="43"/>
      <c r="BD314" s="43"/>
      <c r="BE314" s="43"/>
      <c r="BF314" s="43"/>
      <c r="BG314" s="43"/>
      <c r="BH314" s="43"/>
      <c r="BI314" s="43"/>
      <c r="BJ314" s="43"/>
      <c r="BK314" s="43"/>
      <c r="BL314" s="43"/>
      <c r="BM314" s="43"/>
      <c r="BN314" s="43"/>
      <c r="BO314" s="43"/>
      <c r="BP314" s="43"/>
      <c r="BQ314" s="43"/>
      <c r="BR314" s="43"/>
      <c r="BS314" s="43"/>
      <c r="BT314" s="43"/>
      <c r="BU314" s="43"/>
      <c r="BV314" s="43"/>
      <c r="BW314" s="43"/>
      <c r="BX314" s="43"/>
      <c r="BY314" s="43"/>
      <c r="BZ314" s="43"/>
      <c r="CA314" s="43"/>
      <c r="CB314" s="43"/>
      <c r="CC314" s="43"/>
      <c r="CD314" s="43"/>
      <c r="CE314" s="43"/>
      <c r="CF314" s="43"/>
      <c r="CG314" s="43"/>
      <c r="CH314" s="43"/>
      <c r="CI314" s="43"/>
      <c r="CJ314" s="43"/>
      <c r="CK314" s="43"/>
      <c r="CL314" s="43"/>
      <c r="CM314" s="43"/>
      <c r="CN314" s="43"/>
      <c r="CO314" s="43"/>
      <c r="CP314" s="43"/>
      <c r="CQ314" s="43"/>
      <c r="CR314" s="43"/>
      <c r="CS314" s="43"/>
      <c r="CT314" s="43"/>
      <c r="CU314" s="43"/>
      <c r="CV314" s="43"/>
      <c r="CW314" s="43"/>
      <c r="CX314" s="43"/>
      <c r="CY314" s="43"/>
      <c r="CZ314" s="43"/>
      <c r="DA314" s="43"/>
      <c r="DB314" s="43"/>
      <c r="DC314" s="43"/>
      <c r="DD314" s="43"/>
      <c r="DE314" s="43"/>
      <c r="DF314" s="43"/>
      <c r="DG314" s="43"/>
      <c r="DH314" s="43"/>
      <c r="DI314" s="43"/>
      <c r="DJ314" s="43"/>
      <c r="DK314" s="43"/>
      <c r="DL314" s="43"/>
      <c r="DM314" s="43"/>
      <c r="DN314" s="43"/>
      <c r="DO314" s="43"/>
      <c r="DP314" s="43"/>
      <c r="DQ314" s="43"/>
      <c r="DR314" s="43"/>
      <c r="DS314" s="43"/>
      <c r="DT314" s="43"/>
      <c r="DU314" s="43"/>
      <c r="DV314" s="43"/>
      <c r="DW314" s="43"/>
      <c r="DX314" s="43"/>
      <c r="DY314" s="43"/>
      <c r="DZ314" s="43"/>
      <c r="EA314" s="43"/>
      <c r="EB314" s="43"/>
      <c r="EC314" s="43"/>
      <c r="ED314" s="43"/>
      <c r="EE314" s="43"/>
      <c r="EF314" s="43"/>
      <c r="EG314" s="43"/>
      <c r="EH314" s="43"/>
      <c r="EI314" s="43"/>
      <c r="EJ314" s="43"/>
      <c r="EK314" s="43"/>
      <c r="EL314" s="43"/>
      <c r="EM314" s="43"/>
      <c r="EN314" s="43"/>
      <c r="EO314" s="43"/>
      <c r="EP314" s="43"/>
      <c r="EQ314" s="43"/>
      <c r="ER314" s="43"/>
      <c r="ES314" s="43"/>
      <c r="ET314" s="43"/>
      <c r="EU314" s="43"/>
      <c r="EV314" s="43"/>
      <c r="EW314" s="43"/>
      <c r="EX314" s="43"/>
      <c r="EY314" s="43"/>
      <c r="EZ314" s="43"/>
      <c r="FA314" s="43"/>
      <c r="FB314" s="43"/>
      <c r="FC314" s="43"/>
      <c r="FD314" s="43"/>
      <c r="FE314" s="43"/>
      <c r="FF314" s="43"/>
      <c r="FG314" s="43"/>
      <c r="FH314" s="43"/>
      <c r="FI314" s="43"/>
      <c r="FJ314" s="43"/>
      <c r="FK314" s="43"/>
      <c r="FL314" s="43"/>
    </row>
    <row r="315" spans="2:168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  <c r="AA315" s="43"/>
      <c r="AB315" s="43"/>
      <c r="AC315" s="43"/>
      <c r="AD315" s="43"/>
      <c r="AE315" s="43"/>
      <c r="AF315" s="43"/>
      <c r="AG315" s="43"/>
      <c r="AH315" s="43"/>
      <c r="AI315" s="43"/>
      <c r="AJ315" s="43"/>
      <c r="AK315" s="43"/>
      <c r="AL315" s="43"/>
      <c r="AM315" s="43"/>
      <c r="AN315" s="43"/>
      <c r="AO315" s="43"/>
      <c r="AP315" s="43"/>
      <c r="AQ315" s="43"/>
      <c r="AR315" s="43"/>
      <c r="AS315" s="43"/>
      <c r="AT315" s="43"/>
      <c r="AU315" s="43"/>
      <c r="AV315" s="43"/>
      <c r="AW315" s="43"/>
      <c r="AX315" s="43"/>
      <c r="AY315" s="43"/>
      <c r="AZ315" s="43"/>
      <c r="BA315" s="43"/>
      <c r="BB315" s="43"/>
      <c r="BC315" s="43"/>
      <c r="BD315" s="43"/>
      <c r="BE315" s="43"/>
      <c r="BF315" s="43"/>
      <c r="BG315" s="43"/>
      <c r="BH315" s="43"/>
      <c r="BI315" s="43"/>
      <c r="BJ315" s="43"/>
      <c r="BK315" s="43"/>
      <c r="BL315" s="43"/>
      <c r="BM315" s="43"/>
      <c r="BN315" s="43"/>
      <c r="BO315" s="43"/>
      <c r="BP315" s="43"/>
      <c r="BQ315" s="43"/>
      <c r="BR315" s="43"/>
      <c r="BS315" s="43"/>
      <c r="BT315" s="43"/>
      <c r="BU315" s="43"/>
      <c r="BV315" s="43"/>
      <c r="BW315" s="43"/>
      <c r="BX315" s="43"/>
      <c r="BY315" s="43"/>
      <c r="BZ315" s="43"/>
      <c r="CA315" s="43"/>
      <c r="CB315" s="43"/>
      <c r="CC315" s="43"/>
      <c r="CD315" s="43"/>
      <c r="CE315" s="43"/>
      <c r="CF315" s="43"/>
      <c r="CG315" s="43"/>
      <c r="CH315" s="43"/>
      <c r="CI315" s="43"/>
      <c r="CJ315" s="43"/>
      <c r="CK315" s="43"/>
      <c r="CL315" s="43"/>
      <c r="CM315" s="43"/>
      <c r="CN315" s="43"/>
      <c r="CO315" s="43"/>
      <c r="CP315" s="43"/>
      <c r="CQ315" s="43"/>
      <c r="CR315" s="43"/>
      <c r="CS315" s="43"/>
      <c r="CT315" s="43"/>
      <c r="CU315" s="43"/>
      <c r="CV315" s="43"/>
      <c r="CW315" s="43"/>
      <c r="CX315" s="43"/>
      <c r="CY315" s="43"/>
      <c r="CZ315" s="43"/>
      <c r="DA315" s="43"/>
      <c r="DB315" s="43"/>
      <c r="DC315" s="43"/>
      <c r="DD315" s="43"/>
      <c r="DE315" s="43"/>
      <c r="DF315" s="43"/>
      <c r="DG315" s="43"/>
      <c r="DH315" s="43"/>
      <c r="DI315" s="43"/>
      <c r="DJ315" s="43"/>
      <c r="DK315" s="43"/>
      <c r="DL315" s="43"/>
      <c r="DM315" s="43"/>
      <c r="DN315" s="43"/>
      <c r="DO315" s="43"/>
      <c r="DP315" s="43"/>
      <c r="DQ315" s="43"/>
      <c r="DR315" s="43"/>
      <c r="DS315" s="43"/>
      <c r="DT315" s="43"/>
      <c r="DU315" s="43"/>
      <c r="DV315" s="43"/>
      <c r="DW315" s="43"/>
      <c r="DX315" s="43"/>
      <c r="DY315" s="43"/>
      <c r="DZ315" s="43"/>
      <c r="EA315" s="43"/>
      <c r="EB315" s="43"/>
      <c r="EC315" s="43"/>
      <c r="ED315" s="43"/>
      <c r="EE315" s="43"/>
      <c r="EF315" s="43"/>
      <c r="EG315" s="43"/>
      <c r="EH315" s="43"/>
      <c r="EI315" s="43"/>
      <c r="EJ315" s="43"/>
      <c r="EK315" s="43"/>
      <c r="EL315" s="43"/>
      <c r="EM315" s="43"/>
      <c r="EN315" s="43"/>
      <c r="EO315" s="43"/>
      <c r="EP315" s="43"/>
      <c r="EQ315" s="43"/>
      <c r="ER315" s="43"/>
      <c r="ES315" s="43"/>
      <c r="ET315" s="43"/>
      <c r="EU315" s="43"/>
      <c r="EV315" s="43"/>
      <c r="EW315" s="43"/>
      <c r="EX315" s="43"/>
      <c r="EY315" s="43"/>
      <c r="EZ315" s="43"/>
      <c r="FA315" s="43"/>
      <c r="FB315" s="43"/>
      <c r="FC315" s="43"/>
      <c r="FD315" s="43"/>
      <c r="FE315" s="43"/>
      <c r="FF315" s="43"/>
      <c r="FG315" s="43"/>
      <c r="FH315" s="43"/>
      <c r="FI315" s="43"/>
      <c r="FJ315" s="43"/>
      <c r="FK315" s="43"/>
      <c r="FL315" s="43"/>
    </row>
    <row r="316" spans="2:168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  <c r="AA316" s="43"/>
      <c r="AB316" s="43"/>
      <c r="AC316" s="43"/>
      <c r="AD316" s="43"/>
      <c r="AE316" s="43"/>
      <c r="AF316" s="43"/>
      <c r="AG316" s="43"/>
      <c r="AH316" s="43"/>
      <c r="AI316" s="43"/>
      <c r="AJ316" s="43"/>
      <c r="AK316" s="43"/>
      <c r="AL316" s="43"/>
      <c r="AM316" s="43"/>
      <c r="AN316" s="43"/>
      <c r="AO316" s="43"/>
      <c r="AP316" s="43"/>
      <c r="AQ316" s="43"/>
      <c r="AR316" s="43"/>
      <c r="AS316" s="43"/>
      <c r="AT316" s="43"/>
      <c r="AU316" s="43"/>
      <c r="AV316" s="43"/>
      <c r="AW316" s="43"/>
      <c r="AX316" s="43"/>
      <c r="AY316" s="43"/>
      <c r="AZ316" s="43"/>
      <c r="BA316" s="43"/>
      <c r="BB316" s="43"/>
      <c r="BC316" s="43"/>
      <c r="BD316" s="43"/>
      <c r="BE316" s="43"/>
      <c r="BF316" s="43"/>
      <c r="BG316" s="43"/>
      <c r="BH316" s="43"/>
      <c r="BI316" s="43"/>
      <c r="BJ316" s="43"/>
      <c r="BK316" s="43"/>
      <c r="BL316" s="43"/>
      <c r="BM316" s="43"/>
      <c r="BN316" s="43"/>
      <c r="BO316" s="43"/>
      <c r="BP316" s="43"/>
      <c r="BQ316" s="43"/>
      <c r="BR316" s="43"/>
      <c r="BS316" s="43"/>
      <c r="BT316" s="43"/>
      <c r="BU316" s="43"/>
      <c r="BV316" s="43"/>
      <c r="BW316" s="43"/>
      <c r="BX316" s="43"/>
      <c r="BY316" s="43"/>
      <c r="BZ316" s="43"/>
      <c r="CA316" s="43"/>
      <c r="CB316" s="43"/>
      <c r="CC316" s="43"/>
      <c r="CD316" s="43"/>
      <c r="CE316" s="43"/>
      <c r="CF316" s="43"/>
      <c r="CG316" s="43"/>
      <c r="CH316" s="43"/>
      <c r="CI316" s="43"/>
      <c r="CJ316" s="43"/>
      <c r="CK316" s="43"/>
      <c r="CL316" s="43"/>
      <c r="CM316" s="43"/>
      <c r="CN316" s="43"/>
      <c r="CO316" s="43"/>
      <c r="CP316" s="43"/>
      <c r="CQ316" s="43"/>
      <c r="CR316" s="43"/>
      <c r="CS316" s="43"/>
      <c r="CT316" s="43"/>
      <c r="CU316" s="43"/>
      <c r="CV316" s="43"/>
      <c r="CW316" s="43"/>
      <c r="CX316" s="43"/>
      <c r="CY316" s="43"/>
      <c r="CZ316" s="43"/>
      <c r="DA316" s="43"/>
      <c r="DB316" s="43"/>
      <c r="DC316" s="43"/>
      <c r="DD316" s="43"/>
      <c r="DE316" s="43"/>
      <c r="DF316" s="43"/>
      <c r="DG316" s="43"/>
      <c r="DH316" s="43"/>
      <c r="DI316" s="43"/>
      <c r="DJ316" s="43"/>
      <c r="DK316" s="43"/>
      <c r="DL316" s="43"/>
      <c r="DM316" s="43"/>
      <c r="DN316" s="43"/>
      <c r="DO316" s="43"/>
      <c r="DP316" s="43"/>
      <c r="DQ316" s="43"/>
      <c r="DR316" s="43"/>
      <c r="DS316" s="43"/>
      <c r="DT316" s="43"/>
      <c r="DU316" s="43"/>
      <c r="DV316" s="43"/>
      <c r="DW316" s="43"/>
      <c r="DX316" s="43"/>
      <c r="DY316" s="43"/>
      <c r="DZ316" s="43"/>
      <c r="EA316" s="43"/>
      <c r="EB316" s="43"/>
      <c r="EC316" s="43"/>
      <c r="ED316" s="43"/>
      <c r="EE316" s="43"/>
      <c r="EF316" s="43"/>
      <c r="EG316" s="43"/>
      <c r="EH316" s="43"/>
      <c r="EI316" s="43"/>
      <c r="EJ316" s="43"/>
      <c r="EK316" s="43"/>
      <c r="EL316" s="43"/>
      <c r="EM316" s="43"/>
      <c r="EN316" s="43"/>
      <c r="EO316" s="43"/>
      <c r="EP316" s="43"/>
      <c r="EQ316" s="43"/>
      <c r="ER316" s="43"/>
      <c r="ES316" s="43"/>
      <c r="ET316" s="43"/>
      <c r="EU316" s="43"/>
      <c r="EV316" s="43"/>
      <c r="EW316" s="43"/>
      <c r="EX316" s="43"/>
      <c r="EY316" s="43"/>
      <c r="EZ316" s="43"/>
      <c r="FA316" s="43"/>
      <c r="FB316" s="43"/>
      <c r="FC316" s="43"/>
      <c r="FD316" s="43"/>
      <c r="FE316" s="43"/>
      <c r="FF316" s="43"/>
      <c r="FG316" s="43"/>
      <c r="FH316" s="43"/>
      <c r="FI316" s="43"/>
      <c r="FJ316" s="43"/>
      <c r="FK316" s="43"/>
      <c r="FL316" s="43"/>
    </row>
    <row r="317" spans="2:168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  <c r="AA317" s="43"/>
      <c r="AB317" s="43"/>
      <c r="AC317" s="43"/>
      <c r="AD317" s="43"/>
      <c r="AE317" s="43"/>
      <c r="AF317" s="43"/>
      <c r="AG317" s="43"/>
      <c r="AH317" s="43"/>
      <c r="AI317" s="43"/>
      <c r="AJ317" s="43"/>
      <c r="AK317" s="43"/>
      <c r="AL317" s="43"/>
      <c r="AM317" s="43"/>
      <c r="AN317" s="43"/>
      <c r="AO317" s="43"/>
      <c r="AP317" s="43"/>
      <c r="AQ317" s="43"/>
      <c r="AR317" s="43"/>
      <c r="AS317" s="43"/>
      <c r="AT317" s="43"/>
      <c r="AU317" s="43"/>
      <c r="AV317" s="43"/>
      <c r="AW317" s="43"/>
      <c r="AX317" s="43"/>
      <c r="AY317" s="43"/>
      <c r="AZ317" s="43"/>
      <c r="BA317" s="43"/>
      <c r="BB317" s="43"/>
      <c r="BC317" s="43"/>
      <c r="BD317" s="43"/>
      <c r="BE317" s="43"/>
      <c r="BF317" s="43"/>
      <c r="BG317" s="43"/>
      <c r="BH317" s="43"/>
      <c r="BI317" s="43"/>
      <c r="BJ317" s="43"/>
      <c r="BK317" s="43"/>
      <c r="BL317" s="43"/>
      <c r="BM317" s="43"/>
      <c r="BN317" s="43"/>
      <c r="BO317" s="43"/>
      <c r="BP317" s="43"/>
      <c r="BQ317" s="43"/>
      <c r="BR317" s="43"/>
      <c r="BS317" s="43"/>
      <c r="BT317" s="43"/>
      <c r="BU317" s="43"/>
      <c r="BV317" s="43"/>
      <c r="BW317" s="43"/>
      <c r="BX317" s="43"/>
      <c r="BY317" s="43"/>
      <c r="BZ317" s="43"/>
      <c r="CA317" s="43"/>
      <c r="CB317" s="43"/>
      <c r="CC317" s="43"/>
      <c r="CD317" s="43"/>
      <c r="CE317" s="43"/>
      <c r="CF317" s="43"/>
      <c r="CG317" s="43"/>
      <c r="CH317" s="43"/>
      <c r="CI317" s="43"/>
      <c r="CJ317" s="43"/>
      <c r="CK317" s="43"/>
      <c r="CL317" s="43"/>
      <c r="CM317" s="43"/>
      <c r="CN317" s="43"/>
      <c r="CO317" s="43"/>
      <c r="CP317" s="43"/>
      <c r="CQ317" s="43"/>
      <c r="CR317" s="43"/>
      <c r="CS317" s="43"/>
      <c r="CT317" s="43"/>
      <c r="CU317" s="43"/>
      <c r="CV317" s="43"/>
      <c r="CW317" s="43"/>
      <c r="CX317" s="43"/>
      <c r="CY317" s="43"/>
      <c r="CZ317" s="43"/>
      <c r="DA317" s="43"/>
      <c r="DB317" s="43"/>
      <c r="DC317" s="43"/>
      <c r="DD317" s="43"/>
      <c r="DE317" s="43"/>
      <c r="DF317" s="43"/>
      <c r="DG317" s="43"/>
      <c r="DH317" s="43"/>
      <c r="DI317" s="43"/>
      <c r="DJ317" s="43"/>
      <c r="DK317" s="43"/>
      <c r="DL317" s="43"/>
      <c r="DM317" s="43"/>
      <c r="DN317" s="43"/>
      <c r="DO317" s="43"/>
      <c r="DP317" s="43"/>
      <c r="DQ317" s="43"/>
      <c r="DR317" s="43"/>
      <c r="DS317" s="43"/>
      <c r="DT317" s="43"/>
      <c r="DU317" s="43"/>
      <c r="DV317" s="43"/>
      <c r="DW317" s="43"/>
      <c r="DX317" s="43"/>
      <c r="DY317" s="43"/>
      <c r="DZ317" s="43"/>
      <c r="EA317" s="43"/>
      <c r="EB317" s="43"/>
      <c r="EC317" s="43"/>
      <c r="ED317" s="43"/>
      <c r="EE317" s="43"/>
      <c r="EF317" s="43"/>
      <c r="EG317" s="43"/>
      <c r="EH317" s="43"/>
      <c r="EI317" s="43"/>
      <c r="EJ317" s="43"/>
      <c r="EK317" s="43"/>
      <c r="EL317" s="43"/>
      <c r="EM317" s="43"/>
      <c r="EN317" s="43"/>
      <c r="EO317" s="43"/>
      <c r="EP317" s="43"/>
      <c r="EQ317" s="43"/>
      <c r="ER317" s="43"/>
      <c r="ES317" s="43"/>
      <c r="ET317" s="43"/>
      <c r="EU317" s="43"/>
      <c r="EV317" s="43"/>
      <c r="EW317" s="43"/>
      <c r="EX317" s="43"/>
      <c r="EY317" s="43"/>
      <c r="EZ317" s="43"/>
      <c r="FA317" s="43"/>
      <c r="FB317" s="43"/>
      <c r="FC317" s="43"/>
      <c r="FD317" s="43"/>
      <c r="FE317" s="43"/>
      <c r="FF317" s="43"/>
      <c r="FG317" s="43"/>
      <c r="FH317" s="43"/>
      <c r="FI317" s="43"/>
      <c r="FJ317" s="43"/>
      <c r="FK317" s="43"/>
      <c r="FL317" s="43"/>
    </row>
    <row r="318" spans="2:168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  <c r="AA318" s="43"/>
      <c r="AB318" s="43"/>
      <c r="AC318" s="43"/>
      <c r="AD318" s="43"/>
      <c r="AE318" s="43"/>
      <c r="AF318" s="43"/>
      <c r="AG318" s="43"/>
      <c r="AH318" s="43"/>
      <c r="AI318" s="43"/>
      <c r="AJ318" s="43"/>
      <c r="AK318" s="43"/>
      <c r="AL318" s="43"/>
      <c r="AM318" s="43"/>
      <c r="AN318" s="43"/>
      <c r="AO318" s="43"/>
      <c r="AP318" s="43"/>
      <c r="AQ318" s="43"/>
      <c r="AR318" s="43"/>
      <c r="AS318" s="43"/>
      <c r="AT318" s="43"/>
      <c r="AU318" s="43"/>
      <c r="AV318" s="43"/>
      <c r="AW318" s="43"/>
      <c r="AX318" s="43"/>
      <c r="AY318" s="43"/>
      <c r="AZ318" s="43"/>
      <c r="BA318" s="43"/>
      <c r="BB318" s="43"/>
      <c r="BC318" s="43"/>
      <c r="BD318" s="43"/>
      <c r="BE318" s="43"/>
      <c r="BF318" s="43"/>
      <c r="BG318" s="43"/>
      <c r="BH318" s="43"/>
      <c r="BI318" s="43"/>
      <c r="BJ318" s="43"/>
      <c r="BK318" s="43"/>
      <c r="BL318" s="43"/>
      <c r="BM318" s="43"/>
      <c r="BN318" s="43"/>
      <c r="BO318" s="43"/>
      <c r="BP318" s="43"/>
      <c r="BQ318" s="43"/>
      <c r="BR318" s="43"/>
      <c r="BS318" s="43"/>
      <c r="BT318" s="43"/>
      <c r="BU318" s="43"/>
      <c r="BV318" s="43"/>
      <c r="BW318" s="43"/>
      <c r="BX318" s="43"/>
      <c r="BY318" s="43"/>
      <c r="BZ318" s="43"/>
      <c r="CA318" s="43"/>
      <c r="CB318" s="43"/>
      <c r="CC318" s="43"/>
      <c r="CD318" s="43"/>
      <c r="CE318" s="43"/>
      <c r="CF318" s="43"/>
      <c r="CG318" s="43"/>
      <c r="CH318" s="43"/>
      <c r="CI318" s="43"/>
      <c r="CJ318" s="43"/>
      <c r="CK318" s="43"/>
      <c r="CL318" s="43"/>
      <c r="CM318" s="43"/>
      <c r="CN318" s="43"/>
      <c r="CO318" s="43"/>
      <c r="CP318" s="43"/>
      <c r="CQ318" s="43"/>
      <c r="CR318" s="43"/>
      <c r="CS318" s="43"/>
      <c r="CT318" s="43"/>
      <c r="CU318" s="43"/>
      <c r="CV318" s="43"/>
      <c r="CW318" s="43"/>
      <c r="CX318" s="43"/>
      <c r="CY318" s="43"/>
      <c r="CZ318" s="43"/>
      <c r="DA318" s="43"/>
      <c r="DB318" s="43"/>
      <c r="DC318" s="43"/>
      <c r="DD318" s="43"/>
      <c r="DE318" s="43"/>
      <c r="DF318" s="43"/>
      <c r="DG318" s="43"/>
      <c r="DH318" s="43"/>
      <c r="DI318" s="43"/>
      <c r="DJ318" s="43"/>
      <c r="DK318" s="43"/>
      <c r="DL318" s="43"/>
      <c r="DM318" s="43"/>
      <c r="DN318" s="43"/>
      <c r="DO318" s="43"/>
      <c r="DP318" s="43"/>
      <c r="DQ318" s="43"/>
      <c r="DR318" s="43"/>
      <c r="DS318" s="43"/>
      <c r="DT318" s="43"/>
      <c r="DU318" s="43"/>
      <c r="DV318" s="43"/>
      <c r="DW318" s="43"/>
      <c r="DX318" s="43"/>
      <c r="DY318" s="43"/>
      <c r="DZ318" s="43"/>
      <c r="EA318" s="43"/>
      <c r="EB318" s="43"/>
      <c r="EC318" s="43"/>
      <c r="ED318" s="43"/>
      <c r="EE318" s="43"/>
      <c r="EF318" s="43"/>
      <c r="EG318" s="43"/>
      <c r="EH318" s="43"/>
      <c r="EI318" s="43"/>
      <c r="EJ318" s="43"/>
      <c r="EK318" s="43"/>
      <c r="EL318" s="43"/>
      <c r="EM318" s="43"/>
      <c r="EN318" s="43"/>
      <c r="EO318" s="43"/>
      <c r="EP318" s="43"/>
      <c r="EQ318" s="43"/>
      <c r="ER318" s="43"/>
      <c r="ES318" s="43"/>
      <c r="ET318" s="43"/>
      <c r="EU318" s="43"/>
      <c r="EV318" s="43"/>
      <c r="EW318" s="43"/>
      <c r="EX318" s="43"/>
      <c r="EY318" s="43"/>
      <c r="EZ318" s="43"/>
      <c r="FA318" s="43"/>
      <c r="FB318" s="43"/>
      <c r="FC318" s="43"/>
      <c r="FD318" s="43"/>
      <c r="FE318" s="43"/>
      <c r="FF318" s="43"/>
      <c r="FG318" s="43"/>
      <c r="FH318" s="43"/>
      <c r="FI318" s="43"/>
      <c r="FJ318" s="43"/>
      <c r="FK318" s="43"/>
      <c r="FL318" s="43"/>
    </row>
    <row r="319" spans="2:168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  <c r="AA319" s="43"/>
      <c r="AB319" s="43"/>
      <c r="AC319" s="43"/>
      <c r="AD319" s="43"/>
      <c r="AE319" s="43"/>
      <c r="AF319" s="43"/>
      <c r="AG319" s="43"/>
      <c r="AH319" s="43"/>
      <c r="AI319" s="43"/>
      <c r="AJ319" s="43"/>
      <c r="AK319" s="43"/>
      <c r="AL319" s="43"/>
      <c r="AM319" s="43"/>
      <c r="AN319" s="43"/>
      <c r="AO319" s="43"/>
      <c r="AP319" s="43"/>
      <c r="AQ319" s="43"/>
      <c r="AR319" s="43"/>
      <c r="AS319" s="43"/>
      <c r="AT319" s="43"/>
      <c r="AU319" s="43"/>
      <c r="AV319" s="43"/>
      <c r="AW319" s="43"/>
      <c r="AX319" s="43"/>
      <c r="AY319" s="43"/>
      <c r="AZ319" s="43"/>
      <c r="BA319" s="43"/>
      <c r="BB319" s="43"/>
      <c r="BC319" s="43"/>
      <c r="BD319" s="43"/>
      <c r="BE319" s="43"/>
      <c r="BF319" s="43"/>
      <c r="BG319" s="43"/>
      <c r="BH319" s="43"/>
      <c r="BI319" s="43"/>
      <c r="BJ319" s="43"/>
      <c r="BK319" s="43"/>
      <c r="BL319" s="43"/>
      <c r="BM319" s="43"/>
      <c r="BN319" s="43"/>
      <c r="BO319" s="43"/>
      <c r="BP319" s="43"/>
      <c r="BQ319" s="43"/>
      <c r="BR319" s="43"/>
      <c r="BS319" s="43"/>
      <c r="BT319" s="43"/>
      <c r="BU319" s="43"/>
      <c r="BV319" s="43"/>
      <c r="BW319" s="43"/>
      <c r="BX319" s="43"/>
      <c r="BY319" s="43"/>
      <c r="BZ319" s="43"/>
      <c r="CA319" s="43"/>
      <c r="CB319" s="43"/>
      <c r="CC319" s="43"/>
      <c r="CD319" s="43"/>
      <c r="CE319" s="43"/>
      <c r="CF319" s="43"/>
      <c r="CG319" s="43"/>
      <c r="CH319" s="43"/>
      <c r="CI319" s="43"/>
      <c r="CJ319" s="43"/>
      <c r="CK319" s="43"/>
      <c r="CL319" s="43"/>
      <c r="CM319" s="43"/>
      <c r="CN319" s="43"/>
      <c r="CO319" s="43"/>
      <c r="CP319" s="43"/>
      <c r="CQ319" s="43"/>
      <c r="CR319" s="43"/>
      <c r="CS319" s="43"/>
      <c r="CT319" s="43"/>
      <c r="CU319" s="43"/>
      <c r="CV319" s="43"/>
      <c r="CW319" s="43"/>
      <c r="CX319" s="43"/>
      <c r="CY319" s="43"/>
      <c r="CZ319" s="43"/>
      <c r="DA319" s="43"/>
      <c r="DB319" s="43"/>
      <c r="DC319" s="43"/>
      <c r="DD319" s="43"/>
      <c r="DE319" s="43"/>
      <c r="DF319" s="43"/>
      <c r="DG319" s="43"/>
      <c r="DH319" s="43"/>
      <c r="DI319" s="43"/>
      <c r="DJ319" s="43"/>
      <c r="DK319" s="43"/>
      <c r="DL319" s="43"/>
      <c r="DM319" s="43"/>
      <c r="DN319" s="43"/>
      <c r="DO319" s="43"/>
      <c r="DP319" s="43"/>
      <c r="DQ319" s="43"/>
      <c r="DR319" s="43"/>
      <c r="DS319" s="43"/>
      <c r="DT319" s="43"/>
      <c r="DU319" s="43"/>
      <c r="DV319" s="43"/>
      <c r="DW319" s="43"/>
      <c r="DX319" s="43"/>
      <c r="DY319" s="43"/>
      <c r="DZ319" s="43"/>
      <c r="EA319" s="43"/>
      <c r="EB319" s="43"/>
      <c r="EC319" s="43"/>
      <c r="ED319" s="43"/>
      <c r="EE319" s="43"/>
      <c r="EF319" s="43"/>
      <c r="EG319" s="43"/>
      <c r="EH319" s="43"/>
      <c r="EI319" s="43"/>
      <c r="EJ319" s="43"/>
      <c r="EK319" s="43"/>
      <c r="EL319" s="43"/>
      <c r="EM319" s="43"/>
      <c r="EN319" s="43"/>
      <c r="EO319" s="43"/>
      <c r="EP319" s="43"/>
      <c r="EQ319" s="43"/>
      <c r="ER319" s="43"/>
      <c r="ES319" s="43"/>
      <c r="ET319" s="43"/>
      <c r="EU319" s="43"/>
      <c r="EV319" s="43"/>
      <c r="EW319" s="43"/>
      <c r="EX319" s="43"/>
      <c r="EY319" s="43"/>
      <c r="EZ319" s="43"/>
      <c r="FA319" s="43"/>
      <c r="FB319" s="43"/>
      <c r="FC319" s="43"/>
      <c r="FD319" s="43"/>
      <c r="FE319" s="43"/>
      <c r="FF319" s="43"/>
      <c r="FG319" s="43"/>
      <c r="FH319" s="43"/>
      <c r="FI319" s="43"/>
      <c r="FJ319" s="43"/>
      <c r="FK319" s="43"/>
      <c r="FL319" s="43"/>
    </row>
    <row r="320" spans="2:168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  <c r="AA320" s="43"/>
      <c r="AB320" s="43"/>
      <c r="AC320" s="43"/>
      <c r="AD320" s="43"/>
      <c r="AE320" s="43"/>
      <c r="AF320" s="43"/>
      <c r="AG320" s="43"/>
      <c r="AH320" s="43"/>
      <c r="AI320" s="43"/>
      <c r="AJ320" s="43"/>
      <c r="AK320" s="43"/>
      <c r="AL320" s="43"/>
      <c r="AM320" s="43"/>
      <c r="AN320" s="43"/>
      <c r="AO320" s="43"/>
      <c r="AP320" s="43"/>
      <c r="AQ320" s="43"/>
      <c r="AR320" s="43"/>
      <c r="AS320" s="43"/>
      <c r="AT320" s="43"/>
      <c r="AU320" s="43"/>
      <c r="AV320" s="43"/>
      <c r="AW320" s="43"/>
      <c r="AX320" s="43"/>
      <c r="AY320" s="43"/>
      <c r="AZ320" s="43"/>
      <c r="BA320" s="43"/>
      <c r="BB320" s="43"/>
      <c r="BC320" s="43"/>
      <c r="BD320" s="43"/>
      <c r="BE320" s="43"/>
      <c r="BF320" s="43"/>
      <c r="BG320" s="43"/>
      <c r="BH320" s="43"/>
      <c r="BI320" s="43"/>
      <c r="BJ320" s="43"/>
      <c r="BK320" s="43"/>
      <c r="BL320" s="43"/>
      <c r="BM320" s="43"/>
      <c r="BN320" s="43"/>
      <c r="BO320" s="43"/>
      <c r="BP320" s="43"/>
      <c r="BQ320" s="43"/>
      <c r="BR320" s="43"/>
      <c r="BS320" s="43"/>
      <c r="BT320" s="43"/>
      <c r="BU320" s="43"/>
      <c r="BV320" s="43"/>
      <c r="BW320" s="43"/>
      <c r="BX320" s="43"/>
      <c r="BY320" s="43"/>
      <c r="BZ320" s="43"/>
      <c r="CA320" s="43"/>
      <c r="CB320" s="43"/>
      <c r="CC320" s="43"/>
      <c r="CD320" s="43"/>
      <c r="CE320" s="43"/>
      <c r="CF320" s="43"/>
      <c r="CG320" s="43"/>
      <c r="CH320" s="43"/>
      <c r="CI320" s="43"/>
      <c r="CJ320" s="43"/>
      <c r="CK320" s="43"/>
      <c r="CL320" s="43"/>
      <c r="CM320" s="43"/>
      <c r="CN320" s="43"/>
      <c r="CO320" s="43"/>
      <c r="CP320" s="43"/>
      <c r="CQ320" s="43"/>
      <c r="CR320" s="43"/>
      <c r="CS320" s="43"/>
      <c r="CT320" s="43"/>
      <c r="CU320" s="43"/>
      <c r="CV320" s="43"/>
      <c r="CW320" s="43"/>
      <c r="CX320" s="43"/>
      <c r="CY320" s="43"/>
      <c r="CZ320" s="43"/>
      <c r="DA320" s="43"/>
      <c r="DB320" s="43"/>
      <c r="DC320" s="43"/>
      <c r="DD320" s="43"/>
      <c r="DE320" s="43"/>
      <c r="DF320" s="43"/>
      <c r="DG320" s="43"/>
      <c r="DH320" s="43"/>
      <c r="DI320" s="43"/>
      <c r="DJ320" s="43"/>
      <c r="DK320" s="43"/>
      <c r="DL320" s="43"/>
      <c r="DM320" s="43"/>
      <c r="DN320" s="43"/>
      <c r="DO320" s="43"/>
      <c r="DP320" s="43"/>
      <c r="DQ320" s="43"/>
      <c r="DR320" s="43"/>
      <c r="DS320" s="43"/>
      <c r="DT320" s="43"/>
      <c r="DU320" s="43"/>
      <c r="DV320" s="43"/>
      <c r="DW320" s="43"/>
      <c r="DX320" s="43"/>
      <c r="DY320" s="43"/>
      <c r="DZ320" s="43"/>
      <c r="EA320" s="43"/>
      <c r="EB320" s="43"/>
      <c r="EC320" s="43"/>
      <c r="ED320" s="43"/>
      <c r="EE320" s="43"/>
      <c r="EF320" s="43"/>
      <c r="EG320" s="43"/>
      <c r="EH320" s="43"/>
      <c r="EI320" s="43"/>
      <c r="EJ320" s="43"/>
      <c r="EK320" s="43"/>
      <c r="EL320" s="43"/>
      <c r="EM320" s="43"/>
      <c r="EN320" s="43"/>
      <c r="EO320" s="43"/>
      <c r="EP320" s="43"/>
      <c r="EQ320" s="43"/>
      <c r="ER320" s="43"/>
      <c r="ES320" s="43"/>
      <c r="ET320" s="43"/>
      <c r="EU320" s="43"/>
      <c r="EV320" s="43"/>
      <c r="EW320" s="43"/>
      <c r="EX320" s="43"/>
      <c r="EY320" s="43"/>
      <c r="EZ320" s="43"/>
      <c r="FA320" s="43"/>
      <c r="FB320" s="43"/>
      <c r="FC320" s="43"/>
      <c r="FD320" s="43"/>
      <c r="FE320" s="43"/>
      <c r="FF320" s="43"/>
      <c r="FG320" s="43"/>
      <c r="FH320" s="43"/>
      <c r="FI320" s="43"/>
      <c r="FJ320" s="43"/>
      <c r="FK320" s="43"/>
      <c r="FL320" s="43"/>
    </row>
    <row r="321" spans="2:168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  <c r="AA321" s="43"/>
      <c r="AB321" s="43"/>
      <c r="AC321" s="43"/>
      <c r="AD321" s="43"/>
      <c r="AE321" s="43"/>
      <c r="AF321" s="43"/>
      <c r="AG321" s="43"/>
      <c r="AH321" s="43"/>
      <c r="AI321" s="43"/>
      <c r="AJ321" s="43"/>
      <c r="AK321" s="43"/>
      <c r="AL321" s="43"/>
      <c r="AM321" s="43"/>
      <c r="AN321" s="43"/>
      <c r="AO321" s="43"/>
      <c r="AP321" s="43"/>
      <c r="AQ321" s="43"/>
      <c r="AR321" s="43"/>
      <c r="AS321" s="43"/>
      <c r="AT321" s="43"/>
      <c r="AU321" s="43"/>
      <c r="AV321" s="43"/>
      <c r="AW321" s="43"/>
      <c r="AX321" s="43"/>
      <c r="AY321" s="43"/>
      <c r="AZ321" s="43"/>
      <c r="BA321" s="43"/>
      <c r="BB321" s="43"/>
      <c r="BC321" s="43"/>
      <c r="BD321" s="43"/>
      <c r="BE321" s="43"/>
      <c r="BF321" s="43"/>
      <c r="BG321" s="43"/>
      <c r="BH321" s="43"/>
      <c r="BI321" s="43"/>
      <c r="BJ321" s="43"/>
      <c r="BK321" s="43"/>
      <c r="BL321" s="43"/>
      <c r="BM321" s="43"/>
      <c r="BN321" s="43"/>
      <c r="BO321" s="43"/>
      <c r="BP321" s="43"/>
      <c r="BQ321" s="43"/>
      <c r="BR321" s="43"/>
      <c r="BS321" s="43"/>
      <c r="BT321" s="43"/>
      <c r="BU321" s="43"/>
      <c r="BV321" s="43"/>
      <c r="BW321" s="43"/>
      <c r="BX321" s="43"/>
      <c r="BY321" s="43"/>
      <c r="BZ321" s="43"/>
      <c r="CA321" s="43"/>
      <c r="CB321" s="43"/>
      <c r="CC321" s="43"/>
      <c r="CD321" s="43"/>
      <c r="CE321" s="43"/>
      <c r="CF321" s="43"/>
      <c r="CG321" s="43"/>
      <c r="CH321" s="43"/>
      <c r="CI321" s="43"/>
      <c r="CJ321" s="43"/>
      <c r="CK321" s="43"/>
      <c r="CL321" s="43"/>
      <c r="CM321" s="43"/>
      <c r="CN321" s="43"/>
      <c r="CO321" s="43"/>
      <c r="CP321" s="43"/>
      <c r="CQ321" s="43"/>
      <c r="CR321" s="43"/>
      <c r="CS321" s="43"/>
      <c r="CT321" s="43"/>
      <c r="CU321" s="43"/>
      <c r="CV321" s="43"/>
      <c r="CW321" s="43"/>
      <c r="CX321" s="43"/>
      <c r="CY321" s="43"/>
      <c r="CZ321" s="43"/>
      <c r="DA321" s="43"/>
      <c r="DB321" s="43"/>
      <c r="DC321" s="43"/>
      <c r="DD321" s="43"/>
      <c r="DE321" s="43"/>
      <c r="DF321" s="43"/>
      <c r="DG321" s="43"/>
      <c r="DH321" s="43"/>
      <c r="DI321" s="43"/>
      <c r="DJ321" s="43"/>
      <c r="DK321" s="43"/>
      <c r="DL321" s="43"/>
      <c r="DM321" s="43"/>
      <c r="DN321" s="43"/>
      <c r="DO321" s="43"/>
      <c r="DP321" s="43"/>
      <c r="DQ321" s="43"/>
      <c r="DR321" s="43"/>
      <c r="DS321" s="43"/>
      <c r="DT321" s="43"/>
      <c r="DU321" s="43"/>
      <c r="DV321" s="43"/>
      <c r="DW321" s="43"/>
      <c r="DX321" s="43"/>
      <c r="DY321" s="43"/>
      <c r="DZ321" s="43"/>
      <c r="EA321" s="43"/>
      <c r="EB321" s="43"/>
      <c r="EC321" s="43"/>
      <c r="ED321" s="43"/>
      <c r="EE321" s="43"/>
      <c r="EF321" s="43"/>
      <c r="EG321" s="43"/>
      <c r="EH321" s="43"/>
      <c r="EI321" s="43"/>
      <c r="EJ321" s="43"/>
      <c r="EK321" s="43"/>
      <c r="EL321" s="43"/>
      <c r="EM321" s="43"/>
      <c r="EN321" s="43"/>
      <c r="EO321" s="43"/>
      <c r="EP321" s="43"/>
      <c r="EQ321" s="43"/>
      <c r="ER321" s="43"/>
      <c r="ES321" s="43"/>
      <c r="ET321" s="43"/>
      <c r="EU321" s="43"/>
      <c r="EV321" s="43"/>
      <c r="EW321" s="43"/>
      <c r="EX321" s="43"/>
      <c r="EY321" s="43"/>
      <c r="EZ321" s="43"/>
      <c r="FA321" s="43"/>
      <c r="FB321" s="43"/>
      <c r="FC321" s="43"/>
      <c r="FD321" s="43"/>
      <c r="FE321" s="43"/>
      <c r="FF321" s="43"/>
      <c r="FG321" s="43"/>
      <c r="FH321" s="43"/>
      <c r="FI321" s="43"/>
      <c r="FJ321" s="43"/>
      <c r="FK321" s="43"/>
      <c r="FL321" s="43"/>
    </row>
    <row r="322" spans="2:168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  <c r="AA322" s="43"/>
      <c r="AB322" s="43"/>
      <c r="AC322" s="43"/>
      <c r="AD322" s="43"/>
      <c r="AE322" s="43"/>
      <c r="AF322" s="43"/>
      <c r="AG322" s="43"/>
      <c r="AH322" s="43"/>
      <c r="AI322" s="43"/>
      <c r="AJ322" s="43"/>
      <c r="AK322" s="43"/>
      <c r="AL322" s="43"/>
      <c r="AM322" s="43"/>
      <c r="AN322" s="43"/>
      <c r="AO322" s="43"/>
      <c r="AP322" s="43"/>
      <c r="AQ322" s="43"/>
      <c r="AR322" s="43"/>
      <c r="AS322" s="43"/>
      <c r="AT322" s="43"/>
      <c r="AU322" s="43"/>
      <c r="AV322" s="43"/>
      <c r="AW322" s="43"/>
      <c r="AX322" s="43"/>
      <c r="AY322" s="43"/>
      <c r="AZ322" s="43"/>
      <c r="BA322" s="43"/>
      <c r="BB322" s="43"/>
      <c r="BC322" s="43"/>
      <c r="BD322" s="43"/>
      <c r="BE322" s="43"/>
      <c r="BF322" s="43"/>
      <c r="BG322" s="43"/>
      <c r="BH322" s="43"/>
      <c r="BI322" s="43"/>
      <c r="BJ322" s="43"/>
      <c r="BK322" s="43"/>
      <c r="BL322" s="43"/>
      <c r="BM322" s="43"/>
      <c r="BN322" s="43"/>
      <c r="BO322" s="43"/>
      <c r="BP322" s="43"/>
      <c r="BQ322" s="43"/>
      <c r="BR322" s="43"/>
      <c r="BS322" s="43"/>
      <c r="BT322" s="43"/>
      <c r="BU322" s="43"/>
      <c r="BV322" s="43"/>
      <c r="BW322" s="43"/>
      <c r="BX322" s="43"/>
      <c r="BY322" s="43"/>
      <c r="BZ322" s="43"/>
      <c r="CA322" s="43"/>
      <c r="CB322" s="43"/>
      <c r="CC322" s="43"/>
      <c r="CD322" s="43"/>
      <c r="CE322" s="43"/>
      <c r="CF322" s="43"/>
      <c r="CG322" s="43"/>
      <c r="CH322" s="43"/>
      <c r="CI322" s="43"/>
      <c r="CJ322" s="43"/>
      <c r="CK322" s="43"/>
      <c r="CL322" s="43"/>
      <c r="CM322" s="43"/>
      <c r="CN322" s="43"/>
      <c r="CO322" s="43"/>
      <c r="CP322" s="43"/>
      <c r="CQ322" s="43"/>
      <c r="CR322" s="43"/>
      <c r="CS322" s="43"/>
      <c r="CT322" s="43"/>
      <c r="CU322" s="43"/>
      <c r="CV322" s="43"/>
      <c r="CW322" s="43"/>
      <c r="CX322" s="43"/>
      <c r="CY322" s="43"/>
      <c r="CZ322" s="43"/>
      <c r="DA322" s="43"/>
      <c r="DB322" s="43"/>
      <c r="DC322" s="43"/>
      <c r="DD322" s="43"/>
      <c r="DE322" s="43"/>
      <c r="DF322" s="43"/>
      <c r="DG322" s="43"/>
      <c r="DH322" s="43"/>
      <c r="DI322" s="43"/>
      <c r="DJ322" s="43"/>
      <c r="DK322" s="43"/>
      <c r="DL322" s="43"/>
      <c r="DM322" s="43"/>
      <c r="DN322" s="43"/>
      <c r="DO322" s="43"/>
      <c r="DP322" s="43"/>
      <c r="DQ322" s="43"/>
      <c r="DR322" s="43"/>
      <c r="DS322" s="43"/>
      <c r="DT322" s="43"/>
      <c r="DU322" s="43"/>
      <c r="DV322" s="43"/>
      <c r="DW322" s="43"/>
      <c r="DX322" s="43"/>
      <c r="DY322" s="43"/>
      <c r="DZ322" s="43"/>
      <c r="EA322" s="43"/>
      <c r="EB322" s="43"/>
      <c r="EC322" s="43"/>
      <c r="ED322" s="43"/>
      <c r="EE322" s="43"/>
      <c r="EF322" s="43"/>
      <c r="EG322" s="43"/>
      <c r="EH322" s="43"/>
      <c r="EI322" s="43"/>
      <c r="EJ322" s="43"/>
      <c r="EK322" s="43"/>
      <c r="EL322" s="43"/>
      <c r="EM322" s="43"/>
      <c r="EN322" s="43"/>
      <c r="EO322" s="43"/>
      <c r="EP322" s="43"/>
      <c r="EQ322" s="43"/>
      <c r="ER322" s="43"/>
      <c r="ES322" s="43"/>
      <c r="ET322" s="43"/>
      <c r="EU322" s="43"/>
      <c r="EV322" s="43"/>
      <c r="EW322" s="43"/>
      <c r="EX322" s="43"/>
      <c r="EY322" s="43"/>
      <c r="EZ322" s="43"/>
      <c r="FA322" s="43"/>
      <c r="FB322" s="43"/>
      <c r="FC322" s="43"/>
      <c r="FD322" s="43"/>
      <c r="FE322" s="43"/>
      <c r="FF322" s="43"/>
      <c r="FG322" s="43"/>
      <c r="FH322" s="43"/>
      <c r="FI322" s="43"/>
      <c r="FJ322" s="43"/>
      <c r="FK322" s="43"/>
      <c r="FL322" s="43"/>
    </row>
    <row r="323" spans="2:168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  <c r="AA323" s="43"/>
      <c r="AB323" s="43"/>
      <c r="AC323" s="43"/>
      <c r="AD323" s="43"/>
      <c r="AE323" s="43"/>
      <c r="AF323" s="43"/>
      <c r="AG323" s="43"/>
      <c r="AH323" s="43"/>
      <c r="AI323" s="43"/>
      <c r="AJ323" s="43"/>
      <c r="AK323" s="43"/>
      <c r="AL323" s="43"/>
      <c r="AM323" s="43"/>
      <c r="AN323" s="43"/>
      <c r="AO323" s="43"/>
      <c r="AP323" s="43"/>
      <c r="AQ323" s="43"/>
      <c r="AR323" s="43"/>
      <c r="AS323" s="43"/>
      <c r="AT323" s="43"/>
      <c r="AU323" s="43"/>
      <c r="AV323" s="43"/>
      <c r="AW323" s="43"/>
      <c r="AX323" s="43"/>
      <c r="AY323" s="43"/>
      <c r="AZ323" s="43"/>
      <c r="BA323" s="43"/>
      <c r="BB323" s="43"/>
      <c r="BC323" s="43"/>
      <c r="BD323" s="43"/>
      <c r="BE323" s="43"/>
      <c r="BF323" s="43"/>
      <c r="BG323" s="43"/>
      <c r="BH323" s="43"/>
      <c r="BI323" s="43"/>
      <c r="BJ323" s="43"/>
      <c r="BK323" s="43"/>
      <c r="BL323" s="43"/>
      <c r="BM323" s="43"/>
      <c r="BN323" s="43"/>
      <c r="BO323" s="43"/>
      <c r="BP323" s="43"/>
      <c r="BQ323" s="43"/>
      <c r="BR323" s="43"/>
      <c r="BS323" s="43"/>
      <c r="BT323" s="43"/>
      <c r="BU323" s="43"/>
      <c r="BV323" s="43"/>
      <c r="BW323" s="43"/>
      <c r="BX323" s="43"/>
      <c r="BY323" s="43"/>
      <c r="BZ323" s="43"/>
      <c r="CA323" s="43"/>
      <c r="CB323" s="43"/>
      <c r="CC323" s="43"/>
      <c r="CD323" s="43"/>
      <c r="CE323" s="43"/>
      <c r="CF323" s="43"/>
      <c r="CG323" s="43"/>
      <c r="CH323" s="43"/>
      <c r="CI323" s="43"/>
      <c r="CJ323" s="43"/>
      <c r="CK323" s="43"/>
      <c r="CL323" s="43"/>
      <c r="CM323" s="43"/>
      <c r="CN323" s="43"/>
      <c r="CO323" s="43"/>
      <c r="CP323" s="43"/>
      <c r="CQ323" s="43"/>
      <c r="CR323" s="43"/>
      <c r="CS323" s="43"/>
      <c r="CT323" s="43"/>
      <c r="CU323" s="43"/>
      <c r="CV323" s="43"/>
      <c r="CW323" s="43"/>
      <c r="CX323" s="43"/>
      <c r="CY323" s="43"/>
      <c r="CZ323" s="43"/>
      <c r="DA323" s="43"/>
      <c r="DB323" s="43"/>
      <c r="DC323" s="43"/>
      <c r="DD323" s="43"/>
      <c r="DE323" s="43"/>
      <c r="DF323" s="43"/>
      <c r="DG323" s="43"/>
      <c r="DH323" s="43"/>
      <c r="DI323" s="43"/>
      <c r="DJ323" s="43"/>
      <c r="DK323" s="43"/>
      <c r="DL323" s="43"/>
      <c r="DM323" s="43"/>
      <c r="DN323" s="43"/>
      <c r="DO323" s="43"/>
      <c r="DP323" s="43"/>
      <c r="DQ323" s="43"/>
      <c r="DR323" s="43"/>
      <c r="DS323" s="43"/>
      <c r="DT323" s="43"/>
      <c r="DU323" s="43"/>
      <c r="DV323" s="43"/>
      <c r="DW323" s="43"/>
      <c r="DX323" s="43"/>
      <c r="DY323" s="43"/>
      <c r="DZ323" s="43"/>
      <c r="EA323" s="43"/>
      <c r="EB323" s="43"/>
      <c r="EC323" s="43"/>
      <c r="ED323" s="43"/>
      <c r="EE323" s="43"/>
      <c r="EF323" s="43"/>
      <c r="EG323" s="43"/>
      <c r="EH323" s="43"/>
      <c r="EI323" s="43"/>
      <c r="EJ323" s="43"/>
      <c r="EK323" s="43"/>
      <c r="EL323" s="43"/>
      <c r="EM323" s="43"/>
      <c r="EN323" s="43"/>
      <c r="EO323" s="43"/>
      <c r="EP323" s="43"/>
      <c r="EQ323" s="43"/>
      <c r="ER323" s="43"/>
      <c r="ES323" s="43"/>
      <c r="ET323" s="43"/>
      <c r="EU323" s="43"/>
      <c r="EV323" s="43"/>
      <c r="EW323" s="43"/>
      <c r="EX323" s="43"/>
      <c r="EY323" s="43"/>
      <c r="EZ323" s="43"/>
      <c r="FA323" s="43"/>
      <c r="FB323" s="43"/>
      <c r="FC323" s="43"/>
      <c r="FD323" s="43"/>
      <c r="FE323" s="43"/>
      <c r="FF323" s="43"/>
      <c r="FG323" s="43"/>
      <c r="FH323" s="43"/>
      <c r="FI323" s="43"/>
      <c r="FJ323" s="43"/>
      <c r="FK323" s="43"/>
      <c r="FL323" s="43"/>
    </row>
    <row r="324" spans="2:168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  <c r="AA324" s="43"/>
      <c r="AB324" s="43"/>
      <c r="AC324" s="43"/>
      <c r="AD324" s="43"/>
      <c r="AE324" s="43"/>
      <c r="AF324" s="43"/>
      <c r="AG324" s="43"/>
      <c r="AH324" s="43"/>
      <c r="AI324" s="43"/>
      <c r="AJ324" s="43"/>
      <c r="AK324" s="43"/>
      <c r="AL324" s="43"/>
      <c r="AM324" s="43"/>
      <c r="AN324" s="43"/>
      <c r="AO324" s="43"/>
      <c r="AP324" s="43"/>
      <c r="AQ324" s="43"/>
      <c r="AR324" s="43"/>
      <c r="AS324" s="43"/>
      <c r="AT324" s="43"/>
      <c r="AU324" s="43"/>
      <c r="AV324" s="43"/>
      <c r="AW324" s="43"/>
      <c r="AX324" s="43"/>
      <c r="AY324" s="43"/>
      <c r="AZ324" s="43"/>
      <c r="BA324" s="43"/>
      <c r="BB324" s="43"/>
      <c r="BC324" s="43"/>
      <c r="BD324" s="43"/>
      <c r="BE324" s="43"/>
      <c r="BF324" s="43"/>
      <c r="BG324" s="43"/>
      <c r="BH324" s="43"/>
      <c r="BI324" s="43"/>
      <c r="BJ324" s="43"/>
      <c r="BK324" s="43"/>
      <c r="BL324" s="43"/>
      <c r="BM324" s="43"/>
      <c r="BN324" s="43"/>
      <c r="BO324" s="43"/>
      <c r="BP324" s="43"/>
      <c r="BQ324" s="43"/>
      <c r="BR324" s="43"/>
      <c r="BS324" s="43"/>
      <c r="BT324" s="43"/>
      <c r="BU324" s="43"/>
      <c r="BV324" s="43"/>
      <c r="BW324" s="43"/>
      <c r="BX324" s="43"/>
      <c r="BY324" s="43"/>
      <c r="BZ324" s="43"/>
      <c r="CA324" s="43"/>
      <c r="CB324" s="43"/>
      <c r="CC324" s="43"/>
      <c r="CD324" s="43"/>
      <c r="CE324" s="43"/>
      <c r="CF324" s="43"/>
      <c r="CG324" s="43"/>
      <c r="CH324" s="43"/>
      <c r="CI324" s="43"/>
      <c r="CJ324" s="43"/>
      <c r="CK324" s="43"/>
      <c r="CL324" s="43"/>
      <c r="CM324" s="43"/>
      <c r="CN324" s="43"/>
      <c r="CO324" s="43"/>
      <c r="CP324" s="43"/>
      <c r="CQ324" s="43"/>
      <c r="CR324" s="43"/>
      <c r="CS324" s="43"/>
      <c r="CT324" s="43"/>
      <c r="CU324" s="43"/>
      <c r="CV324" s="43"/>
      <c r="CW324" s="43"/>
      <c r="CX324" s="43"/>
      <c r="CY324" s="43"/>
      <c r="CZ324" s="43"/>
      <c r="DA324" s="43"/>
      <c r="DB324" s="43"/>
      <c r="DC324" s="43"/>
      <c r="DD324" s="43"/>
      <c r="DE324" s="43"/>
      <c r="DF324" s="43"/>
      <c r="DG324" s="43"/>
      <c r="DH324" s="43"/>
      <c r="DI324" s="43"/>
      <c r="DJ324" s="43"/>
      <c r="DK324" s="43"/>
      <c r="DL324" s="43"/>
      <c r="DM324" s="43"/>
      <c r="DN324" s="43"/>
      <c r="DO324" s="43"/>
      <c r="DP324" s="43"/>
      <c r="DQ324" s="43"/>
      <c r="DR324" s="43"/>
      <c r="DS324" s="43"/>
      <c r="DT324" s="43"/>
      <c r="DU324" s="43"/>
      <c r="DV324" s="43"/>
      <c r="DW324" s="43"/>
      <c r="DX324" s="43"/>
      <c r="DY324" s="43"/>
      <c r="DZ324" s="43"/>
      <c r="EA324" s="43"/>
      <c r="EB324" s="43"/>
      <c r="EC324" s="43"/>
      <c r="ED324" s="43"/>
      <c r="EE324" s="43"/>
      <c r="EF324" s="43"/>
      <c r="EG324" s="43"/>
      <c r="EH324" s="43"/>
      <c r="EI324" s="43"/>
      <c r="EJ324" s="43"/>
      <c r="EK324" s="43"/>
      <c r="EL324" s="43"/>
      <c r="EM324" s="43"/>
      <c r="EN324" s="43"/>
      <c r="EO324" s="43"/>
      <c r="EP324" s="43"/>
      <c r="EQ324" s="43"/>
      <c r="ER324" s="43"/>
      <c r="ES324" s="43"/>
      <c r="ET324" s="43"/>
      <c r="EU324" s="43"/>
      <c r="EV324" s="43"/>
      <c r="EW324" s="43"/>
      <c r="EX324" s="43"/>
      <c r="EY324" s="43"/>
      <c r="EZ324" s="43"/>
      <c r="FA324" s="43"/>
      <c r="FB324" s="43"/>
      <c r="FC324" s="43"/>
      <c r="FD324" s="43"/>
      <c r="FE324" s="43"/>
      <c r="FF324" s="43"/>
      <c r="FG324" s="43"/>
      <c r="FH324" s="43"/>
      <c r="FI324" s="43"/>
      <c r="FJ324" s="43"/>
      <c r="FK324" s="43"/>
      <c r="FL324" s="43"/>
    </row>
    <row r="325" spans="2:168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  <c r="AA325" s="43"/>
      <c r="AB325" s="43"/>
      <c r="AC325" s="43"/>
      <c r="AD325" s="43"/>
      <c r="AE325" s="43"/>
      <c r="AF325" s="43"/>
      <c r="AG325" s="43"/>
      <c r="AH325" s="43"/>
      <c r="AI325" s="43"/>
      <c r="AJ325" s="43"/>
      <c r="AK325" s="43"/>
      <c r="AL325" s="43"/>
      <c r="AM325" s="43"/>
      <c r="AN325" s="43"/>
      <c r="AO325" s="43"/>
      <c r="AP325" s="43"/>
      <c r="AQ325" s="43"/>
      <c r="AR325" s="43"/>
      <c r="AS325" s="43"/>
      <c r="AT325" s="43"/>
      <c r="AU325" s="43"/>
      <c r="AV325" s="43"/>
      <c r="AW325" s="43"/>
      <c r="AX325" s="43"/>
      <c r="AY325" s="43"/>
      <c r="AZ325" s="43"/>
      <c r="BA325" s="43"/>
      <c r="BB325" s="43"/>
      <c r="BC325" s="43"/>
      <c r="BD325" s="43"/>
      <c r="BE325" s="43"/>
      <c r="BF325" s="43"/>
      <c r="BG325" s="43"/>
      <c r="BH325" s="43"/>
      <c r="BI325" s="43"/>
      <c r="BJ325" s="43"/>
      <c r="BK325" s="43"/>
      <c r="BL325" s="43"/>
      <c r="BM325" s="43"/>
      <c r="BN325" s="43"/>
      <c r="BO325" s="43"/>
      <c r="BP325" s="43"/>
      <c r="BQ325" s="43"/>
      <c r="BR325" s="43"/>
      <c r="BS325" s="43"/>
      <c r="BT325" s="43"/>
      <c r="BU325" s="43"/>
      <c r="BV325" s="43"/>
      <c r="BW325" s="43"/>
      <c r="BX325" s="43"/>
      <c r="BY325" s="43"/>
      <c r="BZ325" s="43"/>
      <c r="CA325" s="43"/>
      <c r="CB325" s="43"/>
      <c r="CC325" s="43"/>
      <c r="CD325" s="43"/>
      <c r="CE325" s="43"/>
      <c r="CF325" s="43"/>
      <c r="CG325" s="43"/>
      <c r="CH325" s="43"/>
      <c r="CI325" s="43"/>
      <c r="CJ325" s="43"/>
      <c r="CK325" s="43"/>
      <c r="CL325" s="43"/>
      <c r="CM325" s="43"/>
      <c r="CN325" s="43"/>
      <c r="CO325" s="43"/>
      <c r="CP325" s="43"/>
      <c r="CQ325" s="43"/>
      <c r="CR325" s="43"/>
      <c r="CS325" s="43"/>
      <c r="CT325" s="43"/>
      <c r="CU325" s="43"/>
      <c r="CV325" s="43"/>
      <c r="CW325" s="43"/>
      <c r="CX325" s="43"/>
      <c r="CY325" s="43"/>
      <c r="CZ325" s="43"/>
      <c r="DA325" s="43"/>
      <c r="DB325" s="43"/>
      <c r="DC325" s="43"/>
      <c r="DD325" s="43"/>
      <c r="DE325" s="43"/>
      <c r="DF325" s="43"/>
      <c r="DG325" s="43"/>
      <c r="DH325" s="43"/>
      <c r="DI325" s="43"/>
      <c r="DJ325" s="43"/>
      <c r="DK325" s="43"/>
      <c r="DL325" s="43"/>
      <c r="DM325" s="43"/>
      <c r="DN325" s="43"/>
      <c r="DO325" s="43"/>
      <c r="DP325" s="43"/>
      <c r="DQ325" s="43"/>
      <c r="DR325" s="43"/>
      <c r="DS325" s="43"/>
      <c r="DT325" s="43"/>
      <c r="DU325" s="43"/>
      <c r="DV325" s="43"/>
      <c r="DW325" s="43"/>
      <c r="DX325" s="43"/>
      <c r="DY325" s="43"/>
      <c r="DZ325" s="43"/>
      <c r="EA325" s="43"/>
      <c r="EB325" s="43"/>
      <c r="EC325" s="43"/>
      <c r="ED325" s="43"/>
      <c r="EE325" s="43"/>
      <c r="EF325" s="43"/>
      <c r="EG325" s="43"/>
      <c r="EH325" s="43"/>
      <c r="EI325" s="43"/>
      <c r="EJ325" s="43"/>
      <c r="EK325" s="43"/>
      <c r="EL325" s="43"/>
      <c r="EM325" s="43"/>
      <c r="EN325" s="43"/>
      <c r="EO325" s="43"/>
      <c r="EP325" s="43"/>
      <c r="EQ325" s="43"/>
      <c r="ER325" s="43"/>
      <c r="ES325" s="43"/>
      <c r="ET325" s="43"/>
      <c r="EU325" s="43"/>
      <c r="EV325" s="43"/>
      <c r="EW325" s="43"/>
      <c r="EX325" s="43"/>
      <c r="EY325" s="43"/>
      <c r="EZ325" s="43"/>
      <c r="FA325" s="43"/>
      <c r="FB325" s="43"/>
      <c r="FC325" s="43"/>
      <c r="FD325" s="43"/>
      <c r="FE325" s="43"/>
      <c r="FF325" s="43"/>
      <c r="FG325" s="43"/>
      <c r="FH325" s="43"/>
      <c r="FI325" s="43"/>
      <c r="FJ325" s="43"/>
      <c r="FK325" s="43"/>
      <c r="FL325" s="43"/>
    </row>
    <row r="326" spans="2:168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  <c r="AA326" s="43"/>
      <c r="AB326" s="43"/>
      <c r="AC326" s="43"/>
      <c r="AD326" s="43"/>
      <c r="AE326" s="43"/>
      <c r="AF326" s="43"/>
      <c r="AG326" s="43"/>
      <c r="AH326" s="43"/>
      <c r="AI326" s="43"/>
      <c r="AJ326" s="43"/>
      <c r="AK326" s="43"/>
      <c r="AL326" s="43"/>
      <c r="AM326" s="43"/>
      <c r="AN326" s="43"/>
      <c r="AO326" s="43"/>
      <c r="AP326" s="43"/>
      <c r="AQ326" s="43"/>
      <c r="AR326" s="43"/>
      <c r="AS326" s="43"/>
      <c r="AT326" s="43"/>
      <c r="AU326" s="43"/>
      <c r="AV326" s="43"/>
      <c r="AW326" s="43"/>
      <c r="AX326" s="43"/>
      <c r="AY326" s="43"/>
      <c r="AZ326" s="43"/>
      <c r="BA326" s="43"/>
      <c r="BB326" s="43"/>
      <c r="BC326" s="43"/>
      <c r="BD326" s="43"/>
      <c r="BE326" s="43"/>
      <c r="BF326" s="43"/>
      <c r="BG326" s="43"/>
      <c r="BH326" s="43"/>
      <c r="BI326" s="43"/>
      <c r="BJ326" s="43"/>
      <c r="BK326" s="43"/>
      <c r="BL326" s="43"/>
      <c r="BM326" s="43"/>
      <c r="BN326" s="43"/>
      <c r="BO326" s="43"/>
      <c r="BP326" s="43"/>
      <c r="BQ326" s="43"/>
      <c r="BR326" s="43"/>
      <c r="BS326" s="43"/>
      <c r="BT326" s="43"/>
      <c r="BU326" s="43"/>
      <c r="BV326" s="43"/>
      <c r="BW326" s="43"/>
      <c r="BX326" s="43"/>
      <c r="BY326" s="43"/>
      <c r="BZ326" s="43"/>
      <c r="CA326" s="43"/>
      <c r="CB326" s="43"/>
      <c r="CC326" s="43"/>
      <c r="CD326" s="43"/>
      <c r="CE326" s="43"/>
      <c r="CF326" s="43"/>
      <c r="CG326" s="43"/>
      <c r="CH326" s="43"/>
      <c r="CI326" s="43"/>
      <c r="CJ326" s="43"/>
      <c r="CK326" s="43"/>
      <c r="CL326" s="43"/>
      <c r="CM326" s="43"/>
      <c r="CN326" s="43"/>
      <c r="CO326" s="43"/>
      <c r="CP326" s="43"/>
      <c r="CQ326" s="43"/>
      <c r="CR326" s="43"/>
      <c r="CS326" s="43"/>
      <c r="CT326" s="43"/>
      <c r="CU326" s="43"/>
      <c r="CV326" s="43"/>
      <c r="CW326" s="43"/>
      <c r="CX326" s="43"/>
      <c r="CY326" s="43"/>
      <c r="CZ326" s="43"/>
      <c r="DA326" s="43"/>
      <c r="DB326" s="43"/>
      <c r="DC326" s="43"/>
      <c r="DD326" s="43"/>
      <c r="DE326" s="43"/>
      <c r="DF326" s="43"/>
      <c r="DG326" s="43"/>
      <c r="DH326" s="43"/>
      <c r="DI326" s="43"/>
      <c r="DJ326" s="43"/>
      <c r="DK326" s="43"/>
      <c r="DL326" s="43"/>
      <c r="DM326" s="43"/>
      <c r="DN326" s="43"/>
      <c r="DO326" s="43"/>
      <c r="DP326" s="43"/>
      <c r="DQ326" s="43"/>
      <c r="DR326" s="43"/>
      <c r="DS326" s="43"/>
      <c r="DT326" s="43"/>
      <c r="DU326" s="43"/>
      <c r="DV326" s="43"/>
      <c r="DW326" s="43"/>
      <c r="DX326" s="43"/>
      <c r="DY326" s="43"/>
      <c r="DZ326" s="43"/>
      <c r="EA326" s="43"/>
      <c r="EB326" s="43"/>
      <c r="EC326" s="43"/>
      <c r="ED326" s="43"/>
      <c r="EE326" s="43"/>
      <c r="EF326" s="43"/>
      <c r="EG326" s="43"/>
      <c r="EH326" s="43"/>
      <c r="EI326" s="43"/>
      <c r="EJ326" s="43"/>
      <c r="EK326" s="43"/>
      <c r="EL326" s="43"/>
      <c r="EM326" s="43"/>
      <c r="EN326" s="43"/>
      <c r="EO326" s="43"/>
      <c r="EP326" s="43"/>
      <c r="EQ326" s="43"/>
      <c r="ER326" s="43"/>
      <c r="ES326" s="43"/>
      <c r="ET326" s="43"/>
      <c r="EU326" s="43"/>
      <c r="EV326" s="43"/>
      <c r="EW326" s="43"/>
      <c r="EX326" s="43"/>
      <c r="EY326" s="43"/>
      <c r="EZ326" s="43"/>
      <c r="FA326" s="43"/>
      <c r="FB326" s="43"/>
      <c r="FC326" s="43"/>
      <c r="FD326" s="43"/>
      <c r="FE326" s="43"/>
      <c r="FF326" s="43"/>
      <c r="FG326" s="43"/>
      <c r="FH326" s="43"/>
      <c r="FI326" s="43"/>
      <c r="FJ326" s="43"/>
      <c r="FK326" s="43"/>
      <c r="FL326" s="43"/>
    </row>
    <row r="327" spans="2:168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  <c r="AA327" s="43"/>
      <c r="AB327" s="43"/>
      <c r="AC327" s="43"/>
      <c r="AD327" s="43"/>
      <c r="AE327" s="43"/>
      <c r="AF327" s="43"/>
      <c r="AG327" s="43"/>
      <c r="AH327" s="43"/>
      <c r="AI327" s="43"/>
      <c r="AJ327" s="43"/>
      <c r="AK327" s="43"/>
      <c r="AL327" s="43"/>
      <c r="AM327" s="43"/>
      <c r="AN327" s="43"/>
      <c r="AO327" s="43"/>
      <c r="AP327" s="43"/>
      <c r="AQ327" s="43"/>
      <c r="AR327" s="43"/>
      <c r="AS327" s="43"/>
      <c r="AT327" s="43"/>
      <c r="AU327" s="43"/>
      <c r="AV327" s="43"/>
      <c r="AW327" s="43"/>
      <c r="AX327" s="43"/>
      <c r="AY327" s="43"/>
      <c r="AZ327" s="43"/>
      <c r="BA327" s="43"/>
      <c r="BB327" s="43"/>
      <c r="BC327" s="43"/>
      <c r="BD327" s="43"/>
      <c r="BE327" s="43"/>
      <c r="BF327" s="43"/>
      <c r="BG327" s="43"/>
      <c r="BH327" s="43"/>
      <c r="BI327" s="43"/>
      <c r="BJ327" s="43"/>
      <c r="BK327" s="43"/>
      <c r="BL327" s="43"/>
      <c r="BM327" s="43"/>
      <c r="BN327" s="43"/>
      <c r="BO327" s="43"/>
      <c r="BP327" s="43"/>
      <c r="BQ327" s="43"/>
      <c r="BR327" s="43"/>
      <c r="BS327" s="43"/>
      <c r="BT327" s="43"/>
      <c r="BU327" s="43"/>
      <c r="BV327" s="43"/>
      <c r="BW327" s="43"/>
      <c r="BX327" s="43"/>
      <c r="BY327" s="43"/>
      <c r="BZ327" s="43"/>
      <c r="CA327" s="43"/>
      <c r="CB327" s="43"/>
      <c r="CC327" s="43"/>
      <c r="CD327" s="43"/>
      <c r="CE327" s="43"/>
      <c r="CF327" s="43"/>
      <c r="CG327" s="43"/>
      <c r="CH327" s="43"/>
      <c r="CI327" s="43"/>
      <c r="CJ327" s="43"/>
      <c r="CK327" s="43"/>
      <c r="CL327" s="43"/>
      <c r="CM327" s="43"/>
      <c r="CN327" s="43"/>
      <c r="CO327" s="43"/>
      <c r="CP327" s="43"/>
      <c r="CQ327" s="43"/>
      <c r="CR327" s="43"/>
      <c r="CS327" s="43"/>
      <c r="CT327" s="43"/>
      <c r="CU327" s="43"/>
      <c r="CV327" s="43"/>
      <c r="CW327" s="43"/>
      <c r="CX327" s="43"/>
      <c r="CY327" s="43"/>
      <c r="CZ327" s="43"/>
      <c r="DA327" s="43"/>
      <c r="DB327" s="43"/>
      <c r="DC327" s="43"/>
      <c r="DD327" s="43"/>
      <c r="DE327" s="43"/>
      <c r="DF327" s="43"/>
      <c r="DG327" s="43"/>
      <c r="DH327" s="43"/>
      <c r="DI327" s="43"/>
      <c r="DJ327" s="43"/>
      <c r="DK327" s="43"/>
      <c r="DL327" s="43"/>
      <c r="DM327" s="43"/>
      <c r="DN327" s="43"/>
      <c r="DO327" s="43"/>
      <c r="DP327" s="43"/>
      <c r="DQ327" s="43"/>
      <c r="DR327" s="43"/>
      <c r="DS327" s="43"/>
      <c r="DT327" s="43"/>
      <c r="DU327" s="43"/>
      <c r="DV327" s="43"/>
      <c r="DW327" s="43"/>
      <c r="DX327" s="43"/>
      <c r="DY327" s="43"/>
      <c r="DZ327" s="43"/>
      <c r="EA327" s="43"/>
      <c r="EB327" s="43"/>
      <c r="EC327" s="43"/>
      <c r="ED327" s="43"/>
      <c r="EE327" s="43"/>
      <c r="EF327" s="43"/>
      <c r="EG327" s="43"/>
      <c r="EH327" s="43"/>
      <c r="EI327" s="43"/>
      <c r="EJ327" s="43"/>
      <c r="EK327" s="43"/>
      <c r="EL327" s="43"/>
      <c r="EM327" s="43"/>
      <c r="EN327" s="43"/>
      <c r="EO327" s="43"/>
      <c r="EP327" s="43"/>
      <c r="EQ327" s="43"/>
      <c r="ER327" s="43"/>
      <c r="ES327" s="43"/>
      <c r="ET327" s="43"/>
      <c r="EU327" s="43"/>
      <c r="EV327" s="43"/>
      <c r="EW327" s="43"/>
      <c r="EX327" s="43"/>
      <c r="EY327" s="43"/>
      <c r="EZ327" s="43"/>
      <c r="FA327" s="43"/>
      <c r="FB327" s="43"/>
      <c r="FC327" s="43"/>
      <c r="FD327" s="43"/>
      <c r="FE327" s="43"/>
      <c r="FF327" s="43"/>
      <c r="FG327" s="43"/>
      <c r="FH327" s="43"/>
      <c r="FI327" s="43"/>
      <c r="FJ327" s="43"/>
      <c r="FK327" s="43"/>
      <c r="FL327" s="43"/>
    </row>
    <row r="328" spans="2:168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  <c r="AA328" s="43"/>
      <c r="AB328" s="43"/>
      <c r="AC328" s="43"/>
      <c r="AD328" s="43"/>
      <c r="AE328" s="43"/>
      <c r="AF328" s="43"/>
      <c r="AG328" s="43"/>
      <c r="AH328" s="43"/>
      <c r="AI328" s="43"/>
      <c r="AJ328" s="43"/>
      <c r="AK328" s="43"/>
      <c r="AL328" s="43"/>
      <c r="AM328" s="43"/>
      <c r="AN328" s="43"/>
      <c r="AO328" s="43"/>
      <c r="AP328" s="43"/>
      <c r="AQ328" s="43"/>
      <c r="AR328" s="43"/>
      <c r="AS328" s="43"/>
      <c r="AT328" s="43"/>
      <c r="AU328" s="43"/>
      <c r="AV328" s="43"/>
      <c r="AW328" s="43"/>
      <c r="AX328" s="43"/>
      <c r="AY328" s="43"/>
      <c r="AZ328" s="43"/>
      <c r="BA328" s="43"/>
      <c r="BB328" s="43"/>
      <c r="BC328" s="43"/>
      <c r="BD328" s="43"/>
      <c r="BE328" s="43"/>
      <c r="BF328" s="43"/>
      <c r="BG328" s="43"/>
      <c r="BH328" s="43"/>
      <c r="BI328" s="43"/>
      <c r="BJ328" s="43"/>
      <c r="BK328" s="43"/>
      <c r="BL328" s="43"/>
      <c r="BM328" s="43"/>
      <c r="BN328" s="43"/>
      <c r="BO328" s="43"/>
      <c r="BP328" s="43"/>
      <c r="BQ328" s="43"/>
      <c r="BR328" s="43"/>
      <c r="BS328" s="43"/>
      <c r="BT328" s="43"/>
      <c r="BU328" s="43"/>
      <c r="BV328" s="43"/>
      <c r="BW328" s="43"/>
      <c r="BX328" s="43"/>
      <c r="BY328" s="43"/>
      <c r="BZ328" s="43"/>
      <c r="CA328" s="43"/>
      <c r="CB328" s="43"/>
      <c r="CC328" s="43"/>
      <c r="CD328" s="43"/>
      <c r="CE328" s="43"/>
      <c r="CF328" s="43"/>
      <c r="CG328" s="43"/>
      <c r="CH328" s="43"/>
      <c r="CI328" s="43"/>
      <c r="CJ328" s="43"/>
      <c r="CK328" s="43"/>
      <c r="CL328" s="43"/>
      <c r="CM328" s="43"/>
      <c r="CN328" s="43"/>
      <c r="CO328" s="43"/>
      <c r="CP328" s="43"/>
      <c r="CQ328" s="43"/>
      <c r="CR328" s="43"/>
      <c r="CS328" s="43"/>
      <c r="CT328" s="43"/>
      <c r="CU328" s="43"/>
      <c r="CV328" s="43"/>
      <c r="CW328" s="43"/>
      <c r="CX328" s="43"/>
      <c r="CY328" s="43"/>
      <c r="CZ328" s="43"/>
      <c r="DA328" s="43"/>
      <c r="DB328" s="43"/>
      <c r="DC328" s="43"/>
      <c r="DD328" s="43"/>
      <c r="DE328" s="43"/>
      <c r="DF328" s="43"/>
      <c r="DG328" s="43"/>
      <c r="DH328" s="43"/>
      <c r="DI328" s="43"/>
      <c r="DJ328" s="43"/>
      <c r="DK328" s="43"/>
      <c r="DL328" s="43"/>
      <c r="DM328" s="43"/>
      <c r="DN328" s="43"/>
      <c r="DO328" s="43"/>
      <c r="DP328" s="43"/>
      <c r="DQ328" s="43"/>
      <c r="DR328" s="43"/>
      <c r="DS328" s="43"/>
      <c r="DT328" s="43"/>
      <c r="DU328" s="43"/>
      <c r="DV328" s="43"/>
      <c r="DW328" s="43"/>
      <c r="DX328" s="43"/>
      <c r="DY328" s="43"/>
      <c r="DZ328" s="43"/>
      <c r="EA328" s="43"/>
      <c r="EB328" s="43"/>
      <c r="EC328" s="43"/>
      <c r="ED328" s="43"/>
      <c r="EE328" s="43"/>
      <c r="EF328" s="43"/>
      <c r="EG328" s="43"/>
      <c r="EH328" s="43"/>
      <c r="EI328" s="43"/>
      <c r="EJ328" s="43"/>
      <c r="EK328" s="43"/>
      <c r="EL328" s="43"/>
      <c r="EM328" s="43"/>
      <c r="EN328" s="43"/>
      <c r="EO328" s="43"/>
      <c r="EP328" s="43"/>
      <c r="EQ328" s="43"/>
      <c r="ER328" s="43"/>
      <c r="ES328" s="43"/>
      <c r="ET328" s="43"/>
      <c r="EU328" s="43"/>
      <c r="EV328" s="43"/>
      <c r="EW328" s="43"/>
      <c r="EX328" s="43"/>
      <c r="EY328" s="43"/>
      <c r="EZ328" s="43"/>
      <c r="FA328" s="43"/>
      <c r="FB328" s="43"/>
      <c r="FC328" s="43"/>
      <c r="FD328" s="43"/>
      <c r="FE328" s="43"/>
      <c r="FF328" s="43"/>
      <c r="FG328" s="43"/>
      <c r="FH328" s="43"/>
      <c r="FI328" s="43"/>
      <c r="FJ328" s="43"/>
      <c r="FK328" s="43"/>
      <c r="FL328" s="43"/>
    </row>
    <row r="329" spans="2:168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  <c r="AA329" s="43"/>
      <c r="AB329" s="43"/>
      <c r="AC329" s="43"/>
      <c r="AD329" s="43"/>
      <c r="AE329" s="43"/>
      <c r="AF329" s="43"/>
      <c r="AG329" s="43"/>
      <c r="AH329" s="43"/>
      <c r="AI329" s="43"/>
      <c r="AJ329" s="43"/>
      <c r="AK329" s="43"/>
      <c r="AL329" s="43"/>
      <c r="AM329" s="43"/>
      <c r="AN329" s="43"/>
      <c r="AO329" s="43"/>
      <c r="AP329" s="43"/>
      <c r="AQ329" s="43"/>
      <c r="AR329" s="43"/>
      <c r="AS329" s="43"/>
      <c r="AT329" s="43"/>
      <c r="AU329" s="43"/>
      <c r="AV329" s="43"/>
      <c r="AW329" s="43"/>
      <c r="AX329" s="43"/>
      <c r="AY329" s="43"/>
      <c r="AZ329" s="43"/>
      <c r="BA329" s="43"/>
      <c r="BB329" s="43"/>
      <c r="BC329" s="43"/>
      <c r="BD329" s="43"/>
      <c r="BE329" s="43"/>
      <c r="BF329" s="43"/>
      <c r="BG329" s="43"/>
      <c r="BH329" s="43"/>
      <c r="BI329" s="43"/>
      <c r="BJ329" s="43"/>
      <c r="BK329" s="43"/>
      <c r="BL329" s="43"/>
      <c r="BM329" s="43"/>
      <c r="BN329" s="43"/>
      <c r="BO329" s="43"/>
      <c r="BP329" s="43"/>
      <c r="BQ329" s="43"/>
      <c r="BR329" s="43"/>
      <c r="BS329" s="43"/>
      <c r="BT329" s="43"/>
      <c r="BU329" s="43"/>
      <c r="BV329" s="43"/>
      <c r="BW329" s="43"/>
      <c r="BX329" s="43"/>
      <c r="BY329" s="43"/>
      <c r="BZ329" s="43"/>
      <c r="CA329" s="43"/>
      <c r="CB329" s="43"/>
      <c r="CC329" s="43"/>
      <c r="CD329" s="43"/>
      <c r="CE329" s="43"/>
      <c r="CF329" s="43"/>
      <c r="CG329" s="43"/>
      <c r="CH329" s="43"/>
      <c r="CI329" s="43"/>
      <c r="CJ329" s="43"/>
      <c r="CK329" s="43"/>
      <c r="CL329" s="43"/>
      <c r="CM329" s="43"/>
      <c r="CN329" s="43"/>
      <c r="CO329" s="43"/>
      <c r="CP329" s="43"/>
      <c r="CQ329" s="43"/>
      <c r="CR329" s="43"/>
      <c r="CS329" s="43"/>
      <c r="CT329" s="43"/>
      <c r="CU329" s="43"/>
      <c r="CV329" s="43"/>
      <c r="CW329" s="43"/>
      <c r="CX329" s="43"/>
      <c r="CY329" s="43"/>
      <c r="CZ329" s="43"/>
      <c r="DA329" s="43"/>
      <c r="DB329" s="43"/>
      <c r="DC329" s="43"/>
      <c r="DD329" s="43"/>
      <c r="DE329" s="43"/>
      <c r="DF329" s="43"/>
      <c r="DG329" s="43"/>
      <c r="DH329" s="43"/>
      <c r="DI329" s="43"/>
      <c r="DJ329" s="43"/>
      <c r="DK329" s="43"/>
      <c r="DL329" s="43"/>
      <c r="DM329" s="43"/>
      <c r="DN329" s="43"/>
      <c r="DO329" s="43"/>
      <c r="DP329" s="43"/>
      <c r="DQ329" s="43"/>
      <c r="DR329" s="43"/>
      <c r="DS329" s="43"/>
      <c r="DT329" s="43"/>
      <c r="DU329" s="43"/>
      <c r="DV329" s="43"/>
      <c r="DW329" s="43"/>
      <c r="DX329" s="43"/>
      <c r="DY329" s="43"/>
      <c r="DZ329" s="43"/>
      <c r="EA329" s="43"/>
      <c r="EB329" s="43"/>
      <c r="EC329" s="43"/>
      <c r="ED329" s="43"/>
      <c r="EE329" s="43"/>
      <c r="EF329" s="43"/>
      <c r="EG329" s="43"/>
      <c r="EH329" s="43"/>
      <c r="EI329" s="43"/>
      <c r="EJ329" s="43"/>
      <c r="EK329" s="43"/>
      <c r="EL329" s="43"/>
      <c r="EM329" s="43"/>
      <c r="EN329" s="43"/>
      <c r="EO329" s="43"/>
      <c r="EP329" s="43"/>
      <c r="EQ329" s="43"/>
      <c r="ER329" s="43"/>
      <c r="ES329" s="43"/>
      <c r="ET329" s="43"/>
      <c r="EU329" s="43"/>
      <c r="EV329" s="43"/>
      <c r="EW329" s="43"/>
      <c r="EX329" s="43"/>
      <c r="EY329" s="43"/>
      <c r="EZ329" s="43"/>
      <c r="FA329" s="43"/>
      <c r="FB329" s="43"/>
      <c r="FC329" s="43"/>
      <c r="FD329" s="43"/>
      <c r="FE329" s="43"/>
      <c r="FF329" s="43"/>
      <c r="FG329" s="43"/>
      <c r="FH329" s="43"/>
      <c r="FI329" s="43"/>
      <c r="FJ329" s="43"/>
      <c r="FK329" s="43"/>
      <c r="FL329" s="43"/>
    </row>
    <row r="330" spans="2:168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  <c r="AA330" s="43"/>
      <c r="AB330" s="43"/>
      <c r="AC330" s="43"/>
      <c r="AD330" s="43"/>
      <c r="AE330" s="43"/>
      <c r="AF330" s="43"/>
      <c r="AG330" s="43"/>
      <c r="AH330" s="43"/>
      <c r="AI330" s="43"/>
      <c r="AJ330" s="43"/>
      <c r="AK330" s="43"/>
      <c r="AL330" s="43"/>
      <c r="AM330" s="43"/>
      <c r="AN330" s="43"/>
      <c r="AO330" s="43"/>
      <c r="AP330" s="43"/>
      <c r="AQ330" s="43"/>
      <c r="AR330" s="43"/>
      <c r="AS330" s="43"/>
      <c r="AT330" s="43"/>
      <c r="AU330" s="43"/>
      <c r="AV330" s="43"/>
      <c r="AW330" s="43"/>
      <c r="AX330" s="43"/>
      <c r="AY330" s="43"/>
      <c r="AZ330" s="43"/>
      <c r="BA330" s="43"/>
      <c r="BB330" s="43"/>
      <c r="BC330" s="43"/>
      <c r="BD330" s="43"/>
      <c r="BE330" s="43"/>
      <c r="BF330" s="43"/>
      <c r="BG330" s="43"/>
      <c r="BH330" s="43"/>
      <c r="BI330" s="43"/>
      <c r="BJ330" s="43"/>
      <c r="BK330" s="43"/>
      <c r="BL330" s="43"/>
      <c r="BM330" s="43"/>
      <c r="BN330" s="43"/>
      <c r="BO330" s="43"/>
      <c r="BP330" s="43"/>
      <c r="BQ330" s="43"/>
      <c r="BR330" s="43"/>
      <c r="BS330" s="43"/>
      <c r="BT330" s="43"/>
      <c r="BU330" s="43"/>
      <c r="BV330" s="43"/>
      <c r="BW330" s="43"/>
      <c r="BX330" s="43"/>
      <c r="BY330" s="43"/>
      <c r="BZ330" s="43"/>
      <c r="CA330" s="43"/>
      <c r="CB330" s="43"/>
      <c r="CC330" s="43"/>
      <c r="CD330" s="43"/>
      <c r="CE330" s="43"/>
      <c r="CF330" s="43"/>
      <c r="CG330" s="43"/>
      <c r="CH330" s="43"/>
      <c r="CI330" s="43"/>
      <c r="CJ330" s="43"/>
      <c r="CK330" s="43"/>
      <c r="CL330" s="43"/>
      <c r="CM330" s="43"/>
      <c r="CN330" s="43"/>
      <c r="CO330" s="43"/>
      <c r="CP330" s="43"/>
      <c r="CQ330" s="43"/>
      <c r="CR330" s="43"/>
      <c r="CS330" s="43"/>
      <c r="CT330" s="43"/>
      <c r="CU330" s="43"/>
      <c r="CV330" s="43"/>
      <c r="CW330" s="43"/>
      <c r="CX330" s="43"/>
      <c r="CY330" s="43"/>
      <c r="CZ330" s="43"/>
      <c r="DA330" s="43"/>
      <c r="DB330" s="43"/>
      <c r="DC330" s="43"/>
      <c r="DD330" s="43"/>
      <c r="DE330" s="43"/>
      <c r="DF330" s="43"/>
      <c r="DG330" s="43"/>
      <c r="DH330" s="43"/>
      <c r="DI330" s="43"/>
      <c r="DJ330" s="43"/>
      <c r="DK330" s="43"/>
      <c r="DL330" s="43"/>
      <c r="DM330" s="43"/>
      <c r="DN330" s="43"/>
      <c r="DO330" s="43"/>
      <c r="DP330" s="43"/>
      <c r="DQ330" s="43"/>
      <c r="DR330" s="43"/>
      <c r="DS330" s="43"/>
      <c r="DT330" s="43"/>
      <c r="DU330" s="43"/>
      <c r="DV330" s="43"/>
      <c r="DW330" s="43"/>
      <c r="DX330" s="43"/>
      <c r="DY330" s="43"/>
      <c r="DZ330" s="43"/>
      <c r="EA330" s="43"/>
      <c r="EB330" s="43"/>
      <c r="EC330" s="43"/>
      <c r="ED330" s="43"/>
      <c r="EE330" s="43"/>
      <c r="EF330" s="43"/>
      <c r="EG330" s="43"/>
      <c r="EH330" s="43"/>
      <c r="EI330" s="43"/>
      <c r="EJ330" s="43"/>
      <c r="EK330" s="43"/>
      <c r="EL330" s="43"/>
      <c r="EM330" s="43"/>
      <c r="EN330" s="43"/>
      <c r="EO330" s="43"/>
      <c r="EP330" s="43"/>
      <c r="EQ330" s="43"/>
      <c r="ER330" s="43"/>
      <c r="ES330" s="43"/>
      <c r="ET330" s="43"/>
      <c r="EU330" s="43"/>
      <c r="EV330" s="43"/>
      <c r="EW330" s="43"/>
      <c r="EX330" s="43"/>
      <c r="EY330" s="43"/>
      <c r="EZ330" s="43"/>
      <c r="FA330" s="43"/>
      <c r="FB330" s="43"/>
      <c r="FC330" s="43"/>
      <c r="FD330" s="43"/>
      <c r="FE330" s="43"/>
      <c r="FF330" s="43"/>
      <c r="FG330" s="43"/>
      <c r="FH330" s="43"/>
      <c r="FI330" s="43"/>
      <c r="FJ330" s="43"/>
      <c r="FK330" s="43"/>
      <c r="FL330" s="43"/>
    </row>
    <row r="331" spans="2:168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  <c r="AA331" s="43"/>
      <c r="AB331" s="43"/>
      <c r="AC331" s="43"/>
      <c r="AD331" s="43"/>
      <c r="AE331" s="43"/>
      <c r="AF331" s="43"/>
      <c r="AG331" s="43"/>
      <c r="AH331" s="43"/>
      <c r="AI331" s="43"/>
      <c r="AJ331" s="43"/>
      <c r="AK331" s="43"/>
      <c r="AL331" s="43"/>
      <c r="AM331" s="43"/>
      <c r="AN331" s="43"/>
      <c r="AO331" s="43"/>
      <c r="AP331" s="43"/>
      <c r="AQ331" s="43"/>
      <c r="AR331" s="43"/>
      <c r="AS331" s="43"/>
      <c r="AT331" s="43"/>
      <c r="AU331" s="43"/>
      <c r="AV331" s="43"/>
      <c r="AW331" s="43"/>
      <c r="AX331" s="43"/>
      <c r="AY331" s="43"/>
      <c r="AZ331" s="43"/>
      <c r="BA331" s="43"/>
      <c r="BB331" s="43"/>
      <c r="BC331" s="43"/>
      <c r="BD331" s="43"/>
      <c r="BE331" s="43"/>
      <c r="BF331" s="43"/>
      <c r="BG331" s="43"/>
      <c r="BH331" s="43"/>
      <c r="BI331" s="43"/>
      <c r="BJ331" s="43"/>
      <c r="BK331" s="43"/>
      <c r="BL331" s="43"/>
      <c r="BM331" s="43"/>
      <c r="BN331" s="43"/>
      <c r="BO331" s="43"/>
      <c r="BP331" s="43"/>
      <c r="BQ331" s="43"/>
      <c r="BR331" s="43"/>
      <c r="BS331" s="43"/>
      <c r="BT331" s="43"/>
      <c r="BU331" s="43"/>
      <c r="BV331" s="43"/>
      <c r="BW331" s="43"/>
      <c r="BX331" s="43"/>
      <c r="BY331" s="43"/>
      <c r="BZ331" s="43"/>
      <c r="CA331" s="43"/>
      <c r="CB331" s="43"/>
      <c r="CC331" s="43"/>
      <c r="CD331" s="43"/>
      <c r="CE331" s="43"/>
      <c r="CF331" s="43"/>
      <c r="CG331" s="43"/>
      <c r="CH331" s="43"/>
      <c r="CI331" s="43"/>
      <c r="CJ331" s="43"/>
      <c r="CK331" s="43"/>
      <c r="CL331" s="43"/>
      <c r="CM331" s="43"/>
      <c r="CN331" s="43"/>
      <c r="CO331" s="43"/>
      <c r="CP331" s="43"/>
      <c r="CQ331" s="43"/>
      <c r="CR331" s="43"/>
      <c r="CS331" s="43"/>
      <c r="CT331" s="43"/>
      <c r="CU331" s="43"/>
      <c r="CV331" s="43"/>
      <c r="CW331" s="43"/>
      <c r="CX331" s="43"/>
      <c r="CY331" s="43"/>
      <c r="CZ331" s="43"/>
      <c r="DA331" s="43"/>
      <c r="DB331" s="43"/>
      <c r="DC331" s="43"/>
      <c r="DD331" s="43"/>
      <c r="DE331" s="43"/>
      <c r="DF331" s="43"/>
      <c r="DG331" s="43"/>
      <c r="DH331" s="43"/>
      <c r="DI331" s="43"/>
      <c r="DJ331" s="43"/>
      <c r="DK331" s="43"/>
      <c r="DL331" s="43"/>
      <c r="DM331" s="43"/>
      <c r="DN331" s="43"/>
      <c r="DO331" s="43"/>
      <c r="DP331" s="43"/>
      <c r="DQ331" s="43"/>
      <c r="DR331" s="43"/>
      <c r="DS331" s="43"/>
      <c r="DT331" s="43"/>
      <c r="DU331" s="43"/>
      <c r="DV331" s="43"/>
      <c r="DW331" s="43"/>
      <c r="DX331" s="43"/>
      <c r="DY331" s="43"/>
      <c r="DZ331" s="43"/>
      <c r="EA331" s="43"/>
      <c r="EB331" s="43"/>
      <c r="EC331" s="43"/>
      <c r="ED331" s="43"/>
      <c r="EE331" s="43"/>
      <c r="EF331" s="43"/>
      <c r="EG331" s="43"/>
      <c r="EH331" s="43"/>
      <c r="EI331" s="43"/>
      <c r="EJ331" s="43"/>
      <c r="EK331" s="43"/>
      <c r="EL331" s="43"/>
      <c r="EM331" s="43"/>
      <c r="EN331" s="43"/>
      <c r="EO331" s="43"/>
      <c r="EP331" s="43"/>
      <c r="EQ331" s="43"/>
      <c r="ER331" s="43"/>
      <c r="ES331" s="43"/>
      <c r="ET331" s="43"/>
      <c r="EU331" s="43"/>
      <c r="EV331" s="43"/>
      <c r="EW331" s="43"/>
      <c r="EX331" s="43"/>
      <c r="EY331" s="43"/>
      <c r="EZ331" s="43"/>
      <c r="FA331" s="43"/>
      <c r="FB331" s="43"/>
      <c r="FC331" s="43"/>
      <c r="FD331" s="43"/>
      <c r="FE331" s="43"/>
      <c r="FF331" s="43"/>
      <c r="FG331" s="43"/>
      <c r="FH331" s="43"/>
      <c r="FI331" s="43"/>
      <c r="FJ331" s="43"/>
      <c r="FK331" s="43"/>
      <c r="FL331" s="43"/>
    </row>
    <row r="332" spans="2:168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  <c r="AA332" s="43"/>
      <c r="AB332" s="43"/>
      <c r="AC332" s="43"/>
      <c r="AD332" s="43"/>
      <c r="AE332" s="43"/>
      <c r="AF332" s="43"/>
      <c r="AG332" s="43"/>
      <c r="AH332" s="43"/>
      <c r="AI332" s="43"/>
      <c r="AJ332" s="43"/>
      <c r="AK332" s="43"/>
      <c r="AL332" s="43"/>
      <c r="AM332" s="43"/>
      <c r="AN332" s="43"/>
      <c r="AO332" s="43"/>
      <c r="AP332" s="43"/>
      <c r="AQ332" s="43"/>
      <c r="AR332" s="43"/>
      <c r="AS332" s="43"/>
      <c r="AT332" s="43"/>
      <c r="AU332" s="43"/>
      <c r="AV332" s="43"/>
      <c r="AW332" s="43"/>
      <c r="AX332" s="43"/>
      <c r="AY332" s="43"/>
      <c r="AZ332" s="43"/>
      <c r="BA332" s="43"/>
      <c r="BB332" s="43"/>
      <c r="BC332" s="43"/>
      <c r="BD332" s="43"/>
      <c r="BE332" s="43"/>
      <c r="BF332" s="43"/>
      <c r="BG332" s="43"/>
      <c r="BH332" s="43"/>
      <c r="BI332" s="43"/>
      <c r="BJ332" s="43"/>
      <c r="BK332" s="43"/>
      <c r="BL332" s="43"/>
      <c r="BM332" s="43"/>
      <c r="BN332" s="43"/>
      <c r="BO332" s="43"/>
      <c r="BP332" s="43"/>
      <c r="BQ332" s="43"/>
      <c r="BR332" s="43"/>
      <c r="BS332" s="43"/>
      <c r="BT332" s="43"/>
      <c r="BU332" s="43"/>
      <c r="BV332" s="43"/>
      <c r="BW332" s="43"/>
      <c r="BX332" s="43"/>
      <c r="BY332" s="43"/>
      <c r="BZ332" s="43"/>
      <c r="CA332" s="43"/>
      <c r="CB332" s="43"/>
      <c r="CC332" s="43"/>
      <c r="CD332" s="43"/>
      <c r="CE332" s="43"/>
      <c r="CF332" s="43"/>
      <c r="CG332" s="43"/>
      <c r="CH332" s="43"/>
      <c r="CI332" s="43"/>
      <c r="CJ332" s="43"/>
      <c r="CK332" s="43"/>
      <c r="CL332" s="43"/>
      <c r="CM332" s="43"/>
      <c r="CN332" s="43"/>
      <c r="CO332" s="43"/>
      <c r="CP332" s="43"/>
      <c r="CQ332" s="43"/>
      <c r="CR332" s="43"/>
      <c r="CS332" s="43"/>
      <c r="CT332" s="43"/>
      <c r="CU332" s="43"/>
      <c r="CV332" s="43"/>
      <c r="CW332" s="43"/>
      <c r="CX332" s="43"/>
      <c r="CY332" s="43"/>
      <c r="CZ332" s="43"/>
      <c r="DA332" s="43"/>
      <c r="DB332" s="43"/>
      <c r="DC332" s="43"/>
      <c r="DD332" s="43"/>
      <c r="DE332" s="43"/>
      <c r="DF332" s="43"/>
      <c r="DG332" s="43"/>
      <c r="DH332" s="43"/>
      <c r="DI332" s="43"/>
      <c r="DJ332" s="43"/>
      <c r="DK332" s="43"/>
      <c r="DL332" s="43"/>
      <c r="DM332" s="43"/>
      <c r="DN332" s="43"/>
      <c r="DO332" s="43"/>
      <c r="DP332" s="43"/>
      <c r="DQ332" s="43"/>
      <c r="DR332" s="43"/>
      <c r="DS332" s="43"/>
      <c r="DT332" s="43"/>
      <c r="DU332" s="43"/>
      <c r="DV332" s="43"/>
      <c r="DW332" s="43"/>
      <c r="DX332" s="43"/>
      <c r="DY332" s="43"/>
      <c r="DZ332" s="43"/>
      <c r="EA332" s="43"/>
      <c r="EB332" s="43"/>
      <c r="EC332" s="43"/>
      <c r="ED332" s="43"/>
      <c r="EE332" s="43"/>
      <c r="EF332" s="43"/>
      <c r="EG332" s="43"/>
      <c r="EH332" s="43"/>
      <c r="EI332" s="43"/>
      <c r="EJ332" s="43"/>
      <c r="EK332" s="43"/>
      <c r="EL332" s="43"/>
      <c r="EM332" s="43"/>
      <c r="EN332" s="43"/>
      <c r="EO332" s="43"/>
      <c r="EP332" s="43"/>
      <c r="EQ332" s="43"/>
      <c r="ER332" s="43"/>
      <c r="ES332" s="43"/>
      <c r="ET332" s="43"/>
      <c r="EU332" s="43"/>
      <c r="EV332" s="43"/>
      <c r="EW332" s="43"/>
      <c r="EX332" s="43"/>
      <c r="EY332" s="43"/>
      <c r="EZ332" s="43"/>
      <c r="FA332" s="43"/>
      <c r="FB332" s="43"/>
      <c r="FC332" s="43"/>
      <c r="FD332" s="43"/>
      <c r="FE332" s="43"/>
      <c r="FF332" s="43"/>
      <c r="FG332" s="43"/>
      <c r="FH332" s="43"/>
      <c r="FI332" s="43"/>
      <c r="FJ332" s="43"/>
      <c r="FK332" s="43"/>
      <c r="FL332" s="43"/>
    </row>
    <row r="333" spans="2:168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  <c r="AA333" s="43"/>
      <c r="AB333" s="43"/>
      <c r="AC333" s="43"/>
      <c r="AD333" s="43"/>
      <c r="AE333" s="43"/>
      <c r="AF333" s="43"/>
      <c r="AG333" s="43"/>
      <c r="AH333" s="43"/>
      <c r="AI333" s="43"/>
      <c r="AJ333" s="43"/>
      <c r="AK333" s="43"/>
      <c r="AL333" s="43"/>
      <c r="AM333" s="43"/>
      <c r="AN333" s="43"/>
      <c r="AO333" s="43"/>
      <c r="AP333" s="43"/>
      <c r="AQ333" s="43"/>
      <c r="AR333" s="43"/>
      <c r="AS333" s="43"/>
      <c r="AT333" s="43"/>
      <c r="AU333" s="43"/>
      <c r="AV333" s="43"/>
      <c r="AW333" s="43"/>
      <c r="AX333" s="43"/>
      <c r="AY333" s="43"/>
      <c r="AZ333" s="43"/>
      <c r="BA333" s="43"/>
      <c r="BB333" s="43"/>
      <c r="BC333" s="43"/>
      <c r="BD333" s="43"/>
      <c r="BE333" s="43"/>
      <c r="BF333" s="43"/>
      <c r="BG333" s="43"/>
      <c r="BH333" s="43"/>
      <c r="BI333" s="43"/>
      <c r="BJ333" s="43"/>
      <c r="BK333" s="43"/>
      <c r="BL333" s="43"/>
      <c r="BM333" s="43"/>
      <c r="BN333" s="43"/>
      <c r="BO333" s="43"/>
      <c r="BP333" s="43"/>
      <c r="BQ333" s="43"/>
      <c r="BR333" s="43"/>
      <c r="BS333" s="43"/>
      <c r="BT333" s="43"/>
      <c r="BU333" s="43"/>
      <c r="BV333" s="43"/>
      <c r="BW333" s="43"/>
      <c r="BX333" s="43"/>
      <c r="BY333" s="43"/>
      <c r="BZ333" s="43"/>
      <c r="CA333" s="43"/>
      <c r="CB333" s="43"/>
      <c r="CC333" s="43"/>
      <c r="CD333" s="43"/>
      <c r="CE333" s="43"/>
      <c r="CF333" s="43"/>
      <c r="CG333" s="43"/>
      <c r="CH333" s="43"/>
      <c r="CI333" s="43"/>
      <c r="CJ333" s="43"/>
      <c r="CK333" s="43"/>
      <c r="CL333" s="43"/>
      <c r="CM333" s="43"/>
      <c r="CN333" s="43"/>
      <c r="CO333" s="43"/>
      <c r="CP333" s="43"/>
      <c r="CQ333" s="43"/>
      <c r="CR333" s="43"/>
      <c r="CS333" s="43"/>
      <c r="CT333" s="43"/>
      <c r="CU333" s="43"/>
      <c r="CV333" s="43"/>
      <c r="CW333" s="43"/>
      <c r="CX333" s="43"/>
      <c r="CY333" s="43"/>
      <c r="CZ333" s="43"/>
      <c r="DA333" s="43"/>
      <c r="DB333" s="43"/>
      <c r="DC333" s="43"/>
      <c r="DD333" s="43"/>
      <c r="DE333" s="43"/>
      <c r="DF333" s="43"/>
      <c r="DG333" s="43"/>
      <c r="DH333" s="43"/>
      <c r="DI333" s="43"/>
      <c r="DJ333" s="43"/>
      <c r="DK333" s="43"/>
      <c r="DL333" s="43"/>
      <c r="DM333" s="43"/>
      <c r="DN333" s="43"/>
      <c r="DO333" s="43"/>
      <c r="DP333" s="43"/>
      <c r="DQ333" s="43"/>
      <c r="DR333" s="43"/>
      <c r="DS333" s="43"/>
      <c r="DT333" s="43"/>
      <c r="DU333" s="43"/>
      <c r="DV333" s="43"/>
      <c r="DW333" s="43"/>
      <c r="DX333" s="43"/>
      <c r="DY333" s="43"/>
      <c r="DZ333" s="43"/>
      <c r="EA333" s="43"/>
      <c r="EB333" s="43"/>
      <c r="EC333" s="43"/>
      <c r="ED333" s="43"/>
      <c r="EE333" s="43"/>
      <c r="EF333" s="43"/>
      <c r="EG333" s="43"/>
      <c r="EH333" s="43"/>
      <c r="EI333" s="43"/>
      <c r="EJ333" s="43"/>
      <c r="EK333" s="43"/>
      <c r="EL333" s="43"/>
      <c r="EM333" s="43"/>
      <c r="EN333" s="43"/>
      <c r="EO333" s="43"/>
      <c r="EP333" s="43"/>
      <c r="EQ333" s="43"/>
      <c r="ER333" s="43"/>
      <c r="ES333" s="43"/>
      <c r="ET333" s="43"/>
      <c r="EU333" s="43"/>
      <c r="EV333" s="43"/>
      <c r="EW333" s="43"/>
      <c r="EX333" s="43"/>
      <c r="EY333" s="43"/>
      <c r="EZ333" s="43"/>
      <c r="FA333" s="43"/>
      <c r="FB333" s="43"/>
      <c r="FC333" s="43"/>
      <c r="FD333" s="43"/>
      <c r="FE333" s="43"/>
      <c r="FF333" s="43"/>
      <c r="FG333" s="43"/>
      <c r="FH333" s="43"/>
      <c r="FI333" s="43"/>
      <c r="FJ333" s="43"/>
      <c r="FK333" s="43"/>
      <c r="FL333" s="43"/>
    </row>
    <row r="334" spans="2:168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  <c r="AA334" s="43"/>
      <c r="AB334" s="43"/>
      <c r="AC334" s="43"/>
      <c r="AD334" s="43"/>
      <c r="AE334" s="43"/>
      <c r="AF334" s="43"/>
      <c r="AG334" s="43"/>
      <c r="AH334" s="43"/>
      <c r="AI334" s="43"/>
      <c r="AJ334" s="43"/>
      <c r="AK334" s="43"/>
      <c r="AL334" s="43"/>
      <c r="AM334" s="43"/>
      <c r="AN334" s="43"/>
      <c r="AO334" s="43"/>
      <c r="AP334" s="43"/>
      <c r="AQ334" s="43"/>
      <c r="AR334" s="43"/>
      <c r="AS334" s="43"/>
      <c r="AT334" s="43"/>
      <c r="AU334" s="43"/>
      <c r="AV334" s="43"/>
      <c r="AW334" s="43"/>
      <c r="AX334" s="43"/>
      <c r="AY334" s="43"/>
      <c r="AZ334" s="43"/>
      <c r="BA334" s="43"/>
      <c r="BB334" s="43"/>
      <c r="BC334" s="43"/>
      <c r="BD334" s="43"/>
      <c r="BE334" s="43"/>
      <c r="BF334" s="43"/>
      <c r="BG334" s="43"/>
      <c r="BH334" s="43"/>
      <c r="BI334" s="43"/>
      <c r="BJ334" s="43"/>
      <c r="BK334" s="43"/>
      <c r="BL334" s="43"/>
      <c r="BM334" s="43"/>
      <c r="BN334" s="43"/>
      <c r="BO334" s="43"/>
      <c r="BP334" s="43"/>
      <c r="BQ334" s="43"/>
      <c r="BR334" s="43"/>
      <c r="BS334" s="43"/>
      <c r="BT334" s="43"/>
      <c r="BU334" s="43"/>
      <c r="BV334" s="43"/>
      <c r="BW334" s="43"/>
      <c r="BX334" s="43"/>
      <c r="BY334" s="43"/>
      <c r="BZ334" s="43"/>
      <c r="CA334" s="43"/>
      <c r="CB334" s="43"/>
      <c r="CC334" s="43"/>
      <c r="CD334" s="43"/>
      <c r="CE334" s="43"/>
      <c r="CF334" s="43"/>
      <c r="CG334" s="43"/>
      <c r="CH334" s="43"/>
      <c r="CI334" s="43"/>
      <c r="CJ334" s="43"/>
      <c r="CK334" s="43"/>
      <c r="CL334" s="43"/>
      <c r="CM334" s="43"/>
      <c r="CN334" s="43"/>
      <c r="CO334" s="43"/>
      <c r="CP334" s="43"/>
      <c r="CQ334" s="43"/>
      <c r="CR334" s="43"/>
      <c r="CS334" s="43"/>
      <c r="CT334" s="43"/>
      <c r="CU334" s="43"/>
      <c r="CV334" s="43"/>
      <c r="CW334" s="43"/>
      <c r="CX334" s="43"/>
      <c r="CY334" s="43"/>
      <c r="CZ334" s="43"/>
      <c r="DA334" s="43"/>
      <c r="DB334" s="43"/>
      <c r="DC334" s="43"/>
      <c r="DD334" s="43"/>
      <c r="DE334" s="43"/>
      <c r="DF334" s="43"/>
      <c r="DG334" s="43"/>
      <c r="DH334" s="43"/>
      <c r="DI334" s="43"/>
      <c r="DJ334" s="43"/>
      <c r="DK334" s="43"/>
      <c r="DL334" s="43"/>
      <c r="DM334" s="43"/>
      <c r="DN334" s="43"/>
      <c r="DO334" s="43"/>
      <c r="DP334" s="43"/>
      <c r="DQ334" s="43"/>
      <c r="DR334" s="43"/>
      <c r="DS334" s="43"/>
      <c r="DT334" s="43"/>
      <c r="DU334" s="43"/>
      <c r="DV334" s="43"/>
      <c r="DW334" s="43"/>
      <c r="DX334" s="43"/>
      <c r="DY334" s="43"/>
      <c r="DZ334" s="43"/>
      <c r="EA334" s="43"/>
      <c r="EB334" s="43"/>
      <c r="EC334" s="43"/>
      <c r="ED334" s="43"/>
      <c r="EE334" s="43"/>
      <c r="EF334" s="43"/>
      <c r="EG334" s="43"/>
      <c r="EH334" s="43"/>
      <c r="EI334" s="43"/>
      <c r="EJ334" s="43"/>
      <c r="EK334" s="43"/>
      <c r="EL334" s="43"/>
      <c r="EM334" s="43"/>
      <c r="EN334" s="43"/>
      <c r="EO334" s="43"/>
      <c r="EP334" s="43"/>
      <c r="EQ334" s="43"/>
      <c r="ER334" s="43"/>
      <c r="ES334" s="43"/>
      <c r="ET334" s="43"/>
      <c r="EU334" s="43"/>
      <c r="EV334" s="43"/>
      <c r="EW334" s="43"/>
      <c r="EX334" s="43"/>
      <c r="EY334" s="43"/>
      <c r="EZ334" s="43"/>
      <c r="FA334" s="43"/>
      <c r="FB334" s="43"/>
      <c r="FC334" s="43"/>
      <c r="FD334" s="43"/>
      <c r="FE334" s="43"/>
      <c r="FF334" s="43"/>
      <c r="FG334" s="43"/>
      <c r="FH334" s="43"/>
      <c r="FI334" s="43"/>
      <c r="FJ334" s="43"/>
      <c r="FK334" s="43"/>
      <c r="FL334" s="43"/>
    </row>
    <row r="335" spans="2:168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  <c r="AA335" s="43"/>
      <c r="AB335" s="43"/>
      <c r="AC335" s="43"/>
      <c r="AD335" s="43"/>
      <c r="AE335" s="43"/>
      <c r="AF335" s="43"/>
      <c r="AG335" s="43"/>
      <c r="AH335" s="43"/>
      <c r="AI335" s="43"/>
      <c r="AJ335" s="43"/>
      <c r="AK335" s="43"/>
      <c r="AL335" s="43"/>
      <c r="AM335" s="43"/>
      <c r="AN335" s="43"/>
      <c r="AO335" s="43"/>
      <c r="AP335" s="43"/>
      <c r="AQ335" s="43"/>
      <c r="AR335" s="43"/>
      <c r="AS335" s="43"/>
      <c r="AT335" s="43"/>
      <c r="AU335" s="43"/>
      <c r="AV335" s="43"/>
      <c r="AW335" s="43"/>
      <c r="AX335" s="43"/>
      <c r="AY335" s="43"/>
      <c r="AZ335" s="43"/>
      <c r="BA335" s="43"/>
      <c r="BB335" s="43"/>
      <c r="BC335" s="43"/>
      <c r="BD335" s="43"/>
      <c r="BE335" s="43"/>
      <c r="BF335" s="43"/>
      <c r="BG335" s="43"/>
      <c r="BH335" s="43"/>
      <c r="BI335" s="43"/>
      <c r="BJ335" s="43"/>
      <c r="BK335" s="43"/>
      <c r="BL335" s="43"/>
      <c r="BM335" s="43"/>
      <c r="BN335" s="43"/>
      <c r="BO335" s="43"/>
      <c r="BP335" s="43"/>
      <c r="BQ335" s="43"/>
      <c r="BR335" s="43"/>
      <c r="BS335" s="43"/>
      <c r="BT335" s="43"/>
      <c r="BU335" s="43"/>
      <c r="BV335" s="43"/>
      <c r="BW335" s="43"/>
      <c r="BX335" s="43"/>
      <c r="BY335" s="43"/>
      <c r="BZ335" s="43"/>
      <c r="CA335" s="43"/>
      <c r="CB335" s="43"/>
      <c r="CC335" s="43"/>
      <c r="CD335" s="43"/>
      <c r="CE335" s="43"/>
      <c r="CF335" s="43"/>
      <c r="CG335" s="43"/>
      <c r="CH335" s="43"/>
      <c r="CI335" s="43"/>
      <c r="CJ335" s="43"/>
      <c r="CK335" s="43"/>
      <c r="CL335" s="43"/>
      <c r="CM335" s="43"/>
      <c r="CN335" s="43"/>
      <c r="CO335" s="43"/>
      <c r="CP335" s="43"/>
      <c r="CQ335" s="43"/>
      <c r="CR335" s="43"/>
      <c r="CS335" s="43"/>
      <c r="CT335" s="43"/>
      <c r="CU335" s="43"/>
      <c r="CV335" s="43"/>
      <c r="CW335" s="43"/>
      <c r="CX335" s="43"/>
      <c r="CY335" s="43"/>
      <c r="CZ335" s="43"/>
      <c r="DA335" s="43"/>
      <c r="DB335" s="43"/>
      <c r="DC335" s="43"/>
      <c r="DD335" s="43"/>
      <c r="DE335" s="43"/>
      <c r="DF335" s="43"/>
      <c r="DG335" s="43"/>
      <c r="DH335" s="43"/>
      <c r="DI335" s="43"/>
      <c r="DJ335" s="43"/>
      <c r="DK335" s="43"/>
      <c r="DL335" s="43"/>
      <c r="DM335" s="43"/>
      <c r="DN335" s="43"/>
      <c r="DO335" s="43"/>
      <c r="DP335" s="43"/>
      <c r="DQ335" s="43"/>
      <c r="DR335" s="43"/>
      <c r="DS335" s="43"/>
      <c r="DT335" s="43"/>
      <c r="DU335" s="43"/>
      <c r="DV335" s="43"/>
      <c r="DW335" s="43"/>
      <c r="DX335" s="43"/>
      <c r="DY335" s="43"/>
      <c r="DZ335" s="43"/>
      <c r="EA335" s="43"/>
      <c r="EB335" s="43"/>
      <c r="EC335" s="43"/>
      <c r="ED335" s="43"/>
      <c r="EE335" s="43"/>
      <c r="EF335" s="43"/>
      <c r="EG335" s="43"/>
      <c r="EH335" s="43"/>
      <c r="EI335" s="43"/>
      <c r="EJ335" s="43"/>
      <c r="EK335" s="43"/>
      <c r="EL335" s="43"/>
      <c r="EM335" s="43"/>
      <c r="EN335" s="43"/>
      <c r="EO335" s="43"/>
      <c r="EP335" s="43"/>
      <c r="EQ335" s="43"/>
      <c r="ER335" s="43"/>
      <c r="ES335" s="43"/>
      <c r="ET335" s="43"/>
      <c r="EU335" s="43"/>
      <c r="EV335" s="43"/>
      <c r="EW335" s="43"/>
      <c r="EX335" s="43"/>
      <c r="EY335" s="43"/>
      <c r="EZ335" s="43"/>
      <c r="FA335" s="43"/>
      <c r="FB335" s="43"/>
      <c r="FC335" s="43"/>
      <c r="FD335" s="43"/>
      <c r="FE335" s="43"/>
      <c r="FF335" s="43"/>
      <c r="FG335" s="43"/>
      <c r="FH335" s="43"/>
      <c r="FI335" s="43"/>
      <c r="FJ335" s="43"/>
      <c r="FK335" s="43"/>
      <c r="FL335" s="43"/>
    </row>
    <row r="336" spans="2:168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  <c r="AA336" s="43"/>
      <c r="AB336" s="43"/>
      <c r="AC336" s="43"/>
      <c r="AD336" s="43"/>
      <c r="AE336" s="43"/>
      <c r="AF336" s="43"/>
      <c r="AG336" s="43"/>
      <c r="AH336" s="43"/>
      <c r="AI336" s="43"/>
      <c r="AJ336" s="43"/>
      <c r="AK336" s="43"/>
      <c r="AL336" s="43"/>
      <c r="AM336" s="43"/>
      <c r="AN336" s="43"/>
      <c r="AO336" s="43"/>
      <c r="AP336" s="43"/>
      <c r="AQ336" s="43"/>
      <c r="AR336" s="43"/>
      <c r="AS336" s="43"/>
      <c r="AT336" s="43"/>
      <c r="AU336" s="43"/>
      <c r="AV336" s="43"/>
      <c r="AW336" s="43"/>
      <c r="AX336" s="43"/>
      <c r="AY336" s="43"/>
      <c r="AZ336" s="43"/>
      <c r="BA336" s="43"/>
      <c r="BB336" s="43"/>
      <c r="BC336" s="43"/>
      <c r="BD336" s="43"/>
      <c r="BE336" s="43"/>
      <c r="BF336" s="43"/>
      <c r="BG336" s="43"/>
      <c r="BH336" s="43"/>
      <c r="BI336" s="43"/>
      <c r="BJ336" s="43"/>
      <c r="BK336" s="43"/>
      <c r="BL336" s="43"/>
      <c r="BM336" s="43"/>
      <c r="BN336" s="43"/>
      <c r="BO336" s="43"/>
      <c r="BP336" s="43"/>
      <c r="BQ336" s="43"/>
      <c r="BR336" s="43"/>
      <c r="BS336" s="43"/>
      <c r="BT336" s="43"/>
      <c r="BU336" s="43"/>
      <c r="BV336" s="43"/>
      <c r="BW336" s="43"/>
      <c r="BX336" s="43"/>
      <c r="BY336" s="43"/>
      <c r="BZ336" s="43"/>
      <c r="CA336" s="43"/>
      <c r="CB336" s="43"/>
      <c r="CC336" s="43"/>
      <c r="CD336" s="43"/>
      <c r="CE336" s="43"/>
      <c r="CF336" s="43"/>
      <c r="CG336" s="43"/>
      <c r="CH336" s="43"/>
      <c r="CI336" s="43"/>
      <c r="CJ336" s="43"/>
      <c r="CK336" s="43"/>
      <c r="CL336" s="43"/>
      <c r="CM336" s="43"/>
      <c r="CN336" s="43"/>
      <c r="CO336" s="43"/>
      <c r="CP336" s="43"/>
      <c r="CQ336" s="43"/>
      <c r="CR336" s="43"/>
      <c r="CS336" s="43"/>
      <c r="CT336" s="43"/>
      <c r="CU336" s="43"/>
      <c r="CV336" s="43"/>
      <c r="CW336" s="43"/>
      <c r="CX336" s="43"/>
      <c r="CY336" s="43"/>
      <c r="CZ336" s="43"/>
      <c r="DA336" s="43"/>
      <c r="DB336" s="43"/>
      <c r="DC336" s="43"/>
      <c r="DD336" s="43"/>
      <c r="DE336" s="43"/>
      <c r="DF336" s="43"/>
      <c r="DG336" s="43"/>
      <c r="DH336" s="43"/>
      <c r="DI336" s="43"/>
      <c r="DJ336" s="43"/>
      <c r="DK336" s="43"/>
      <c r="DL336" s="43"/>
      <c r="DM336" s="43"/>
      <c r="DN336" s="43"/>
      <c r="DO336" s="43"/>
      <c r="DP336" s="43"/>
      <c r="DQ336" s="43"/>
      <c r="DR336" s="43"/>
      <c r="DS336" s="43"/>
      <c r="DT336" s="43"/>
      <c r="DU336" s="43"/>
      <c r="DV336" s="43"/>
      <c r="DW336" s="43"/>
      <c r="DX336" s="43"/>
      <c r="DY336" s="43"/>
      <c r="DZ336" s="43"/>
      <c r="EA336" s="43"/>
      <c r="EB336" s="43"/>
      <c r="EC336" s="43"/>
      <c r="ED336" s="43"/>
      <c r="EE336" s="43"/>
      <c r="EF336" s="43"/>
      <c r="EG336" s="43"/>
      <c r="EH336" s="43"/>
      <c r="EI336" s="43"/>
      <c r="EJ336" s="43"/>
      <c r="EK336" s="43"/>
      <c r="EL336" s="43"/>
      <c r="EM336" s="43"/>
      <c r="EN336" s="43"/>
      <c r="EO336" s="43"/>
      <c r="EP336" s="43"/>
      <c r="EQ336" s="43"/>
      <c r="ER336" s="43"/>
      <c r="ES336" s="43"/>
      <c r="ET336" s="43"/>
      <c r="EU336" s="43"/>
      <c r="EV336" s="43"/>
      <c r="EW336" s="43"/>
      <c r="EX336" s="43"/>
      <c r="EY336" s="43"/>
      <c r="EZ336" s="43"/>
      <c r="FA336" s="43"/>
      <c r="FB336" s="43"/>
      <c r="FC336" s="43"/>
      <c r="FD336" s="43"/>
      <c r="FE336" s="43"/>
      <c r="FF336" s="43"/>
      <c r="FG336" s="43"/>
      <c r="FH336" s="43"/>
      <c r="FI336" s="43"/>
      <c r="FJ336" s="43"/>
      <c r="FK336" s="43"/>
      <c r="FL336" s="43"/>
    </row>
    <row r="337" spans="2:168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  <c r="AA337" s="43"/>
      <c r="AB337" s="43"/>
      <c r="AC337" s="43"/>
      <c r="AD337" s="43"/>
      <c r="AE337" s="43"/>
      <c r="AF337" s="43"/>
      <c r="AG337" s="43"/>
      <c r="AH337" s="43"/>
      <c r="AI337" s="43"/>
      <c r="AJ337" s="43"/>
      <c r="AK337" s="43"/>
      <c r="AL337" s="43"/>
      <c r="AM337" s="43"/>
      <c r="AN337" s="43"/>
      <c r="AO337" s="43"/>
      <c r="AP337" s="43"/>
      <c r="AQ337" s="43"/>
      <c r="AR337" s="43"/>
      <c r="AS337" s="43"/>
      <c r="AT337" s="43"/>
      <c r="AU337" s="43"/>
      <c r="AV337" s="43"/>
      <c r="AW337" s="43"/>
      <c r="AX337" s="43"/>
      <c r="AY337" s="43"/>
      <c r="AZ337" s="43"/>
      <c r="BA337" s="43"/>
      <c r="BB337" s="43"/>
      <c r="BC337" s="43"/>
      <c r="BD337" s="43"/>
      <c r="BE337" s="43"/>
      <c r="BF337" s="43"/>
      <c r="BG337" s="43"/>
      <c r="BH337" s="43"/>
      <c r="BI337" s="43"/>
      <c r="BJ337" s="43"/>
      <c r="BK337" s="43"/>
      <c r="BL337" s="43"/>
      <c r="BM337" s="43"/>
      <c r="BN337" s="43"/>
      <c r="BO337" s="43"/>
      <c r="BP337" s="43"/>
      <c r="BQ337" s="43"/>
      <c r="BR337" s="43"/>
      <c r="BS337" s="43"/>
      <c r="BT337" s="43"/>
      <c r="BU337" s="43"/>
      <c r="BV337" s="43"/>
      <c r="BW337" s="43"/>
      <c r="BX337" s="43"/>
      <c r="BY337" s="43"/>
      <c r="BZ337" s="43"/>
      <c r="CA337" s="43"/>
      <c r="CB337" s="43"/>
      <c r="CC337" s="43"/>
      <c r="CD337" s="43"/>
      <c r="CE337" s="43"/>
      <c r="CF337" s="43"/>
      <c r="CG337" s="43"/>
      <c r="CH337" s="43"/>
      <c r="CI337" s="43"/>
      <c r="CJ337" s="43"/>
      <c r="CK337" s="43"/>
      <c r="CL337" s="43"/>
      <c r="CM337" s="43"/>
      <c r="CN337" s="43"/>
      <c r="CO337" s="43"/>
      <c r="CP337" s="43"/>
      <c r="CQ337" s="43"/>
      <c r="CR337" s="43"/>
      <c r="CS337" s="43"/>
      <c r="CT337" s="43"/>
      <c r="CU337" s="43"/>
      <c r="CV337" s="43"/>
      <c r="CW337" s="43"/>
      <c r="CX337" s="43"/>
      <c r="CY337" s="43"/>
      <c r="CZ337" s="43"/>
      <c r="DA337" s="43"/>
      <c r="DB337" s="43"/>
      <c r="DC337" s="43"/>
      <c r="DD337" s="43"/>
      <c r="DE337" s="43"/>
      <c r="DF337" s="43"/>
      <c r="DG337" s="43"/>
      <c r="DH337" s="43"/>
      <c r="DI337" s="43"/>
      <c r="DJ337" s="43"/>
      <c r="DK337" s="43"/>
      <c r="DL337" s="43"/>
      <c r="DM337" s="43"/>
      <c r="DN337" s="43"/>
      <c r="DO337" s="43"/>
      <c r="DP337" s="43"/>
      <c r="DQ337" s="43"/>
      <c r="DR337" s="43"/>
      <c r="DS337" s="43"/>
      <c r="DT337" s="43"/>
      <c r="DU337" s="43"/>
      <c r="DV337" s="43"/>
      <c r="DW337" s="43"/>
      <c r="DX337" s="43"/>
      <c r="DY337" s="43"/>
      <c r="DZ337" s="43"/>
      <c r="EA337" s="43"/>
      <c r="EB337" s="43"/>
      <c r="EC337" s="43"/>
      <c r="ED337" s="43"/>
      <c r="EE337" s="43"/>
      <c r="EF337" s="43"/>
      <c r="EG337" s="43"/>
      <c r="EH337" s="43"/>
      <c r="EI337" s="43"/>
      <c r="EJ337" s="43"/>
      <c r="EK337" s="43"/>
      <c r="EL337" s="43"/>
      <c r="EM337" s="43"/>
      <c r="EN337" s="43"/>
      <c r="EO337" s="43"/>
      <c r="EP337" s="43"/>
      <c r="EQ337" s="43"/>
      <c r="ER337" s="43"/>
      <c r="ES337" s="43"/>
      <c r="ET337" s="43"/>
      <c r="EU337" s="43"/>
      <c r="EV337" s="43"/>
      <c r="EW337" s="43"/>
      <c r="EX337" s="43"/>
      <c r="EY337" s="43"/>
      <c r="EZ337" s="43"/>
      <c r="FA337" s="43"/>
      <c r="FB337" s="43"/>
      <c r="FC337" s="43"/>
      <c r="FD337" s="43"/>
      <c r="FE337" s="43"/>
      <c r="FF337" s="43"/>
      <c r="FG337" s="43"/>
      <c r="FH337" s="43"/>
      <c r="FI337" s="43"/>
      <c r="FJ337" s="43"/>
      <c r="FK337" s="43"/>
      <c r="FL337" s="43"/>
    </row>
    <row r="338" spans="2:168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  <c r="AA338" s="43"/>
      <c r="AB338" s="43"/>
      <c r="AC338" s="43"/>
      <c r="AD338" s="43"/>
      <c r="AE338" s="43"/>
      <c r="AF338" s="43"/>
      <c r="AG338" s="43"/>
      <c r="AH338" s="43"/>
      <c r="AI338" s="43"/>
      <c r="AJ338" s="43"/>
      <c r="AK338" s="43"/>
      <c r="AL338" s="43"/>
      <c r="AM338" s="43"/>
      <c r="AN338" s="43"/>
      <c r="AO338" s="43"/>
      <c r="AP338" s="43"/>
      <c r="AQ338" s="43"/>
      <c r="AR338" s="43"/>
      <c r="AS338" s="43"/>
      <c r="AT338" s="43"/>
      <c r="AU338" s="43"/>
      <c r="AV338" s="43"/>
      <c r="AW338" s="43"/>
      <c r="AX338" s="43"/>
      <c r="AY338" s="43"/>
      <c r="AZ338" s="43"/>
      <c r="BA338" s="43"/>
      <c r="BB338" s="43"/>
      <c r="BC338" s="43"/>
      <c r="BD338" s="43"/>
      <c r="BE338" s="43"/>
      <c r="BF338" s="43"/>
      <c r="BG338" s="43"/>
      <c r="BH338" s="43"/>
      <c r="BI338" s="43"/>
      <c r="BJ338" s="43"/>
      <c r="BK338" s="43"/>
      <c r="BL338" s="43"/>
      <c r="BM338" s="43"/>
      <c r="BN338" s="43"/>
      <c r="BO338" s="43"/>
      <c r="BP338" s="43"/>
      <c r="BQ338" s="43"/>
      <c r="BR338" s="43"/>
      <c r="BS338" s="43"/>
      <c r="BT338" s="43"/>
      <c r="BU338" s="43"/>
      <c r="BV338" s="43"/>
      <c r="BW338" s="43"/>
      <c r="BX338" s="43"/>
      <c r="BY338" s="43"/>
      <c r="BZ338" s="43"/>
      <c r="CA338" s="43"/>
      <c r="CB338" s="43"/>
      <c r="CC338" s="43"/>
      <c r="CD338" s="43"/>
      <c r="CE338" s="43"/>
      <c r="CF338" s="43"/>
      <c r="CG338" s="43"/>
      <c r="CH338" s="43"/>
      <c r="CI338" s="43"/>
      <c r="CJ338" s="43"/>
      <c r="CK338" s="43"/>
      <c r="CL338" s="43"/>
      <c r="CM338" s="43"/>
      <c r="CN338" s="43"/>
      <c r="CO338" s="43"/>
      <c r="CP338" s="43"/>
      <c r="CQ338" s="43"/>
      <c r="CR338" s="43"/>
      <c r="CS338" s="43"/>
      <c r="CT338" s="43"/>
      <c r="CU338" s="43"/>
      <c r="CV338" s="43"/>
      <c r="CW338" s="43"/>
      <c r="CX338" s="43"/>
      <c r="CY338" s="43"/>
      <c r="CZ338" s="43"/>
      <c r="DA338" s="43"/>
      <c r="DB338" s="43"/>
      <c r="DC338" s="43"/>
      <c r="DD338" s="43"/>
      <c r="DE338" s="43"/>
      <c r="DF338" s="43"/>
      <c r="DG338" s="43"/>
      <c r="DH338" s="43"/>
      <c r="DI338" s="43"/>
      <c r="DJ338" s="43"/>
      <c r="DK338" s="43"/>
      <c r="DL338" s="43"/>
      <c r="DM338" s="43"/>
      <c r="DN338" s="43"/>
      <c r="DO338" s="43"/>
      <c r="DP338" s="43"/>
      <c r="DQ338" s="43"/>
      <c r="DR338" s="43"/>
      <c r="DS338" s="43"/>
      <c r="DT338" s="43"/>
      <c r="DU338" s="43"/>
      <c r="DV338" s="43"/>
      <c r="DW338" s="43"/>
      <c r="DX338" s="43"/>
      <c r="DY338" s="43"/>
      <c r="DZ338" s="43"/>
      <c r="EA338" s="43"/>
      <c r="EB338" s="43"/>
      <c r="EC338" s="43"/>
      <c r="ED338" s="43"/>
      <c r="EE338" s="43"/>
      <c r="EF338" s="43"/>
      <c r="EG338" s="43"/>
      <c r="EH338" s="43"/>
      <c r="EI338" s="43"/>
      <c r="EJ338" s="43"/>
      <c r="EK338" s="43"/>
      <c r="EL338" s="43"/>
      <c r="EM338" s="43"/>
      <c r="EN338" s="43"/>
      <c r="EO338" s="43"/>
      <c r="EP338" s="43"/>
      <c r="EQ338" s="43"/>
      <c r="ER338" s="43"/>
      <c r="ES338" s="43"/>
      <c r="ET338" s="43"/>
      <c r="EU338" s="43"/>
      <c r="EV338" s="43"/>
      <c r="EW338" s="43"/>
      <c r="EX338" s="43"/>
      <c r="EY338" s="43"/>
      <c r="EZ338" s="43"/>
      <c r="FA338" s="43"/>
      <c r="FB338" s="43"/>
      <c r="FC338" s="43"/>
      <c r="FD338" s="43"/>
      <c r="FE338" s="43"/>
      <c r="FF338" s="43"/>
      <c r="FG338" s="43"/>
      <c r="FH338" s="43"/>
      <c r="FI338" s="43"/>
      <c r="FJ338" s="43"/>
      <c r="FK338" s="43"/>
      <c r="FL338" s="43"/>
    </row>
    <row r="339" spans="2:168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  <c r="AA339" s="43"/>
      <c r="AB339" s="43"/>
      <c r="AC339" s="43"/>
      <c r="AD339" s="43"/>
      <c r="AE339" s="43"/>
      <c r="AF339" s="43"/>
      <c r="AG339" s="43"/>
      <c r="AH339" s="43"/>
      <c r="AI339" s="43"/>
      <c r="AJ339" s="43"/>
      <c r="AK339" s="43"/>
      <c r="AL339" s="43"/>
      <c r="AM339" s="43"/>
      <c r="AN339" s="43"/>
      <c r="AO339" s="43"/>
      <c r="AP339" s="43"/>
      <c r="AQ339" s="43"/>
      <c r="AR339" s="43"/>
      <c r="AS339" s="43"/>
      <c r="AT339" s="43"/>
      <c r="AU339" s="43"/>
      <c r="AV339" s="43"/>
      <c r="AW339" s="43"/>
      <c r="AX339" s="43"/>
      <c r="AY339" s="43"/>
      <c r="AZ339" s="43"/>
      <c r="BA339" s="43"/>
      <c r="BB339" s="43"/>
      <c r="BC339" s="43"/>
      <c r="BD339" s="43"/>
      <c r="BE339" s="43"/>
      <c r="BF339" s="43"/>
      <c r="BG339" s="43"/>
      <c r="BH339" s="43"/>
      <c r="BI339" s="43"/>
      <c r="BJ339" s="43"/>
      <c r="BK339" s="43"/>
      <c r="BL339" s="43"/>
      <c r="BM339" s="43"/>
      <c r="BN339" s="43"/>
      <c r="BO339" s="43"/>
      <c r="BP339" s="43"/>
      <c r="BQ339" s="43"/>
      <c r="BR339" s="43"/>
      <c r="BS339" s="43"/>
      <c r="BT339" s="43"/>
      <c r="BU339" s="43"/>
      <c r="BV339" s="43"/>
      <c r="BW339" s="43"/>
      <c r="BX339" s="43"/>
      <c r="BY339" s="43"/>
      <c r="BZ339" s="43"/>
      <c r="CA339" s="43"/>
      <c r="CB339" s="43"/>
      <c r="CC339" s="43"/>
      <c r="CD339" s="43"/>
      <c r="CE339" s="43"/>
      <c r="CF339" s="43"/>
      <c r="CG339" s="43"/>
      <c r="CH339" s="43"/>
      <c r="CI339" s="43"/>
      <c r="CJ339" s="43"/>
      <c r="CK339" s="43"/>
      <c r="CL339" s="43"/>
      <c r="CM339" s="43"/>
      <c r="CN339" s="43"/>
      <c r="CO339" s="43"/>
      <c r="CP339" s="43"/>
      <c r="CQ339" s="43"/>
      <c r="CR339" s="43"/>
      <c r="CS339" s="43"/>
      <c r="CT339" s="43"/>
      <c r="CU339" s="43"/>
      <c r="CV339" s="43"/>
      <c r="CW339" s="43"/>
      <c r="CX339" s="43"/>
      <c r="CY339" s="43"/>
      <c r="CZ339" s="43"/>
      <c r="DA339" s="43"/>
      <c r="DB339" s="43"/>
      <c r="DC339" s="43"/>
      <c r="DD339" s="43"/>
      <c r="DE339" s="43"/>
      <c r="DF339" s="43"/>
      <c r="DG339" s="43"/>
      <c r="DH339" s="43"/>
      <c r="DI339" s="43"/>
      <c r="DJ339" s="43"/>
      <c r="DK339" s="43"/>
      <c r="DL339" s="43"/>
      <c r="DM339" s="43"/>
      <c r="DN339" s="43"/>
      <c r="DO339" s="43"/>
      <c r="DP339" s="43"/>
      <c r="DQ339" s="43"/>
      <c r="DR339" s="43"/>
      <c r="DS339" s="43"/>
      <c r="DT339" s="43"/>
      <c r="DU339" s="43"/>
      <c r="DV339" s="43"/>
      <c r="DW339" s="43"/>
      <c r="DX339" s="43"/>
      <c r="DY339" s="43"/>
      <c r="DZ339" s="43"/>
      <c r="EA339" s="43"/>
      <c r="EB339" s="43"/>
      <c r="EC339" s="43"/>
      <c r="ED339" s="43"/>
      <c r="EE339" s="43"/>
      <c r="EF339" s="43"/>
      <c r="EG339" s="43"/>
      <c r="EH339" s="43"/>
      <c r="EI339" s="43"/>
      <c r="EJ339" s="43"/>
      <c r="EK339" s="43"/>
      <c r="EL339" s="43"/>
      <c r="EM339" s="43"/>
      <c r="EN339" s="43"/>
      <c r="EO339" s="43"/>
      <c r="EP339" s="43"/>
      <c r="EQ339" s="43"/>
      <c r="ER339" s="43"/>
      <c r="ES339" s="43"/>
      <c r="ET339" s="43"/>
      <c r="EU339" s="43"/>
      <c r="EV339" s="43"/>
      <c r="EW339" s="43"/>
      <c r="EX339" s="43"/>
      <c r="EY339" s="43"/>
      <c r="EZ339" s="43"/>
      <c r="FA339" s="43"/>
      <c r="FB339" s="43"/>
      <c r="FC339" s="43"/>
      <c r="FD339" s="43"/>
      <c r="FE339" s="43"/>
      <c r="FF339" s="43"/>
      <c r="FG339" s="43"/>
      <c r="FH339" s="43"/>
      <c r="FI339" s="43"/>
      <c r="FJ339" s="43"/>
      <c r="FK339" s="43"/>
      <c r="FL339" s="43"/>
    </row>
    <row r="340" spans="2:168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  <c r="AA340" s="43"/>
      <c r="AB340" s="43"/>
      <c r="AC340" s="43"/>
      <c r="AD340" s="43"/>
      <c r="AE340" s="43"/>
      <c r="AF340" s="43"/>
      <c r="AG340" s="43"/>
      <c r="AH340" s="43"/>
      <c r="AI340" s="43"/>
      <c r="AJ340" s="43"/>
      <c r="AK340" s="43"/>
      <c r="AL340" s="43"/>
      <c r="AM340" s="43"/>
      <c r="AN340" s="43"/>
      <c r="AO340" s="43"/>
      <c r="AP340" s="43"/>
      <c r="AQ340" s="43"/>
      <c r="AR340" s="43"/>
      <c r="AS340" s="43"/>
      <c r="AT340" s="43"/>
      <c r="AU340" s="43"/>
      <c r="AV340" s="43"/>
      <c r="AW340" s="43"/>
      <c r="AX340" s="43"/>
      <c r="AY340" s="43"/>
      <c r="AZ340" s="43"/>
      <c r="BA340" s="43"/>
      <c r="BB340" s="43"/>
      <c r="BC340" s="43"/>
      <c r="BD340" s="43"/>
      <c r="BE340" s="43"/>
      <c r="BF340" s="43"/>
      <c r="BG340" s="43"/>
      <c r="BH340" s="43"/>
      <c r="BI340" s="43"/>
      <c r="BJ340" s="43"/>
      <c r="BK340" s="43"/>
      <c r="BL340" s="43"/>
      <c r="BM340" s="43"/>
      <c r="BN340" s="43"/>
      <c r="BO340" s="43"/>
      <c r="BP340" s="43"/>
      <c r="BQ340" s="43"/>
      <c r="BR340" s="43"/>
      <c r="BS340" s="43"/>
      <c r="BT340" s="43"/>
      <c r="BU340" s="43"/>
      <c r="BV340" s="43"/>
      <c r="BW340" s="43"/>
      <c r="BX340" s="43"/>
      <c r="BY340" s="43"/>
      <c r="BZ340" s="43"/>
      <c r="CA340" s="43"/>
      <c r="CB340" s="43"/>
      <c r="CC340" s="43"/>
      <c r="CD340" s="43"/>
      <c r="CE340" s="43"/>
      <c r="CF340" s="43"/>
      <c r="CG340" s="43"/>
      <c r="CH340" s="43"/>
      <c r="CI340" s="43"/>
      <c r="CJ340" s="43"/>
      <c r="CK340" s="43"/>
      <c r="CL340" s="43"/>
      <c r="CM340" s="43"/>
      <c r="CN340" s="43"/>
      <c r="CO340" s="43"/>
      <c r="CP340" s="43"/>
      <c r="CQ340" s="43"/>
      <c r="CR340" s="43"/>
      <c r="CS340" s="43"/>
      <c r="CT340" s="43"/>
      <c r="CU340" s="43"/>
      <c r="CV340" s="43"/>
      <c r="CW340" s="43"/>
      <c r="CX340" s="43"/>
      <c r="CY340" s="43"/>
      <c r="CZ340" s="43"/>
      <c r="DA340" s="43"/>
      <c r="DB340" s="43"/>
      <c r="DC340" s="43"/>
      <c r="DD340" s="43"/>
      <c r="DE340" s="43"/>
      <c r="DF340" s="43"/>
      <c r="DG340" s="43"/>
      <c r="DH340" s="43"/>
      <c r="DI340" s="43"/>
      <c r="DJ340" s="43"/>
      <c r="DK340" s="43"/>
      <c r="DL340" s="43"/>
      <c r="DM340" s="43"/>
      <c r="DN340" s="43"/>
      <c r="DO340" s="43"/>
      <c r="DP340" s="43"/>
      <c r="DQ340" s="43"/>
      <c r="DR340" s="43"/>
      <c r="DS340" s="43"/>
      <c r="DT340" s="43"/>
      <c r="DU340" s="43"/>
      <c r="DV340" s="43"/>
      <c r="DW340" s="43"/>
      <c r="DX340" s="43"/>
      <c r="DY340" s="43"/>
      <c r="DZ340" s="43"/>
      <c r="EA340" s="43"/>
      <c r="EB340" s="43"/>
      <c r="EC340" s="43"/>
      <c r="ED340" s="43"/>
      <c r="EE340" s="43"/>
      <c r="EF340" s="43"/>
      <c r="EG340" s="43"/>
      <c r="EH340" s="43"/>
      <c r="EI340" s="43"/>
      <c r="EJ340" s="43"/>
      <c r="EK340" s="43"/>
      <c r="EL340" s="43"/>
      <c r="EM340" s="43"/>
      <c r="EN340" s="43"/>
      <c r="EO340" s="43"/>
      <c r="EP340" s="43"/>
      <c r="EQ340" s="43"/>
      <c r="ER340" s="43"/>
      <c r="ES340" s="43"/>
      <c r="ET340" s="43"/>
      <c r="EU340" s="43"/>
      <c r="EV340" s="43"/>
      <c r="EW340" s="43"/>
      <c r="EX340" s="43"/>
      <c r="EY340" s="43"/>
      <c r="EZ340" s="43"/>
      <c r="FA340" s="43"/>
      <c r="FB340" s="43"/>
      <c r="FC340" s="43"/>
      <c r="FD340" s="43"/>
      <c r="FE340" s="43"/>
      <c r="FF340" s="43"/>
      <c r="FG340" s="43"/>
      <c r="FH340" s="43"/>
      <c r="FI340" s="43"/>
      <c r="FJ340" s="43"/>
      <c r="FK340" s="43"/>
      <c r="FL340" s="43"/>
    </row>
    <row r="341" spans="2:168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  <c r="AA341" s="43"/>
      <c r="AB341" s="43"/>
      <c r="AC341" s="43"/>
      <c r="AD341" s="43"/>
      <c r="AE341" s="43"/>
      <c r="AF341" s="43"/>
      <c r="AG341" s="43"/>
      <c r="AH341" s="43"/>
      <c r="AI341" s="43"/>
      <c r="AJ341" s="43"/>
      <c r="AK341" s="43"/>
      <c r="AL341" s="43"/>
      <c r="AM341" s="43"/>
      <c r="AN341" s="43"/>
      <c r="AO341" s="43"/>
      <c r="AP341" s="43"/>
      <c r="AQ341" s="43"/>
      <c r="AR341" s="43"/>
      <c r="AS341" s="43"/>
      <c r="AT341" s="43"/>
      <c r="AU341" s="43"/>
      <c r="AV341" s="43"/>
      <c r="AW341" s="43"/>
      <c r="AX341" s="43"/>
      <c r="AY341" s="43"/>
      <c r="AZ341" s="43"/>
      <c r="BA341" s="43"/>
      <c r="BB341" s="43"/>
      <c r="BC341" s="43"/>
      <c r="BD341" s="43"/>
      <c r="BE341" s="43"/>
      <c r="BF341" s="43"/>
      <c r="BG341" s="43"/>
      <c r="BH341" s="43"/>
      <c r="BI341" s="43"/>
      <c r="BJ341" s="43"/>
      <c r="BK341" s="43"/>
      <c r="BL341" s="43"/>
      <c r="BM341" s="43"/>
      <c r="BN341" s="43"/>
      <c r="BO341" s="43"/>
      <c r="BP341" s="43"/>
      <c r="BQ341" s="43"/>
      <c r="BR341" s="43"/>
      <c r="BS341" s="43"/>
      <c r="BT341" s="43"/>
      <c r="BU341" s="43"/>
      <c r="BV341" s="43"/>
      <c r="BW341" s="43"/>
      <c r="BX341" s="43"/>
      <c r="BY341" s="43"/>
      <c r="BZ341" s="43"/>
      <c r="CA341" s="43"/>
      <c r="CB341" s="43"/>
      <c r="CC341" s="43"/>
      <c r="CD341" s="43"/>
      <c r="CE341" s="43"/>
      <c r="CF341" s="43"/>
      <c r="CG341" s="43"/>
      <c r="CH341" s="43"/>
      <c r="CI341" s="43"/>
      <c r="CJ341" s="43"/>
      <c r="CK341" s="43"/>
      <c r="CL341" s="43"/>
      <c r="CM341" s="43"/>
      <c r="CN341" s="43"/>
      <c r="CO341" s="43"/>
      <c r="CP341" s="43"/>
      <c r="CQ341" s="43"/>
      <c r="CR341" s="43"/>
      <c r="CS341" s="43"/>
      <c r="CT341" s="43"/>
      <c r="CU341" s="43"/>
      <c r="CV341" s="43"/>
      <c r="CW341" s="43"/>
      <c r="CX341" s="43"/>
      <c r="CY341" s="43"/>
      <c r="CZ341" s="43"/>
      <c r="DA341" s="43"/>
      <c r="DB341" s="43"/>
      <c r="DC341" s="43"/>
      <c r="DD341" s="43"/>
      <c r="DE341" s="43"/>
      <c r="DF341" s="43"/>
      <c r="DG341" s="43"/>
      <c r="DH341" s="43"/>
      <c r="DI341" s="43"/>
      <c r="DJ341" s="43"/>
      <c r="DK341" s="43"/>
      <c r="DL341" s="43"/>
      <c r="DM341" s="43"/>
      <c r="DN341" s="43"/>
      <c r="DO341" s="43"/>
      <c r="DP341" s="43"/>
      <c r="DQ341" s="43"/>
      <c r="DR341" s="43"/>
      <c r="DS341" s="43"/>
      <c r="DT341" s="43"/>
      <c r="DU341" s="43"/>
      <c r="DV341" s="43"/>
      <c r="DW341" s="43"/>
      <c r="DX341" s="43"/>
      <c r="DY341" s="43"/>
      <c r="DZ341" s="43"/>
      <c r="EA341" s="43"/>
      <c r="EB341" s="43"/>
      <c r="EC341" s="43"/>
      <c r="ED341" s="43"/>
      <c r="EE341" s="43"/>
      <c r="EF341" s="43"/>
      <c r="EG341" s="43"/>
      <c r="EH341" s="43"/>
      <c r="EI341" s="43"/>
      <c r="EJ341" s="43"/>
      <c r="EK341" s="43"/>
      <c r="EL341" s="43"/>
      <c r="EM341" s="43"/>
      <c r="EN341" s="43"/>
      <c r="EO341" s="43"/>
      <c r="EP341" s="43"/>
      <c r="EQ341" s="43"/>
      <c r="ER341" s="43"/>
      <c r="ES341" s="43"/>
      <c r="ET341" s="43"/>
      <c r="EU341" s="43"/>
      <c r="EV341" s="43"/>
      <c r="EW341" s="43"/>
      <c r="EX341" s="43"/>
      <c r="EY341" s="43"/>
      <c r="EZ341" s="43"/>
      <c r="FA341" s="43"/>
      <c r="FB341" s="43"/>
      <c r="FC341" s="43"/>
      <c r="FD341" s="43"/>
      <c r="FE341" s="43"/>
      <c r="FF341" s="43"/>
      <c r="FG341" s="43"/>
      <c r="FH341" s="43"/>
      <c r="FI341" s="43"/>
      <c r="FJ341" s="43"/>
      <c r="FK341" s="43"/>
      <c r="FL341" s="43"/>
    </row>
    <row r="342" spans="2:168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  <c r="AA342" s="43"/>
      <c r="AB342" s="43"/>
      <c r="AC342" s="43"/>
      <c r="AD342" s="43"/>
      <c r="AE342" s="43"/>
      <c r="AF342" s="43"/>
      <c r="AG342" s="43"/>
      <c r="AH342" s="43"/>
      <c r="AI342" s="43"/>
      <c r="AJ342" s="43"/>
      <c r="AK342" s="43"/>
      <c r="AL342" s="43"/>
      <c r="AM342" s="43"/>
      <c r="AN342" s="43"/>
      <c r="AO342" s="43"/>
      <c r="AP342" s="43"/>
      <c r="AQ342" s="43"/>
      <c r="AR342" s="43"/>
      <c r="AS342" s="43"/>
      <c r="AT342" s="43"/>
      <c r="AU342" s="43"/>
      <c r="AV342" s="43"/>
      <c r="AW342" s="43"/>
      <c r="AX342" s="43"/>
      <c r="AY342" s="43"/>
      <c r="AZ342" s="43"/>
      <c r="BA342" s="43"/>
      <c r="BB342" s="43"/>
      <c r="BC342" s="43"/>
      <c r="BD342" s="43"/>
      <c r="BE342" s="43"/>
      <c r="BF342" s="43"/>
      <c r="BG342" s="43"/>
      <c r="BH342" s="43"/>
      <c r="BI342" s="43"/>
      <c r="BJ342" s="43"/>
      <c r="BK342" s="43"/>
      <c r="BL342" s="43"/>
      <c r="BM342" s="43"/>
      <c r="BN342" s="43"/>
      <c r="BO342" s="43"/>
      <c r="BP342" s="43"/>
      <c r="BQ342" s="43"/>
      <c r="BR342" s="43"/>
      <c r="BS342" s="43"/>
      <c r="BT342" s="43"/>
      <c r="BU342" s="43"/>
      <c r="BV342" s="43"/>
      <c r="BW342" s="43"/>
      <c r="BX342" s="43"/>
      <c r="BY342" s="43"/>
      <c r="BZ342" s="43"/>
      <c r="CA342" s="43"/>
      <c r="CB342" s="43"/>
      <c r="CC342" s="43"/>
      <c r="CD342" s="43"/>
      <c r="CE342" s="43"/>
      <c r="CF342" s="43"/>
      <c r="CG342" s="43"/>
      <c r="CH342" s="43"/>
      <c r="CI342" s="43"/>
      <c r="CJ342" s="43"/>
      <c r="CK342" s="43"/>
      <c r="CL342" s="43"/>
      <c r="CM342" s="43"/>
      <c r="CN342" s="43"/>
      <c r="CO342" s="43"/>
      <c r="CP342" s="43"/>
      <c r="CQ342" s="43"/>
      <c r="CR342" s="43"/>
      <c r="CS342" s="43"/>
      <c r="CT342" s="43"/>
      <c r="CU342" s="43"/>
      <c r="CV342" s="43"/>
      <c r="CW342" s="43"/>
      <c r="CX342" s="43"/>
      <c r="CY342" s="43"/>
      <c r="CZ342" s="43"/>
      <c r="DA342" s="43"/>
      <c r="DB342" s="43"/>
      <c r="DC342" s="43"/>
      <c r="DD342" s="43"/>
      <c r="DE342" s="43"/>
      <c r="DF342" s="43"/>
      <c r="DG342" s="43"/>
      <c r="DH342" s="43"/>
      <c r="DI342" s="43"/>
      <c r="DJ342" s="43"/>
      <c r="DK342" s="43"/>
      <c r="DL342" s="43"/>
      <c r="DM342" s="43"/>
      <c r="DN342" s="43"/>
      <c r="DO342" s="43"/>
      <c r="DP342" s="43"/>
      <c r="DQ342" s="43"/>
      <c r="DR342" s="43"/>
      <c r="DS342" s="43"/>
      <c r="DT342" s="43"/>
      <c r="DU342" s="43"/>
      <c r="DV342" s="43"/>
      <c r="DW342" s="43"/>
      <c r="DX342" s="43"/>
      <c r="DY342" s="43"/>
      <c r="DZ342" s="43"/>
      <c r="EA342" s="43"/>
      <c r="EB342" s="43"/>
      <c r="EC342" s="43"/>
      <c r="ED342" s="43"/>
      <c r="EE342" s="43"/>
      <c r="EF342" s="43"/>
      <c r="EG342" s="43"/>
      <c r="EH342" s="43"/>
      <c r="EI342" s="43"/>
      <c r="EJ342" s="43"/>
      <c r="EK342" s="43"/>
      <c r="EL342" s="43"/>
      <c r="EM342" s="43"/>
      <c r="EN342" s="43"/>
      <c r="EO342" s="43"/>
      <c r="EP342" s="43"/>
      <c r="EQ342" s="43"/>
      <c r="ER342" s="43"/>
      <c r="ES342" s="43"/>
      <c r="ET342" s="43"/>
      <c r="EU342" s="43"/>
      <c r="EV342" s="43"/>
      <c r="EW342" s="43"/>
      <c r="EX342" s="43"/>
      <c r="EY342" s="43"/>
      <c r="EZ342" s="43"/>
      <c r="FA342" s="43"/>
      <c r="FB342" s="43"/>
      <c r="FC342" s="43"/>
      <c r="FD342" s="43"/>
      <c r="FE342" s="43"/>
      <c r="FF342" s="43"/>
      <c r="FG342" s="43"/>
      <c r="FH342" s="43"/>
      <c r="FI342" s="43"/>
      <c r="FJ342" s="43"/>
      <c r="FK342" s="43"/>
      <c r="FL342" s="43"/>
    </row>
    <row r="343" spans="2:168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  <c r="AA343" s="43"/>
      <c r="AB343" s="43"/>
      <c r="AC343" s="43"/>
      <c r="AD343" s="43"/>
      <c r="AE343" s="43"/>
      <c r="AF343" s="43"/>
      <c r="AG343" s="43"/>
      <c r="AH343" s="43"/>
      <c r="AI343" s="43"/>
      <c r="AJ343" s="43"/>
      <c r="AK343" s="43"/>
      <c r="AL343" s="43"/>
      <c r="AM343" s="43"/>
      <c r="AN343" s="43"/>
      <c r="AO343" s="43"/>
      <c r="AP343" s="43"/>
      <c r="AQ343" s="43"/>
      <c r="AR343" s="43"/>
      <c r="AS343" s="43"/>
      <c r="AT343" s="43"/>
      <c r="AU343" s="43"/>
      <c r="AV343" s="43"/>
      <c r="AW343" s="43"/>
      <c r="AX343" s="43"/>
      <c r="AY343" s="43"/>
      <c r="AZ343" s="43"/>
      <c r="BA343" s="43"/>
      <c r="BB343" s="43"/>
      <c r="BC343" s="43"/>
      <c r="BD343" s="43"/>
      <c r="BE343" s="43"/>
      <c r="BF343" s="43"/>
      <c r="BG343" s="43"/>
      <c r="BH343" s="43"/>
      <c r="BI343" s="43"/>
      <c r="BJ343" s="43"/>
      <c r="BK343" s="43"/>
      <c r="BL343" s="43"/>
      <c r="BM343" s="43"/>
      <c r="BN343" s="43"/>
      <c r="BO343" s="43"/>
      <c r="BP343" s="43"/>
      <c r="BQ343" s="43"/>
      <c r="BR343" s="43"/>
      <c r="BS343" s="43"/>
      <c r="BT343" s="43"/>
      <c r="BU343" s="43"/>
      <c r="BV343" s="43"/>
      <c r="BW343" s="43"/>
      <c r="BX343" s="43"/>
      <c r="BY343" s="43"/>
      <c r="BZ343" s="43"/>
      <c r="CA343" s="43"/>
      <c r="CB343" s="43"/>
      <c r="CC343" s="43"/>
      <c r="CD343" s="43"/>
      <c r="CE343" s="43"/>
      <c r="CF343" s="43"/>
      <c r="CG343" s="43"/>
      <c r="CH343" s="43"/>
      <c r="CI343" s="43"/>
      <c r="CJ343" s="43"/>
      <c r="CK343" s="43"/>
      <c r="CL343" s="43"/>
      <c r="CM343" s="43"/>
      <c r="CN343" s="43"/>
      <c r="CO343" s="43"/>
      <c r="CP343" s="43"/>
      <c r="CQ343" s="43"/>
      <c r="CR343" s="43"/>
      <c r="CS343" s="43"/>
      <c r="CT343" s="43"/>
      <c r="CU343" s="43"/>
      <c r="CV343" s="43"/>
      <c r="CW343" s="43"/>
      <c r="CX343" s="43"/>
      <c r="CY343" s="43"/>
      <c r="CZ343" s="43"/>
      <c r="DA343" s="43"/>
      <c r="DB343" s="43"/>
      <c r="DC343" s="43"/>
      <c r="DD343" s="43"/>
      <c r="DE343" s="43"/>
      <c r="DF343" s="43"/>
      <c r="DG343" s="43"/>
      <c r="DH343" s="43"/>
      <c r="DI343" s="43"/>
      <c r="DJ343" s="43"/>
      <c r="DK343" s="43"/>
      <c r="DL343" s="43"/>
      <c r="DM343" s="43"/>
      <c r="DN343" s="43"/>
      <c r="DO343" s="43"/>
      <c r="DP343" s="43"/>
      <c r="DQ343" s="43"/>
      <c r="DR343" s="43"/>
      <c r="DS343" s="43"/>
      <c r="DT343" s="43"/>
      <c r="DU343" s="43"/>
      <c r="DV343" s="43"/>
      <c r="DW343" s="43"/>
      <c r="DX343" s="43"/>
      <c r="DY343" s="43"/>
      <c r="DZ343" s="43"/>
      <c r="EA343" s="43"/>
      <c r="EB343" s="43"/>
      <c r="EC343" s="43"/>
      <c r="ED343" s="43"/>
      <c r="EE343" s="43"/>
      <c r="EF343" s="43"/>
      <c r="EG343" s="43"/>
      <c r="EH343" s="43"/>
      <c r="EI343" s="43"/>
      <c r="EJ343" s="43"/>
      <c r="EK343" s="43"/>
      <c r="EL343" s="43"/>
      <c r="EM343" s="43"/>
      <c r="EN343" s="43"/>
      <c r="EO343" s="43"/>
      <c r="EP343" s="43"/>
      <c r="EQ343" s="43"/>
      <c r="ER343" s="43"/>
      <c r="ES343" s="43"/>
      <c r="ET343" s="43"/>
      <c r="EU343" s="43"/>
      <c r="EV343" s="43"/>
      <c r="EW343" s="43"/>
      <c r="EX343" s="43"/>
      <c r="EY343" s="43"/>
      <c r="EZ343" s="43"/>
      <c r="FA343" s="43"/>
      <c r="FB343" s="43"/>
      <c r="FC343" s="43"/>
      <c r="FD343" s="43"/>
      <c r="FE343" s="43"/>
      <c r="FF343" s="43"/>
      <c r="FG343" s="43"/>
      <c r="FH343" s="43"/>
      <c r="FI343" s="43"/>
      <c r="FJ343" s="43"/>
      <c r="FK343" s="43"/>
      <c r="FL343" s="43"/>
    </row>
    <row r="344" spans="2:168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  <c r="AA344" s="43"/>
      <c r="AB344" s="43"/>
      <c r="AC344" s="43"/>
      <c r="AD344" s="43"/>
      <c r="AE344" s="43"/>
      <c r="AF344" s="43"/>
      <c r="AG344" s="43"/>
      <c r="AH344" s="43"/>
      <c r="AI344" s="43"/>
      <c r="AJ344" s="43"/>
      <c r="AK344" s="43"/>
      <c r="AL344" s="43"/>
      <c r="AM344" s="43"/>
      <c r="AN344" s="43"/>
      <c r="AO344" s="43"/>
      <c r="AP344" s="43"/>
      <c r="AQ344" s="43"/>
      <c r="AR344" s="43"/>
      <c r="AS344" s="43"/>
      <c r="AT344" s="43"/>
      <c r="AU344" s="43"/>
      <c r="AV344" s="43"/>
      <c r="AW344" s="43"/>
      <c r="AX344" s="43"/>
      <c r="AY344" s="43"/>
      <c r="AZ344" s="43"/>
      <c r="BA344" s="43"/>
      <c r="BB344" s="43"/>
      <c r="BC344" s="43"/>
      <c r="BD344" s="43"/>
      <c r="BE344" s="43"/>
      <c r="BF344" s="43"/>
      <c r="BG344" s="43"/>
      <c r="BH344" s="43"/>
      <c r="BI344" s="43"/>
      <c r="BJ344" s="43"/>
      <c r="BK344" s="43"/>
      <c r="BL344" s="43"/>
      <c r="BM344" s="43"/>
      <c r="BN344" s="43"/>
      <c r="BO344" s="43"/>
      <c r="BP344" s="43"/>
      <c r="BQ344" s="43"/>
      <c r="BR344" s="43"/>
      <c r="BS344" s="43"/>
      <c r="BT344" s="43"/>
      <c r="BU344" s="43"/>
      <c r="BV344" s="43"/>
      <c r="BW344" s="43"/>
      <c r="BX344" s="43"/>
      <c r="BY344" s="43"/>
      <c r="BZ344" s="43"/>
      <c r="CA344" s="43"/>
      <c r="CB344" s="43"/>
      <c r="CC344" s="43"/>
      <c r="CD344" s="43"/>
      <c r="CE344" s="43"/>
      <c r="CF344" s="43"/>
      <c r="CG344" s="43"/>
      <c r="CH344" s="43"/>
      <c r="CI344" s="43"/>
      <c r="CJ344" s="43"/>
      <c r="CK344" s="43"/>
      <c r="CL344" s="43"/>
      <c r="CM344" s="43"/>
      <c r="CN344" s="43"/>
      <c r="CO344" s="43"/>
      <c r="CP344" s="43"/>
      <c r="CQ344" s="43"/>
      <c r="CR344" s="43"/>
      <c r="CS344" s="43"/>
      <c r="CT344" s="43"/>
      <c r="CU344" s="43"/>
      <c r="CV344" s="43"/>
      <c r="CW344" s="43"/>
      <c r="CX344" s="43"/>
      <c r="CY344" s="43"/>
      <c r="CZ344" s="43"/>
      <c r="DA344" s="43"/>
      <c r="DB344" s="43"/>
      <c r="DC344" s="43"/>
      <c r="DD344" s="43"/>
      <c r="DE344" s="43"/>
      <c r="DF344" s="43"/>
      <c r="DG344" s="43"/>
      <c r="DH344" s="43"/>
      <c r="DI344" s="43"/>
      <c r="DJ344" s="43"/>
      <c r="DK344" s="43"/>
      <c r="DL344" s="43"/>
      <c r="DM344" s="43"/>
      <c r="DN344" s="43"/>
      <c r="DO344" s="43"/>
      <c r="DP344" s="43"/>
      <c r="DQ344" s="43"/>
      <c r="DR344" s="43"/>
      <c r="DS344" s="43"/>
      <c r="DT344" s="43"/>
      <c r="DU344" s="43"/>
      <c r="DV344" s="43"/>
      <c r="DW344" s="43"/>
      <c r="DX344" s="43"/>
      <c r="DY344" s="43"/>
      <c r="DZ344" s="43"/>
      <c r="EA344" s="43"/>
      <c r="EB344" s="43"/>
      <c r="EC344" s="43"/>
      <c r="ED344" s="43"/>
      <c r="EE344" s="43"/>
      <c r="EF344" s="43"/>
      <c r="EG344" s="43"/>
      <c r="EH344" s="43"/>
      <c r="EI344" s="43"/>
      <c r="EJ344" s="43"/>
      <c r="EK344" s="43"/>
      <c r="EL344" s="43"/>
      <c r="EM344" s="43"/>
      <c r="EN344" s="43"/>
      <c r="EO344" s="43"/>
      <c r="EP344" s="43"/>
      <c r="EQ344" s="43"/>
      <c r="ER344" s="43"/>
      <c r="ES344" s="43"/>
      <c r="ET344" s="43"/>
      <c r="EU344" s="43"/>
      <c r="EV344" s="43"/>
      <c r="EW344" s="43"/>
      <c r="EX344" s="43"/>
      <c r="EY344" s="43"/>
      <c r="EZ344" s="43"/>
      <c r="FA344" s="43"/>
      <c r="FB344" s="43"/>
      <c r="FC344" s="43"/>
      <c r="FD344" s="43"/>
      <c r="FE344" s="43"/>
      <c r="FF344" s="43"/>
      <c r="FG344" s="43"/>
      <c r="FH344" s="43"/>
      <c r="FI344" s="43"/>
      <c r="FJ344" s="43"/>
      <c r="FK344" s="43"/>
      <c r="FL344" s="43"/>
    </row>
    <row r="345" spans="2:168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  <c r="AA345" s="43"/>
      <c r="AB345" s="43"/>
      <c r="AC345" s="43"/>
      <c r="AD345" s="43"/>
      <c r="AE345" s="43"/>
      <c r="AF345" s="43"/>
      <c r="AG345" s="43"/>
      <c r="AH345" s="43"/>
      <c r="AI345" s="43"/>
      <c r="AJ345" s="43"/>
      <c r="AK345" s="43"/>
      <c r="AL345" s="43"/>
      <c r="AM345" s="43"/>
      <c r="AN345" s="43"/>
      <c r="AO345" s="43"/>
      <c r="AP345" s="43"/>
      <c r="AQ345" s="43"/>
      <c r="AR345" s="43"/>
      <c r="AS345" s="43"/>
      <c r="AT345" s="43"/>
      <c r="AU345" s="43"/>
      <c r="AV345" s="43"/>
      <c r="AW345" s="43"/>
      <c r="AX345" s="43"/>
      <c r="AY345" s="43"/>
      <c r="AZ345" s="43"/>
      <c r="BA345" s="43"/>
      <c r="BB345" s="43"/>
      <c r="BC345" s="43"/>
      <c r="BD345" s="43"/>
      <c r="BE345" s="43"/>
      <c r="BF345" s="43"/>
      <c r="BG345" s="43"/>
      <c r="BH345" s="43"/>
      <c r="BI345" s="43"/>
      <c r="BJ345" s="43"/>
      <c r="BK345" s="43"/>
      <c r="BL345" s="43"/>
      <c r="BM345" s="43"/>
      <c r="BN345" s="43"/>
      <c r="BO345" s="43"/>
      <c r="BP345" s="43"/>
      <c r="BQ345" s="43"/>
      <c r="BR345" s="43"/>
      <c r="BS345" s="43"/>
      <c r="BT345" s="43"/>
      <c r="BU345" s="43"/>
      <c r="BV345" s="43"/>
      <c r="BW345" s="43"/>
      <c r="BX345" s="43"/>
      <c r="BY345" s="43"/>
      <c r="BZ345" s="43"/>
      <c r="CA345" s="43"/>
      <c r="CB345" s="43"/>
      <c r="CC345" s="43"/>
      <c r="CD345" s="43"/>
      <c r="CE345" s="43"/>
      <c r="CF345" s="43"/>
      <c r="CG345" s="43"/>
      <c r="CH345" s="43"/>
      <c r="CI345" s="43"/>
      <c r="CJ345" s="43"/>
      <c r="CK345" s="43"/>
      <c r="CL345" s="43"/>
      <c r="CM345" s="43"/>
      <c r="CN345" s="43"/>
      <c r="CO345" s="43"/>
      <c r="CP345" s="43"/>
      <c r="CQ345" s="43"/>
      <c r="CR345" s="43"/>
      <c r="CS345" s="43"/>
      <c r="CT345" s="43"/>
      <c r="CU345" s="43"/>
      <c r="CV345" s="43"/>
      <c r="CW345" s="43"/>
      <c r="CX345" s="43"/>
      <c r="CY345" s="43"/>
      <c r="CZ345" s="43"/>
      <c r="DA345" s="43"/>
      <c r="DB345" s="43"/>
      <c r="DC345" s="43"/>
      <c r="DD345" s="43"/>
      <c r="DE345" s="43"/>
      <c r="DF345" s="43"/>
      <c r="DG345" s="43"/>
      <c r="DH345" s="43"/>
      <c r="DI345" s="43"/>
      <c r="DJ345" s="43"/>
      <c r="DK345" s="43"/>
      <c r="DL345" s="43"/>
      <c r="DM345" s="43"/>
      <c r="DN345" s="43"/>
      <c r="DO345" s="43"/>
      <c r="DP345" s="43"/>
      <c r="DQ345" s="43"/>
      <c r="DR345" s="43"/>
      <c r="DS345" s="43"/>
      <c r="DT345" s="43"/>
      <c r="DU345" s="43"/>
      <c r="DV345" s="43"/>
      <c r="DW345" s="43"/>
      <c r="DX345" s="43"/>
      <c r="DY345" s="43"/>
      <c r="DZ345" s="43"/>
      <c r="EA345" s="43"/>
      <c r="EB345" s="43"/>
      <c r="EC345" s="43"/>
      <c r="ED345" s="43"/>
      <c r="EE345" s="43"/>
      <c r="EF345" s="43"/>
      <c r="EG345" s="43"/>
      <c r="EH345" s="43"/>
      <c r="EI345" s="43"/>
      <c r="EJ345" s="43"/>
      <c r="EK345" s="43"/>
      <c r="EL345" s="43"/>
      <c r="EM345" s="43"/>
      <c r="EN345" s="43"/>
      <c r="EO345" s="43"/>
      <c r="EP345" s="43"/>
      <c r="EQ345" s="43"/>
      <c r="ER345" s="43"/>
      <c r="ES345" s="43"/>
      <c r="ET345" s="43"/>
      <c r="EU345" s="43"/>
      <c r="EV345" s="43"/>
      <c r="EW345" s="43"/>
      <c r="EX345" s="43"/>
      <c r="EY345" s="43"/>
      <c r="EZ345" s="43"/>
      <c r="FA345" s="43"/>
      <c r="FB345" s="43"/>
      <c r="FC345" s="43"/>
      <c r="FD345" s="43"/>
      <c r="FE345" s="43"/>
      <c r="FF345" s="43"/>
      <c r="FG345" s="43"/>
      <c r="FH345" s="43"/>
      <c r="FI345" s="43"/>
      <c r="FJ345" s="43"/>
      <c r="FK345" s="43"/>
      <c r="FL345" s="43"/>
    </row>
    <row r="346" spans="2:168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  <c r="AA346" s="43"/>
      <c r="AB346" s="43"/>
      <c r="AC346" s="43"/>
      <c r="AD346" s="43"/>
      <c r="AE346" s="43"/>
      <c r="AF346" s="43"/>
      <c r="AG346" s="43"/>
      <c r="AH346" s="43"/>
      <c r="AI346" s="43"/>
      <c r="AJ346" s="43"/>
      <c r="AK346" s="43"/>
      <c r="AL346" s="43"/>
      <c r="AM346" s="43"/>
      <c r="AN346" s="43"/>
      <c r="AO346" s="43"/>
      <c r="AP346" s="43"/>
      <c r="AQ346" s="43"/>
      <c r="AR346" s="43"/>
      <c r="AS346" s="43"/>
      <c r="AT346" s="43"/>
      <c r="AU346" s="43"/>
      <c r="AV346" s="43"/>
      <c r="AW346" s="43"/>
      <c r="AX346" s="43"/>
      <c r="AY346" s="43"/>
      <c r="AZ346" s="43"/>
      <c r="BA346" s="43"/>
      <c r="BB346" s="43"/>
      <c r="BC346" s="43"/>
      <c r="BD346" s="43"/>
      <c r="BE346" s="43"/>
      <c r="BF346" s="43"/>
      <c r="BG346" s="43"/>
      <c r="BH346" s="43"/>
      <c r="BI346" s="43"/>
      <c r="BJ346" s="43"/>
      <c r="BK346" s="43"/>
      <c r="BL346" s="43"/>
      <c r="BM346" s="43"/>
      <c r="BN346" s="43"/>
      <c r="BO346" s="43"/>
      <c r="BP346" s="43"/>
      <c r="BQ346" s="43"/>
      <c r="BR346" s="43"/>
      <c r="BS346" s="43"/>
      <c r="BT346" s="43"/>
      <c r="BU346" s="43"/>
      <c r="BV346" s="43"/>
      <c r="BW346" s="43"/>
      <c r="BX346" s="43"/>
      <c r="BY346" s="43"/>
      <c r="BZ346" s="43"/>
      <c r="CA346" s="43"/>
      <c r="CB346" s="43"/>
      <c r="CC346" s="43"/>
      <c r="CD346" s="43"/>
      <c r="CE346" s="43"/>
      <c r="CF346" s="43"/>
      <c r="CG346" s="43"/>
      <c r="CH346" s="43"/>
      <c r="CI346" s="43"/>
      <c r="CJ346" s="43"/>
      <c r="CK346" s="43"/>
      <c r="CL346" s="43"/>
      <c r="CM346" s="43"/>
      <c r="CN346" s="43"/>
      <c r="CO346" s="43"/>
      <c r="CP346" s="43"/>
      <c r="CQ346" s="43"/>
      <c r="CR346" s="43"/>
      <c r="CS346" s="43"/>
      <c r="CT346" s="43"/>
      <c r="CU346" s="43"/>
      <c r="CV346" s="43"/>
      <c r="CW346" s="43"/>
      <c r="CX346" s="43"/>
      <c r="CY346" s="43"/>
      <c r="CZ346" s="43"/>
      <c r="DA346" s="43"/>
      <c r="DB346" s="43"/>
      <c r="DC346" s="43"/>
      <c r="DD346" s="43"/>
      <c r="DE346" s="43"/>
      <c r="DF346" s="43"/>
      <c r="DG346" s="43"/>
      <c r="DH346" s="43"/>
      <c r="DI346" s="43"/>
      <c r="DJ346" s="43"/>
      <c r="DK346" s="43"/>
      <c r="DL346" s="43"/>
      <c r="DM346" s="43"/>
      <c r="DN346" s="43"/>
      <c r="DO346" s="43"/>
      <c r="DP346" s="43"/>
      <c r="DQ346" s="43"/>
      <c r="DR346" s="43"/>
      <c r="DS346" s="43"/>
      <c r="DT346" s="43"/>
      <c r="DU346" s="43"/>
      <c r="DV346" s="43"/>
      <c r="DW346" s="43"/>
      <c r="DX346" s="43"/>
      <c r="DY346" s="43"/>
      <c r="DZ346" s="43"/>
      <c r="EA346" s="43"/>
      <c r="EB346" s="43"/>
      <c r="EC346" s="43"/>
      <c r="ED346" s="43"/>
      <c r="EE346" s="43"/>
      <c r="EF346" s="43"/>
      <c r="EG346" s="43"/>
      <c r="EH346" s="43"/>
      <c r="EI346" s="43"/>
      <c r="EJ346" s="43"/>
      <c r="EK346" s="43"/>
      <c r="EL346" s="43"/>
      <c r="EM346" s="43"/>
      <c r="EN346" s="43"/>
      <c r="EO346" s="43"/>
      <c r="EP346" s="43"/>
      <c r="EQ346" s="43"/>
      <c r="ER346" s="43"/>
      <c r="ES346" s="43"/>
      <c r="ET346" s="43"/>
      <c r="EU346" s="43"/>
      <c r="EV346" s="43"/>
      <c r="EW346" s="43"/>
      <c r="EX346" s="43"/>
      <c r="EY346" s="43"/>
      <c r="EZ346" s="43"/>
      <c r="FA346" s="43"/>
      <c r="FB346" s="43"/>
      <c r="FC346" s="43"/>
      <c r="FD346" s="43"/>
      <c r="FE346" s="43"/>
      <c r="FF346" s="43"/>
      <c r="FG346" s="43"/>
      <c r="FH346" s="43"/>
      <c r="FI346" s="43"/>
      <c r="FJ346" s="43"/>
      <c r="FK346" s="43"/>
      <c r="FL346" s="43"/>
    </row>
    <row r="347" spans="2:168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  <c r="AA347" s="43"/>
      <c r="AB347" s="43"/>
      <c r="AC347" s="43"/>
      <c r="AD347" s="43"/>
      <c r="AE347" s="43"/>
      <c r="AF347" s="43"/>
      <c r="AG347" s="43"/>
      <c r="AH347" s="43"/>
      <c r="AI347" s="43"/>
      <c r="AJ347" s="43"/>
      <c r="AK347" s="43"/>
      <c r="AL347" s="43"/>
      <c r="AM347" s="43"/>
      <c r="AN347" s="43"/>
      <c r="AO347" s="43"/>
      <c r="AP347" s="43"/>
      <c r="AQ347" s="43"/>
      <c r="AR347" s="43"/>
      <c r="AS347" s="43"/>
      <c r="AT347" s="43"/>
      <c r="AU347" s="43"/>
      <c r="AV347" s="43"/>
      <c r="AW347" s="43"/>
      <c r="AX347" s="43"/>
      <c r="AY347" s="43"/>
      <c r="AZ347" s="43"/>
      <c r="BA347" s="43"/>
      <c r="BB347" s="43"/>
      <c r="BC347" s="43"/>
      <c r="BD347" s="43"/>
      <c r="BE347" s="43"/>
      <c r="BF347" s="43"/>
      <c r="BG347" s="43"/>
      <c r="BH347" s="43"/>
      <c r="BI347" s="43"/>
      <c r="BJ347" s="43"/>
      <c r="BK347" s="43"/>
      <c r="BL347" s="43"/>
      <c r="BM347" s="43"/>
      <c r="BN347" s="43"/>
      <c r="BO347" s="43"/>
      <c r="BP347" s="43"/>
      <c r="BQ347" s="43"/>
      <c r="BR347" s="43"/>
      <c r="BS347" s="43"/>
      <c r="BT347" s="43"/>
      <c r="BU347" s="43"/>
      <c r="BV347" s="43"/>
      <c r="BW347" s="43"/>
      <c r="BX347" s="43"/>
      <c r="BY347" s="43"/>
      <c r="BZ347" s="43"/>
      <c r="CA347" s="43"/>
      <c r="CB347" s="43"/>
      <c r="CC347" s="43"/>
      <c r="CD347" s="43"/>
      <c r="CE347" s="43"/>
      <c r="CF347" s="43"/>
      <c r="CG347" s="43"/>
      <c r="CH347" s="43"/>
      <c r="CI347" s="43"/>
      <c r="CJ347" s="43"/>
      <c r="CK347" s="43"/>
      <c r="CL347" s="43"/>
      <c r="CM347" s="43"/>
      <c r="CN347" s="43"/>
      <c r="CO347" s="43"/>
      <c r="CP347" s="43"/>
      <c r="CQ347" s="43"/>
      <c r="CR347" s="43"/>
      <c r="CS347" s="43"/>
      <c r="CT347" s="43"/>
      <c r="CU347" s="43"/>
      <c r="CV347" s="43"/>
      <c r="CW347" s="43"/>
      <c r="CX347" s="43"/>
      <c r="CY347" s="43"/>
      <c r="CZ347" s="43"/>
      <c r="DA347" s="43"/>
      <c r="DB347" s="43"/>
      <c r="DC347" s="43"/>
      <c r="DD347" s="43"/>
      <c r="DE347" s="43"/>
      <c r="DF347" s="43"/>
      <c r="DG347" s="43"/>
      <c r="DH347" s="43"/>
      <c r="DI347" s="43"/>
      <c r="DJ347" s="43"/>
      <c r="DK347" s="43"/>
      <c r="DL347" s="43"/>
      <c r="DM347" s="43"/>
      <c r="DN347" s="43"/>
      <c r="DO347" s="43"/>
      <c r="DP347" s="43"/>
      <c r="DQ347" s="43"/>
      <c r="DR347" s="43"/>
      <c r="DS347" s="43"/>
      <c r="DT347" s="43"/>
      <c r="DU347" s="43"/>
      <c r="DV347" s="43"/>
      <c r="DW347" s="43"/>
      <c r="DX347" s="43"/>
      <c r="DY347" s="43"/>
      <c r="DZ347" s="43"/>
      <c r="EA347" s="43"/>
      <c r="EB347" s="43"/>
      <c r="EC347" s="43"/>
      <c r="ED347" s="43"/>
      <c r="EE347" s="43"/>
      <c r="EF347" s="43"/>
      <c r="EG347" s="43"/>
      <c r="EH347" s="43"/>
      <c r="EI347" s="43"/>
      <c r="EJ347" s="43"/>
      <c r="EK347" s="43"/>
      <c r="EL347" s="43"/>
      <c r="EM347" s="43"/>
      <c r="EN347" s="43"/>
      <c r="EO347" s="43"/>
      <c r="EP347" s="43"/>
      <c r="EQ347" s="43"/>
      <c r="ER347" s="43"/>
      <c r="ES347" s="43"/>
      <c r="ET347" s="43"/>
      <c r="EU347" s="43"/>
      <c r="EV347" s="43"/>
      <c r="EW347" s="43"/>
      <c r="EX347" s="43"/>
      <c r="EY347" s="43"/>
      <c r="EZ347" s="43"/>
      <c r="FA347" s="43"/>
      <c r="FB347" s="43"/>
      <c r="FC347" s="43"/>
      <c r="FD347" s="43"/>
      <c r="FE347" s="43"/>
      <c r="FF347" s="43"/>
      <c r="FG347" s="43"/>
      <c r="FH347" s="43"/>
      <c r="FI347" s="43"/>
      <c r="FJ347" s="43"/>
      <c r="FK347" s="43"/>
      <c r="FL347" s="43"/>
    </row>
    <row r="348" spans="2:168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  <c r="AA348" s="43"/>
      <c r="AB348" s="43"/>
      <c r="AC348" s="43"/>
      <c r="AD348" s="43"/>
      <c r="AE348" s="43"/>
      <c r="AF348" s="43"/>
      <c r="AG348" s="43"/>
      <c r="AH348" s="43"/>
      <c r="AI348" s="43"/>
      <c r="AJ348" s="43"/>
      <c r="AK348" s="43"/>
      <c r="AL348" s="43"/>
      <c r="AM348" s="43"/>
      <c r="AN348" s="43"/>
      <c r="AO348" s="43"/>
      <c r="AP348" s="43"/>
      <c r="AQ348" s="43"/>
      <c r="AR348" s="43"/>
      <c r="AS348" s="43"/>
      <c r="AT348" s="43"/>
      <c r="AU348" s="43"/>
      <c r="AV348" s="43"/>
      <c r="AW348" s="43"/>
      <c r="AX348" s="43"/>
      <c r="AY348" s="43"/>
      <c r="AZ348" s="43"/>
      <c r="BA348" s="43"/>
      <c r="BB348" s="43"/>
      <c r="BC348" s="43"/>
      <c r="BD348" s="43"/>
      <c r="BE348" s="43"/>
      <c r="BF348" s="43"/>
      <c r="BG348" s="43"/>
      <c r="BH348" s="43"/>
      <c r="BI348" s="43"/>
      <c r="BJ348" s="43"/>
      <c r="BK348" s="43"/>
      <c r="BL348" s="43"/>
      <c r="BM348" s="43"/>
      <c r="BN348" s="43"/>
      <c r="BO348" s="43"/>
      <c r="BP348" s="43"/>
      <c r="BQ348" s="43"/>
      <c r="BR348" s="43"/>
      <c r="BS348" s="43"/>
      <c r="BT348" s="43"/>
      <c r="BU348" s="43"/>
      <c r="BV348" s="43"/>
      <c r="BW348" s="43"/>
      <c r="BX348" s="43"/>
      <c r="BY348" s="43"/>
      <c r="BZ348" s="43"/>
      <c r="CA348" s="43"/>
      <c r="CB348" s="43"/>
      <c r="CC348" s="43"/>
      <c r="CD348" s="43"/>
      <c r="CE348" s="43"/>
      <c r="CF348" s="43"/>
      <c r="CG348" s="43"/>
      <c r="CH348" s="43"/>
      <c r="CI348" s="43"/>
      <c r="CJ348" s="43"/>
      <c r="CK348" s="43"/>
      <c r="CL348" s="43"/>
      <c r="CM348" s="43"/>
      <c r="CN348" s="43"/>
      <c r="CO348" s="43"/>
      <c r="CP348" s="43"/>
      <c r="CQ348" s="43"/>
      <c r="CR348" s="43"/>
      <c r="CS348" s="43"/>
      <c r="CT348" s="43"/>
      <c r="CU348" s="43"/>
      <c r="CV348" s="43"/>
      <c r="CW348" s="43"/>
      <c r="CX348" s="43"/>
      <c r="CY348" s="43"/>
      <c r="CZ348" s="43"/>
      <c r="DA348" s="43"/>
      <c r="DB348" s="43"/>
      <c r="DC348" s="43"/>
      <c r="DD348" s="43"/>
      <c r="DE348" s="43"/>
      <c r="DF348" s="43"/>
      <c r="DG348" s="43"/>
      <c r="DH348" s="43"/>
      <c r="DI348" s="43"/>
      <c r="DJ348" s="43"/>
      <c r="DK348" s="43"/>
      <c r="DL348" s="43"/>
      <c r="DM348" s="43"/>
      <c r="DN348" s="43"/>
      <c r="DO348" s="43"/>
      <c r="DP348" s="43"/>
      <c r="DQ348" s="43"/>
      <c r="DR348" s="43"/>
      <c r="DS348" s="43"/>
      <c r="DT348" s="43"/>
      <c r="DU348" s="43"/>
      <c r="DV348" s="43"/>
      <c r="DW348" s="43"/>
      <c r="DX348" s="43"/>
      <c r="DY348" s="43"/>
      <c r="DZ348" s="43"/>
      <c r="EA348" s="43"/>
      <c r="EB348" s="43"/>
      <c r="EC348" s="43"/>
      <c r="ED348" s="43"/>
      <c r="EE348" s="43"/>
      <c r="EF348" s="43"/>
      <c r="EG348" s="43"/>
      <c r="EH348" s="43"/>
      <c r="EI348" s="43"/>
      <c r="EJ348" s="43"/>
      <c r="EK348" s="43"/>
      <c r="EL348" s="43"/>
      <c r="EM348" s="43"/>
      <c r="EN348" s="43"/>
      <c r="EO348" s="43"/>
      <c r="EP348" s="43"/>
      <c r="EQ348" s="43"/>
      <c r="ER348" s="43"/>
      <c r="ES348" s="43"/>
      <c r="ET348" s="43"/>
      <c r="EU348" s="43"/>
      <c r="EV348" s="43"/>
      <c r="EW348" s="43"/>
      <c r="EX348" s="43"/>
      <c r="EY348" s="43"/>
      <c r="EZ348" s="43"/>
      <c r="FA348" s="43"/>
      <c r="FB348" s="43"/>
      <c r="FC348" s="43"/>
      <c r="FD348" s="43"/>
      <c r="FE348" s="43"/>
      <c r="FF348" s="43"/>
      <c r="FG348" s="43"/>
      <c r="FH348" s="43"/>
      <c r="FI348" s="43"/>
      <c r="FJ348" s="43"/>
      <c r="FK348" s="43"/>
      <c r="FL348" s="43"/>
    </row>
    <row r="349" spans="2:168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  <c r="AA349" s="43"/>
      <c r="AB349" s="43"/>
      <c r="AC349" s="43"/>
      <c r="AD349" s="43"/>
      <c r="AE349" s="43"/>
      <c r="AF349" s="43"/>
      <c r="AG349" s="43"/>
      <c r="AH349" s="43"/>
      <c r="AI349" s="43"/>
      <c r="AJ349" s="43"/>
      <c r="AK349" s="43"/>
      <c r="AL349" s="43"/>
      <c r="AM349" s="43"/>
      <c r="AN349" s="43"/>
      <c r="AO349" s="43"/>
      <c r="AP349" s="43"/>
      <c r="AQ349" s="43"/>
      <c r="AR349" s="43"/>
      <c r="AS349" s="43"/>
      <c r="AT349" s="43"/>
      <c r="AU349" s="43"/>
      <c r="AV349" s="43"/>
      <c r="AW349" s="43"/>
      <c r="AX349" s="43"/>
      <c r="AY349" s="43"/>
      <c r="AZ349" s="43"/>
      <c r="BA349" s="43"/>
      <c r="BB349" s="43"/>
      <c r="BC349" s="43"/>
      <c r="BD349" s="43"/>
      <c r="BE349" s="43"/>
      <c r="BF349" s="43"/>
      <c r="BG349" s="43"/>
      <c r="BH349" s="43"/>
      <c r="BI349" s="43"/>
      <c r="BJ349" s="43"/>
      <c r="BK349" s="43"/>
      <c r="BL349" s="43"/>
      <c r="BM349" s="43"/>
      <c r="BN349" s="43"/>
      <c r="BO349" s="43"/>
      <c r="BP349" s="43"/>
      <c r="BQ349" s="43"/>
      <c r="BR349" s="43"/>
      <c r="BS349" s="43"/>
      <c r="BT349" s="43"/>
      <c r="BU349" s="43"/>
      <c r="BV349" s="43"/>
      <c r="BW349" s="43"/>
      <c r="BX349" s="43"/>
      <c r="BY349" s="43"/>
      <c r="BZ349" s="43"/>
      <c r="CA349" s="43"/>
      <c r="CB349" s="43"/>
      <c r="CC349" s="43"/>
      <c r="CD349" s="43"/>
      <c r="CE349" s="43"/>
      <c r="CF349" s="43"/>
      <c r="CG349" s="43"/>
      <c r="CH349" s="43"/>
      <c r="CI349" s="43"/>
      <c r="CJ349" s="43"/>
      <c r="CK349" s="43"/>
      <c r="CL349" s="43"/>
      <c r="CM349" s="43"/>
      <c r="CN349" s="43"/>
      <c r="CO349" s="43"/>
      <c r="CP349" s="43"/>
      <c r="CQ349" s="43"/>
      <c r="CR349" s="43"/>
      <c r="CS349" s="43"/>
      <c r="CT349" s="43"/>
      <c r="CU349" s="43"/>
      <c r="CV349" s="43"/>
      <c r="CW349" s="43"/>
      <c r="CX349" s="43"/>
      <c r="CY349" s="43"/>
      <c r="CZ349" s="43"/>
      <c r="DA349" s="43"/>
      <c r="DB349" s="43"/>
      <c r="DC349" s="43"/>
      <c r="DD349" s="43"/>
      <c r="DE349" s="43"/>
      <c r="DF349" s="43"/>
      <c r="DG349" s="43"/>
      <c r="DH349" s="43"/>
      <c r="DI349" s="43"/>
      <c r="DJ349" s="43"/>
      <c r="DK349" s="43"/>
      <c r="DL349" s="43"/>
      <c r="DM349" s="43"/>
      <c r="DN349" s="43"/>
      <c r="DO349" s="43"/>
      <c r="DP349" s="43"/>
      <c r="DQ349" s="43"/>
      <c r="DR349" s="43"/>
      <c r="DS349" s="43"/>
      <c r="DT349" s="43"/>
      <c r="DU349" s="43"/>
      <c r="DV349" s="43"/>
      <c r="DW349" s="43"/>
      <c r="DX349" s="43"/>
      <c r="DY349" s="43"/>
      <c r="DZ349" s="43"/>
      <c r="EA349" s="43"/>
      <c r="EB349" s="43"/>
      <c r="EC349" s="43"/>
      <c r="ED349" s="43"/>
      <c r="EE349" s="43"/>
      <c r="EF349" s="43"/>
      <c r="EG349" s="43"/>
      <c r="EH349" s="43"/>
      <c r="EI349" s="43"/>
      <c r="EJ349" s="43"/>
      <c r="EK349" s="43"/>
      <c r="EL349" s="43"/>
      <c r="EM349" s="43"/>
      <c r="EN349" s="43"/>
      <c r="EO349" s="43"/>
      <c r="EP349" s="43"/>
      <c r="EQ349" s="43"/>
      <c r="ER349" s="43"/>
      <c r="ES349" s="43"/>
      <c r="ET349" s="43"/>
      <c r="EU349" s="43"/>
      <c r="EV349" s="43"/>
      <c r="EW349" s="43"/>
      <c r="EX349" s="43"/>
      <c r="EY349" s="43"/>
      <c r="EZ349" s="43"/>
      <c r="FA349" s="43"/>
      <c r="FB349" s="43"/>
      <c r="FC349" s="43"/>
      <c r="FD349" s="43"/>
      <c r="FE349" s="43"/>
      <c r="FF349" s="43"/>
      <c r="FG349" s="43"/>
      <c r="FH349" s="43"/>
      <c r="FI349" s="43"/>
      <c r="FJ349" s="43"/>
      <c r="FK349" s="43"/>
      <c r="FL349" s="43"/>
    </row>
    <row r="350" spans="2:168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  <c r="AA350" s="43"/>
      <c r="AB350" s="43"/>
      <c r="AC350" s="43"/>
      <c r="AD350" s="43"/>
      <c r="AE350" s="43"/>
      <c r="AF350" s="43"/>
      <c r="AG350" s="43"/>
      <c r="AH350" s="43"/>
      <c r="AI350" s="43"/>
      <c r="AJ350" s="43"/>
      <c r="AK350" s="43"/>
      <c r="AL350" s="43"/>
      <c r="AM350" s="43"/>
      <c r="AN350" s="43"/>
      <c r="AO350" s="43"/>
      <c r="AP350" s="43"/>
      <c r="AQ350" s="43"/>
      <c r="AR350" s="43"/>
      <c r="AS350" s="43"/>
      <c r="AT350" s="43"/>
      <c r="AU350" s="43"/>
      <c r="AV350" s="43"/>
      <c r="AW350" s="43"/>
      <c r="AX350" s="43"/>
      <c r="AY350" s="43"/>
      <c r="AZ350" s="43"/>
      <c r="BA350" s="43"/>
      <c r="BB350" s="43"/>
      <c r="BC350" s="43"/>
      <c r="BD350" s="43"/>
      <c r="BE350" s="43"/>
      <c r="BF350" s="43"/>
      <c r="BG350" s="43"/>
      <c r="BH350" s="43"/>
      <c r="BI350" s="43"/>
      <c r="BJ350" s="43"/>
      <c r="BK350" s="43"/>
      <c r="BL350" s="43"/>
      <c r="BM350" s="43"/>
      <c r="BN350" s="43"/>
      <c r="BO350" s="43"/>
      <c r="BP350" s="43"/>
      <c r="BQ350" s="43"/>
      <c r="BR350" s="43"/>
      <c r="BS350" s="43"/>
      <c r="BT350" s="43"/>
      <c r="BU350" s="43"/>
      <c r="BV350" s="43"/>
      <c r="BW350" s="43"/>
      <c r="BX350" s="43"/>
      <c r="BY350" s="43"/>
      <c r="BZ350" s="43"/>
      <c r="CA350" s="43"/>
      <c r="CB350" s="43"/>
      <c r="CC350" s="43"/>
      <c r="CD350" s="43"/>
      <c r="CE350" s="43"/>
      <c r="CF350" s="43"/>
      <c r="CG350" s="43"/>
      <c r="CH350" s="43"/>
      <c r="CI350" s="43"/>
      <c r="CJ350" s="43"/>
      <c r="CK350" s="43"/>
      <c r="CL350" s="43"/>
      <c r="CM350" s="43"/>
      <c r="CN350" s="43"/>
      <c r="CO350" s="43"/>
      <c r="CP350" s="43"/>
      <c r="CQ350" s="43"/>
      <c r="CR350" s="43"/>
      <c r="CS350" s="43"/>
      <c r="CT350" s="43"/>
      <c r="CU350" s="43"/>
      <c r="CV350" s="43"/>
      <c r="CW350" s="43"/>
      <c r="CX350" s="43"/>
      <c r="CY350" s="43"/>
      <c r="CZ350" s="43"/>
      <c r="DA350" s="43"/>
      <c r="DB350" s="43"/>
      <c r="DC350" s="43"/>
      <c r="DD350" s="43"/>
      <c r="DE350" s="43"/>
      <c r="DF350" s="43"/>
      <c r="DG350" s="43"/>
      <c r="DH350" s="43"/>
      <c r="DI350" s="43"/>
      <c r="DJ350" s="43"/>
      <c r="DK350" s="43"/>
      <c r="DL350" s="43"/>
      <c r="DM350" s="43"/>
      <c r="DN350" s="43"/>
      <c r="DO350" s="43"/>
      <c r="DP350" s="43"/>
      <c r="DQ350" s="43"/>
      <c r="DR350" s="43"/>
      <c r="DS350" s="43"/>
      <c r="DT350" s="43"/>
      <c r="DU350" s="43"/>
      <c r="DV350" s="43"/>
      <c r="DW350" s="43"/>
      <c r="DX350" s="43"/>
      <c r="DY350" s="43"/>
      <c r="DZ350" s="43"/>
      <c r="EA350" s="43"/>
      <c r="EB350" s="43"/>
      <c r="EC350" s="43"/>
      <c r="ED350" s="43"/>
      <c r="EE350" s="43"/>
      <c r="EF350" s="43"/>
      <c r="EG350" s="43"/>
      <c r="EH350" s="43"/>
      <c r="EI350" s="43"/>
      <c r="EJ350" s="43"/>
      <c r="EK350" s="43"/>
      <c r="EL350" s="43"/>
      <c r="EM350" s="43"/>
      <c r="EN350" s="43"/>
      <c r="EO350" s="43"/>
      <c r="EP350" s="43"/>
      <c r="EQ350" s="43"/>
      <c r="ER350" s="43"/>
      <c r="ES350" s="43"/>
      <c r="ET350" s="43"/>
      <c r="EU350" s="43"/>
      <c r="EV350" s="43"/>
      <c r="EW350" s="43"/>
      <c r="EX350" s="43"/>
      <c r="EY350" s="43"/>
      <c r="EZ350" s="43"/>
      <c r="FA350" s="43"/>
      <c r="FB350" s="43"/>
      <c r="FC350" s="43"/>
      <c r="FD350" s="43"/>
      <c r="FE350" s="43"/>
      <c r="FF350" s="43"/>
      <c r="FG350" s="43"/>
      <c r="FH350" s="43"/>
      <c r="FI350" s="43"/>
      <c r="FJ350" s="43"/>
      <c r="FK350" s="43"/>
      <c r="FL350" s="43"/>
    </row>
    <row r="351" spans="2:168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  <c r="AA351" s="43"/>
      <c r="AB351" s="43"/>
      <c r="AC351" s="43"/>
      <c r="AD351" s="43"/>
      <c r="AE351" s="43"/>
      <c r="AF351" s="43"/>
      <c r="AG351" s="43"/>
      <c r="AH351" s="43"/>
      <c r="AI351" s="43"/>
      <c r="AJ351" s="43"/>
      <c r="AK351" s="43"/>
      <c r="AL351" s="43"/>
      <c r="AM351" s="43"/>
      <c r="AN351" s="43"/>
      <c r="AO351" s="43"/>
      <c r="AP351" s="43"/>
      <c r="AQ351" s="43"/>
      <c r="AR351" s="43"/>
      <c r="AS351" s="43"/>
      <c r="AT351" s="43"/>
      <c r="AU351" s="43"/>
      <c r="AV351" s="43"/>
      <c r="AW351" s="43"/>
      <c r="AX351" s="43"/>
      <c r="AY351" s="43"/>
      <c r="AZ351" s="43"/>
      <c r="BA351" s="43"/>
      <c r="BB351" s="43"/>
      <c r="BC351" s="43"/>
      <c r="BD351" s="43"/>
      <c r="BE351" s="43"/>
      <c r="BF351" s="43"/>
      <c r="BG351" s="43"/>
      <c r="BH351" s="43"/>
      <c r="BI351" s="43"/>
      <c r="BJ351" s="43"/>
      <c r="BK351" s="43"/>
      <c r="BL351" s="43"/>
      <c r="BM351" s="43"/>
      <c r="BN351" s="43"/>
      <c r="BO351" s="43"/>
      <c r="BP351" s="43"/>
      <c r="BQ351" s="43"/>
      <c r="BR351" s="43"/>
      <c r="BS351" s="43"/>
      <c r="BT351" s="43"/>
      <c r="BU351" s="43"/>
      <c r="BV351" s="43"/>
      <c r="BW351" s="43"/>
      <c r="BX351" s="43"/>
      <c r="BY351" s="43"/>
      <c r="BZ351" s="43"/>
      <c r="CA351" s="43"/>
      <c r="CB351" s="43"/>
      <c r="CC351" s="43"/>
      <c r="CD351" s="43"/>
      <c r="CE351" s="43"/>
      <c r="CF351" s="43"/>
      <c r="CG351" s="43"/>
      <c r="CH351" s="43"/>
      <c r="CI351" s="43"/>
      <c r="CJ351" s="43"/>
      <c r="CK351" s="43"/>
      <c r="CL351" s="43"/>
      <c r="CM351" s="43"/>
      <c r="CN351" s="43"/>
      <c r="CO351" s="43"/>
      <c r="CP351" s="43"/>
      <c r="CQ351" s="43"/>
      <c r="CR351" s="43"/>
      <c r="CS351" s="43"/>
      <c r="CT351" s="43"/>
      <c r="CU351" s="43"/>
      <c r="CV351" s="43"/>
      <c r="CW351" s="43"/>
      <c r="CX351" s="43"/>
      <c r="CY351" s="43"/>
      <c r="CZ351" s="43"/>
      <c r="DA351" s="43"/>
      <c r="DB351" s="43"/>
      <c r="DC351" s="43"/>
      <c r="DD351" s="43"/>
      <c r="DE351" s="43"/>
      <c r="DF351" s="43"/>
      <c r="DG351" s="43"/>
      <c r="DH351" s="43"/>
      <c r="DI351" s="43"/>
      <c r="DJ351" s="43"/>
      <c r="DK351" s="43"/>
      <c r="DL351" s="43"/>
      <c r="DM351" s="43"/>
      <c r="DN351" s="43"/>
      <c r="DO351" s="43"/>
      <c r="DP351" s="43"/>
      <c r="DQ351" s="43"/>
      <c r="DR351" s="43"/>
      <c r="DS351" s="43"/>
      <c r="DT351" s="43"/>
      <c r="DU351" s="43"/>
      <c r="DV351" s="43"/>
      <c r="DW351" s="43"/>
      <c r="DX351" s="43"/>
      <c r="DY351" s="43"/>
      <c r="DZ351" s="43"/>
      <c r="EA351" s="43"/>
      <c r="EB351" s="43"/>
      <c r="EC351" s="43"/>
      <c r="ED351" s="43"/>
      <c r="EE351" s="43"/>
      <c r="EF351" s="43"/>
      <c r="EG351" s="43"/>
      <c r="EH351" s="43"/>
      <c r="EI351" s="43"/>
      <c r="EJ351" s="43"/>
      <c r="EK351" s="43"/>
      <c r="EL351" s="43"/>
      <c r="EM351" s="43"/>
      <c r="EN351" s="43"/>
      <c r="EO351" s="43"/>
      <c r="EP351" s="43"/>
      <c r="EQ351" s="43"/>
      <c r="ER351" s="43"/>
      <c r="ES351" s="43"/>
      <c r="ET351" s="43"/>
      <c r="EU351" s="43"/>
      <c r="EV351" s="43"/>
      <c r="EW351" s="43"/>
      <c r="EX351" s="43"/>
      <c r="EY351" s="43"/>
      <c r="EZ351" s="43"/>
      <c r="FA351" s="43"/>
      <c r="FB351" s="43"/>
      <c r="FC351" s="43"/>
      <c r="FD351" s="43"/>
      <c r="FE351" s="43"/>
      <c r="FF351" s="43"/>
      <c r="FG351" s="43"/>
      <c r="FH351" s="43"/>
      <c r="FI351" s="43"/>
      <c r="FJ351" s="43"/>
      <c r="FK351" s="43"/>
      <c r="FL351" s="43"/>
    </row>
    <row r="352" spans="2:168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  <c r="AA352" s="43"/>
      <c r="AB352" s="43"/>
      <c r="AC352" s="43"/>
      <c r="AD352" s="43"/>
      <c r="AE352" s="43"/>
      <c r="AF352" s="43"/>
      <c r="AG352" s="43"/>
      <c r="AH352" s="43"/>
      <c r="AI352" s="43"/>
      <c r="AJ352" s="43"/>
      <c r="AK352" s="43"/>
      <c r="AL352" s="43"/>
      <c r="AM352" s="43"/>
      <c r="AN352" s="43"/>
      <c r="AO352" s="43"/>
      <c r="AP352" s="43"/>
      <c r="AQ352" s="43"/>
      <c r="AR352" s="43"/>
      <c r="AS352" s="43"/>
      <c r="AT352" s="43"/>
      <c r="AU352" s="43"/>
      <c r="AV352" s="43"/>
      <c r="AW352" s="43"/>
      <c r="AX352" s="43"/>
      <c r="AY352" s="43"/>
      <c r="AZ352" s="43"/>
      <c r="BA352" s="43"/>
      <c r="BB352" s="43"/>
      <c r="BC352" s="43"/>
      <c r="BD352" s="43"/>
      <c r="BE352" s="43"/>
      <c r="BF352" s="43"/>
      <c r="BG352" s="43"/>
      <c r="BH352" s="43"/>
      <c r="BI352" s="43"/>
      <c r="BJ352" s="43"/>
      <c r="BK352" s="43"/>
      <c r="BL352" s="43"/>
      <c r="BM352" s="43"/>
      <c r="BN352" s="43"/>
      <c r="BO352" s="43"/>
      <c r="BP352" s="43"/>
      <c r="BQ352" s="43"/>
      <c r="BR352" s="43"/>
      <c r="BS352" s="43"/>
      <c r="BT352" s="43"/>
      <c r="BU352" s="43"/>
      <c r="BV352" s="43"/>
      <c r="BW352" s="43"/>
      <c r="BX352" s="43"/>
      <c r="BY352" s="43"/>
      <c r="BZ352" s="43"/>
      <c r="CA352" s="43"/>
      <c r="CB352" s="43"/>
      <c r="CC352" s="43"/>
      <c r="CD352" s="43"/>
      <c r="CE352" s="43"/>
      <c r="CF352" s="43"/>
      <c r="CG352" s="43"/>
      <c r="CH352" s="43"/>
      <c r="CI352" s="43"/>
      <c r="CJ352" s="43"/>
      <c r="CK352" s="43"/>
      <c r="CL352" s="43"/>
      <c r="CM352" s="43"/>
      <c r="CN352" s="43"/>
      <c r="CO352" s="43"/>
      <c r="CP352" s="43"/>
      <c r="CQ352" s="43"/>
      <c r="CR352" s="43"/>
      <c r="CS352" s="43"/>
      <c r="CT352" s="43"/>
      <c r="CU352" s="43"/>
      <c r="CV352" s="43"/>
      <c r="CW352" s="43"/>
      <c r="CX352" s="43"/>
      <c r="CY352" s="43"/>
      <c r="CZ352" s="43"/>
      <c r="DA352" s="43"/>
      <c r="DB352" s="43"/>
      <c r="DC352" s="43"/>
      <c r="DD352" s="43"/>
      <c r="DE352" s="43"/>
      <c r="DF352" s="43"/>
      <c r="DG352" s="43"/>
      <c r="DH352" s="43"/>
      <c r="DI352" s="43"/>
      <c r="DJ352" s="43"/>
      <c r="DK352" s="43"/>
      <c r="DL352" s="43"/>
      <c r="DM352" s="43"/>
      <c r="DN352" s="43"/>
      <c r="DO352" s="43"/>
      <c r="DP352" s="43"/>
      <c r="DQ352" s="43"/>
      <c r="DR352" s="43"/>
      <c r="DS352" s="43"/>
      <c r="DT352" s="43"/>
      <c r="DU352" s="43"/>
      <c r="DV352" s="43"/>
      <c r="DW352" s="43"/>
      <c r="DX352" s="43"/>
      <c r="DY352" s="43"/>
      <c r="DZ352" s="43"/>
      <c r="EA352" s="43"/>
      <c r="EB352" s="43"/>
      <c r="EC352" s="43"/>
      <c r="ED352" s="43"/>
      <c r="EE352" s="43"/>
      <c r="EF352" s="43"/>
      <c r="EG352" s="43"/>
      <c r="EH352" s="43"/>
      <c r="EI352" s="43"/>
      <c r="EJ352" s="43"/>
      <c r="EK352" s="43"/>
      <c r="EL352" s="43"/>
      <c r="EM352" s="43"/>
      <c r="EN352" s="43"/>
      <c r="EO352" s="43"/>
      <c r="EP352" s="43"/>
      <c r="EQ352" s="43"/>
      <c r="ER352" s="43"/>
      <c r="ES352" s="43"/>
      <c r="ET352" s="43"/>
      <c r="EU352" s="43"/>
      <c r="EV352" s="43"/>
      <c r="EW352" s="43"/>
      <c r="EX352" s="43"/>
      <c r="EY352" s="43"/>
      <c r="EZ352" s="43"/>
      <c r="FA352" s="43"/>
      <c r="FB352" s="43"/>
      <c r="FC352" s="43"/>
      <c r="FD352" s="43"/>
      <c r="FE352" s="43"/>
      <c r="FF352" s="43"/>
      <c r="FG352" s="43"/>
      <c r="FH352" s="43"/>
      <c r="FI352" s="43"/>
      <c r="FJ352" s="43"/>
      <c r="FK352" s="43"/>
      <c r="FL352" s="43"/>
    </row>
    <row r="353" spans="2:168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  <c r="AA353" s="43"/>
      <c r="AB353" s="43"/>
      <c r="AC353" s="43"/>
      <c r="AD353" s="43"/>
      <c r="AE353" s="43"/>
      <c r="AF353" s="43"/>
      <c r="AG353" s="43"/>
      <c r="AH353" s="43"/>
      <c r="AI353" s="43"/>
      <c r="AJ353" s="43"/>
      <c r="AK353" s="43"/>
      <c r="AL353" s="43"/>
      <c r="AM353" s="43"/>
      <c r="AN353" s="43"/>
      <c r="AO353" s="43"/>
      <c r="AP353" s="43"/>
      <c r="AQ353" s="43"/>
      <c r="AR353" s="43"/>
      <c r="AS353" s="43"/>
      <c r="AT353" s="43"/>
      <c r="AU353" s="43"/>
      <c r="AV353" s="43"/>
      <c r="AW353" s="43"/>
      <c r="AX353" s="43"/>
      <c r="AY353" s="43"/>
      <c r="AZ353" s="43"/>
      <c r="BA353" s="43"/>
      <c r="BB353" s="43"/>
      <c r="BC353" s="43"/>
      <c r="BD353" s="43"/>
      <c r="BE353" s="43"/>
      <c r="BF353" s="43"/>
      <c r="BG353" s="43"/>
      <c r="BH353" s="43"/>
      <c r="BI353" s="43"/>
      <c r="BJ353" s="43"/>
      <c r="BK353" s="43"/>
      <c r="BL353" s="43"/>
      <c r="BM353" s="43"/>
      <c r="BN353" s="43"/>
      <c r="BO353" s="43"/>
      <c r="BP353" s="43"/>
      <c r="BQ353" s="43"/>
      <c r="BR353" s="43"/>
      <c r="BS353" s="43"/>
      <c r="BT353" s="43"/>
      <c r="BU353" s="43"/>
      <c r="BV353" s="43"/>
      <c r="BW353" s="43"/>
      <c r="BX353" s="43"/>
      <c r="BY353" s="43"/>
      <c r="BZ353" s="43"/>
      <c r="CA353" s="43"/>
      <c r="CB353" s="43"/>
      <c r="CC353" s="43"/>
      <c r="CD353" s="43"/>
      <c r="CE353" s="43"/>
      <c r="CF353" s="43"/>
      <c r="CG353" s="43"/>
      <c r="CH353" s="43"/>
      <c r="CI353" s="43"/>
      <c r="CJ353" s="43"/>
      <c r="CK353" s="43"/>
      <c r="CL353" s="43"/>
      <c r="CM353" s="43"/>
      <c r="CN353" s="43"/>
      <c r="CO353" s="43"/>
      <c r="CP353" s="43"/>
      <c r="CQ353" s="43"/>
      <c r="CR353" s="43"/>
      <c r="CS353" s="43"/>
      <c r="CT353" s="43"/>
      <c r="CU353" s="43"/>
      <c r="CV353" s="43"/>
      <c r="CW353" s="43"/>
      <c r="CX353" s="43"/>
      <c r="CY353" s="43"/>
      <c r="CZ353" s="43"/>
      <c r="DA353" s="43"/>
      <c r="DB353" s="43"/>
      <c r="DC353" s="43"/>
      <c r="DD353" s="43"/>
      <c r="DE353" s="43"/>
      <c r="DF353" s="43"/>
      <c r="DG353" s="43"/>
      <c r="DH353" s="43"/>
      <c r="DI353" s="43"/>
      <c r="DJ353" s="43"/>
      <c r="DK353" s="43"/>
      <c r="DL353" s="43"/>
      <c r="DM353" s="43"/>
      <c r="DN353" s="43"/>
      <c r="DO353" s="43"/>
      <c r="DP353" s="43"/>
      <c r="DQ353" s="43"/>
      <c r="DR353" s="43"/>
      <c r="DS353" s="43"/>
      <c r="DT353" s="43"/>
      <c r="DU353" s="43"/>
      <c r="DV353" s="43"/>
      <c r="DW353" s="43"/>
      <c r="DX353" s="43"/>
      <c r="DY353" s="43"/>
      <c r="DZ353" s="43"/>
      <c r="EA353" s="43"/>
      <c r="EB353" s="43"/>
      <c r="EC353" s="43"/>
      <c r="ED353" s="43"/>
      <c r="EE353" s="43"/>
      <c r="EF353" s="43"/>
      <c r="EG353" s="43"/>
      <c r="EH353" s="43"/>
      <c r="EI353" s="43"/>
      <c r="EJ353" s="43"/>
      <c r="EK353" s="43"/>
      <c r="EL353" s="43"/>
      <c r="EM353" s="43"/>
      <c r="EN353" s="43"/>
      <c r="EO353" s="43"/>
      <c r="EP353" s="43"/>
      <c r="EQ353" s="43"/>
      <c r="ER353" s="43"/>
      <c r="ES353" s="43"/>
      <c r="ET353" s="43"/>
      <c r="EU353" s="43"/>
      <c r="EV353" s="43"/>
      <c r="EW353" s="43"/>
      <c r="EX353" s="43"/>
      <c r="EY353" s="43"/>
      <c r="EZ353" s="43"/>
      <c r="FA353" s="43"/>
      <c r="FB353" s="43"/>
      <c r="FC353" s="43"/>
      <c r="FD353" s="43"/>
      <c r="FE353" s="43"/>
      <c r="FF353" s="43"/>
      <c r="FG353" s="43"/>
      <c r="FH353" s="43"/>
      <c r="FI353" s="43"/>
      <c r="FJ353" s="43"/>
      <c r="FK353" s="43"/>
      <c r="FL353" s="43"/>
    </row>
    <row r="354" spans="2:168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  <c r="AA354" s="43"/>
      <c r="AB354" s="43"/>
      <c r="AC354" s="43"/>
      <c r="AD354" s="43"/>
      <c r="AE354" s="43"/>
      <c r="AF354" s="43"/>
      <c r="AG354" s="43"/>
      <c r="AH354" s="43"/>
      <c r="AI354" s="43"/>
      <c r="AJ354" s="43"/>
      <c r="AK354" s="43"/>
      <c r="AL354" s="43"/>
      <c r="AM354" s="43"/>
      <c r="AN354" s="43"/>
      <c r="AO354" s="43"/>
      <c r="AP354" s="43"/>
      <c r="AQ354" s="43"/>
      <c r="AR354" s="43"/>
      <c r="AS354" s="43"/>
      <c r="AT354" s="43"/>
      <c r="AU354" s="43"/>
      <c r="AV354" s="43"/>
      <c r="AW354" s="43"/>
      <c r="AX354" s="43"/>
      <c r="AY354" s="43"/>
      <c r="AZ354" s="43"/>
      <c r="BA354" s="43"/>
      <c r="BB354" s="43"/>
      <c r="BC354" s="43"/>
      <c r="BD354" s="43"/>
      <c r="BE354" s="43"/>
      <c r="BF354" s="43"/>
      <c r="BG354" s="43"/>
      <c r="BH354" s="43"/>
      <c r="BI354" s="43"/>
      <c r="BJ354" s="43"/>
      <c r="BK354" s="43"/>
      <c r="BL354" s="43"/>
      <c r="BM354" s="43"/>
      <c r="BN354" s="43"/>
      <c r="BO354" s="43"/>
      <c r="BP354" s="43"/>
      <c r="BQ354" s="43"/>
      <c r="BR354" s="43"/>
      <c r="BS354" s="43"/>
      <c r="BT354" s="43"/>
      <c r="BU354" s="43"/>
      <c r="BV354" s="43"/>
      <c r="BW354" s="43"/>
      <c r="BX354" s="43"/>
      <c r="BY354" s="43"/>
      <c r="BZ354" s="43"/>
      <c r="CA354" s="43"/>
      <c r="CB354" s="43"/>
      <c r="CC354" s="43"/>
      <c r="CD354" s="43"/>
      <c r="CE354" s="43"/>
      <c r="CF354" s="43"/>
      <c r="CG354" s="43"/>
      <c r="CH354" s="43"/>
      <c r="CI354" s="43"/>
      <c r="CJ354" s="43"/>
      <c r="CK354" s="43"/>
      <c r="CL354" s="43"/>
      <c r="CM354" s="43"/>
      <c r="CN354" s="43"/>
      <c r="CO354" s="43"/>
      <c r="CP354" s="43"/>
      <c r="CQ354" s="43"/>
      <c r="CR354" s="43"/>
      <c r="CS354" s="43"/>
      <c r="CT354" s="43"/>
      <c r="CU354" s="43"/>
      <c r="CV354" s="43"/>
      <c r="CW354" s="43"/>
      <c r="CX354" s="43"/>
      <c r="CY354" s="43"/>
      <c r="CZ354" s="43"/>
      <c r="DA354" s="43"/>
      <c r="DB354" s="43"/>
      <c r="DC354" s="43"/>
      <c r="DD354" s="43"/>
      <c r="DE354" s="43"/>
      <c r="DF354" s="43"/>
      <c r="DG354" s="43"/>
      <c r="DH354" s="43"/>
      <c r="DI354" s="43"/>
      <c r="DJ354" s="43"/>
      <c r="DK354" s="43"/>
      <c r="DL354" s="43"/>
      <c r="DM354" s="43"/>
      <c r="DN354" s="43"/>
      <c r="DO354" s="43"/>
      <c r="DP354" s="43"/>
      <c r="DQ354" s="43"/>
      <c r="DR354" s="43"/>
      <c r="DS354" s="43"/>
      <c r="DT354" s="43"/>
      <c r="DU354" s="43"/>
      <c r="DV354" s="43"/>
      <c r="DW354" s="43"/>
      <c r="DX354" s="43"/>
      <c r="DY354" s="43"/>
      <c r="DZ354" s="43"/>
      <c r="EA354" s="43"/>
      <c r="EB354" s="43"/>
      <c r="EC354" s="43"/>
      <c r="ED354" s="43"/>
      <c r="EE354" s="43"/>
      <c r="EF354" s="43"/>
      <c r="EG354" s="43"/>
      <c r="EH354" s="43"/>
      <c r="EI354" s="43"/>
      <c r="EJ354" s="43"/>
      <c r="EK354" s="43"/>
      <c r="EL354" s="43"/>
      <c r="EM354" s="43"/>
      <c r="EN354" s="43"/>
      <c r="EO354" s="43"/>
      <c r="EP354" s="43"/>
      <c r="EQ354" s="43"/>
      <c r="ER354" s="43"/>
      <c r="ES354" s="43"/>
      <c r="ET354" s="43"/>
      <c r="EU354" s="43"/>
      <c r="EV354" s="43"/>
      <c r="EW354" s="43"/>
      <c r="EX354" s="43"/>
      <c r="EY354" s="43"/>
      <c r="EZ354" s="43"/>
      <c r="FA354" s="43"/>
      <c r="FB354" s="43"/>
      <c r="FC354" s="43"/>
      <c r="FD354" s="43"/>
      <c r="FE354" s="43"/>
      <c r="FF354" s="43"/>
      <c r="FG354" s="43"/>
      <c r="FH354" s="43"/>
      <c r="FI354" s="43"/>
      <c r="FJ354" s="43"/>
      <c r="FK354" s="43"/>
      <c r="FL354" s="43"/>
    </row>
    <row r="355" spans="2:168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  <c r="AA355" s="43"/>
      <c r="AB355" s="43"/>
      <c r="AC355" s="43"/>
      <c r="AD355" s="43"/>
      <c r="AE355" s="43"/>
      <c r="AF355" s="43"/>
      <c r="AG355" s="43"/>
      <c r="AH355" s="43"/>
      <c r="AI355" s="43"/>
      <c r="AJ355" s="43"/>
      <c r="AK355" s="43"/>
      <c r="AL355" s="43"/>
      <c r="AM355" s="43"/>
      <c r="AN355" s="43"/>
      <c r="AO355" s="43"/>
      <c r="AP355" s="43"/>
      <c r="AQ355" s="43"/>
      <c r="AR355" s="43"/>
      <c r="AS355" s="43"/>
      <c r="AT355" s="43"/>
      <c r="AU355" s="43"/>
      <c r="AV355" s="43"/>
      <c r="AW355" s="43"/>
      <c r="AX355" s="43"/>
      <c r="AY355" s="43"/>
      <c r="AZ355" s="43"/>
      <c r="BA355" s="43"/>
      <c r="BB355" s="43"/>
      <c r="BC355" s="43"/>
      <c r="BD355" s="43"/>
      <c r="BE355" s="43"/>
      <c r="BF355" s="43"/>
      <c r="BG355" s="43"/>
      <c r="BH355" s="43"/>
      <c r="BI355" s="43"/>
      <c r="BJ355" s="43"/>
      <c r="BK355" s="43"/>
      <c r="BL355" s="43"/>
      <c r="BM355" s="43"/>
      <c r="BN355" s="43"/>
      <c r="BO355" s="43"/>
      <c r="BP355" s="43"/>
      <c r="BQ355" s="43"/>
      <c r="BR355" s="43"/>
      <c r="BS355" s="43"/>
      <c r="BT355" s="43"/>
      <c r="BU355" s="43"/>
      <c r="BV355" s="43"/>
      <c r="BW355" s="43"/>
      <c r="BX355" s="43"/>
      <c r="BY355" s="43"/>
      <c r="BZ355" s="43"/>
      <c r="CA355" s="43"/>
      <c r="CB355" s="43"/>
      <c r="CC355" s="43"/>
      <c r="CD355" s="43"/>
      <c r="CE355" s="43"/>
      <c r="CF355" s="43"/>
      <c r="CG355" s="43"/>
      <c r="CH355" s="43"/>
      <c r="CI355" s="43"/>
      <c r="CJ355" s="43"/>
      <c r="CK355" s="43"/>
      <c r="CL355" s="43"/>
      <c r="CM355" s="43"/>
      <c r="CN355" s="43"/>
      <c r="CO355" s="43"/>
      <c r="CP355" s="43"/>
      <c r="CQ355" s="43"/>
      <c r="CR355" s="43"/>
      <c r="CS355" s="43"/>
      <c r="CT355" s="43"/>
      <c r="CU355" s="43"/>
      <c r="CV355" s="43"/>
      <c r="CW355" s="43"/>
      <c r="CX355" s="43"/>
      <c r="CY355" s="43"/>
      <c r="CZ355" s="43"/>
      <c r="DA355" s="43"/>
      <c r="DB355" s="43"/>
      <c r="DC355" s="43"/>
      <c r="DD355" s="43"/>
      <c r="DE355" s="43"/>
      <c r="DF355" s="43"/>
      <c r="DG355" s="43"/>
      <c r="DH355" s="43"/>
      <c r="DI355" s="43"/>
      <c r="DJ355" s="43"/>
      <c r="DK355" s="43"/>
      <c r="DL355" s="43"/>
      <c r="DM355" s="43"/>
      <c r="DN355" s="43"/>
      <c r="DO355" s="43"/>
      <c r="DP355" s="43"/>
      <c r="DQ355" s="43"/>
      <c r="DR355" s="43"/>
      <c r="DS355" s="43"/>
      <c r="DT355" s="43"/>
      <c r="DU355" s="43"/>
      <c r="DV355" s="43"/>
      <c r="DW355" s="43"/>
      <c r="DX355" s="43"/>
      <c r="DY355" s="43"/>
      <c r="DZ355" s="43"/>
      <c r="EA355" s="43"/>
      <c r="EB355" s="43"/>
      <c r="EC355" s="43"/>
      <c r="ED355" s="43"/>
      <c r="EE355" s="43"/>
      <c r="EF355" s="43"/>
      <c r="EG355" s="43"/>
      <c r="EH355" s="43"/>
      <c r="EI355" s="43"/>
      <c r="EJ355" s="43"/>
      <c r="EK355" s="43"/>
      <c r="EL355" s="43"/>
      <c r="EM355" s="43"/>
      <c r="EN355" s="43"/>
      <c r="EO355" s="43"/>
      <c r="EP355" s="43"/>
      <c r="EQ355" s="43"/>
      <c r="ER355" s="43"/>
      <c r="ES355" s="43"/>
      <c r="ET355" s="43"/>
      <c r="EU355" s="43"/>
      <c r="EV355" s="43"/>
      <c r="EW355" s="43"/>
      <c r="EX355" s="43"/>
      <c r="EY355" s="43"/>
      <c r="EZ355" s="43"/>
      <c r="FA355" s="43"/>
      <c r="FB355" s="43"/>
      <c r="FC355" s="43"/>
      <c r="FD355" s="43"/>
      <c r="FE355" s="43"/>
      <c r="FF355" s="43"/>
      <c r="FG355" s="43"/>
      <c r="FH355" s="43"/>
      <c r="FI355" s="43"/>
      <c r="FJ355" s="43"/>
      <c r="FK355" s="43"/>
      <c r="FL355" s="43"/>
    </row>
    <row r="356" spans="2:168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  <c r="AA356" s="43"/>
      <c r="AB356" s="43"/>
      <c r="AC356" s="43"/>
      <c r="AD356" s="43"/>
      <c r="AE356" s="43"/>
      <c r="AF356" s="43"/>
      <c r="AG356" s="43"/>
      <c r="AH356" s="43"/>
      <c r="AI356" s="43"/>
      <c r="AJ356" s="43"/>
      <c r="AK356" s="43"/>
      <c r="AL356" s="43"/>
      <c r="AM356" s="43"/>
      <c r="AN356" s="43"/>
      <c r="AO356" s="43"/>
      <c r="AP356" s="43"/>
      <c r="AQ356" s="43"/>
      <c r="AR356" s="43"/>
      <c r="AS356" s="43"/>
      <c r="AT356" s="43"/>
      <c r="AU356" s="43"/>
      <c r="AV356" s="43"/>
      <c r="AW356" s="43"/>
      <c r="AX356" s="43"/>
      <c r="AY356" s="43"/>
      <c r="AZ356" s="43"/>
      <c r="BA356" s="43"/>
      <c r="BB356" s="43"/>
      <c r="BC356" s="43"/>
      <c r="BD356" s="43"/>
      <c r="BE356" s="43"/>
      <c r="BF356" s="43"/>
      <c r="BG356" s="43"/>
      <c r="BH356" s="43"/>
      <c r="BI356" s="43"/>
      <c r="BJ356" s="43"/>
      <c r="BK356" s="43"/>
      <c r="BL356" s="43"/>
      <c r="BM356" s="43"/>
      <c r="BN356" s="43"/>
      <c r="BO356" s="43"/>
      <c r="BP356" s="43"/>
      <c r="BQ356" s="43"/>
      <c r="BR356" s="43"/>
      <c r="BS356" s="43"/>
      <c r="BT356" s="43"/>
      <c r="BU356" s="43"/>
      <c r="BV356" s="43"/>
      <c r="BW356" s="43"/>
      <c r="BX356" s="43"/>
      <c r="BY356" s="43"/>
      <c r="BZ356" s="43"/>
      <c r="CA356" s="43"/>
      <c r="CB356" s="43"/>
      <c r="CC356" s="43"/>
      <c r="CD356" s="43"/>
      <c r="CE356" s="43"/>
      <c r="CF356" s="43"/>
      <c r="CG356" s="43"/>
      <c r="CH356" s="43"/>
      <c r="CI356" s="43"/>
      <c r="CJ356" s="43"/>
      <c r="CK356" s="43"/>
      <c r="CL356" s="43"/>
      <c r="CM356" s="43"/>
      <c r="CN356" s="43"/>
      <c r="CO356" s="43"/>
      <c r="CP356" s="43"/>
      <c r="CQ356" s="43"/>
      <c r="CR356" s="43"/>
      <c r="CS356" s="43"/>
      <c r="CT356" s="43"/>
      <c r="CU356" s="43"/>
      <c r="CV356" s="43"/>
      <c r="CW356" s="43"/>
      <c r="CX356" s="43"/>
      <c r="CY356" s="43"/>
      <c r="CZ356" s="43"/>
      <c r="DA356" s="43"/>
      <c r="DB356" s="43"/>
      <c r="DC356" s="43"/>
      <c r="DD356" s="43"/>
      <c r="DE356" s="43"/>
      <c r="DF356" s="43"/>
      <c r="DG356" s="43"/>
      <c r="DH356" s="43"/>
      <c r="DI356" s="43"/>
      <c r="DJ356" s="43"/>
      <c r="DK356" s="43"/>
      <c r="DL356" s="43"/>
      <c r="DM356" s="43"/>
      <c r="DN356" s="43"/>
      <c r="DO356" s="43"/>
      <c r="DP356" s="43"/>
      <c r="DQ356" s="43"/>
      <c r="DR356" s="43"/>
      <c r="DS356" s="43"/>
      <c r="DT356" s="43"/>
      <c r="DU356" s="43"/>
      <c r="DV356" s="43"/>
      <c r="DW356" s="43"/>
      <c r="DX356" s="43"/>
      <c r="DY356" s="43"/>
      <c r="DZ356" s="43"/>
      <c r="EA356" s="43"/>
      <c r="EB356" s="43"/>
      <c r="EC356" s="43"/>
      <c r="ED356" s="43"/>
      <c r="EE356" s="43"/>
      <c r="EF356" s="43"/>
      <c r="EG356" s="43"/>
      <c r="EH356" s="43"/>
      <c r="EI356" s="43"/>
      <c r="EJ356" s="43"/>
      <c r="EK356" s="43"/>
      <c r="EL356" s="43"/>
      <c r="EM356" s="43"/>
      <c r="EN356" s="43"/>
      <c r="EO356" s="43"/>
      <c r="EP356" s="43"/>
      <c r="EQ356" s="43"/>
      <c r="ER356" s="43"/>
      <c r="ES356" s="43"/>
      <c r="ET356" s="43"/>
      <c r="EU356" s="43"/>
      <c r="EV356" s="43"/>
      <c r="EW356" s="43"/>
      <c r="EX356" s="43"/>
      <c r="EY356" s="43"/>
      <c r="EZ356" s="43"/>
      <c r="FA356" s="43"/>
      <c r="FB356" s="43"/>
      <c r="FC356" s="43"/>
      <c r="FD356" s="43"/>
      <c r="FE356" s="43"/>
      <c r="FF356" s="43"/>
      <c r="FG356" s="43"/>
      <c r="FH356" s="43"/>
      <c r="FI356" s="43"/>
      <c r="FJ356" s="43"/>
      <c r="FK356" s="43"/>
      <c r="FL356" s="43"/>
    </row>
    <row r="357" spans="2:168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  <c r="AA357" s="43"/>
      <c r="AB357" s="43"/>
      <c r="AC357" s="43"/>
      <c r="AD357" s="43"/>
      <c r="AE357" s="43"/>
      <c r="AF357" s="43"/>
      <c r="AG357" s="43"/>
      <c r="AH357" s="43"/>
      <c r="AI357" s="43"/>
      <c r="AJ357" s="43"/>
      <c r="AK357" s="43"/>
      <c r="AL357" s="43"/>
      <c r="AM357" s="43"/>
      <c r="AN357" s="43"/>
      <c r="AO357" s="43"/>
      <c r="AP357" s="43"/>
      <c r="AQ357" s="43"/>
      <c r="AR357" s="43"/>
      <c r="AS357" s="43"/>
      <c r="AT357" s="43"/>
      <c r="AU357" s="43"/>
      <c r="AV357" s="43"/>
      <c r="AW357" s="43"/>
      <c r="AX357" s="43"/>
      <c r="AY357" s="43"/>
      <c r="AZ357" s="43"/>
      <c r="BA357" s="43"/>
      <c r="BB357" s="43"/>
      <c r="BC357" s="43"/>
      <c r="BD357" s="43"/>
      <c r="BE357" s="43"/>
      <c r="BF357" s="43"/>
      <c r="BG357" s="43"/>
      <c r="BH357" s="43"/>
      <c r="BI357" s="43"/>
      <c r="BJ357" s="43"/>
      <c r="BK357" s="43"/>
      <c r="BL357" s="43"/>
      <c r="BM357" s="43"/>
      <c r="BN357" s="43"/>
      <c r="BO357" s="43"/>
      <c r="BP357" s="43"/>
      <c r="BQ357" s="43"/>
      <c r="BR357" s="43"/>
      <c r="BS357" s="43"/>
      <c r="BT357" s="43"/>
      <c r="BU357" s="43"/>
      <c r="BV357" s="43"/>
      <c r="BW357" s="43"/>
      <c r="BX357" s="43"/>
      <c r="BY357" s="43"/>
      <c r="BZ357" s="43"/>
      <c r="CA357" s="43"/>
      <c r="CB357" s="43"/>
      <c r="CC357" s="43"/>
      <c r="CD357" s="43"/>
      <c r="CE357" s="43"/>
      <c r="CF357" s="43"/>
      <c r="CG357" s="43"/>
      <c r="CH357" s="43"/>
      <c r="CI357" s="43"/>
      <c r="CJ357" s="43"/>
      <c r="CK357" s="43"/>
      <c r="CL357" s="43"/>
      <c r="CM357" s="43"/>
      <c r="CN357" s="43"/>
      <c r="CO357" s="43"/>
      <c r="CP357" s="43"/>
      <c r="CQ357" s="43"/>
      <c r="CR357" s="43"/>
      <c r="CS357" s="43"/>
      <c r="CT357" s="43"/>
      <c r="CU357" s="43"/>
      <c r="CV357" s="43"/>
      <c r="CW357" s="43"/>
      <c r="CX357" s="43"/>
      <c r="CY357" s="43"/>
      <c r="CZ357" s="43"/>
      <c r="DA357" s="43"/>
      <c r="DB357" s="43"/>
      <c r="DC357" s="43"/>
      <c r="DD357" s="43"/>
      <c r="DE357" s="43"/>
      <c r="DF357" s="43"/>
      <c r="DG357" s="43"/>
      <c r="DH357" s="43"/>
      <c r="DI357" s="43"/>
      <c r="DJ357" s="43"/>
      <c r="DK357" s="43"/>
      <c r="DL357" s="43"/>
      <c r="DM357" s="43"/>
      <c r="DN357" s="43"/>
      <c r="DO357" s="43"/>
      <c r="DP357" s="43"/>
      <c r="DQ357" s="43"/>
      <c r="DR357" s="43"/>
      <c r="DS357" s="43"/>
      <c r="DT357" s="43"/>
      <c r="DU357" s="43"/>
      <c r="DV357" s="43"/>
      <c r="DW357" s="43"/>
      <c r="DX357" s="43"/>
      <c r="DY357" s="43"/>
      <c r="DZ357" s="43"/>
      <c r="EA357" s="43"/>
      <c r="EB357" s="43"/>
      <c r="EC357" s="43"/>
      <c r="ED357" s="43"/>
      <c r="EE357" s="43"/>
      <c r="EF357" s="43"/>
      <c r="EG357" s="43"/>
      <c r="EH357" s="43"/>
      <c r="EI357" s="43"/>
      <c r="EJ357" s="43"/>
      <c r="EK357" s="43"/>
      <c r="EL357" s="43"/>
      <c r="EM357" s="43"/>
      <c r="EN357" s="43"/>
      <c r="EO357" s="43"/>
      <c r="EP357" s="43"/>
      <c r="EQ357" s="43"/>
      <c r="ER357" s="43"/>
      <c r="ES357" s="43"/>
      <c r="ET357" s="43"/>
      <c r="EU357" s="43"/>
      <c r="EV357" s="43"/>
      <c r="EW357" s="43"/>
      <c r="EX357" s="43"/>
      <c r="EY357" s="43"/>
      <c r="EZ357" s="43"/>
      <c r="FA357" s="43"/>
      <c r="FB357" s="43"/>
      <c r="FC357" s="43"/>
      <c r="FD357" s="43"/>
      <c r="FE357" s="43"/>
      <c r="FF357" s="43"/>
      <c r="FG357" s="43"/>
      <c r="FH357" s="43"/>
      <c r="FI357" s="43"/>
      <c r="FJ357" s="43"/>
      <c r="FK357" s="43"/>
      <c r="FL357" s="43"/>
    </row>
    <row r="358" spans="2:168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  <c r="AA358" s="43"/>
      <c r="AB358" s="43"/>
      <c r="AC358" s="43"/>
      <c r="AD358" s="43"/>
      <c r="AE358" s="43"/>
      <c r="AF358" s="43"/>
      <c r="AG358" s="43"/>
      <c r="AH358" s="43"/>
      <c r="AI358" s="43"/>
      <c r="AJ358" s="43"/>
      <c r="AK358" s="43"/>
      <c r="AL358" s="43"/>
      <c r="AM358" s="43"/>
      <c r="AN358" s="43"/>
      <c r="AO358" s="43"/>
      <c r="AP358" s="43"/>
      <c r="AQ358" s="43"/>
      <c r="AR358" s="43"/>
      <c r="AS358" s="43"/>
      <c r="AT358" s="43"/>
      <c r="AU358" s="43"/>
      <c r="AV358" s="43"/>
      <c r="AW358" s="43"/>
      <c r="AX358" s="43"/>
      <c r="AY358" s="43"/>
      <c r="AZ358" s="43"/>
      <c r="BA358" s="43"/>
      <c r="BB358" s="43"/>
      <c r="BC358" s="43"/>
      <c r="BD358" s="43"/>
      <c r="BE358" s="43"/>
      <c r="BF358" s="43"/>
      <c r="BG358" s="43"/>
      <c r="BH358" s="43"/>
      <c r="BI358" s="43"/>
      <c r="BJ358" s="43"/>
      <c r="BK358" s="43"/>
      <c r="BL358" s="43"/>
      <c r="BM358" s="43"/>
      <c r="BN358" s="43"/>
      <c r="BO358" s="43"/>
      <c r="BP358" s="43"/>
      <c r="BQ358" s="43"/>
      <c r="BR358" s="43"/>
      <c r="BS358" s="43"/>
      <c r="BT358" s="43"/>
      <c r="BU358" s="43"/>
      <c r="BV358" s="43"/>
      <c r="BW358" s="43"/>
      <c r="BX358" s="43"/>
      <c r="BY358" s="43"/>
      <c r="BZ358" s="43"/>
      <c r="CA358" s="43"/>
      <c r="CB358" s="43"/>
      <c r="CC358" s="43"/>
      <c r="CD358" s="43"/>
      <c r="CE358" s="43"/>
      <c r="CF358" s="43"/>
      <c r="CG358" s="43"/>
      <c r="CH358" s="43"/>
      <c r="CI358" s="43"/>
      <c r="CJ358" s="43"/>
      <c r="CK358" s="43"/>
      <c r="CL358" s="43"/>
      <c r="CM358" s="43"/>
      <c r="CN358" s="43"/>
      <c r="CO358" s="43"/>
      <c r="CP358" s="43"/>
      <c r="CQ358" s="43"/>
      <c r="CR358" s="43"/>
      <c r="CS358" s="43"/>
      <c r="CT358" s="43"/>
      <c r="CU358" s="43"/>
      <c r="CV358" s="43"/>
      <c r="CW358" s="43"/>
      <c r="CX358" s="43"/>
      <c r="CY358" s="43"/>
      <c r="CZ358" s="43"/>
      <c r="DA358" s="43"/>
      <c r="DB358" s="43"/>
      <c r="DC358" s="43"/>
      <c r="DD358" s="43"/>
      <c r="DE358" s="43"/>
      <c r="DF358" s="43"/>
      <c r="DG358" s="43"/>
      <c r="DH358" s="43"/>
      <c r="DI358" s="43"/>
      <c r="DJ358" s="43"/>
      <c r="DK358" s="43"/>
      <c r="DL358" s="43"/>
      <c r="DM358" s="43"/>
      <c r="DN358" s="43"/>
      <c r="DO358" s="43"/>
      <c r="DP358" s="43"/>
      <c r="DQ358" s="43"/>
      <c r="DR358" s="43"/>
      <c r="DS358" s="43"/>
      <c r="DT358" s="43"/>
      <c r="DU358" s="43"/>
      <c r="DV358" s="43"/>
      <c r="DW358" s="43"/>
      <c r="DX358" s="43"/>
      <c r="DY358" s="43"/>
      <c r="DZ358" s="43"/>
      <c r="EA358" s="43"/>
      <c r="EB358" s="43"/>
      <c r="EC358" s="43"/>
      <c r="ED358" s="43"/>
      <c r="EE358" s="43"/>
      <c r="EF358" s="43"/>
      <c r="EG358" s="43"/>
      <c r="EH358" s="43"/>
      <c r="EI358" s="43"/>
      <c r="EJ358" s="43"/>
      <c r="EK358" s="43"/>
      <c r="EL358" s="43"/>
      <c r="EM358" s="43"/>
      <c r="EN358" s="43"/>
      <c r="EO358" s="43"/>
      <c r="EP358" s="43"/>
      <c r="EQ358" s="43"/>
      <c r="ER358" s="43"/>
      <c r="ES358" s="43"/>
      <c r="ET358" s="43"/>
      <c r="EU358" s="43"/>
      <c r="EV358" s="43"/>
      <c r="EW358" s="43"/>
      <c r="EX358" s="43"/>
      <c r="EY358" s="43"/>
      <c r="EZ358" s="43"/>
      <c r="FA358" s="43"/>
      <c r="FB358" s="43"/>
      <c r="FC358" s="43"/>
      <c r="FD358" s="43"/>
      <c r="FE358" s="43"/>
      <c r="FF358" s="43"/>
      <c r="FG358" s="43"/>
      <c r="FH358" s="43"/>
      <c r="FI358" s="43"/>
      <c r="FJ358" s="43"/>
      <c r="FK358" s="43"/>
      <c r="FL358" s="43"/>
    </row>
    <row r="359" spans="2:168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  <c r="AA359" s="43"/>
      <c r="AB359" s="43"/>
      <c r="AC359" s="43"/>
      <c r="AD359" s="43"/>
      <c r="AE359" s="43"/>
      <c r="AF359" s="43"/>
      <c r="AG359" s="43"/>
      <c r="AH359" s="43"/>
      <c r="AI359" s="43"/>
      <c r="AJ359" s="43"/>
      <c r="AK359" s="43"/>
      <c r="AL359" s="43"/>
      <c r="AM359" s="43"/>
      <c r="AN359" s="43"/>
      <c r="AO359" s="43"/>
      <c r="AP359" s="43"/>
      <c r="AQ359" s="43"/>
      <c r="AR359" s="43"/>
      <c r="AS359" s="43"/>
      <c r="AT359" s="43"/>
      <c r="AU359" s="43"/>
      <c r="AV359" s="43"/>
      <c r="AW359" s="43"/>
      <c r="AX359" s="43"/>
      <c r="AY359" s="43"/>
      <c r="AZ359" s="43"/>
      <c r="BA359" s="43"/>
      <c r="BB359" s="43"/>
      <c r="BC359" s="43"/>
      <c r="BD359" s="43"/>
      <c r="BE359" s="43"/>
      <c r="BF359" s="43"/>
      <c r="BG359" s="43"/>
      <c r="BH359" s="43"/>
      <c r="BI359" s="43"/>
      <c r="BJ359" s="43"/>
      <c r="BK359" s="43"/>
      <c r="BL359" s="43"/>
      <c r="BM359" s="43"/>
      <c r="BN359" s="43"/>
      <c r="BO359" s="43"/>
      <c r="BP359" s="43"/>
      <c r="BQ359" s="43"/>
      <c r="BR359" s="43"/>
      <c r="BS359" s="43"/>
      <c r="BT359" s="43"/>
      <c r="BU359" s="43"/>
      <c r="BV359" s="43"/>
      <c r="BW359" s="43"/>
      <c r="BX359" s="43"/>
      <c r="BY359" s="43"/>
      <c r="BZ359" s="43"/>
      <c r="CA359" s="43"/>
      <c r="CB359" s="43"/>
      <c r="CC359" s="43"/>
      <c r="CD359" s="43"/>
      <c r="CE359" s="43"/>
      <c r="CF359" s="43"/>
      <c r="CG359" s="43"/>
      <c r="CH359" s="43"/>
      <c r="CI359" s="43"/>
      <c r="CJ359" s="43"/>
      <c r="CK359" s="43"/>
      <c r="CL359" s="43"/>
      <c r="CM359" s="43"/>
      <c r="CN359" s="43"/>
      <c r="CO359" s="43"/>
      <c r="CP359" s="43"/>
      <c r="CQ359" s="43"/>
      <c r="CR359" s="43"/>
      <c r="CS359" s="43"/>
      <c r="CT359" s="43"/>
      <c r="CU359" s="43"/>
      <c r="CV359" s="43"/>
      <c r="CW359" s="43"/>
      <c r="CX359" s="43"/>
      <c r="CY359" s="43"/>
      <c r="CZ359" s="43"/>
      <c r="DA359" s="43"/>
      <c r="DB359" s="43"/>
      <c r="DC359" s="43"/>
      <c r="DD359" s="43"/>
      <c r="DE359" s="43"/>
      <c r="DF359" s="43"/>
      <c r="DG359" s="43"/>
      <c r="DH359" s="43"/>
      <c r="DI359" s="43"/>
      <c r="DJ359" s="43"/>
      <c r="DK359" s="43"/>
      <c r="DL359" s="43"/>
      <c r="DM359" s="43"/>
      <c r="DN359" s="43"/>
      <c r="DO359" s="43"/>
      <c r="DP359" s="43"/>
      <c r="DQ359" s="43"/>
      <c r="DR359" s="43"/>
      <c r="DS359" s="43"/>
      <c r="DT359" s="43"/>
      <c r="DU359" s="43"/>
      <c r="DV359" s="43"/>
      <c r="DW359" s="43"/>
      <c r="DX359" s="43"/>
      <c r="DY359" s="43"/>
      <c r="DZ359" s="43"/>
      <c r="EA359" s="43"/>
      <c r="EB359" s="43"/>
      <c r="EC359" s="43"/>
      <c r="ED359" s="43"/>
      <c r="EE359" s="43"/>
      <c r="EF359" s="43"/>
      <c r="EG359" s="43"/>
      <c r="EH359" s="43"/>
      <c r="EI359" s="43"/>
      <c r="EJ359" s="43"/>
      <c r="EK359" s="43"/>
      <c r="EL359" s="43"/>
      <c r="EM359" s="43"/>
      <c r="EN359" s="43"/>
      <c r="EO359" s="43"/>
      <c r="EP359" s="43"/>
      <c r="EQ359" s="43"/>
      <c r="ER359" s="43"/>
      <c r="ES359" s="43"/>
      <c r="ET359" s="43"/>
      <c r="EU359" s="43"/>
      <c r="EV359" s="43"/>
      <c r="EW359" s="43"/>
      <c r="EX359" s="43"/>
      <c r="EY359" s="43"/>
      <c r="EZ359" s="43"/>
      <c r="FA359" s="43"/>
      <c r="FB359" s="43"/>
      <c r="FC359" s="43"/>
      <c r="FD359" s="43"/>
      <c r="FE359" s="43"/>
      <c r="FF359" s="43"/>
      <c r="FG359" s="43"/>
      <c r="FH359" s="43"/>
      <c r="FI359" s="43"/>
      <c r="FJ359" s="43"/>
      <c r="FK359" s="43"/>
      <c r="FL359" s="43"/>
    </row>
    <row r="360" spans="2:168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  <c r="AA360" s="43"/>
      <c r="AB360" s="43"/>
      <c r="AC360" s="43"/>
      <c r="AD360" s="43"/>
      <c r="AE360" s="43"/>
      <c r="AF360" s="43"/>
      <c r="AG360" s="43"/>
      <c r="AH360" s="43"/>
      <c r="AI360" s="43"/>
      <c r="AJ360" s="43"/>
      <c r="AK360" s="43"/>
      <c r="AL360" s="43"/>
      <c r="AM360" s="43"/>
      <c r="AN360" s="43"/>
      <c r="AO360" s="43"/>
      <c r="AP360" s="43"/>
      <c r="AQ360" s="43"/>
      <c r="AR360" s="43"/>
      <c r="AS360" s="43"/>
      <c r="AT360" s="43"/>
      <c r="AU360" s="43"/>
      <c r="AV360" s="43"/>
      <c r="AW360" s="43"/>
      <c r="AX360" s="43"/>
      <c r="AY360" s="43"/>
      <c r="AZ360" s="43"/>
      <c r="BA360" s="43"/>
      <c r="BB360" s="43"/>
      <c r="BC360" s="43"/>
      <c r="BD360" s="43"/>
      <c r="BE360" s="43"/>
      <c r="BF360" s="43"/>
      <c r="BG360" s="43"/>
      <c r="BH360" s="43"/>
      <c r="BI360" s="43"/>
      <c r="BJ360" s="43"/>
      <c r="BK360" s="43"/>
      <c r="BL360" s="43"/>
      <c r="BM360" s="43"/>
      <c r="BN360" s="43"/>
      <c r="BO360" s="43"/>
      <c r="BP360" s="43"/>
      <c r="BQ360" s="43"/>
      <c r="BR360" s="43"/>
      <c r="BS360" s="43"/>
      <c r="BT360" s="43"/>
      <c r="BU360" s="43"/>
      <c r="BV360" s="43"/>
      <c r="BW360" s="43"/>
      <c r="BX360" s="43"/>
      <c r="BY360" s="43"/>
      <c r="BZ360" s="43"/>
      <c r="CA360" s="43"/>
      <c r="CB360" s="43"/>
      <c r="CC360" s="43"/>
      <c r="CD360" s="43"/>
      <c r="CE360" s="43"/>
      <c r="CF360" s="43"/>
      <c r="CG360" s="43"/>
      <c r="CH360" s="43"/>
      <c r="CI360" s="43"/>
      <c r="CJ360" s="43"/>
      <c r="CK360" s="43"/>
      <c r="CL360" s="43"/>
      <c r="CM360" s="43"/>
      <c r="CN360" s="43"/>
      <c r="CO360" s="43"/>
      <c r="CP360" s="43"/>
      <c r="CQ360" s="43"/>
      <c r="CR360" s="43"/>
      <c r="CS360" s="43"/>
      <c r="CT360" s="43"/>
      <c r="CU360" s="43"/>
      <c r="CV360" s="43"/>
      <c r="CW360" s="43"/>
      <c r="CX360" s="43"/>
      <c r="CY360" s="43"/>
      <c r="CZ360" s="43"/>
      <c r="DA360" s="43"/>
      <c r="DB360" s="43"/>
      <c r="DC360" s="43"/>
      <c r="DD360" s="43"/>
      <c r="DE360" s="43"/>
      <c r="DF360" s="43"/>
      <c r="DG360" s="43"/>
      <c r="DH360" s="43"/>
      <c r="DI360" s="43"/>
      <c r="DJ360" s="43"/>
      <c r="DK360" s="43"/>
      <c r="DL360" s="43"/>
      <c r="DM360" s="43"/>
      <c r="DN360" s="43"/>
      <c r="DO360" s="43"/>
      <c r="DP360" s="43"/>
      <c r="DQ360" s="43"/>
      <c r="DR360" s="43"/>
      <c r="DS360" s="43"/>
      <c r="DT360" s="43"/>
      <c r="DU360" s="43"/>
      <c r="DV360" s="43"/>
      <c r="DW360" s="43"/>
      <c r="DX360" s="43"/>
      <c r="DY360" s="43"/>
      <c r="DZ360" s="43"/>
      <c r="EA360" s="43"/>
      <c r="EB360" s="43"/>
      <c r="EC360" s="43"/>
      <c r="ED360" s="43"/>
      <c r="EE360" s="43"/>
      <c r="EF360" s="43"/>
      <c r="EG360" s="43"/>
      <c r="EH360" s="43"/>
      <c r="EI360" s="43"/>
      <c r="EJ360" s="43"/>
      <c r="EK360" s="43"/>
      <c r="EL360" s="43"/>
      <c r="EM360" s="43"/>
      <c r="EN360" s="43"/>
      <c r="EO360" s="43"/>
      <c r="EP360" s="43"/>
      <c r="EQ360" s="43"/>
      <c r="ER360" s="43"/>
      <c r="ES360" s="43"/>
      <c r="ET360" s="43"/>
      <c r="EU360" s="43"/>
      <c r="EV360" s="43"/>
      <c r="EW360" s="43"/>
      <c r="EX360" s="43"/>
      <c r="EY360" s="43"/>
      <c r="EZ360" s="43"/>
      <c r="FA360" s="43"/>
      <c r="FB360" s="43"/>
      <c r="FC360" s="43"/>
      <c r="FD360" s="43"/>
      <c r="FE360" s="43"/>
      <c r="FF360" s="43"/>
      <c r="FG360" s="43"/>
      <c r="FH360" s="43"/>
      <c r="FI360" s="43"/>
      <c r="FJ360" s="43"/>
      <c r="FK360" s="43"/>
      <c r="FL360" s="43"/>
    </row>
    <row r="361" spans="2:168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  <c r="AA361" s="43"/>
      <c r="AB361" s="43"/>
      <c r="AC361" s="43"/>
      <c r="AD361" s="43"/>
      <c r="AE361" s="43"/>
      <c r="AF361" s="43"/>
      <c r="AG361" s="43"/>
      <c r="AH361" s="43"/>
      <c r="AI361" s="43"/>
      <c r="AJ361" s="43"/>
      <c r="AK361" s="43"/>
      <c r="AL361" s="43"/>
      <c r="AM361" s="43"/>
      <c r="AN361" s="43"/>
      <c r="AO361" s="43"/>
      <c r="AP361" s="43"/>
      <c r="AQ361" s="43"/>
      <c r="AR361" s="43"/>
      <c r="AS361" s="43"/>
      <c r="AT361" s="43"/>
      <c r="AU361" s="43"/>
      <c r="AV361" s="43"/>
      <c r="AW361" s="43"/>
      <c r="AX361" s="43"/>
      <c r="AY361" s="43"/>
      <c r="AZ361" s="43"/>
      <c r="BA361" s="43"/>
      <c r="BB361" s="43"/>
      <c r="BC361" s="43"/>
      <c r="BD361" s="43"/>
      <c r="BE361" s="43"/>
      <c r="BF361" s="43"/>
      <c r="BG361" s="43"/>
      <c r="BH361" s="43"/>
      <c r="BI361" s="43"/>
      <c r="BJ361" s="43"/>
      <c r="BK361" s="43"/>
      <c r="BL361" s="43"/>
      <c r="BM361" s="43"/>
      <c r="BN361" s="43"/>
      <c r="BO361" s="43"/>
      <c r="BP361" s="43"/>
      <c r="BQ361" s="43"/>
      <c r="BR361" s="43"/>
      <c r="BS361" s="43"/>
      <c r="BT361" s="43"/>
      <c r="BU361" s="43"/>
      <c r="BV361" s="43"/>
      <c r="BW361" s="43"/>
      <c r="BX361" s="43"/>
      <c r="BY361" s="43"/>
      <c r="BZ361" s="43"/>
      <c r="CA361" s="43"/>
      <c r="CB361" s="43"/>
      <c r="CC361" s="43"/>
      <c r="CD361" s="43"/>
      <c r="CE361" s="43"/>
      <c r="CF361" s="43"/>
      <c r="CG361" s="43"/>
      <c r="CH361" s="43"/>
      <c r="CI361" s="43"/>
      <c r="CJ361" s="43"/>
      <c r="CK361" s="43"/>
      <c r="CL361" s="43"/>
      <c r="CM361" s="43"/>
      <c r="CN361" s="43"/>
      <c r="CO361" s="43"/>
      <c r="CP361" s="43"/>
      <c r="CQ361" s="43"/>
      <c r="CR361" s="43"/>
      <c r="CS361" s="43"/>
      <c r="CT361" s="43"/>
      <c r="CU361" s="43"/>
      <c r="CV361" s="43"/>
      <c r="CW361" s="43"/>
      <c r="CX361" s="43"/>
      <c r="CY361" s="43"/>
      <c r="CZ361" s="43"/>
      <c r="DA361" s="43"/>
      <c r="DB361" s="43"/>
      <c r="DC361" s="43"/>
      <c r="DD361" s="43"/>
      <c r="DE361" s="43"/>
      <c r="DF361" s="43"/>
      <c r="DG361" s="43"/>
      <c r="DH361" s="43"/>
      <c r="DI361" s="43"/>
      <c r="DJ361" s="43"/>
      <c r="DK361" s="43"/>
      <c r="DL361" s="43"/>
      <c r="DM361" s="43"/>
      <c r="DN361" s="43"/>
      <c r="DO361" s="43"/>
      <c r="DP361" s="43"/>
      <c r="DQ361" s="43"/>
      <c r="DR361" s="43"/>
      <c r="DS361" s="43"/>
      <c r="DT361" s="43"/>
      <c r="DU361" s="43"/>
      <c r="DV361" s="43"/>
      <c r="DW361" s="43"/>
      <c r="DX361" s="43"/>
      <c r="DY361" s="43"/>
      <c r="DZ361" s="43"/>
      <c r="EA361" s="43"/>
      <c r="EB361" s="43"/>
      <c r="EC361" s="43"/>
      <c r="ED361" s="43"/>
      <c r="EE361" s="43"/>
      <c r="EF361" s="43"/>
      <c r="EG361" s="43"/>
      <c r="EH361" s="43"/>
      <c r="EI361" s="43"/>
      <c r="EJ361" s="43"/>
      <c r="EK361" s="43"/>
      <c r="EL361" s="43"/>
      <c r="EM361" s="43"/>
      <c r="EN361" s="43"/>
      <c r="EO361" s="43"/>
      <c r="EP361" s="43"/>
      <c r="EQ361" s="43"/>
      <c r="ER361" s="43"/>
      <c r="ES361" s="43"/>
      <c r="ET361" s="43"/>
      <c r="EU361" s="43"/>
      <c r="EV361" s="43"/>
      <c r="EW361" s="43"/>
      <c r="EX361" s="43"/>
      <c r="EY361" s="43"/>
      <c r="EZ361" s="43"/>
      <c r="FA361" s="43"/>
      <c r="FB361" s="43"/>
      <c r="FC361" s="43"/>
      <c r="FD361" s="43"/>
      <c r="FE361" s="43"/>
      <c r="FF361" s="43"/>
      <c r="FG361" s="43"/>
      <c r="FH361" s="43"/>
      <c r="FI361" s="43"/>
      <c r="FJ361" s="43"/>
      <c r="FK361" s="43"/>
      <c r="FL361" s="43"/>
    </row>
    <row r="362" spans="2:168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  <c r="AA362" s="43"/>
      <c r="AB362" s="43"/>
      <c r="AC362" s="43"/>
      <c r="AD362" s="43"/>
      <c r="AE362" s="43"/>
      <c r="AF362" s="43"/>
      <c r="AG362" s="43"/>
      <c r="AH362" s="43"/>
      <c r="AI362" s="43"/>
      <c r="AJ362" s="43"/>
      <c r="AK362" s="43"/>
      <c r="AL362" s="43"/>
      <c r="AM362" s="43"/>
      <c r="AN362" s="43"/>
      <c r="AO362" s="43"/>
      <c r="AP362" s="43"/>
      <c r="AQ362" s="43"/>
      <c r="AR362" s="43"/>
      <c r="AS362" s="43"/>
      <c r="AT362" s="43"/>
      <c r="AU362" s="43"/>
      <c r="AV362" s="43"/>
      <c r="AW362" s="43"/>
      <c r="AX362" s="43"/>
      <c r="AY362" s="43"/>
      <c r="AZ362" s="43"/>
      <c r="BA362" s="43"/>
      <c r="BB362" s="43"/>
      <c r="BC362" s="43"/>
      <c r="BD362" s="43"/>
      <c r="BE362" s="43"/>
      <c r="BF362" s="43"/>
      <c r="BG362" s="43"/>
      <c r="BH362" s="43"/>
      <c r="BI362" s="43"/>
      <c r="BJ362" s="43"/>
      <c r="BK362" s="43"/>
      <c r="BL362" s="43"/>
      <c r="BM362" s="43"/>
      <c r="BN362" s="43"/>
      <c r="BO362" s="43"/>
      <c r="BP362" s="43"/>
      <c r="BQ362" s="43"/>
      <c r="BR362" s="43"/>
      <c r="BS362" s="43"/>
      <c r="BT362" s="43"/>
      <c r="BU362" s="43"/>
      <c r="BV362" s="43"/>
      <c r="BW362" s="43"/>
      <c r="BX362" s="43"/>
      <c r="BY362" s="43"/>
      <c r="BZ362" s="43"/>
      <c r="CA362" s="43"/>
      <c r="CB362" s="43"/>
      <c r="CC362" s="43"/>
      <c r="CD362" s="43"/>
      <c r="CE362" s="43"/>
      <c r="CF362" s="43"/>
      <c r="CG362" s="43"/>
      <c r="CH362" s="43"/>
      <c r="CI362" s="43"/>
      <c r="CJ362" s="43"/>
      <c r="CK362" s="43"/>
      <c r="CL362" s="43"/>
      <c r="CM362" s="43"/>
      <c r="CN362" s="43"/>
      <c r="CO362" s="43"/>
      <c r="CP362" s="43"/>
      <c r="CQ362" s="43"/>
      <c r="CR362" s="43"/>
      <c r="CS362" s="43"/>
      <c r="CT362" s="43"/>
      <c r="CU362" s="43"/>
      <c r="CV362" s="43"/>
      <c r="CW362" s="43"/>
      <c r="CX362" s="43"/>
      <c r="CY362" s="43"/>
      <c r="CZ362" s="43"/>
      <c r="DA362" s="43"/>
      <c r="DB362" s="43"/>
      <c r="DC362" s="43"/>
      <c r="DD362" s="43"/>
      <c r="DE362" s="43"/>
      <c r="DF362" s="43"/>
      <c r="DG362" s="43"/>
      <c r="DH362" s="43"/>
      <c r="DI362" s="43"/>
      <c r="DJ362" s="43"/>
      <c r="DK362" s="43"/>
      <c r="DL362" s="43"/>
      <c r="DM362" s="43"/>
      <c r="DN362" s="43"/>
      <c r="DO362" s="43"/>
      <c r="DP362" s="43"/>
      <c r="DQ362" s="43"/>
      <c r="DR362" s="43"/>
      <c r="DS362" s="43"/>
      <c r="DT362" s="43"/>
      <c r="DU362" s="43"/>
      <c r="DV362" s="43"/>
      <c r="DW362" s="43"/>
      <c r="DX362" s="43"/>
      <c r="DY362" s="43"/>
      <c r="DZ362" s="43"/>
      <c r="EA362" s="43"/>
      <c r="EB362" s="43"/>
      <c r="EC362" s="43"/>
      <c r="ED362" s="43"/>
      <c r="EE362" s="43"/>
      <c r="EF362" s="43"/>
      <c r="EG362" s="43"/>
      <c r="EH362" s="43"/>
      <c r="EI362" s="43"/>
      <c r="EJ362" s="43"/>
      <c r="EK362" s="43"/>
      <c r="EL362" s="43"/>
      <c r="EM362" s="43"/>
      <c r="EN362" s="43"/>
      <c r="EO362" s="43"/>
      <c r="EP362" s="43"/>
      <c r="EQ362" s="43"/>
      <c r="ER362" s="43"/>
      <c r="ES362" s="43"/>
      <c r="ET362" s="43"/>
      <c r="EU362" s="43"/>
      <c r="EV362" s="43"/>
      <c r="EW362" s="43"/>
      <c r="EX362" s="43"/>
      <c r="EY362" s="43"/>
      <c r="EZ362" s="43"/>
      <c r="FA362" s="43"/>
      <c r="FB362" s="43"/>
      <c r="FC362" s="43"/>
      <c r="FD362" s="43"/>
      <c r="FE362" s="43"/>
      <c r="FF362" s="43"/>
      <c r="FG362" s="43"/>
      <c r="FH362" s="43"/>
      <c r="FI362" s="43"/>
      <c r="FJ362" s="43"/>
      <c r="FK362" s="43"/>
      <c r="FL362" s="43"/>
    </row>
    <row r="363" spans="2:168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  <c r="AA363" s="43"/>
      <c r="AB363" s="43"/>
      <c r="AC363" s="43"/>
      <c r="AD363" s="43"/>
      <c r="AE363" s="43"/>
      <c r="AF363" s="43"/>
      <c r="AG363" s="43"/>
      <c r="AH363" s="43"/>
      <c r="AI363" s="43"/>
      <c r="AJ363" s="43"/>
      <c r="AK363" s="43"/>
      <c r="AL363" s="43"/>
      <c r="AM363" s="43"/>
      <c r="AN363" s="43"/>
      <c r="AO363" s="43"/>
      <c r="AP363" s="43"/>
      <c r="AQ363" s="43"/>
      <c r="AR363" s="43"/>
      <c r="AS363" s="43"/>
      <c r="AT363" s="43"/>
      <c r="AU363" s="43"/>
      <c r="AV363" s="43"/>
      <c r="AW363" s="43"/>
      <c r="AX363" s="43"/>
      <c r="AY363" s="43"/>
      <c r="AZ363" s="43"/>
      <c r="BA363" s="43"/>
      <c r="BB363" s="43"/>
      <c r="BC363" s="43"/>
      <c r="BD363" s="43"/>
      <c r="BE363" s="43"/>
      <c r="BF363" s="43"/>
      <c r="BG363" s="43"/>
      <c r="BH363" s="43"/>
      <c r="BI363" s="43"/>
      <c r="BJ363" s="43"/>
      <c r="BK363" s="43"/>
      <c r="BL363" s="43"/>
      <c r="BM363" s="43"/>
      <c r="BN363" s="43"/>
      <c r="BO363" s="43"/>
      <c r="BP363" s="43"/>
      <c r="BQ363" s="43"/>
      <c r="BR363" s="43"/>
      <c r="BS363" s="43"/>
      <c r="BT363" s="43"/>
      <c r="BU363" s="43"/>
      <c r="BV363" s="43"/>
      <c r="BW363" s="43"/>
      <c r="BX363" s="43"/>
      <c r="BY363" s="43"/>
      <c r="BZ363" s="43"/>
      <c r="CA363" s="43"/>
      <c r="CB363" s="43"/>
      <c r="CC363" s="43"/>
      <c r="CD363" s="43"/>
      <c r="CE363" s="43"/>
      <c r="CF363" s="43"/>
      <c r="CG363" s="43"/>
      <c r="CH363" s="43"/>
      <c r="CI363" s="43"/>
      <c r="CJ363" s="43"/>
      <c r="CK363" s="43"/>
      <c r="CL363" s="43"/>
      <c r="CM363" s="43"/>
      <c r="CN363" s="43"/>
      <c r="CO363" s="43"/>
      <c r="CP363" s="43"/>
      <c r="CQ363" s="43"/>
      <c r="CR363" s="43"/>
      <c r="CS363" s="43"/>
      <c r="CT363" s="43"/>
      <c r="CU363" s="43"/>
      <c r="CV363" s="43"/>
      <c r="CW363" s="43"/>
      <c r="CX363" s="43"/>
      <c r="CY363" s="43"/>
      <c r="CZ363" s="43"/>
      <c r="DA363" s="43"/>
      <c r="DB363" s="43"/>
      <c r="DC363" s="43"/>
      <c r="DD363" s="43"/>
      <c r="DE363" s="43"/>
      <c r="DF363" s="43"/>
      <c r="DG363" s="43"/>
      <c r="DH363" s="43"/>
      <c r="DI363" s="43"/>
      <c r="DJ363" s="43"/>
      <c r="DK363" s="43"/>
      <c r="DL363" s="43"/>
      <c r="DM363" s="43"/>
      <c r="DN363" s="43"/>
      <c r="DO363" s="43"/>
      <c r="DP363" s="43"/>
      <c r="DQ363" s="43"/>
      <c r="DR363" s="43"/>
      <c r="DS363" s="43"/>
      <c r="DT363" s="43"/>
      <c r="DU363" s="43"/>
      <c r="DV363" s="43"/>
      <c r="DW363" s="43"/>
      <c r="DX363" s="43"/>
      <c r="DY363" s="43"/>
      <c r="DZ363" s="43"/>
      <c r="EA363" s="43"/>
      <c r="EB363" s="43"/>
      <c r="EC363" s="43"/>
      <c r="ED363" s="43"/>
      <c r="EE363" s="43"/>
      <c r="EF363" s="43"/>
      <c r="EG363" s="43"/>
      <c r="EH363" s="43"/>
      <c r="EI363" s="43"/>
      <c r="EJ363" s="43"/>
      <c r="EK363" s="43"/>
      <c r="EL363" s="43"/>
      <c r="EM363" s="43"/>
      <c r="EN363" s="43"/>
      <c r="EO363" s="43"/>
      <c r="EP363" s="43"/>
      <c r="EQ363" s="43"/>
      <c r="ER363" s="43"/>
      <c r="ES363" s="43"/>
      <c r="ET363" s="43"/>
      <c r="EU363" s="43"/>
      <c r="EV363" s="43"/>
      <c r="EW363" s="43"/>
      <c r="EX363" s="43"/>
      <c r="EY363" s="43"/>
      <c r="EZ363" s="43"/>
      <c r="FA363" s="43"/>
      <c r="FB363" s="43"/>
      <c r="FC363" s="43"/>
      <c r="FD363" s="43"/>
      <c r="FE363" s="43"/>
      <c r="FF363" s="43"/>
      <c r="FG363" s="43"/>
      <c r="FH363" s="43"/>
      <c r="FI363" s="43"/>
      <c r="FJ363" s="43"/>
      <c r="FK363" s="43"/>
      <c r="FL363" s="43"/>
    </row>
    <row r="364" spans="2:168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  <c r="AA364" s="43"/>
      <c r="AB364" s="43"/>
      <c r="AC364" s="43"/>
      <c r="AD364" s="43"/>
      <c r="AE364" s="43"/>
      <c r="AF364" s="43"/>
      <c r="AG364" s="43"/>
      <c r="AH364" s="43"/>
      <c r="AI364" s="43"/>
      <c r="AJ364" s="43"/>
      <c r="AK364" s="43"/>
      <c r="AL364" s="43"/>
      <c r="AM364" s="43"/>
      <c r="AN364" s="43"/>
      <c r="AO364" s="43"/>
      <c r="AP364" s="43"/>
      <c r="AQ364" s="43"/>
      <c r="AR364" s="43"/>
      <c r="AS364" s="43"/>
      <c r="AT364" s="43"/>
      <c r="AU364" s="43"/>
      <c r="AV364" s="43"/>
      <c r="AW364" s="43"/>
      <c r="AX364" s="43"/>
      <c r="AY364" s="43"/>
      <c r="AZ364" s="43"/>
      <c r="BA364" s="43"/>
      <c r="BB364" s="43"/>
      <c r="BC364" s="43"/>
      <c r="BD364" s="43"/>
      <c r="BE364" s="43"/>
      <c r="BF364" s="43"/>
      <c r="BG364" s="43"/>
      <c r="BH364" s="43"/>
      <c r="BI364" s="43"/>
      <c r="BJ364" s="43"/>
      <c r="BK364" s="43"/>
      <c r="BL364" s="43"/>
      <c r="BM364" s="43"/>
      <c r="BN364" s="43"/>
      <c r="BO364" s="43"/>
      <c r="BP364" s="43"/>
      <c r="BQ364" s="43"/>
      <c r="BR364" s="43"/>
      <c r="BS364" s="43"/>
      <c r="BT364" s="43"/>
      <c r="BU364" s="43"/>
      <c r="BV364" s="43"/>
      <c r="BW364" s="43"/>
      <c r="BX364" s="43"/>
      <c r="BY364" s="43"/>
      <c r="BZ364" s="43"/>
      <c r="CA364" s="43"/>
      <c r="CB364" s="43"/>
      <c r="CC364" s="43"/>
      <c r="CD364" s="43"/>
      <c r="CE364" s="43"/>
      <c r="CF364" s="43"/>
      <c r="CG364" s="43"/>
      <c r="CH364" s="43"/>
      <c r="CI364" s="43"/>
      <c r="CJ364" s="43"/>
      <c r="CK364" s="43"/>
      <c r="CL364" s="43"/>
      <c r="CM364" s="43"/>
      <c r="CN364" s="43"/>
      <c r="CO364" s="43"/>
      <c r="CP364" s="43"/>
      <c r="CQ364" s="43"/>
      <c r="CR364" s="43"/>
      <c r="CS364" s="43"/>
      <c r="CT364" s="43"/>
      <c r="CU364" s="43"/>
      <c r="CV364" s="43"/>
      <c r="CW364" s="43"/>
      <c r="CX364" s="43"/>
      <c r="CY364" s="43"/>
      <c r="CZ364" s="43"/>
      <c r="DA364" s="43"/>
      <c r="DB364" s="43"/>
      <c r="DC364" s="43"/>
      <c r="DD364" s="43"/>
      <c r="DE364" s="43"/>
      <c r="DF364" s="43"/>
      <c r="DG364" s="43"/>
      <c r="DH364" s="43"/>
      <c r="DI364" s="43"/>
      <c r="DJ364" s="43"/>
      <c r="DK364" s="43"/>
      <c r="DL364" s="43"/>
      <c r="DM364" s="43"/>
      <c r="DN364" s="43"/>
      <c r="DO364" s="43"/>
      <c r="DP364" s="43"/>
      <c r="DQ364" s="43"/>
      <c r="DR364" s="43"/>
      <c r="DS364" s="43"/>
      <c r="DT364" s="43"/>
      <c r="DU364" s="43"/>
      <c r="DV364" s="43"/>
      <c r="DW364" s="43"/>
      <c r="DX364" s="43"/>
      <c r="DY364" s="43"/>
      <c r="DZ364" s="43"/>
      <c r="EA364" s="43"/>
      <c r="EB364" s="43"/>
      <c r="EC364" s="43"/>
      <c r="ED364" s="43"/>
      <c r="EE364" s="43"/>
      <c r="EF364" s="43"/>
      <c r="EG364" s="43"/>
      <c r="EH364" s="43"/>
      <c r="EI364" s="43"/>
      <c r="EJ364" s="43"/>
      <c r="EK364" s="43"/>
      <c r="EL364" s="43"/>
      <c r="EM364" s="43"/>
      <c r="EN364" s="43"/>
      <c r="EO364" s="43"/>
      <c r="EP364" s="43"/>
      <c r="EQ364" s="43"/>
      <c r="ER364" s="43"/>
      <c r="ES364" s="43"/>
      <c r="ET364" s="43"/>
      <c r="EU364" s="43"/>
      <c r="EV364" s="43"/>
      <c r="EW364" s="43"/>
      <c r="EX364" s="43"/>
      <c r="EY364" s="43"/>
      <c r="EZ364" s="43"/>
      <c r="FA364" s="43"/>
      <c r="FB364" s="43"/>
      <c r="FC364" s="43"/>
      <c r="FD364" s="43"/>
      <c r="FE364" s="43"/>
      <c r="FF364" s="43"/>
      <c r="FG364" s="43"/>
      <c r="FH364" s="43"/>
      <c r="FI364" s="43"/>
      <c r="FJ364" s="43"/>
      <c r="FK364" s="43"/>
      <c r="FL364" s="43"/>
    </row>
    <row r="365" spans="2:168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  <c r="AA365" s="43"/>
      <c r="AB365" s="43"/>
      <c r="AC365" s="43"/>
      <c r="AD365" s="43"/>
      <c r="AE365" s="43"/>
      <c r="AF365" s="43"/>
      <c r="AG365" s="43"/>
      <c r="AH365" s="43"/>
      <c r="AI365" s="43"/>
      <c r="AJ365" s="43"/>
      <c r="AK365" s="43"/>
      <c r="AL365" s="43"/>
      <c r="AM365" s="43"/>
      <c r="AN365" s="43"/>
      <c r="AO365" s="43"/>
      <c r="AP365" s="43"/>
      <c r="AQ365" s="43"/>
      <c r="AR365" s="43"/>
      <c r="AS365" s="43"/>
      <c r="AT365" s="43"/>
      <c r="AU365" s="43"/>
      <c r="AV365" s="43"/>
      <c r="AW365" s="43"/>
      <c r="AX365" s="43"/>
      <c r="AY365" s="43"/>
      <c r="AZ365" s="43"/>
      <c r="BA365" s="43"/>
      <c r="BB365" s="43"/>
      <c r="BC365" s="43"/>
      <c r="BD365" s="43"/>
      <c r="BE365" s="43"/>
      <c r="BF365" s="43"/>
      <c r="BG365" s="43"/>
      <c r="BH365" s="43"/>
      <c r="BI365" s="43"/>
      <c r="BJ365" s="43"/>
      <c r="BK365" s="43"/>
      <c r="BL365" s="43"/>
      <c r="BM365" s="43"/>
      <c r="BN365" s="43"/>
      <c r="BO365" s="43"/>
      <c r="BP365" s="43"/>
      <c r="BQ365" s="43"/>
      <c r="BR365" s="43"/>
      <c r="BS365" s="43"/>
      <c r="BT365" s="43"/>
      <c r="BU365" s="43"/>
      <c r="BV365" s="43"/>
      <c r="BW365" s="43"/>
      <c r="BX365" s="43"/>
      <c r="BY365" s="43"/>
      <c r="BZ365" s="43"/>
      <c r="CA365" s="43"/>
      <c r="CB365" s="43"/>
      <c r="CC365" s="43"/>
      <c r="CD365" s="43"/>
      <c r="CE365" s="43"/>
      <c r="CF365" s="43"/>
      <c r="CG365" s="43"/>
      <c r="CH365" s="43"/>
      <c r="CI365" s="43"/>
      <c r="CJ365" s="43"/>
      <c r="CK365" s="43"/>
      <c r="CL365" s="43"/>
      <c r="CM365" s="43"/>
      <c r="CN365" s="43"/>
      <c r="CO365" s="43"/>
      <c r="CP365" s="43"/>
      <c r="CQ365" s="43"/>
      <c r="CR365" s="43"/>
      <c r="CS365" s="43"/>
      <c r="CT365" s="43"/>
      <c r="CU365" s="43"/>
      <c r="CV365" s="43"/>
      <c r="CW365" s="43"/>
      <c r="CX365" s="43"/>
      <c r="CY365" s="43"/>
      <c r="CZ365" s="43"/>
      <c r="DA365" s="43"/>
      <c r="DB365" s="43"/>
      <c r="DC365" s="43"/>
      <c r="DD365" s="43"/>
      <c r="DE365" s="43"/>
      <c r="DF365" s="43"/>
      <c r="DG365" s="43"/>
      <c r="DH365" s="43"/>
      <c r="DI365" s="43"/>
      <c r="DJ365" s="43"/>
      <c r="DK365" s="43"/>
      <c r="DL365" s="43"/>
      <c r="DM365" s="43"/>
      <c r="DN365" s="43"/>
      <c r="DO365" s="43"/>
      <c r="DP365" s="43"/>
      <c r="DQ365" s="43"/>
      <c r="DR365" s="43"/>
      <c r="DS365" s="43"/>
      <c r="DT365" s="43"/>
      <c r="DU365" s="43"/>
      <c r="DV365" s="43"/>
      <c r="DW365" s="43"/>
      <c r="DX365" s="43"/>
      <c r="DY365" s="43"/>
      <c r="DZ365" s="43"/>
      <c r="EA365" s="43"/>
      <c r="EB365" s="43"/>
      <c r="EC365" s="43"/>
      <c r="ED365" s="43"/>
      <c r="EE365" s="43"/>
      <c r="EF365" s="43"/>
      <c r="EG365" s="43"/>
      <c r="EH365" s="43"/>
      <c r="EI365" s="43"/>
      <c r="EJ365" s="43"/>
      <c r="EK365" s="43"/>
      <c r="EL365" s="43"/>
      <c r="EM365" s="43"/>
      <c r="EN365" s="43"/>
      <c r="EO365" s="43"/>
      <c r="EP365" s="43"/>
      <c r="EQ365" s="43"/>
      <c r="ER365" s="43"/>
      <c r="ES365" s="43"/>
      <c r="ET365" s="43"/>
      <c r="EU365" s="43"/>
      <c r="EV365" s="43"/>
      <c r="EW365" s="43"/>
      <c r="EX365" s="43"/>
      <c r="EY365" s="43"/>
      <c r="EZ365" s="43"/>
      <c r="FA365" s="43"/>
      <c r="FB365" s="43"/>
      <c r="FC365" s="43"/>
      <c r="FD365" s="43"/>
      <c r="FE365" s="43"/>
      <c r="FF365" s="43"/>
      <c r="FG365" s="43"/>
      <c r="FH365" s="43"/>
      <c r="FI365" s="43"/>
      <c r="FJ365" s="43"/>
      <c r="FK365" s="43"/>
      <c r="FL365" s="43"/>
    </row>
    <row r="366" spans="2:168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  <c r="AA366" s="43"/>
      <c r="AB366" s="43"/>
      <c r="AC366" s="43"/>
      <c r="AD366" s="43"/>
      <c r="AE366" s="43"/>
      <c r="AF366" s="43"/>
      <c r="AG366" s="43"/>
      <c r="AH366" s="43"/>
      <c r="AI366" s="43"/>
      <c r="AJ366" s="43"/>
      <c r="AK366" s="43"/>
      <c r="AL366" s="43"/>
      <c r="AM366" s="43"/>
      <c r="AN366" s="43"/>
      <c r="AO366" s="43"/>
      <c r="AP366" s="43"/>
      <c r="AQ366" s="43"/>
      <c r="AR366" s="43"/>
      <c r="AS366" s="43"/>
      <c r="AT366" s="43"/>
      <c r="AU366" s="43"/>
      <c r="AV366" s="43"/>
      <c r="AW366" s="43"/>
      <c r="AX366" s="43"/>
      <c r="AY366" s="43"/>
      <c r="AZ366" s="43"/>
      <c r="BA366" s="43"/>
      <c r="BB366" s="43"/>
      <c r="BC366" s="43"/>
      <c r="BD366" s="43"/>
      <c r="BE366" s="43"/>
      <c r="BF366" s="43"/>
      <c r="BG366" s="43"/>
      <c r="BH366" s="43"/>
      <c r="BI366" s="43"/>
      <c r="BJ366" s="43"/>
      <c r="BK366" s="43"/>
      <c r="BL366" s="43"/>
      <c r="BM366" s="43"/>
      <c r="BN366" s="43"/>
      <c r="BO366" s="43"/>
      <c r="BP366" s="43"/>
      <c r="BQ366" s="43"/>
      <c r="BR366" s="43"/>
      <c r="BS366" s="43"/>
      <c r="BT366" s="43"/>
      <c r="BU366" s="43"/>
      <c r="BV366" s="43"/>
      <c r="BW366" s="43"/>
      <c r="BX366" s="43"/>
      <c r="BY366" s="43"/>
      <c r="BZ366" s="43"/>
      <c r="CA366" s="43"/>
      <c r="CB366" s="43"/>
      <c r="CC366" s="43"/>
      <c r="CD366" s="43"/>
      <c r="CE366" s="43"/>
      <c r="CF366" s="43"/>
      <c r="CG366" s="43"/>
      <c r="CH366" s="43"/>
      <c r="CI366" s="43"/>
      <c r="CJ366" s="43"/>
      <c r="CK366" s="43"/>
      <c r="CL366" s="43"/>
      <c r="CM366" s="43"/>
      <c r="CN366" s="43"/>
      <c r="CO366" s="43"/>
      <c r="CP366" s="43"/>
      <c r="CQ366" s="43"/>
      <c r="CR366" s="43"/>
      <c r="CS366" s="43"/>
      <c r="CT366" s="43"/>
      <c r="CU366" s="43"/>
      <c r="CV366" s="43"/>
      <c r="CW366" s="43"/>
      <c r="CX366" s="43"/>
      <c r="CY366" s="43"/>
      <c r="CZ366" s="43"/>
      <c r="DA366" s="43"/>
      <c r="DB366" s="43"/>
      <c r="DC366" s="43"/>
      <c r="DD366" s="43"/>
      <c r="DE366" s="43"/>
      <c r="DF366" s="43"/>
      <c r="DG366" s="43"/>
      <c r="DH366" s="43"/>
      <c r="DI366" s="43"/>
      <c r="DJ366" s="43"/>
      <c r="DK366" s="43"/>
      <c r="DL366" s="43"/>
      <c r="DM366" s="43"/>
      <c r="DN366" s="43"/>
      <c r="DO366" s="43"/>
      <c r="DP366" s="43"/>
      <c r="DQ366" s="43"/>
      <c r="DR366" s="43"/>
      <c r="DS366" s="43"/>
      <c r="DT366" s="43"/>
      <c r="DU366" s="43"/>
      <c r="DV366" s="43"/>
      <c r="DW366" s="43"/>
      <c r="DX366" s="43"/>
      <c r="DY366" s="43"/>
      <c r="DZ366" s="43"/>
      <c r="EA366" s="43"/>
      <c r="EB366" s="43"/>
      <c r="EC366" s="43"/>
      <c r="ED366" s="43"/>
      <c r="EE366" s="43"/>
      <c r="EF366" s="43"/>
      <c r="EG366" s="43"/>
      <c r="EH366" s="43"/>
      <c r="EI366" s="43"/>
      <c r="EJ366" s="43"/>
      <c r="EK366" s="43"/>
      <c r="EL366" s="43"/>
      <c r="EM366" s="43"/>
      <c r="EN366" s="43"/>
      <c r="EO366" s="43"/>
      <c r="EP366" s="43"/>
      <c r="EQ366" s="43"/>
      <c r="ER366" s="43"/>
      <c r="ES366" s="43"/>
      <c r="ET366" s="43"/>
      <c r="EU366" s="43"/>
      <c r="EV366" s="43"/>
      <c r="EW366" s="43"/>
      <c r="EX366" s="43"/>
      <c r="EY366" s="43"/>
      <c r="EZ366" s="43"/>
      <c r="FA366" s="43"/>
      <c r="FB366" s="43"/>
      <c r="FC366" s="43"/>
      <c r="FD366" s="43"/>
      <c r="FE366" s="43"/>
      <c r="FF366" s="43"/>
      <c r="FG366" s="43"/>
      <c r="FH366" s="43"/>
      <c r="FI366" s="43"/>
      <c r="FJ366" s="43"/>
      <c r="FK366" s="43"/>
      <c r="FL366" s="43"/>
    </row>
    <row r="367" spans="2:168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  <c r="AA367" s="43"/>
      <c r="AB367" s="43"/>
      <c r="AC367" s="43"/>
      <c r="AD367" s="43"/>
      <c r="AE367" s="43"/>
      <c r="AF367" s="43"/>
      <c r="AG367" s="43"/>
      <c r="AH367" s="43"/>
      <c r="AI367" s="43"/>
      <c r="AJ367" s="43"/>
      <c r="AK367" s="43"/>
      <c r="AL367" s="43"/>
      <c r="AM367" s="43"/>
      <c r="AN367" s="43"/>
      <c r="AO367" s="43"/>
      <c r="AP367" s="43"/>
      <c r="AQ367" s="43"/>
      <c r="AR367" s="43"/>
      <c r="AS367" s="43"/>
      <c r="AT367" s="43"/>
      <c r="AU367" s="43"/>
      <c r="AV367" s="43"/>
      <c r="AW367" s="43"/>
      <c r="AX367" s="43"/>
      <c r="AY367" s="43"/>
      <c r="AZ367" s="43"/>
      <c r="BA367" s="43"/>
      <c r="BB367" s="43"/>
      <c r="BC367" s="43"/>
      <c r="BD367" s="43"/>
      <c r="BE367" s="43"/>
      <c r="BF367" s="43"/>
      <c r="BG367" s="43"/>
      <c r="BH367" s="43"/>
      <c r="BI367" s="43"/>
      <c r="BJ367" s="43"/>
      <c r="BK367" s="43"/>
      <c r="BL367" s="43"/>
      <c r="BM367" s="43"/>
      <c r="BN367" s="43"/>
      <c r="BO367" s="43"/>
      <c r="BP367" s="43"/>
      <c r="BQ367" s="43"/>
      <c r="BR367" s="43"/>
      <c r="BS367" s="43"/>
      <c r="BT367" s="43"/>
      <c r="BU367" s="43"/>
      <c r="BV367" s="43"/>
      <c r="BW367" s="43"/>
      <c r="BX367" s="43"/>
      <c r="BY367" s="43"/>
      <c r="BZ367" s="43"/>
      <c r="CA367" s="43"/>
      <c r="CB367" s="43"/>
      <c r="CC367" s="43"/>
      <c r="CD367" s="43"/>
      <c r="CE367" s="43"/>
      <c r="CF367" s="43"/>
      <c r="CG367" s="43"/>
      <c r="CH367" s="43"/>
      <c r="CI367" s="43"/>
      <c r="CJ367" s="43"/>
      <c r="CK367" s="43"/>
      <c r="CL367" s="43"/>
      <c r="CM367" s="43"/>
      <c r="CN367" s="43"/>
      <c r="CO367" s="43"/>
      <c r="CP367" s="43"/>
      <c r="CQ367" s="43"/>
      <c r="CR367" s="43"/>
      <c r="CS367" s="43"/>
      <c r="CT367" s="43"/>
      <c r="CU367" s="43"/>
      <c r="CV367" s="43"/>
      <c r="CW367" s="43"/>
      <c r="CX367" s="43"/>
      <c r="CY367" s="43"/>
      <c r="CZ367" s="43"/>
      <c r="DA367" s="43"/>
      <c r="DB367" s="43"/>
      <c r="DC367" s="43"/>
      <c r="DD367" s="43"/>
      <c r="DE367" s="43"/>
      <c r="DF367" s="43"/>
      <c r="DG367" s="43"/>
      <c r="DH367" s="43"/>
      <c r="DI367" s="43"/>
      <c r="DJ367" s="43"/>
      <c r="DK367" s="43"/>
      <c r="DL367" s="43"/>
      <c r="DM367" s="43"/>
      <c r="DN367" s="43"/>
      <c r="DO367" s="43"/>
      <c r="DP367" s="43"/>
      <c r="DQ367" s="43"/>
      <c r="DR367" s="43"/>
      <c r="DS367" s="43"/>
      <c r="DT367" s="43"/>
      <c r="DU367" s="43"/>
      <c r="DV367" s="43"/>
      <c r="DW367" s="43"/>
      <c r="DX367" s="43"/>
      <c r="DY367" s="43"/>
      <c r="DZ367" s="43"/>
      <c r="EA367" s="43"/>
      <c r="EB367" s="43"/>
      <c r="EC367" s="43"/>
      <c r="ED367" s="43"/>
      <c r="EE367" s="43"/>
      <c r="EF367" s="43"/>
      <c r="EG367" s="43"/>
      <c r="EH367" s="43"/>
      <c r="EI367" s="43"/>
      <c r="EJ367" s="43"/>
      <c r="EK367" s="43"/>
      <c r="EL367" s="43"/>
      <c r="EM367" s="43"/>
      <c r="EN367" s="43"/>
      <c r="EO367" s="43"/>
      <c r="EP367" s="43"/>
      <c r="EQ367" s="43"/>
      <c r="ER367" s="43"/>
      <c r="ES367" s="43"/>
      <c r="ET367" s="43"/>
      <c r="EU367" s="43"/>
      <c r="EV367" s="43"/>
      <c r="EW367" s="43"/>
      <c r="EX367" s="43"/>
      <c r="EY367" s="43"/>
      <c r="EZ367" s="43"/>
      <c r="FA367" s="43"/>
      <c r="FB367" s="43"/>
      <c r="FC367" s="43"/>
      <c r="FD367" s="43"/>
      <c r="FE367" s="43"/>
      <c r="FF367" s="43"/>
      <c r="FG367" s="43"/>
      <c r="FH367" s="43"/>
      <c r="FI367" s="43"/>
      <c r="FJ367" s="43"/>
      <c r="FK367" s="43"/>
      <c r="FL367" s="43"/>
    </row>
    <row r="368" spans="2:168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  <c r="AA368" s="43"/>
      <c r="AB368" s="43"/>
      <c r="AC368" s="43"/>
      <c r="AD368" s="43"/>
      <c r="AE368" s="43"/>
      <c r="AF368" s="43"/>
      <c r="AG368" s="43"/>
      <c r="AH368" s="43"/>
      <c r="AI368" s="43"/>
      <c r="AJ368" s="43"/>
      <c r="AK368" s="43"/>
      <c r="AL368" s="43"/>
      <c r="AM368" s="43"/>
      <c r="AN368" s="43"/>
      <c r="AO368" s="43"/>
      <c r="AP368" s="43"/>
      <c r="AQ368" s="43"/>
      <c r="AR368" s="43"/>
      <c r="AS368" s="43"/>
      <c r="AT368" s="43"/>
      <c r="AU368" s="43"/>
      <c r="AV368" s="43"/>
      <c r="AW368" s="43"/>
      <c r="AX368" s="43"/>
      <c r="AY368" s="43"/>
      <c r="AZ368" s="43"/>
      <c r="BA368" s="43"/>
      <c r="BB368" s="43"/>
      <c r="BC368" s="43"/>
      <c r="BD368" s="43"/>
      <c r="BE368" s="43"/>
      <c r="BF368" s="43"/>
      <c r="BG368" s="43"/>
      <c r="BH368" s="43"/>
      <c r="BI368" s="43"/>
      <c r="BJ368" s="43"/>
      <c r="BK368" s="43"/>
      <c r="BL368" s="43"/>
      <c r="BM368" s="43"/>
      <c r="BN368" s="43"/>
      <c r="BO368" s="43"/>
      <c r="BP368" s="43"/>
      <c r="BQ368" s="43"/>
      <c r="BR368" s="43"/>
      <c r="BS368" s="43"/>
      <c r="BT368" s="43"/>
      <c r="BU368" s="43"/>
      <c r="BV368" s="43"/>
      <c r="BW368" s="43"/>
      <c r="BX368" s="43"/>
      <c r="BY368" s="43"/>
      <c r="BZ368" s="43"/>
      <c r="CA368" s="43"/>
      <c r="CB368" s="43"/>
      <c r="CC368" s="43"/>
      <c r="CD368" s="43"/>
      <c r="CE368" s="43"/>
      <c r="CF368" s="43"/>
      <c r="CG368" s="43"/>
      <c r="CH368" s="43"/>
      <c r="CI368" s="43"/>
      <c r="CJ368" s="43"/>
      <c r="CK368" s="43"/>
      <c r="CL368" s="43"/>
      <c r="CM368" s="43"/>
      <c r="CN368" s="43"/>
      <c r="CO368" s="43"/>
      <c r="CP368" s="43"/>
      <c r="CQ368" s="43"/>
      <c r="CR368" s="43"/>
      <c r="CS368" s="43"/>
      <c r="CT368" s="43"/>
      <c r="CU368" s="43"/>
      <c r="CV368" s="43"/>
      <c r="CW368" s="43"/>
      <c r="CX368" s="43"/>
      <c r="CY368" s="43"/>
      <c r="CZ368" s="43"/>
      <c r="DA368" s="43"/>
      <c r="DB368" s="43"/>
      <c r="DC368" s="43"/>
      <c r="DD368" s="43"/>
      <c r="DE368" s="43"/>
      <c r="DF368" s="43"/>
      <c r="DG368" s="43"/>
      <c r="DH368" s="43"/>
      <c r="DI368" s="43"/>
      <c r="DJ368" s="43"/>
      <c r="DK368" s="43"/>
      <c r="DL368" s="43"/>
      <c r="DM368" s="43"/>
      <c r="DN368" s="43"/>
      <c r="DO368" s="43"/>
      <c r="DP368" s="43"/>
      <c r="DQ368" s="43"/>
      <c r="DR368" s="43"/>
      <c r="DS368" s="43"/>
      <c r="DT368" s="43"/>
      <c r="DU368" s="43"/>
      <c r="DV368" s="43"/>
      <c r="DW368" s="43"/>
      <c r="DX368" s="43"/>
      <c r="DY368" s="43"/>
      <c r="DZ368" s="43"/>
      <c r="EA368" s="43"/>
      <c r="EB368" s="43"/>
      <c r="EC368" s="43"/>
      <c r="ED368" s="43"/>
      <c r="EE368" s="43"/>
      <c r="EF368" s="43"/>
      <c r="EG368" s="43"/>
      <c r="EH368" s="43"/>
      <c r="EI368" s="43"/>
      <c r="EJ368" s="43"/>
      <c r="EK368" s="43"/>
      <c r="EL368" s="43"/>
      <c r="EM368" s="43"/>
      <c r="EN368" s="43"/>
      <c r="EO368" s="43"/>
      <c r="EP368" s="43"/>
      <c r="EQ368" s="43"/>
      <c r="ER368" s="43"/>
      <c r="ES368" s="43"/>
      <c r="ET368" s="43"/>
      <c r="EU368" s="43"/>
      <c r="EV368" s="43"/>
      <c r="EW368" s="43"/>
      <c r="EX368" s="43"/>
      <c r="EY368" s="43"/>
      <c r="EZ368" s="43"/>
      <c r="FA368" s="43"/>
      <c r="FB368" s="43"/>
      <c r="FC368" s="43"/>
      <c r="FD368" s="43"/>
      <c r="FE368" s="43"/>
      <c r="FF368" s="43"/>
      <c r="FG368" s="43"/>
      <c r="FH368" s="43"/>
      <c r="FI368" s="43"/>
      <c r="FJ368" s="43"/>
      <c r="FK368" s="43"/>
      <c r="FL368" s="43"/>
    </row>
    <row r="369" spans="2:168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  <c r="AA369" s="43"/>
      <c r="AB369" s="43"/>
      <c r="AC369" s="43"/>
      <c r="AD369" s="43"/>
      <c r="AE369" s="43"/>
      <c r="AF369" s="43"/>
      <c r="AG369" s="43"/>
      <c r="AH369" s="43"/>
      <c r="AI369" s="43"/>
      <c r="AJ369" s="43"/>
      <c r="AK369" s="43"/>
      <c r="AL369" s="43"/>
      <c r="AM369" s="43"/>
      <c r="AN369" s="43"/>
      <c r="AO369" s="43"/>
      <c r="AP369" s="43"/>
      <c r="AQ369" s="43"/>
      <c r="AR369" s="43"/>
      <c r="AS369" s="43"/>
      <c r="AT369" s="43"/>
      <c r="AU369" s="43"/>
      <c r="AV369" s="43"/>
      <c r="AW369" s="43"/>
      <c r="AX369" s="43"/>
      <c r="AY369" s="43"/>
      <c r="AZ369" s="43"/>
      <c r="BA369" s="43"/>
      <c r="BB369" s="43"/>
      <c r="BC369" s="43"/>
      <c r="BD369" s="43"/>
      <c r="BE369" s="43"/>
      <c r="BF369" s="43"/>
      <c r="BG369" s="43"/>
      <c r="BH369" s="43"/>
      <c r="BI369" s="43"/>
      <c r="BJ369" s="43"/>
      <c r="BK369" s="43"/>
      <c r="BL369" s="43"/>
      <c r="BM369" s="43"/>
      <c r="BN369" s="43"/>
      <c r="BO369" s="43"/>
      <c r="BP369" s="43"/>
      <c r="BQ369" s="43"/>
      <c r="BR369" s="43"/>
      <c r="BS369" s="43"/>
      <c r="BT369" s="43"/>
      <c r="BU369" s="43"/>
      <c r="BV369" s="43"/>
      <c r="BW369" s="43"/>
      <c r="BX369" s="43"/>
      <c r="BY369" s="43"/>
      <c r="BZ369" s="43"/>
      <c r="CA369" s="43"/>
      <c r="CB369" s="43"/>
      <c r="CC369" s="43"/>
      <c r="CD369" s="43"/>
      <c r="CE369" s="43"/>
      <c r="CF369" s="43"/>
      <c r="CG369" s="43"/>
      <c r="CH369" s="43"/>
      <c r="CI369" s="43"/>
      <c r="CJ369" s="43"/>
      <c r="CK369" s="43"/>
      <c r="CL369" s="43"/>
      <c r="CM369" s="43"/>
      <c r="CN369" s="43"/>
      <c r="CO369" s="43"/>
      <c r="CP369" s="43"/>
      <c r="CQ369" s="43"/>
      <c r="CR369" s="43"/>
      <c r="CS369" s="43"/>
      <c r="CT369" s="43"/>
      <c r="CU369" s="43"/>
      <c r="CV369" s="43"/>
      <c r="CW369" s="43"/>
      <c r="CX369" s="43"/>
      <c r="CY369" s="43"/>
      <c r="CZ369" s="43"/>
      <c r="DA369" s="43"/>
      <c r="DB369" s="43"/>
      <c r="DC369" s="43"/>
      <c r="DD369" s="43"/>
      <c r="DE369" s="43"/>
      <c r="DF369" s="43"/>
      <c r="DG369" s="43"/>
      <c r="DH369" s="43"/>
      <c r="DI369" s="43"/>
      <c r="DJ369" s="43"/>
      <c r="DK369" s="43"/>
      <c r="DL369" s="43"/>
      <c r="DM369" s="43"/>
      <c r="DN369" s="43"/>
      <c r="DO369" s="43"/>
      <c r="DP369" s="43"/>
      <c r="DQ369" s="43"/>
      <c r="DR369" s="43"/>
      <c r="DS369" s="43"/>
      <c r="DT369" s="43"/>
      <c r="DU369" s="43"/>
      <c r="DV369" s="43"/>
      <c r="DW369" s="43"/>
      <c r="DX369" s="43"/>
      <c r="DY369" s="43"/>
      <c r="DZ369" s="43"/>
      <c r="EA369" s="43"/>
      <c r="EB369" s="43"/>
      <c r="EC369" s="43"/>
      <c r="ED369" s="43"/>
      <c r="EE369" s="43"/>
      <c r="EF369" s="43"/>
      <c r="EG369" s="43"/>
      <c r="EH369" s="43"/>
      <c r="EI369" s="43"/>
      <c r="EJ369" s="43"/>
      <c r="EK369" s="43"/>
      <c r="EL369" s="43"/>
      <c r="EM369" s="43"/>
      <c r="EN369" s="43"/>
      <c r="EO369" s="43"/>
      <c r="EP369" s="43"/>
      <c r="EQ369" s="43"/>
      <c r="ER369" s="43"/>
      <c r="ES369" s="43"/>
      <c r="ET369" s="43"/>
      <c r="EU369" s="43"/>
      <c r="EV369" s="43"/>
      <c r="EW369" s="43"/>
      <c r="EX369" s="43"/>
      <c r="EY369" s="43"/>
      <c r="EZ369" s="43"/>
      <c r="FA369" s="43"/>
      <c r="FB369" s="43"/>
      <c r="FC369" s="43"/>
      <c r="FD369" s="43"/>
      <c r="FE369" s="43"/>
      <c r="FF369" s="43"/>
      <c r="FG369" s="43"/>
      <c r="FH369" s="43"/>
      <c r="FI369" s="43"/>
      <c r="FJ369" s="43"/>
      <c r="FK369" s="43"/>
      <c r="FL369" s="43"/>
    </row>
    <row r="370" spans="2:168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  <c r="AA370" s="43"/>
      <c r="AB370" s="43"/>
      <c r="AC370" s="43"/>
      <c r="AD370" s="43"/>
      <c r="AE370" s="43"/>
      <c r="AF370" s="43"/>
      <c r="AG370" s="43"/>
      <c r="AH370" s="43"/>
      <c r="AI370" s="43"/>
      <c r="AJ370" s="43"/>
      <c r="AK370" s="43"/>
      <c r="AL370" s="43"/>
      <c r="AM370" s="43"/>
      <c r="AN370" s="43"/>
      <c r="AO370" s="43"/>
      <c r="AP370" s="43"/>
      <c r="AQ370" s="43"/>
      <c r="AR370" s="43"/>
      <c r="AS370" s="43"/>
      <c r="AT370" s="43"/>
      <c r="AU370" s="43"/>
      <c r="AV370" s="43"/>
      <c r="AW370" s="43"/>
      <c r="AX370" s="43"/>
      <c r="AY370" s="43"/>
      <c r="AZ370" s="43"/>
      <c r="BA370" s="43"/>
      <c r="BB370" s="43"/>
      <c r="BC370" s="43"/>
      <c r="BD370" s="43"/>
      <c r="BE370" s="43"/>
      <c r="BF370" s="43"/>
      <c r="BG370" s="43"/>
      <c r="BH370" s="43"/>
      <c r="BI370" s="43"/>
      <c r="BJ370" s="43"/>
      <c r="BK370" s="43"/>
      <c r="BL370" s="43"/>
      <c r="BM370" s="43"/>
      <c r="BN370" s="43"/>
      <c r="BO370" s="43"/>
      <c r="BP370" s="43"/>
      <c r="BQ370" s="43"/>
      <c r="BR370" s="43"/>
      <c r="BS370" s="43"/>
      <c r="BT370" s="43"/>
      <c r="BU370" s="43"/>
      <c r="BV370" s="43"/>
      <c r="BW370" s="43"/>
      <c r="BX370" s="43"/>
      <c r="BY370" s="43"/>
      <c r="BZ370" s="43"/>
      <c r="CA370" s="43"/>
      <c r="CB370" s="43"/>
      <c r="CC370" s="43"/>
      <c r="CD370" s="43"/>
      <c r="CE370" s="43"/>
      <c r="CF370" s="43"/>
      <c r="CG370" s="43"/>
      <c r="CH370" s="43"/>
      <c r="CI370" s="43"/>
      <c r="CJ370" s="43"/>
      <c r="CK370" s="43"/>
      <c r="CL370" s="43"/>
      <c r="CM370" s="43"/>
      <c r="CN370" s="43"/>
      <c r="CO370" s="43"/>
      <c r="CP370" s="43"/>
      <c r="CQ370" s="43"/>
      <c r="CR370" s="43"/>
      <c r="CS370" s="43"/>
      <c r="CT370" s="43"/>
      <c r="CU370" s="43"/>
      <c r="CV370" s="43"/>
      <c r="CW370" s="43"/>
      <c r="CX370" s="43"/>
      <c r="CY370" s="43"/>
      <c r="CZ370" s="43"/>
      <c r="DA370" s="43"/>
      <c r="DB370" s="43"/>
      <c r="DC370" s="43"/>
      <c r="DD370" s="43"/>
      <c r="DE370" s="43"/>
      <c r="DF370" s="43"/>
      <c r="DG370" s="43"/>
      <c r="DH370" s="43"/>
      <c r="DI370" s="43"/>
      <c r="DJ370" s="43"/>
      <c r="DK370" s="43"/>
      <c r="DL370" s="43"/>
      <c r="DM370" s="43"/>
      <c r="DN370" s="43"/>
      <c r="DO370" s="43"/>
      <c r="DP370" s="43"/>
      <c r="DQ370" s="43"/>
      <c r="DR370" s="43"/>
      <c r="DS370" s="43"/>
      <c r="DT370" s="43"/>
      <c r="DU370" s="43"/>
      <c r="DV370" s="43"/>
      <c r="DW370" s="43"/>
      <c r="DX370" s="43"/>
      <c r="DY370" s="43"/>
      <c r="DZ370" s="43"/>
      <c r="EA370" s="43"/>
      <c r="EB370" s="43"/>
      <c r="EC370" s="43"/>
      <c r="ED370" s="43"/>
      <c r="EE370" s="43"/>
      <c r="EF370" s="43"/>
      <c r="EG370" s="43"/>
      <c r="EH370" s="43"/>
      <c r="EI370" s="43"/>
      <c r="EJ370" s="43"/>
      <c r="EK370" s="43"/>
      <c r="EL370" s="43"/>
      <c r="EM370" s="43"/>
      <c r="EN370" s="43"/>
      <c r="EO370" s="43"/>
      <c r="EP370" s="43"/>
      <c r="EQ370" s="43"/>
      <c r="ER370" s="43"/>
      <c r="ES370" s="43"/>
      <c r="ET370" s="43"/>
      <c r="EU370" s="43"/>
      <c r="EV370" s="43"/>
      <c r="EW370" s="43"/>
      <c r="EX370" s="43"/>
      <c r="EY370" s="43"/>
      <c r="EZ370" s="43"/>
      <c r="FA370" s="43"/>
      <c r="FB370" s="43"/>
      <c r="FC370" s="43"/>
      <c r="FD370" s="43"/>
      <c r="FE370" s="43"/>
      <c r="FF370" s="43"/>
      <c r="FG370" s="43"/>
      <c r="FH370" s="43"/>
      <c r="FI370" s="43"/>
      <c r="FJ370" s="43"/>
      <c r="FK370" s="43"/>
      <c r="FL370" s="43"/>
    </row>
    <row r="371" spans="2:168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  <c r="AA371" s="43"/>
      <c r="AB371" s="43"/>
      <c r="AC371" s="43"/>
      <c r="AD371" s="43"/>
      <c r="AE371" s="43"/>
      <c r="AF371" s="43"/>
      <c r="AG371" s="43"/>
      <c r="AH371" s="43"/>
      <c r="AI371" s="43"/>
      <c r="AJ371" s="43"/>
      <c r="AK371" s="43"/>
      <c r="AL371" s="43"/>
      <c r="AM371" s="43"/>
      <c r="AN371" s="43"/>
      <c r="AO371" s="43"/>
      <c r="AP371" s="43"/>
      <c r="AQ371" s="43"/>
      <c r="AR371" s="43"/>
      <c r="AS371" s="43"/>
      <c r="AT371" s="43"/>
      <c r="AU371" s="43"/>
      <c r="AV371" s="43"/>
      <c r="AW371" s="43"/>
      <c r="AX371" s="43"/>
      <c r="AY371" s="43"/>
      <c r="AZ371" s="43"/>
      <c r="BA371" s="43"/>
      <c r="BB371" s="43"/>
      <c r="BC371" s="43"/>
      <c r="BD371" s="43"/>
      <c r="BE371" s="43"/>
      <c r="BF371" s="43"/>
      <c r="BG371" s="43"/>
      <c r="BH371" s="43"/>
      <c r="BI371" s="43"/>
      <c r="BJ371" s="43"/>
      <c r="BK371" s="43"/>
      <c r="BL371" s="43"/>
      <c r="BM371" s="43"/>
      <c r="BN371" s="43"/>
      <c r="BO371" s="43"/>
      <c r="BP371" s="43"/>
      <c r="BQ371" s="43"/>
      <c r="BR371" s="43"/>
      <c r="BS371" s="43"/>
      <c r="BT371" s="43"/>
      <c r="BU371" s="43"/>
      <c r="BV371" s="43"/>
      <c r="BW371" s="43"/>
      <c r="BX371" s="43"/>
      <c r="BY371" s="43"/>
      <c r="BZ371" s="43"/>
      <c r="CA371" s="43"/>
      <c r="CB371" s="43"/>
      <c r="CC371" s="43"/>
      <c r="CD371" s="43"/>
      <c r="CE371" s="43"/>
      <c r="CF371" s="43"/>
      <c r="CG371" s="43"/>
      <c r="CH371" s="43"/>
      <c r="CI371" s="43"/>
      <c r="CJ371" s="43"/>
      <c r="CK371" s="43"/>
      <c r="CL371" s="43"/>
      <c r="CM371" s="43"/>
      <c r="CN371" s="43"/>
      <c r="CO371" s="43"/>
      <c r="CP371" s="43"/>
      <c r="CQ371" s="43"/>
      <c r="CR371" s="43"/>
      <c r="CS371" s="43"/>
      <c r="CT371" s="43"/>
      <c r="CU371" s="43"/>
      <c r="CV371" s="43"/>
      <c r="CW371" s="43"/>
      <c r="CX371" s="43"/>
      <c r="CY371" s="43"/>
      <c r="CZ371" s="43"/>
      <c r="DA371" s="43"/>
      <c r="DB371" s="43"/>
      <c r="DC371" s="43"/>
      <c r="DD371" s="43"/>
      <c r="DE371" s="43"/>
      <c r="DF371" s="43"/>
      <c r="DG371" s="43"/>
      <c r="DH371" s="43"/>
      <c r="DI371" s="43"/>
      <c r="DJ371" s="43"/>
      <c r="DK371" s="43"/>
      <c r="DL371" s="43"/>
      <c r="DM371" s="43"/>
      <c r="DN371" s="43"/>
      <c r="DO371" s="43"/>
      <c r="DP371" s="43"/>
      <c r="DQ371" s="43"/>
      <c r="DR371" s="43"/>
      <c r="DS371" s="43"/>
      <c r="DT371" s="43"/>
      <c r="DU371" s="43"/>
      <c r="DV371" s="43"/>
      <c r="DW371" s="43"/>
      <c r="DX371" s="43"/>
      <c r="DY371" s="43"/>
      <c r="DZ371" s="43"/>
      <c r="EA371" s="43"/>
      <c r="EB371" s="43"/>
      <c r="EC371" s="43"/>
      <c r="ED371" s="43"/>
      <c r="EE371" s="43"/>
      <c r="EF371" s="43"/>
      <c r="EG371" s="43"/>
      <c r="EH371" s="43"/>
      <c r="EI371" s="43"/>
      <c r="EJ371" s="43"/>
      <c r="EK371" s="43"/>
      <c r="EL371" s="43"/>
      <c r="EM371" s="43"/>
      <c r="EN371" s="43"/>
      <c r="EO371" s="43"/>
      <c r="EP371" s="43"/>
      <c r="EQ371" s="43"/>
      <c r="ER371" s="43"/>
      <c r="ES371" s="43"/>
      <c r="ET371" s="43"/>
      <c r="EU371" s="43"/>
      <c r="EV371" s="43"/>
      <c r="EW371" s="43"/>
      <c r="EX371" s="43"/>
      <c r="EY371" s="43"/>
      <c r="EZ371" s="43"/>
      <c r="FA371" s="43"/>
      <c r="FB371" s="43"/>
      <c r="FC371" s="43"/>
      <c r="FD371" s="43"/>
      <c r="FE371" s="43"/>
      <c r="FF371" s="43"/>
      <c r="FG371" s="43"/>
      <c r="FH371" s="43"/>
      <c r="FI371" s="43"/>
      <c r="FJ371" s="43"/>
      <c r="FK371" s="43"/>
      <c r="FL371" s="43"/>
    </row>
    <row r="372" spans="2:168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  <c r="AA372" s="43"/>
      <c r="AB372" s="43"/>
      <c r="AC372" s="43"/>
      <c r="AD372" s="43"/>
      <c r="AE372" s="43"/>
      <c r="AF372" s="43"/>
      <c r="AG372" s="43"/>
      <c r="AH372" s="43"/>
      <c r="AI372" s="43"/>
      <c r="AJ372" s="43"/>
      <c r="AK372" s="43"/>
      <c r="AL372" s="43"/>
      <c r="AM372" s="43"/>
      <c r="AN372" s="43"/>
      <c r="AO372" s="43"/>
      <c r="AP372" s="43"/>
      <c r="AQ372" s="43"/>
      <c r="AR372" s="43"/>
      <c r="AS372" s="43"/>
      <c r="AT372" s="43"/>
      <c r="AU372" s="43"/>
      <c r="AV372" s="43"/>
      <c r="AW372" s="43"/>
      <c r="AX372" s="43"/>
      <c r="AY372" s="43"/>
      <c r="AZ372" s="43"/>
      <c r="BA372" s="43"/>
      <c r="BB372" s="43"/>
      <c r="BC372" s="43"/>
      <c r="BD372" s="43"/>
      <c r="BE372" s="43"/>
      <c r="BF372" s="43"/>
      <c r="BG372" s="43"/>
      <c r="BH372" s="43"/>
      <c r="BI372" s="43"/>
      <c r="BJ372" s="43"/>
      <c r="BK372" s="43"/>
      <c r="BL372" s="43"/>
      <c r="BM372" s="43"/>
      <c r="BN372" s="43"/>
      <c r="BO372" s="43"/>
      <c r="BP372" s="43"/>
      <c r="BQ372" s="43"/>
      <c r="BR372" s="43"/>
      <c r="BS372" s="43"/>
      <c r="BT372" s="43"/>
      <c r="BU372" s="43"/>
      <c r="BV372" s="43"/>
      <c r="BW372" s="43"/>
      <c r="BX372" s="43"/>
      <c r="BY372" s="43"/>
      <c r="BZ372" s="43"/>
      <c r="CA372" s="43"/>
      <c r="CB372" s="43"/>
      <c r="CC372" s="43"/>
      <c r="CD372" s="43"/>
      <c r="CE372" s="43"/>
      <c r="CF372" s="43"/>
      <c r="CG372" s="43"/>
      <c r="CH372" s="43"/>
      <c r="CI372" s="43"/>
      <c r="CJ372" s="43"/>
      <c r="CK372" s="43"/>
      <c r="CL372" s="43"/>
      <c r="CM372" s="43"/>
      <c r="CN372" s="43"/>
      <c r="CO372" s="43"/>
      <c r="CP372" s="43"/>
      <c r="CQ372" s="43"/>
      <c r="CR372" s="43"/>
      <c r="CS372" s="43"/>
      <c r="CT372" s="43"/>
      <c r="CU372" s="43"/>
      <c r="CV372" s="43"/>
      <c r="CW372" s="43"/>
      <c r="CX372" s="43"/>
      <c r="CY372" s="43"/>
      <c r="CZ372" s="43"/>
      <c r="DA372" s="43"/>
      <c r="DB372" s="43"/>
      <c r="DC372" s="43"/>
      <c r="DD372" s="43"/>
      <c r="DE372" s="43"/>
      <c r="DF372" s="43"/>
      <c r="DG372" s="43"/>
      <c r="DH372" s="43"/>
      <c r="DI372" s="43"/>
      <c r="DJ372" s="43"/>
      <c r="DK372" s="43"/>
      <c r="DL372" s="43"/>
      <c r="DM372" s="43"/>
      <c r="DN372" s="43"/>
      <c r="DO372" s="43"/>
      <c r="DP372" s="43"/>
      <c r="DQ372" s="43"/>
      <c r="DR372" s="43"/>
      <c r="DS372" s="43"/>
      <c r="DT372" s="43"/>
      <c r="DU372" s="43"/>
      <c r="DV372" s="43"/>
      <c r="DW372" s="43"/>
      <c r="DX372" s="43"/>
      <c r="DY372" s="43"/>
      <c r="DZ372" s="43"/>
      <c r="EA372" s="43"/>
      <c r="EB372" s="43"/>
      <c r="EC372" s="43"/>
      <c r="ED372" s="43"/>
      <c r="EE372" s="43"/>
      <c r="EF372" s="43"/>
      <c r="EG372" s="43"/>
      <c r="EH372" s="43"/>
      <c r="EI372" s="43"/>
      <c r="EJ372" s="43"/>
      <c r="EK372" s="43"/>
      <c r="EL372" s="43"/>
      <c r="EM372" s="43"/>
      <c r="EN372" s="43"/>
      <c r="EO372" s="43"/>
      <c r="EP372" s="43"/>
      <c r="EQ372" s="43"/>
      <c r="ER372" s="43"/>
      <c r="ES372" s="43"/>
      <c r="ET372" s="43"/>
      <c r="EU372" s="43"/>
      <c r="EV372" s="43"/>
      <c r="EW372" s="43"/>
      <c r="EX372" s="43"/>
      <c r="EY372" s="43"/>
      <c r="EZ372" s="43"/>
      <c r="FA372" s="43"/>
      <c r="FB372" s="43"/>
      <c r="FC372" s="43"/>
      <c r="FD372" s="43"/>
      <c r="FE372" s="43"/>
      <c r="FF372" s="43"/>
      <c r="FG372" s="43"/>
      <c r="FH372" s="43"/>
      <c r="FI372" s="43"/>
      <c r="FJ372" s="43"/>
      <c r="FK372" s="43"/>
      <c r="FL372" s="43"/>
    </row>
    <row r="373" spans="2:168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  <c r="AA373" s="43"/>
      <c r="AB373" s="43"/>
      <c r="AC373" s="43"/>
      <c r="AD373" s="43"/>
      <c r="AE373" s="43"/>
      <c r="AF373" s="43"/>
      <c r="AG373" s="43"/>
      <c r="AH373" s="43"/>
      <c r="AI373" s="43"/>
      <c r="AJ373" s="43"/>
      <c r="AK373" s="43"/>
      <c r="AL373" s="43"/>
      <c r="AM373" s="43"/>
      <c r="AN373" s="43"/>
      <c r="AO373" s="43"/>
      <c r="AP373" s="43"/>
      <c r="AQ373" s="43"/>
      <c r="AR373" s="43"/>
      <c r="AS373" s="43"/>
      <c r="AT373" s="43"/>
      <c r="AU373" s="43"/>
      <c r="AV373" s="43"/>
      <c r="AW373" s="43"/>
      <c r="AX373" s="43"/>
      <c r="AY373" s="43"/>
      <c r="AZ373" s="43"/>
      <c r="BA373" s="43"/>
      <c r="BB373" s="43"/>
      <c r="BC373" s="43"/>
      <c r="BD373" s="43"/>
      <c r="BE373" s="43"/>
      <c r="BF373" s="43"/>
      <c r="BG373" s="43"/>
      <c r="BH373" s="43"/>
      <c r="BI373" s="43"/>
      <c r="BJ373" s="43"/>
      <c r="BK373" s="43"/>
      <c r="BL373" s="43"/>
      <c r="BM373" s="43"/>
      <c r="BN373" s="43"/>
      <c r="BO373" s="43"/>
      <c r="BP373" s="43"/>
      <c r="BQ373" s="43"/>
      <c r="BR373" s="43"/>
      <c r="BS373" s="43"/>
      <c r="BT373" s="43"/>
      <c r="BU373" s="43"/>
      <c r="BV373" s="43"/>
      <c r="BW373" s="43"/>
      <c r="BX373" s="43"/>
      <c r="BY373" s="43"/>
      <c r="BZ373" s="43"/>
      <c r="CA373" s="43"/>
      <c r="CB373" s="43"/>
      <c r="CC373" s="43"/>
      <c r="CD373" s="43"/>
      <c r="CE373" s="43"/>
      <c r="CF373" s="43"/>
      <c r="CG373" s="43"/>
      <c r="CH373" s="43"/>
      <c r="CI373" s="43"/>
      <c r="CJ373" s="43"/>
      <c r="CK373" s="43"/>
      <c r="CL373" s="43"/>
      <c r="CM373" s="43"/>
      <c r="CN373" s="43"/>
      <c r="CO373" s="43"/>
      <c r="CP373" s="43"/>
      <c r="CQ373" s="43"/>
      <c r="CR373" s="43"/>
      <c r="CS373" s="43"/>
      <c r="CT373" s="43"/>
      <c r="CU373" s="43"/>
      <c r="CV373" s="43"/>
      <c r="CW373" s="43"/>
      <c r="CX373" s="43"/>
      <c r="CY373" s="43"/>
      <c r="CZ373" s="43"/>
      <c r="DA373" s="43"/>
      <c r="DB373" s="43"/>
      <c r="DC373" s="43"/>
      <c r="DD373" s="43"/>
      <c r="DE373" s="43"/>
      <c r="DF373" s="43"/>
      <c r="DG373" s="43"/>
      <c r="DH373" s="43"/>
      <c r="DI373" s="43"/>
      <c r="DJ373" s="43"/>
      <c r="DK373" s="43"/>
      <c r="DL373" s="43"/>
      <c r="DM373" s="43"/>
      <c r="DN373" s="43"/>
      <c r="DO373" s="43"/>
      <c r="DP373" s="43"/>
      <c r="DQ373" s="43"/>
      <c r="DR373" s="43"/>
      <c r="DS373" s="43"/>
      <c r="DT373" s="43"/>
      <c r="DU373" s="43"/>
      <c r="DV373" s="43"/>
      <c r="DW373" s="43"/>
      <c r="DX373" s="43"/>
      <c r="DY373" s="43"/>
      <c r="DZ373" s="43"/>
      <c r="EA373" s="43"/>
      <c r="EB373" s="43"/>
      <c r="EC373" s="43"/>
      <c r="ED373" s="43"/>
      <c r="EE373" s="43"/>
      <c r="EF373" s="43"/>
      <c r="EG373" s="43"/>
      <c r="EH373" s="43"/>
      <c r="EI373" s="43"/>
      <c r="EJ373" s="43"/>
      <c r="EK373" s="43"/>
      <c r="EL373" s="43"/>
      <c r="EM373" s="43"/>
      <c r="EN373" s="43"/>
      <c r="EO373" s="43"/>
      <c r="EP373" s="43"/>
      <c r="EQ373" s="43"/>
      <c r="ER373" s="43"/>
      <c r="ES373" s="43"/>
      <c r="ET373" s="43"/>
      <c r="EU373" s="43"/>
      <c r="EV373" s="43"/>
      <c r="EW373" s="43"/>
      <c r="EX373" s="43"/>
      <c r="EY373" s="43"/>
      <c r="EZ373" s="43"/>
      <c r="FA373" s="43"/>
      <c r="FB373" s="43"/>
      <c r="FC373" s="43"/>
      <c r="FD373" s="43"/>
      <c r="FE373" s="43"/>
      <c r="FF373" s="43"/>
      <c r="FG373" s="43"/>
      <c r="FH373" s="43"/>
      <c r="FI373" s="43"/>
      <c r="FJ373" s="43"/>
      <c r="FK373" s="43"/>
      <c r="FL373" s="43"/>
    </row>
    <row r="374" spans="2:168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  <c r="AA374" s="43"/>
      <c r="AB374" s="43"/>
      <c r="AC374" s="43"/>
      <c r="AD374" s="43"/>
      <c r="AE374" s="43"/>
      <c r="AF374" s="43"/>
      <c r="AG374" s="43"/>
      <c r="AH374" s="43"/>
      <c r="AI374" s="43"/>
      <c r="AJ374" s="43"/>
      <c r="AK374" s="43"/>
      <c r="AL374" s="43"/>
      <c r="AM374" s="43"/>
      <c r="AN374" s="43"/>
      <c r="AO374" s="43"/>
      <c r="AP374" s="43"/>
      <c r="AQ374" s="43"/>
      <c r="AR374" s="43"/>
      <c r="AS374" s="43"/>
      <c r="AT374" s="43"/>
      <c r="AU374" s="43"/>
      <c r="AV374" s="43"/>
      <c r="AW374" s="43"/>
      <c r="AX374" s="43"/>
      <c r="AY374" s="43"/>
      <c r="AZ374" s="43"/>
      <c r="BA374" s="43"/>
      <c r="BB374" s="43"/>
      <c r="BC374" s="43"/>
      <c r="BD374" s="43"/>
      <c r="BE374" s="43"/>
      <c r="BF374" s="43"/>
      <c r="BG374" s="43"/>
      <c r="BH374" s="43"/>
      <c r="BI374" s="43"/>
      <c r="BJ374" s="43"/>
      <c r="BK374" s="43"/>
      <c r="BL374" s="43"/>
      <c r="BM374" s="43"/>
      <c r="BN374" s="43"/>
      <c r="BO374" s="43"/>
      <c r="BP374" s="43"/>
      <c r="BQ374" s="43"/>
      <c r="BR374" s="43"/>
      <c r="BS374" s="43"/>
      <c r="BT374" s="43"/>
      <c r="BU374" s="43"/>
      <c r="BV374" s="43"/>
      <c r="BW374" s="43"/>
      <c r="BX374" s="43"/>
      <c r="BY374" s="43"/>
      <c r="BZ374" s="43"/>
      <c r="CA374" s="43"/>
      <c r="CB374" s="43"/>
      <c r="CC374" s="43"/>
      <c r="CD374" s="43"/>
      <c r="CE374" s="43"/>
      <c r="CF374" s="43"/>
      <c r="CG374" s="43"/>
      <c r="CH374" s="43"/>
      <c r="CI374" s="43"/>
      <c r="CJ374" s="43"/>
      <c r="CK374" s="43"/>
      <c r="CL374" s="43"/>
      <c r="CM374" s="43"/>
      <c r="CN374" s="43"/>
      <c r="CO374" s="43"/>
      <c r="CP374" s="43"/>
      <c r="CQ374" s="43"/>
      <c r="CR374" s="43"/>
      <c r="CS374" s="43"/>
      <c r="CT374" s="43"/>
      <c r="CU374" s="43"/>
      <c r="CV374" s="43"/>
      <c r="CW374" s="43"/>
      <c r="CX374" s="43"/>
      <c r="CY374" s="43"/>
      <c r="CZ374" s="43"/>
      <c r="DA374" s="43"/>
      <c r="DB374" s="43"/>
      <c r="DC374" s="43"/>
      <c r="DD374" s="43"/>
      <c r="DE374" s="43"/>
      <c r="DF374" s="43"/>
      <c r="DG374" s="43"/>
      <c r="DH374" s="43"/>
      <c r="DI374" s="43"/>
      <c r="DJ374" s="43"/>
      <c r="DK374" s="43"/>
      <c r="DL374" s="43"/>
      <c r="DM374" s="43"/>
      <c r="DN374" s="43"/>
      <c r="DO374" s="43"/>
      <c r="DP374" s="43"/>
      <c r="DQ374" s="43"/>
      <c r="DR374" s="43"/>
      <c r="DS374" s="43"/>
      <c r="DT374" s="43"/>
      <c r="DU374" s="43"/>
      <c r="DV374" s="43"/>
      <c r="DW374" s="43"/>
      <c r="DX374" s="43"/>
      <c r="DY374" s="43"/>
      <c r="DZ374" s="43"/>
      <c r="EA374" s="43"/>
      <c r="EB374" s="43"/>
      <c r="EC374" s="43"/>
      <c r="ED374" s="43"/>
      <c r="EE374" s="43"/>
      <c r="EF374" s="43"/>
      <c r="EG374" s="43"/>
      <c r="EH374" s="43"/>
      <c r="EI374" s="43"/>
      <c r="EJ374" s="43"/>
      <c r="EK374" s="43"/>
      <c r="EL374" s="43"/>
      <c r="EM374" s="43"/>
      <c r="EN374" s="43"/>
      <c r="EO374" s="43"/>
      <c r="EP374" s="43"/>
      <c r="EQ374" s="43"/>
      <c r="ER374" s="43"/>
      <c r="ES374" s="43"/>
      <c r="ET374" s="43"/>
      <c r="EU374" s="43"/>
      <c r="EV374" s="43"/>
      <c r="EW374" s="43"/>
      <c r="EX374" s="43"/>
      <c r="EY374" s="43"/>
      <c r="EZ374" s="43"/>
      <c r="FA374" s="43"/>
      <c r="FB374" s="43"/>
      <c r="FC374" s="43"/>
      <c r="FD374" s="43"/>
      <c r="FE374" s="43"/>
      <c r="FF374" s="43"/>
      <c r="FG374" s="43"/>
      <c r="FH374" s="43"/>
      <c r="FI374" s="43"/>
      <c r="FJ374" s="43"/>
      <c r="FK374" s="43"/>
      <c r="FL374" s="43"/>
    </row>
    <row r="375" spans="2:168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  <c r="AA375" s="43"/>
      <c r="AB375" s="43"/>
      <c r="AC375" s="43"/>
      <c r="AD375" s="43"/>
      <c r="AE375" s="43"/>
      <c r="AF375" s="43"/>
      <c r="AG375" s="43"/>
      <c r="AH375" s="43"/>
      <c r="AI375" s="43"/>
      <c r="AJ375" s="43"/>
      <c r="AK375" s="43"/>
      <c r="AL375" s="43"/>
      <c r="AM375" s="43"/>
      <c r="AN375" s="43"/>
      <c r="AO375" s="43"/>
      <c r="AP375" s="43"/>
      <c r="AQ375" s="43"/>
      <c r="AR375" s="43"/>
      <c r="AS375" s="43"/>
      <c r="AT375" s="43"/>
      <c r="AU375" s="43"/>
      <c r="AV375" s="43"/>
      <c r="AW375" s="43"/>
      <c r="AX375" s="43"/>
      <c r="AY375" s="43"/>
      <c r="AZ375" s="43"/>
      <c r="BA375" s="43"/>
      <c r="BB375" s="43"/>
      <c r="BC375" s="43"/>
      <c r="BD375" s="43"/>
      <c r="BE375" s="43"/>
      <c r="BF375" s="43"/>
      <c r="BG375" s="43"/>
      <c r="BH375" s="43"/>
      <c r="BI375" s="43"/>
      <c r="BJ375" s="43"/>
      <c r="BK375" s="43"/>
      <c r="BL375" s="43"/>
      <c r="BM375" s="43"/>
      <c r="BN375" s="43"/>
      <c r="BO375" s="43"/>
      <c r="BP375" s="43"/>
      <c r="BQ375" s="43"/>
      <c r="BR375" s="43"/>
      <c r="BS375" s="43"/>
      <c r="BT375" s="43"/>
      <c r="BU375" s="43"/>
      <c r="BV375" s="43"/>
      <c r="BW375" s="43"/>
      <c r="BX375" s="43"/>
      <c r="BY375" s="43"/>
      <c r="BZ375" s="43"/>
      <c r="CA375" s="43"/>
      <c r="CB375" s="43"/>
      <c r="CC375" s="43"/>
      <c r="CD375" s="43"/>
      <c r="CE375" s="43"/>
      <c r="CF375" s="43"/>
      <c r="CG375" s="43"/>
      <c r="CH375" s="43"/>
      <c r="CI375" s="43"/>
      <c r="CJ375" s="43"/>
      <c r="CK375" s="43"/>
      <c r="CL375" s="43"/>
      <c r="CM375" s="43"/>
      <c r="CN375" s="43"/>
      <c r="CO375" s="43"/>
      <c r="CP375" s="43"/>
      <c r="CQ375" s="43"/>
      <c r="CR375" s="43"/>
      <c r="CS375" s="43"/>
      <c r="CT375" s="43"/>
      <c r="CU375" s="43"/>
      <c r="CV375" s="43"/>
      <c r="CW375" s="43"/>
      <c r="CX375" s="43"/>
      <c r="CY375" s="43"/>
      <c r="CZ375" s="43"/>
      <c r="DA375" s="43"/>
      <c r="DB375" s="43"/>
      <c r="DC375" s="43"/>
      <c r="DD375" s="43"/>
      <c r="DE375" s="43"/>
      <c r="DF375" s="43"/>
      <c r="DG375" s="43"/>
      <c r="DH375" s="43"/>
      <c r="DI375" s="43"/>
      <c r="DJ375" s="43"/>
      <c r="DK375" s="43"/>
      <c r="DL375" s="43"/>
      <c r="DM375" s="43"/>
      <c r="DN375" s="43"/>
      <c r="DO375" s="43"/>
      <c r="DP375" s="43"/>
      <c r="DQ375" s="43"/>
      <c r="DR375" s="43"/>
      <c r="DS375" s="43"/>
      <c r="DT375" s="43"/>
      <c r="DU375" s="43"/>
      <c r="DV375" s="43"/>
      <c r="DW375" s="43"/>
      <c r="DX375" s="43"/>
      <c r="DY375" s="43"/>
      <c r="DZ375" s="43"/>
      <c r="EA375" s="43"/>
      <c r="EB375" s="43"/>
      <c r="EC375" s="43"/>
      <c r="ED375" s="43"/>
      <c r="EE375" s="43"/>
      <c r="EF375" s="43"/>
      <c r="EG375" s="43"/>
      <c r="EH375" s="43"/>
      <c r="EI375" s="43"/>
      <c r="EJ375" s="43"/>
      <c r="EK375" s="43"/>
      <c r="EL375" s="43"/>
      <c r="EM375" s="43"/>
      <c r="EN375" s="43"/>
      <c r="EO375" s="43"/>
      <c r="EP375" s="43"/>
      <c r="EQ375" s="43"/>
      <c r="ER375" s="43"/>
      <c r="ES375" s="43"/>
      <c r="ET375" s="43"/>
      <c r="EU375" s="43"/>
      <c r="EV375" s="43"/>
      <c r="EW375" s="43"/>
      <c r="EX375" s="43"/>
      <c r="EY375" s="43"/>
      <c r="EZ375" s="43"/>
      <c r="FA375" s="43"/>
      <c r="FB375" s="43"/>
      <c r="FC375" s="43"/>
      <c r="FD375" s="43"/>
      <c r="FE375" s="43"/>
      <c r="FF375" s="43"/>
      <c r="FG375" s="43"/>
      <c r="FH375" s="43"/>
      <c r="FI375" s="43"/>
      <c r="FJ375" s="43"/>
      <c r="FK375" s="43"/>
      <c r="FL375" s="43"/>
    </row>
    <row r="376" spans="2:168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  <c r="AA376" s="43"/>
      <c r="AB376" s="43"/>
      <c r="AC376" s="43"/>
      <c r="AD376" s="43"/>
      <c r="AE376" s="43"/>
      <c r="AF376" s="43"/>
      <c r="AG376" s="43"/>
      <c r="AH376" s="43"/>
      <c r="AI376" s="43"/>
      <c r="AJ376" s="43"/>
      <c r="AK376" s="43"/>
      <c r="AL376" s="43"/>
      <c r="AM376" s="43"/>
      <c r="AN376" s="43"/>
      <c r="AO376" s="43"/>
      <c r="AP376" s="43"/>
      <c r="AQ376" s="43"/>
      <c r="AR376" s="43"/>
      <c r="AS376" s="43"/>
      <c r="AT376" s="43"/>
      <c r="AU376" s="43"/>
      <c r="AV376" s="43"/>
      <c r="AW376" s="43"/>
      <c r="AX376" s="43"/>
      <c r="AY376" s="43"/>
      <c r="AZ376" s="43"/>
      <c r="BA376" s="43"/>
      <c r="BB376" s="43"/>
      <c r="BC376" s="43"/>
      <c r="BD376" s="43"/>
      <c r="BE376" s="43"/>
      <c r="BF376" s="43"/>
      <c r="BG376" s="43"/>
      <c r="BH376" s="43"/>
      <c r="BI376" s="43"/>
      <c r="BJ376" s="43"/>
      <c r="BK376" s="43"/>
      <c r="BL376" s="43"/>
      <c r="BM376" s="43"/>
      <c r="BN376" s="43"/>
      <c r="BO376" s="43"/>
      <c r="BP376" s="43"/>
      <c r="BQ376" s="43"/>
      <c r="BR376" s="43"/>
      <c r="BS376" s="43"/>
      <c r="BT376" s="43"/>
      <c r="BU376" s="43"/>
      <c r="BV376" s="43"/>
      <c r="BW376" s="43"/>
      <c r="BX376" s="43"/>
      <c r="BY376" s="43"/>
      <c r="BZ376" s="43"/>
      <c r="CA376" s="43"/>
      <c r="CB376" s="43"/>
      <c r="CC376" s="43"/>
      <c r="CD376" s="43"/>
      <c r="CE376" s="43"/>
      <c r="CF376" s="43"/>
      <c r="CG376" s="43"/>
      <c r="CH376" s="43"/>
      <c r="CI376" s="43"/>
      <c r="CJ376" s="43"/>
      <c r="CK376" s="43"/>
      <c r="CL376" s="43"/>
      <c r="CM376" s="43"/>
      <c r="CN376" s="43"/>
      <c r="CO376" s="43"/>
      <c r="CP376" s="43"/>
      <c r="CQ376" s="43"/>
      <c r="CR376" s="43"/>
      <c r="CS376" s="43"/>
      <c r="CT376" s="43"/>
      <c r="CU376" s="43"/>
      <c r="CV376" s="43"/>
      <c r="CW376" s="43"/>
      <c r="CX376" s="43"/>
      <c r="CY376" s="43"/>
      <c r="CZ376" s="43"/>
      <c r="DA376" s="43"/>
      <c r="DB376" s="43"/>
      <c r="DC376" s="43"/>
      <c r="DD376" s="43"/>
      <c r="DE376" s="43"/>
      <c r="DF376" s="43"/>
      <c r="DG376" s="43"/>
      <c r="DH376" s="43"/>
      <c r="DI376" s="43"/>
      <c r="DJ376" s="43"/>
      <c r="DK376" s="43"/>
      <c r="DL376" s="43"/>
      <c r="DM376" s="43"/>
      <c r="DN376" s="43"/>
      <c r="DO376" s="43"/>
      <c r="DP376" s="43"/>
      <c r="DQ376" s="43"/>
      <c r="DR376" s="43"/>
      <c r="DS376" s="43"/>
      <c r="DT376" s="43"/>
      <c r="DU376" s="43"/>
      <c r="DV376" s="43"/>
      <c r="DW376" s="43"/>
      <c r="DX376" s="43"/>
      <c r="DY376" s="43"/>
      <c r="DZ376" s="43"/>
      <c r="EA376" s="43"/>
      <c r="EB376" s="43"/>
      <c r="EC376" s="43"/>
      <c r="ED376" s="43"/>
      <c r="EE376" s="43"/>
      <c r="EF376" s="43"/>
      <c r="EG376" s="43"/>
      <c r="EH376" s="43"/>
      <c r="EI376" s="43"/>
      <c r="EJ376" s="43"/>
      <c r="EK376" s="43"/>
      <c r="EL376" s="43"/>
      <c r="EM376" s="43"/>
      <c r="EN376" s="43"/>
      <c r="EO376" s="43"/>
      <c r="EP376" s="43"/>
      <c r="EQ376" s="43"/>
      <c r="ER376" s="43"/>
      <c r="ES376" s="43"/>
      <c r="ET376" s="43"/>
      <c r="EU376" s="43"/>
      <c r="EV376" s="43"/>
      <c r="EW376" s="43"/>
      <c r="EX376" s="43"/>
      <c r="EY376" s="43"/>
      <c r="EZ376" s="43"/>
      <c r="FA376" s="43"/>
      <c r="FB376" s="43"/>
      <c r="FC376" s="43"/>
      <c r="FD376" s="43"/>
      <c r="FE376" s="43"/>
      <c r="FF376" s="43"/>
      <c r="FG376" s="43"/>
      <c r="FH376" s="43"/>
      <c r="FI376" s="43"/>
      <c r="FJ376" s="43"/>
      <c r="FK376" s="43"/>
      <c r="FL376" s="43"/>
    </row>
    <row r="377" spans="2:168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  <c r="AA377" s="43"/>
      <c r="AB377" s="43"/>
      <c r="AC377" s="43"/>
      <c r="AD377" s="43"/>
      <c r="AE377" s="43"/>
      <c r="AF377" s="43"/>
      <c r="AG377" s="43"/>
      <c r="AH377" s="43"/>
      <c r="AI377" s="43"/>
      <c r="AJ377" s="43"/>
      <c r="AK377" s="43"/>
      <c r="AL377" s="43"/>
      <c r="AM377" s="43"/>
      <c r="AN377" s="43"/>
      <c r="AO377" s="43"/>
      <c r="AP377" s="43"/>
      <c r="AQ377" s="43"/>
      <c r="AR377" s="43"/>
      <c r="AS377" s="43"/>
      <c r="AT377" s="43"/>
      <c r="AU377" s="43"/>
      <c r="AV377" s="43"/>
      <c r="AW377" s="43"/>
      <c r="AX377" s="43"/>
      <c r="AY377" s="43"/>
      <c r="AZ377" s="43"/>
      <c r="BA377" s="43"/>
      <c r="BB377" s="43"/>
      <c r="BC377" s="43"/>
      <c r="BD377" s="43"/>
      <c r="BE377" s="43"/>
      <c r="BF377" s="43"/>
      <c r="BG377" s="43"/>
      <c r="BH377" s="43"/>
      <c r="BI377" s="43"/>
      <c r="BJ377" s="43"/>
      <c r="BK377" s="43"/>
      <c r="BL377" s="43"/>
      <c r="BM377" s="43"/>
      <c r="BN377" s="43"/>
      <c r="BO377" s="43"/>
      <c r="BP377" s="43"/>
      <c r="BQ377" s="43"/>
      <c r="BR377" s="43"/>
      <c r="BS377" s="43"/>
      <c r="BT377" s="43"/>
      <c r="BU377" s="43"/>
      <c r="BV377" s="43"/>
      <c r="BW377" s="43"/>
      <c r="BX377" s="43"/>
      <c r="BY377" s="43"/>
      <c r="BZ377" s="43"/>
      <c r="CA377" s="43"/>
      <c r="CB377" s="43"/>
      <c r="CC377" s="43"/>
      <c r="CD377" s="43"/>
      <c r="CE377" s="43"/>
      <c r="CF377" s="43"/>
      <c r="CG377" s="43"/>
      <c r="CH377" s="43"/>
      <c r="CI377" s="43"/>
      <c r="CJ377" s="43"/>
      <c r="CK377" s="43"/>
      <c r="CL377" s="43"/>
      <c r="CM377" s="43"/>
      <c r="CN377" s="43"/>
      <c r="CO377" s="43"/>
      <c r="CP377" s="43"/>
      <c r="CQ377" s="43"/>
      <c r="CR377" s="43"/>
      <c r="CS377" s="43"/>
      <c r="CT377" s="43"/>
      <c r="CU377" s="43"/>
      <c r="CV377" s="43"/>
      <c r="CW377" s="43"/>
      <c r="CX377" s="43"/>
      <c r="CY377" s="43"/>
      <c r="CZ377" s="43"/>
      <c r="DA377" s="43"/>
      <c r="DB377" s="43"/>
      <c r="DC377" s="43"/>
      <c r="DD377" s="43"/>
      <c r="DE377" s="43"/>
      <c r="DF377" s="43"/>
      <c r="DG377" s="43"/>
      <c r="DH377" s="43"/>
      <c r="DI377" s="43"/>
      <c r="DJ377" s="43"/>
      <c r="DK377" s="43"/>
      <c r="DL377" s="43"/>
      <c r="DM377" s="43"/>
      <c r="DN377" s="43"/>
      <c r="DO377" s="43"/>
      <c r="DP377" s="43"/>
      <c r="DQ377" s="43"/>
      <c r="DR377" s="43"/>
      <c r="DS377" s="43"/>
      <c r="DT377" s="43"/>
      <c r="DU377" s="43"/>
      <c r="DV377" s="43"/>
      <c r="DW377" s="43"/>
      <c r="DX377" s="43"/>
      <c r="DY377" s="43"/>
      <c r="DZ377" s="43"/>
      <c r="EA377" s="43"/>
      <c r="EB377" s="43"/>
      <c r="EC377" s="43"/>
      <c r="ED377" s="43"/>
      <c r="EE377" s="43"/>
      <c r="EF377" s="43"/>
      <c r="EG377" s="43"/>
      <c r="EH377" s="43"/>
      <c r="EI377" s="43"/>
      <c r="EJ377" s="43"/>
      <c r="EK377" s="43"/>
      <c r="EL377" s="43"/>
      <c r="EM377" s="43"/>
      <c r="EN377" s="43"/>
      <c r="EO377" s="43"/>
      <c r="EP377" s="43"/>
      <c r="EQ377" s="43"/>
      <c r="ER377" s="43"/>
      <c r="ES377" s="43"/>
      <c r="ET377" s="43"/>
      <c r="EU377" s="43"/>
      <c r="EV377" s="43"/>
      <c r="EW377" s="43"/>
      <c r="EX377" s="43"/>
      <c r="EY377" s="43"/>
      <c r="EZ377" s="43"/>
      <c r="FA377" s="43"/>
      <c r="FB377" s="43"/>
      <c r="FC377" s="43"/>
      <c r="FD377" s="43"/>
      <c r="FE377" s="43"/>
      <c r="FF377" s="43"/>
      <c r="FG377" s="43"/>
      <c r="FH377" s="43"/>
      <c r="FI377" s="43"/>
      <c r="FJ377" s="43"/>
      <c r="FK377" s="43"/>
      <c r="FL377" s="43"/>
    </row>
    <row r="378" spans="2:168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  <c r="AA378" s="43"/>
      <c r="AB378" s="43"/>
      <c r="AC378" s="43"/>
      <c r="AD378" s="43"/>
      <c r="AE378" s="43"/>
      <c r="AF378" s="43"/>
      <c r="AG378" s="43"/>
      <c r="AH378" s="43"/>
      <c r="AI378" s="43"/>
      <c r="AJ378" s="43"/>
      <c r="AK378" s="43"/>
      <c r="AL378" s="43"/>
      <c r="AM378" s="43"/>
      <c r="AN378" s="43"/>
      <c r="AO378" s="43"/>
      <c r="AP378" s="43"/>
      <c r="AQ378" s="43"/>
      <c r="AR378" s="43"/>
      <c r="AS378" s="43"/>
      <c r="AT378" s="43"/>
      <c r="AU378" s="43"/>
      <c r="AV378" s="43"/>
      <c r="AW378" s="43"/>
      <c r="AX378" s="43"/>
      <c r="AY378" s="43"/>
      <c r="AZ378" s="43"/>
      <c r="BA378" s="43"/>
      <c r="BB378" s="43"/>
      <c r="BC378" s="43"/>
      <c r="BD378" s="43"/>
      <c r="BE378" s="43"/>
      <c r="BF378" s="43"/>
      <c r="BG378" s="43"/>
      <c r="BH378" s="43"/>
      <c r="BI378" s="43"/>
      <c r="BJ378" s="43"/>
      <c r="BK378" s="43"/>
      <c r="BL378" s="43"/>
      <c r="BM378" s="43"/>
      <c r="BN378" s="43"/>
      <c r="BO378" s="43"/>
      <c r="BP378" s="43"/>
      <c r="BQ378" s="43"/>
      <c r="BR378" s="43"/>
      <c r="BS378" s="43"/>
      <c r="BT378" s="43"/>
      <c r="BU378" s="43"/>
      <c r="BV378" s="43"/>
      <c r="BW378" s="43"/>
      <c r="BX378" s="43"/>
      <c r="BY378" s="43"/>
      <c r="BZ378" s="43"/>
      <c r="CA378" s="43"/>
      <c r="CB378" s="43"/>
      <c r="CC378" s="43"/>
      <c r="CD378" s="43"/>
      <c r="CE378" s="43"/>
      <c r="CF378" s="43"/>
      <c r="CG378" s="43"/>
      <c r="CH378" s="43"/>
      <c r="CI378" s="43"/>
      <c r="CJ378" s="43"/>
      <c r="CK378" s="43"/>
      <c r="CL378" s="43"/>
      <c r="CM378" s="43"/>
      <c r="CN378" s="43"/>
      <c r="CO378" s="43"/>
      <c r="CP378" s="43"/>
      <c r="CQ378" s="43"/>
      <c r="CR378" s="43"/>
      <c r="CS378" s="43"/>
      <c r="CT378" s="43"/>
      <c r="CU378" s="43"/>
      <c r="CV378" s="43"/>
      <c r="CW378" s="43"/>
      <c r="CX378" s="43"/>
      <c r="CY378" s="43"/>
      <c r="CZ378" s="43"/>
      <c r="DA378" s="43"/>
      <c r="DB378" s="43"/>
      <c r="DC378" s="43"/>
      <c r="DD378" s="43"/>
      <c r="DE378" s="43"/>
      <c r="DF378" s="43"/>
      <c r="DG378" s="43"/>
      <c r="DH378" s="43"/>
      <c r="DI378" s="43"/>
      <c r="DJ378" s="43"/>
      <c r="DK378" s="43"/>
      <c r="DL378" s="43"/>
      <c r="DM378" s="43"/>
      <c r="DN378" s="43"/>
      <c r="DO378" s="43"/>
      <c r="DP378" s="43"/>
      <c r="DQ378" s="43"/>
      <c r="DR378" s="43"/>
      <c r="DS378" s="43"/>
      <c r="DT378" s="43"/>
      <c r="DU378" s="43"/>
      <c r="DV378" s="43"/>
      <c r="DW378" s="43"/>
      <c r="DX378" s="43"/>
      <c r="DY378" s="43"/>
      <c r="DZ378" s="43"/>
      <c r="EA378" s="43"/>
      <c r="EB378" s="43"/>
      <c r="EC378" s="43"/>
      <c r="ED378" s="43"/>
      <c r="EE378" s="43"/>
      <c r="EF378" s="43"/>
      <c r="EG378" s="43"/>
      <c r="EH378" s="43"/>
      <c r="EI378" s="43"/>
      <c r="EJ378" s="43"/>
      <c r="EK378" s="43"/>
      <c r="EL378" s="43"/>
      <c r="EM378" s="43"/>
      <c r="EN378" s="43"/>
      <c r="EO378" s="43"/>
      <c r="EP378" s="43"/>
      <c r="EQ378" s="43"/>
      <c r="ER378" s="43"/>
      <c r="ES378" s="43"/>
      <c r="ET378" s="43"/>
      <c r="EU378" s="43"/>
      <c r="EV378" s="43"/>
      <c r="EW378" s="43"/>
      <c r="EX378" s="43"/>
      <c r="EY378" s="43"/>
      <c r="EZ378" s="43"/>
      <c r="FA378" s="43"/>
      <c r="FB378" s="43"/>
      <c r="FC378" s="43"/>
      <c r="FD378" s="43"/>
      <c r="FE378" s="43"/>
      <c r="FF378" s="43"/>
      <c r="FG378" s="43"/>
      <c r="FH378" s="43"/>
      <c r="FI378" s="43"/>
      <c r="FJ378" s="43"/>
      <c r="FK378" s="43"/>
      <c r="FL378" s="43"/>
    </row>
    <row r="379" spans="2:168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  <c r="AA379" s="43"/>
      <c r="AB379" s="43"/>
      <c r="AC379" s="43"/>
      <c r="AD379" s="43"/>
      <c r="AE379" s="43"/>
      <c r="AF379" s="43"/>
      <c r="AG379" s="43"/>
      <c r="AH379" s="43"/>
      <c r="AI379" s="43"/>
      <c r="AJ379" s="43"/>
      <c r="AK379" s="43"/>
      <c r="AL379" s="43"/>
      <c r="AM379" s="43"/>
      <c r="AN379" s="43"/>
      <c r="AO379" s="43"/>
      <c r="AP379" s="43"/>
      <c r="AQ379" s="43"/>
      <c r="AR379" s="43"/>
      <c r="AS379" s="43"/>
      <c r="AT379" s="43"/>
      <c r="AU379" s="43"/>
      <c r="AV379" s="43"/>
      <c r="AW379" s="43"/>
      <c r="AX379" s="43"/>
      <c r="AY379" s="43"/>
      <c r="AZ379" s="43"/>
      <c r="BA379" s="43"/>
      <c r="BB379" s="43"/>
      <c r="BC379" s="43"/>
      <c r="BD379" s="43"/>
      <c r="BE379" s="43"/>
      <c r="BF379" s="43"/>
      <c r="BG379" s="43"/>
      <c r="BH379" s="43"/>
      <c r="BI379" s="43"/>
      <c r="BJ379" s="43"/>
      <c r="BK379" s="43"/>
      <c r="BL379" s="43"/>
      <c r="BM379" s="43"/>
      <c r="BN379" s="43"/>
      <c r="BO379" s="43"/>
      <c r="BP379" s="43"/>
      <c r="BQ379" s="43"/>
      <c r="BR379" s="43"/>
      <c r="BS379" s="43"/>
      <c r="BT379" s="43"/>
      <c r="BU379" s="43"/>
      <c r="BV379" s="43"/>
      <c r="BW379" s="43"/>
      <c r="BX379" s="43"/>
      <c r="BY379" s="43"/>
      <c r="BZ379" s="43"/>
      <c r="CA379" s="43"/>
      <c r="CB379" s="43"/>
      <c r="CC379" s="43"/>
      <c r="CD379" s="43"/>
      <c r="CE379" s="43"/>
      <c r="CF379" s="43"/>
      <c r="CG379" s="43"/>
      <c r="CH379" s="43"/>
      <c r="CI379" s="43"/>
      <c r="CJ379" s="43"/>
      <c r="CK379" s="43"/>
      <c r="CL379" s="43"/>
      <c r="CM379" s="43"/>
      <c r="CN379" s="43"/>
      <c r="CO379" s="43"/>
      <c r="CP379" s="43"/>
      <c r="CQ379" s="43"/>
      <c r="CR379" s="43"/>
      <c r="CS379" s="43"/>
      <c r="CT379" s="43"/>
      <c r="CU379" s="43"/>
      <c r="CV379" s="43"/>
      <c r="CW379" s="43"/>
      <c r="CX379" s="43"/>
      <c r="CY379" s="43"/>
      <c r="CZ379" s="43"/>
      <c r="DA379" s="43"/>
      <c r="DB379" s="43"/>
      <c r="DC379" s="43"/>
      <c r="DD379" s="43"/>
      <c r="DE379" s="43"/>
      <c r="DF379" s="43"/>
      <c r="DG379" s="43"/>
      <c r="DH379" s="43"/>
      <c r="DI379" s="43"/>
      <c r="DJ379" s="43"/>
      <c r="DK379" s="43"/>
      <c r="DL379" s="43"/>
      <c r="DM379" s="43"/>
      <c r="DN379" s="43"/>
      <c r="DO379" s="43"/>
      <c r="DP379" s="43"/>
      <c r="DQ379" s="43"/>
      <c r="DR379" s="43"/>
      <c r="DS379" s="43"/>
      <c r="DT379" s="43"/>
      <c r="DU379" s="43"/>
      <c r="DV379" s="43"/>
      <c r="DW379" s="43"/>
      <c r="DX379" s="43"/>
      <c r="DY379" s="43"/>
      <c r="DZ379" s="43"/>
      <c r="EA379" s="43"/>
      <c r="EB379" s="43"/>
      <c r="EC379" s="43"/>
      <c r="ED379" s="43"/>
      <c r="EE379" s="43"/>
      <c r="EF379" s="43"/>
      <c r="EG379" s="43"/>
      <c r="EH379" s="43"/>
      <c r="EI379" s="43"/>
      <c r="EJ379" s="43"/>
      <c r="EK379" s="43"/>
      <c r="EL379" s="43"/>
      <c r="EM379" s="43"/>
      <c r="EN379" s="43"/>
      <c r="EO379" s="43"/>
      <c r="EP379" s="43"/>
      <c r="EQ379" s="43"/>
      <c r="ER379" s="43"/>
      <c r="ES379" s="43"/>
      <c r="ET379" s="43"/>
      <c r="EU379" s="43"/>
      <c r="EV379" s="43"/>
      <c r="EW379" s="43"/>
      <c r="EX379" s="43"/>
      <c r="EY379" s="43"/>
      <c r="EZ379" s="43"/>
      <c r="FA379" s="43"/>
      <c r="FB379" s="43"/>
      <c r="FC379" s="43"/>
      <c r="FD379" s="43"/>
      <c r="FE379" s="43"/>
      <c r="FF379" s="43"/>
      <c r="FG379" s="43"/>
      <c r="FH379" s="43"/>
      <c r="FI379" s="43"/>
      <c r="FJ379" s="43"/>
      <c r="FK379" s="43"/>
      <c r="FL379" s="43"/>
    </row>
    <row r="380" spans="2:168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  <c r="AA380" s="43"/>
      <c r="AB380" s="43"/>
      <c r="AC380" s="43"/>
      <c r="AD380" s="43"/>
      <c r="AE380" s="43"/>
      <c r="AF380" s="43"/>
      <c r="AG380" s="43"/>
      <c r="AH380" s="43"/>
      <c r="AI380" s="43"/>
      <c r="AJ380" s="43"/>
      <c r="AK380" s="43"/>
      <c r="AL380" s="43"/>
      <c r="AM380" s="43"/>
      <c r="AN380" s="43"/>
      <c r="AO380" s="43"/>
      <c r="AP380" s="43"/>
      <c r="AQ380" s="43"/>
      <c r="AR380" s="43"/>
      <c r="AS380" s="43"/>
      <c r="AT380" s="43"/>
      <c r="AU380" s="43"/>
      <c r="AV380" s="43"/>
      <c r="AW380" s="43"/>
      <c r="AX380" s="43"/>
      <c r="AY380" s="43"/>
      <c r="AZ380" s="43"/>
      <c r="BA380" s="43"/>
      <c r="BB380" s="43"/>
      <c r="BC380" s="43"/>
      <c r="BD380" s="43"/>
      <c r="BE380" s="43"/>
      <c r="BF380" s="43"/>
      <c r="BG380" s="43"/>
      <c r="BH380" s="43"/>
      <c r="BI380" s="43"/>
      <c r="BJ380" s="43"/>
      <c r="BK380" s="43"/>
      <c r="BL380" s="43"/>
      <c r="BM380" s="43"/>
      <c r="BN380" s="43"/>
      <c r="BO380" s="43"/>
      <c r="BP380" s="43"/>
      <c r="BQ380" s="43"/>
      <c r="BR380" s="43"/>
      <c r="BS380" s="43"/>
      <c r="BT380" s="43"/>
      <c r="BU380" s="43"/>
      <c r="BV380" s="43"/>
      <c r="BW380" s="43"/>
      <c r="BX380" s="43"/>
      <c r="BY380" s="43"/>
      <c r="BZ380" s="43"/>
      <c r="CA380" s="43"/>
      <c r="CB380" s="43"/>
      <c r="CC380" s="43"/>
      <c r="CD380" s="43"/>
      <c r="CE380" s="43"/>
      <c r="CF380" s="43"/>
      <c r="CG380" s="43"/>
      <c r="CH380" s="43"/>
      <c r="CI380" s="43"/>
      <c r="CJ380" s="43"/>
      <c r="CK380" s="43"/>
      <c r="CL380" s="43"/>
      <c r="CM380" s="43"/>
      <c r="CN380" s="43"/>
      <c r="CO380" s="43"/>
      <c r="CP380" s="43"/>
      <c r="CQ380" s="43"/>
      <c r="CR380" s="43"/>
      <c r="CS380" s="43"/>
      <c r="CT380" s="43"/>
      <c r="CU380" s="43"/>
      <c r="CV380" s="43"/>
      <c r="CW380" s="43"/>
      <c r="CX380" s="43"/>
      <c r="CY380" s="43"/>
      <c r="CZ380" s="43"/>
      <c r="DA380" s="43"/>
      <c r="DB380" s="43"/>
      <c r="DC380" s="43"/>
      <c r="DD380" s="43"/>
      <c r="DE380" s="43"/>
      <c r="DF380" s="43"/>
      <c r="DG380" s="43"/>
      <c r="DH380" s="43"/>
      <c r="DI380" s="43"/>
      <c r="DJ380" s="43"/>
      <c r="DK380" s="43"/>
      <c r="DL380" s="43"/>
      <c r="DM380" s="43"/>
      <c r="DN380" s="43"/>
      <c r="DO380" s="43"/>
      <c r="DP380" s="43"/>
      <c r="DQ380" s="43"/>
      <c r="DR380" s="43"/>
      <c r="DS380" s="43"/>
      <c r="DT380" s="43"/>
      <c r="DU380" s="43"/>
      <c r="DV380" s="43"/>
      <c r="DW380" s="43"/>
      <c r="DX380" s="43"/>
      <c r="DY380" s="43"/>
      <c r="DZ380" s="43"/>
      <c r="EA380" s="43"/>
      <c r="EB380" s="43"/>
      <c r="EC380" s="43"/>
      <c r="ED380" s="43"/>
      <c r="EE380" s="43"/>
      <c r="EF380" s="43"/>
      <c r="EG380" s="43"/>
      <c r="EH380" s="43"/>
      <c r="EI380" s="43"/>
      <c r="EJ380" s="43"/>
      <c r="EK380" s="43"/>
      <c r="EL380" s="43"/>
      <c r="EM380" s="43"/>
      <c r="EN380" s="43"/>
      <c r="EO380" s="43"/>
      <c r="EP380" s="43"/>
      <c r="EQ380" s="43"/>
      <c r="ER380" s="43"/>
      <c r="ES380" s="43"/>
      <c r="ET380" s="43"/>
      <c r="EU380" s="43"/>
      <c r="EV380" s="43"/>
      <c r="EW380" s="43"/>
      <c r="EX380" s="43"/>
      <c r="EY380" s="43"/>
      <c r="EZ380" s="43"/>
      <c r="FA380" s="43"/>
      <c r="FB380" s="43"/>
      <c r="FC380" s="43"/>
      <c r="FD380" s="43"/>
      <c r="FE380" s="43"/>
      <c r="FF380" s="43"/>
      <c r="FG380" s="43"/>
      <c r="FH380" s="43"/>
      <c r="FI380" s="43"/>
      <c r="FJ380" s="43"/>
      <c r="FK380" s="43"/>
      <c r="FL380" s="43"/>
    </row>
    <row r="381" spans="2:168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  <c r="AA381" s="43"/>
      <c r="AB381" s="43"/>
      <c r="AC381" s="43"/>
      <c r="AD381" s="43"/>
      <c r="AE381" s="43"/>
      <c r="AF381" s="43"/>
      <c r="AG381" s="43"/>
      <c r="AH381" s="43"/>
      <c r="AI381" s="43"/>
      <c r="AJ381" s="43"/>
      <c r="AK381" s="43"/>
      <c r="AL381" s="43"/>
      <c r="AM381" s="43"/>
      <c r="AN381" s="43"/>
      <c r="AO381" s="43"/>
      <c r="AP381" s="43"/>
      <c r="AQ381" s="43"/>
      <c r="AR381" s="43"/>
      <c r="AS381" s="43"/>
      <c r="AT381" s="43"/>
      <c r="AU381" s="43"/>
      <c r="AV381" s="43"/>
      <c r="AW381" s="43"/>
      <c r="AX381" s="43"/>
      <c r="AY381" s="43"/>
      <c r="AZ381" s="43"/>
      <c r="BA381" s="43"/>
      <c r="BB381" s="43"/>
      <c r="BC381" s="43"/>
      <c r="BD381" s="43"/>
      <c r="BE381" s="43"/>
      <c r="BF381" s="43"/>
      <c r="BG381" s="43"/>
      <c r="BH381" s="43"/>
      <c r="BI381" s="43"/>
      <c r="BJ381" s="43"/>
      <c r="BK381" s="43"/>
      <c r="BL381" s="43"/>
      <c r="BM381" s="43"/>
      <c r="BN381" s="43"/>
      <c r="BO381" s="43"/>
      <c r="BP381" s="43"/>
      <c r="BQ381" s="43"/>
      <c r="BR381" s="43"/>
      <c r="BS381" s="43"/>
      <c r="BT381" s="43"/>
      <c r="BU381" s="43"/>
      <c r="BV381" s="43"/>
      <c r="BW381" s="43"/>
      <c r="BX381" s="43"/>
      <c r="BY381" s="43"/>
      <c r="BZ381" s="43"/>
      <c r="CA381" s="43"/>
      <c r="CB381" s="43"/>
      <c r="CC381" s="43"/>
      <c r="CD381" s="43"/>
      <c r="CE381" s="43"/>
      <c r="CF381" s="43"/>
      <c r="CG381" s="43"/>
      <c r="CH381" s="43"/>
      <c r="CI381" s="43"/>
      <c r="CJ381" s="43"/>
      <c r="CK381" s="43"/>
      <c r="CL381" s="43"/>
      <c r="CM381" s="43"/>
      <c r="CN381" s="43"/>
      <c r="CO381" s="43"/>
      <c r="CP381" s="43"/>
      <c r="CQ381" s="43"/>
      <c r="CR381" s="43"/>
      <c r="CS381" s="43"/>
      <c r="CT381" s="43"/>
      <c r="CU381" s="43"/>
      <c r="CV381" s="43"/>
      <c r="CW381" s="43"/>
      <c r="CX381" s="43"/>
      <c r="CY381" s="43"/>
      <c r="CZ381" s="43"/>
      <c r="DA381" s="43"/>
      <c r="DB381" s="43"/>
      <c r="DC381" s="43"/>
      <c r="DD381" s="43"/>
      <c r="DE381" s="43"/>
      <c r="DF381" s="43"/>
      <c r="DG381" s="43"/>
      <c r="DH381" s="43"/>
      <c r="DI381" s="43"/>
      <c r="DJ381" s="43"/>
      <c r="DK381" s="43"/>
      <c r="DL381" s="43"/>
      <c r="DM381" s="43"/>
      <c r="DN381" s="43"/>
      <c r="DO381" s="43"/>
      <c r="DP381" s="43"/>
      <c r="DQ381" s="43"/>
      <c r="DR381" s="43"/>
      <c r="DS381" s="43"/>
      <c r="DT381" s="43"/>
      <c r="DU381" s="43"/>
      <c r="DV381" s="43"/>
      <c r="DW381" s="43"/>
      <c r="DX381" s="43"/>
      <c r="DY381" s="43"/>
      <c r="DZ381" s="43"/>
      <c r="EA381" s="43"/>
      <c r="EB381" s="43"/>
      <c r="EC381" s="43"/>
      <c r="ED381" s="43"/>
      <c r="EE381" s="43"/>
      <c r="EF381" s="43"/>
      <c r="EG381" s="43"/>
      <c r="EH381" s="43"/>
      <c r="EI381" s="43"/>
      <c r="EJ381" s="43"/>
      <c r="EK381" s="43"/>
      <c r="EL381" s="43"/>
      <c r="EM381" s="43"/>
      <c r="EN381" s="43"/>
      <c r="EO381" s="43"/>
      <c r="EP381" s="43"/>
      <c r="EQ381" s="43"/>
      <c r="ER381" s="43"/>
      <c r="ES381" s="43"/>
      <c r="ET381" s="43"/>
      <c r="EU381" s="43"/>
      <c r="EV381" s="43"/>
      <c r="EW381" s="43"/>
      <c r="EX381" s="43"/>
      <c r="EY381" s="43"/>
      <c r="EZ381" s="43"/>
      <c r="FA381" s="43"/>
      <c r="FB381" s="43"/>
      <c r="FC381" s="43"/>
      <c r="FD381" s="43"/>
      <c r="FE381" s="43"/>
      <c r="FF381" s="43"/>
      <c r="FG381" s="43"/>
      <c r="FH381" s="43"/>
      <c r="FI381" s="43"/>
      <c r="FJ381" s="43"/>
      <c r="FK381" s="43"/>
      <c r="FL381" s="43"/>
    </row>
    <row r="382" spans="2:168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  <c r="AA382" s="43"/>
      <c r="AB382" s="43"/>
      <c r="AC382" s="43"/>
      <c r="AD382" s="43"/>
      <c r="AE382" s="43"/>
      <c r="AF382" s="43"/>
      <c r="AG382" s="43"/>
      <c r="AH382" s="43"/>
      <c r="AI382" s="43"/>
      <c r="AJ382" s="43"/>
      <c r="AK382" s="43"/>
      <c r="AL382" s="43"/>
      <c r="AM382" s="43"/>
      <c r="AN382" s="43"/>
      <c r="AO382" s="43"/>
      <c r="AP382" s="43"/>
      <c r="AQ382" s="43"/>
      <c r="AR382" s="43"/>
      <c r="AS382" s="43"/>
      <c r="AT382" s="43"/>
      <c r="AU382" s="43"/>
      <c r="AV382" s="43"/>
      <c r="AW382" s="43"/>
      <c r="AX382" s="43"/>
      <c r="AY382" s="43"/>
      <c r="AZ382" s="43"/>
      <c r="BA382" s="43"/>
      <c r="BB382" s="43"/>
      <c r="BC382" s="43"/>
      <c r="BD382" s="43"/>
      <c r="BE382" s="43"/>
      <c r="BF382" s="43"/>
      <c r="BG382" s="43"/>
      <c r="BH382" s="43"/>
      <c r="BI382" s="43"/>
      <c r="BJ382" s="43"/>
      <c r="BK382" s="43"/>
      <c r="BL382" s="43"/>
      <c r="BM382" s="43"/>
      <c r="BN382" s="43"/>
      <c r="BO382" s="43"/>
      <c r="BP382" s="43"/>
      <c r="BQ382" s="43"/>
      <c r="BR382" s="43"/>
      <c r="BS382" s="43"/>
      <c r="BT382" s="43"/>
      <c r="BU382" s="43"/>
      <c r="BV382" s="43"/>
      <c r="BW382" s="43"/>
      <c r="BX382" s="43"/>
      <c r="BY382" s="43"/>
      <c r="BZ382" s="43"/>
      <c r="CA382" s="43"/>
      <c r="CB382" s="43"/>
      <c r="CC382" s="43"/>
      <c r="CD382" s="43"/>
      <c r="CE382" s="43"/>
      <c r="CF382" s="43"/>
      <c r="CG382" s="43"/>
      <c r="CH382" s="43"/>
      <c r="CI382" s="43"/>
      <c r="CJ382" s="43"/>
      <c r="CK382" s="43"/>
      <c r="CL382" s="43"/>
      <c r="CM382" s="43"/>
      <c r="CN382" s="43"/>
      <c r="CO382" s="43"/>
      <c r="CP382" s="43"/>
      <c r="CQ382" s="43"/>
      <c r="CR382" s="43"/>
      <c r="CS382" s="43"/>
      <c r="CT382" s="43"/>
      <c r="CU382" s="43"/>
      <c r="CV382" s="43"/>
      <c r="CW382" s="43"/>
      <c r="CX382" s="43"/>
      <c r="CY382" s="43"/>
      <c r="CZ382" s="43"/>
      <c r="DA382" s="43"/>
      <c r="DB382" s="43"/>
      <c r="DC382" s="43"/>
      <c r="DD382" s="43"/>
      <c r="DE382" s="43"/>
      <c r="DF382" s="43"/>
      <c r="DG382" s="43"/>
      <c r="DH382" s="43"/>
      <c r="DI382" s="43"/>
      <c r="DJ382" s="43"/>
      <c r="DK382" s="43"/>
      <c r="DL382" s="43"/>
      <c r="DM382" s="43"/>
      <c r="DN382" s="43"/>
      <c r="DO382" s="43"/>
      <c r="DP382" s="43"/>
      <c r="DQ382" s="43"/>
      <c r="DR382" s="43"/>
      <c r="DS382" s="43"/>
      <c r="DT382" s="43"/>
      <c r="DU382" s="43"/>
      <c r="DV382" s="43"/>
      <c r="DW382" s="43"/>
      <c r="DX382" s="43"/>
      <c r="DY382" s="43"/>
      <c r="DZ382" s="43"/>
      <c r="EA382" s="43"/>
      <c r="EB382" s="43"/>
      <c r="EC382" s="43"/>
      <c r="ED382" s="43"/>
      <c r="EE382" s="43"/>
      <c r="EF382" s="43"/>
      <c r="EG382" s="43"/>
      <c r="EH382" s="43"/>
      <c r="EI382" s="43"/>
      <c r="EJ382" s="43"/>
      <c r="EK382" s="43"/>
      <c r="EL382" s="43"/>
      <c r="EM382" s="43"/>
      <c r="EN382" s="43"/>
      <c r="EO382" s="43"/>
      <c r="EP382" s="43"/>
      <c r="EQ382" s="43"/>
      <c r="ER382" s="43"/>
      <c r="ES382" s="43"/>
      <c r="ET382" s="43"/>
      <c r="EU382" s="43"/>
      <c r="EV382" s="43"/>
      <c r="EW382" s="43"/>
      <c r="EX382" s="43"/>
      <c r="EY382" s="43"/>
      <c r="EZ382" s="43"/>
      <c r="FA382" s="43"/>
      <c r="FB382" s="43"/>
      <c r="FC382" s="43"/>
      <c r="FD382" s="43"/>
      <c r="FE382" s="43"/>
      <c r="FF382" s="43"/>
      <c r="FG382" s="43"/>
      <c r="FH382" s="43"/>
      <c r="FI382" s="43"/>
      <c r="FJ382" s="43"/>
      <c r="FK382" s="43"/>
      <c r="FL382" s="43"/>
    </row>
    <row r="383" spans="2:168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  <c r="AA383" s="43"/>
      <c r="AB383" s="43"/>
      <c r="AC383" s="43"/>
      <c r="AD383" s="43"/>
      <c r="AE383" s="43"/>
      <c r="AF383" s="43"/>
      <c r="AG383" s="43"/>
      <c r="AH383" s="43"/>
      <c r="AI383" s="43"/>
      <c r="AJ383" s="43"/>
      <c r="AK383" s="43"/>
      <c r="AL383" s="43"/>
      <c r="AM383" s="43"/>
      <c r="AN383" s="43"/>
      <c r="AO383" s="43"/>
      <c r="AP383" s="43"/>
      <c r="AQ383" s="43"/>
      <c r="AR383" s="43"/>
      <c r="AS383" s="43"/>
      <c r="AT383" s="43"/>
      <c r="AU383" s="43"/>
      <c r="AV383" s="43"/>
      <c r="AW383" s="43"/>
      <c r="AX383" s="43"/>
      <c r="AY383" s="43"/>
      <c r="AZ383" s="43"/>
      <c r="BA383" s="43"/>
      <c r="BB383" s="43"/>
      <c r="BC383" s="43"/>
      <c r="BD383" s="43"/>
      <c r="BE383" s="43"/>
      <c r="BF383" s="43"/>
      <c r="BG383" s="43"/>
      <c r="BH383" s="43"/>
      <c r="BI383" s="43"/>
      <c r="BJ383" s="43"/>
      <c r="BK383" s="43"/>
      <c r="BL383" s="43"/>
      <c r="BM383" s="43"/>
      <c r="BN383" s="43"/>
      <c r="BO383" s="43"/>
      <c r="BP383" s="43"/>
      <c r="BQ383" s="43"/>
      <c r="BR383" s="43"/>
      <c r="BS383" s="43"/>
      <c r="BT383" s="43"/>
      <c r="BU383" s="43"/>
      <c r="BV383" s="43"/>
      <c r="BW383" s="43"/>
      <c r="BX383" s="43"/>
      <c r="BY383" s="43"/>
      <c r="BZ383" s="43"/>
      <c r="CA383" s="43"/>
      <c r="CB383" s="43"/>
      <c r="CC383" s="43"/>
      <c r="CD383" s="43"/>
      <c r="CE383" s="43"/>
      <c r="CF383" s="43"/>
      <c r="CG383" s="43"/>
      <c r="CH383" s="43"/>
      <c r="CI383" s="43"/>
      <c r="CJ383" s="43"/>
      <c r="CK383" s="43"/>
      <c r="CL383" s="43"/>
      <c r="CM383" s="43"/>
      <c r="CN383" s="43"/>
      <c r="CO383" s="43"/>
      <c r="CP383" s="43"/>
      <c r="CQ383" s="43"/>
      <c r="CR383" s="43"/>
      <c r="CS383" s="43"/>
      <c r="CT383" s="43"/>
      <c r="CU383" s="43"/>
      <c r="CV383" s="43"/>
      <c r="CW383" s="43"/>
      <c r="CX383" s="43"/>
      <c r="CY383" s="43"/>
      <c r="CZ383" s="43"/>
      <c r="DA383" s="43"/>
      <c r="DB383" s="43"/>
      <c r="DC383" s="43"/>
      <c r="DD383" s="43"/>
      <c r="DE383" s="43"/>
      <c r="DF383" s="43"/>
      <c r="DG383" s="43"/>
      <c r="DH383" s="43"/>
      <c r="DI383" s="43"/>
      <c r="DJ383" s="43"/>
      <c r="DK383" s="43"/>
      <c r="DL383" s="43"/>
      <c r="DM383" s="43"/>
      <c r="DN383" s="43"/>
      <c r="DO383" s="43"/>
      <c r="DP383" s="43"/>
      <c r="DQ383" s="43"/>
      <c r="DR383" s="43"/>
      <c r="DS383" s="43"/>
      <c r="DT383" s="43"/>
      <c r="DU383" s="43"/>
      <c r="DV383" s="43"/>
      <c r="DW383" s="43"/>
      <c r="DX383" s="43"/>
      <c r="DY383" s="43"/>
      <c r="DZ383" s="43"/>
      <c r="EA383" s="43"/>
      <c r="EB383" s="43"/>
      <c r="EC383" s="43"/>
      <c r="ED383" s="43"/>
      <c r="EE383" s="43"/>
      <c r="EF383" s="43"/>
      <c r="EG383" s="43"/>
      <c r="EH383" s="43"/>
      <c r="EI383" s="43"/>
      <c r="EJ383" s="43"/>
      <c r="EK383" s="43"/>
      <c r="EL383" s="43"/>
      <c r="EM383" s="43"/>
      <c r="EN383" s="43"/>
      <c r="EO383" s="43"/>
      <c r="EP383" s="43"/>
      <c r="EQ383" s="43"/>
      <c r="ER383" s="43"/>
      <c r="ES383" s="43"/>
      <c r="ET383" s="43"/>
      <c r="EU383" s="43"/>
      <c r="EV383" s="43"/>
      <c r="EW383" s="43"/>
      <c r="EX383" s="43"/>
      <c r="EY383" s="43"/>
      <c r="EZ383" s="43"/>
      <c r="FA383" s="43"/>
      <c r="FB383" s="43"/>
      <c r="FC383" s="43"/>
      <c r="FD383" s="43"/>
      <c r="FE383" s="43"/>
      <c r="FF383" s="43"/>
      <c r="FG383" s="43"/>
      <c r="FH383" s="43"/>
      <c r="FI383" s="43"/>
      <c r="FJ383" s="43"/>
      <c r="FK383" s="43"/>
      <c r="FL383" s="43"/>
    </row>
    <row r="384" spans="2:168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  <c r="AA384" s="43"/>
      <c r="AB384" s="43"/>
      <c r="AC384" s="43"/>
      <c r="AD384" s="43"/>
      <c r="AE384" s="43"/>
      <c r="AF384" s="43"/>
      <c r="AG384" s="43"/>
      <c r="AH384" s="43"/>
      <c r="AI384" s="43"/>
      <c r="AJ384" s="43"/>
      <c r="AK384" s="43"/>
      <c r="AL384" s="43"/>
      <c r="AM384" s="43"/>
      <c r="AN384" s="43"/>
      <c r="AO384" s="43"/>
      <c r="AP384" s="43"/>
      <c r="AQ384" s="43"/>
      <c r="AR384" s="43"/>
      <c r="AS384" s="43"/>
      <c r="AT384" s="43"/>
      <c r="AU384" s="43"/>
      <c r="AV384" s="43"/>
      <c r="AW384" s="43"/>
      <c r="AX384" s="43"/>
      <c r="AY384" s="43"/>
      <c r="AZ384" s="43"/>
      <c r="BA384" s="43"/>
      <c r="BB384" s="43"/>
      <c r="BC384" s="43"/>
      <c r="BD384" s="43"/>
      <c r="BE384" s="43"/>
      <c r="BF384" s="43"/>
      <c r="BG384" s="43"/>
      <c r="BH384" s="43"/>
      <c r="BI384" s="43"/>
      <c r="BJ384" s="43"/>
      <c r="BK384" s="43"/>
      <c r="BL384" s="43"/>
      <c r="BM384" s="43"/>
      <c r="BN384" s="43"/>
      <c r="BO384" s="43"/>
      <c r="BP384" s="43"/>
      <c r="BQ384" s="43"/>
      <c r="BR384" s="43"/>
      <c r="BS384" s="43"/>
      <c r="BT384" s="43"/>
      <c r="BU384" s="43"/>
      <c r="BV384" s="43"/>
      <c r="BW384" s="43"/>
      <c r="BX384" s="43"/>
      <c r="BY384" s="43"/>
      <c r="BZ384" s="43"/>
      <c r="CA384" s="43"/>
      <c r="CB384" s="43"/>
      <c r="CC384" s="43"/>
      <c r="CD384" s="43"/>
      <c r="CE384" s="43"/>
      <c r="CF384" s="43"/>
      <c r="CG384" s="43"/>
      <c r="CH384" s="43"/>
      <c r="CI384" s="43"/>
      <c r="CJ384" s="43"/>
      <c r="CK384" s="43"/>
      <c r="CL384" s="43"/>
      <c r="CM384" s="43"/>
      <c r="CN384" s="43"/>
      <c r="CO384" s="43"/>
      <c r="CP384" s="43"/>
      <c r="CQ384" s="43"/>
      <c r="CR384" s="43"/>
      <c r="CS384" s="43"/>
      <c r="CT384" s="43"/>
      <c r="CU384" s="43"/>
      <c r="CV384" s="43"/>
      <c r="CW384" s="43"/>
      <c r="CX384" s="43"/>
      <c r="CY384" s="43"/>
      <c r="CZ384" s="43"/>
      <c r="DA384" s="43"/>
      <c r="DB384" s="43"/>
      <c r="DC384" s="43"/>
      <c r="DD384" s="43"/>
      <c r="DE384" s="43"/>
      <c r="DF384" s="43"/>
      <c r="DG384" s="43"/>
      <c r="DH384" s="43"/>
      <c r="DI384" s="43"/>
      <c r="DJ384" s="43"/>
      <c r="DK384" s="43"/>
      <c r="DL384" s="43"/>
      <c r="DM384" s="43"/>
      <c r="DN384" s="43"/>
      <c r="DO384" s="43"/>
      <c r="DP384" s="43"/>
      <c r="DQ384" s="43"/>
      <c r="DR384" s="43"/>
      <c r="DS384" s="43"/>
      <c r="DT384" s="43"/>
      <c r="DU384" s="43"/>
      <c r="DV384" s="43"/>
      <c r="DW384" s="43"/>
      <c r="DX384" s="43"/>
      <c r="DY384" s="43"/>
      <c r="DZ384" s="43"/>
      <c r="EA384" s="43"/>
      <c r="EB384" s="43"/>
      <c r="EC384" s="43"/>
      <c r="ED384" s="43"/>
      <c r="EE384" s="43"/>
      <c r="EF384" s="43"/>
      <c r="EG384" s="43"/>
      <c r="EH384" s="43"/>
      <c r="EI384" s="43"/>
      <c r="EJ384" s="43"/>
      <c r="EK384" s="43"/>
      <c r="EL384" s="43"/>
      <c r="EM384" s="43"/>
      <c r="EN384" s="43"/>
      <c r="EO384" s="43"/>
      <c r="EP384" s="43"/>
      <c r="EQ384" s="43"/>
      <c r="ER384" s="43"/>
      <c r="ES384" s="43"/>
      <c r="ET384" s="43"/>
      <c r="EU384" s="43"/>
      <c r="EV384" s="43"/>
      <c r="EW384" s="43"/>
      <c r="EX384" s="43"/>
      <c r="EY384" s="43"/>
      <c r="EZ384" s="43"/>
      <c r="FA384" s="43"/>
      <c r="FB384" s="43"/>
      <c r="FC384" s="43"/>
      <c r="FD384" s="43"/>
      <c r="FE384" s="43"/>
      <c r="FF384" s="43"/>
      <c r="FG384" s="43"/>
      <c r="FH384" s="43"/>
      <c r="FI384" s="43"/>
      <c r="FJ384" s="43"/>
      <c r="FK384" s="43"/>
      <c r="FL384" s="43"/>
    </row>
    <row r="385" spans="2:168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  <c r="AA385" s="43"/>
      <c r="AB385" s="43"/>
      <c r="AC385" s="43"/>
      <c r="AD385" s="43"/>
      <c r="AE385" s="43"/>
      <c r="AF385" s="43"/>
      <c r="AG385" s="43"/>
      <c r="AH385" s="43"/>
      <c r="AI385" s="43"/>
      <c r="AJ385" s="43"/>
      <c r="AK385" s="43"/>
      <c r="AL385" s="43"/>
      <c r="AM385" s="43"/>
      <c r="AN385" s="43"/>
      <c r="AO385" s="43"/>
      <c r="AP385" s="43"/>
      <c r="AQ385" s="43"/>
      <c r="AR385" s="43"/>
      <c r="AS385" s="43"/>
      <c r="AT385" s="43"/>
      <c r="AU385" s="43"/>
      <c r="AV385" s="43"/>
      <c r="AW385" s="43"/>
      <c r="AX385" s="43"/>
      <c r="AY385" s="43"/>
      <c r="AZ385" s="43"/>
      <c r="BA385" s="43"/>
      <c r="BB385" s="43"/>
      <c r="BC385" s="43"/>
      <c r="BD385" s="43"/>
      <c r="BE385" s="43"/>
      <c r="BF385" s="43"/>
      <c r="BG385" s="43"/>
      <c r="BH385" s="43"/>
      <c r="BI385" s="43"/>
      <c r="BJ385" s="43"/>
      <c r="BK385" s="43"/>
      <c r="BL385" s="43"/>
      <c r="BM385" s="43"/>
      <c r="BN385" s="43"/>
      <c r="BO385" s="43"/>
      <c r="BP385" s="43"/>
      <c r="BQ385" s="43"/>
      <c r="BR385" s="43"/>
      <c r="BS385" s="43"/>
      <c r="BT385" s="43"/>
      <c r="BU385" s="43"/>
      <c r="BV385" s="43"/>
      <c r="BW385" s="43"/>
      <c r="BX385" s="43"/>
      <c r="BY385" s="43"/>
      <c r="BZ385" s="43"/>
      <c r="CA385" s="43"/>
      <c r="CB385" s="43"/>
      <c r="CC385" s="43"/>
      <c r="CD385" s="43"/>
      <c r="CE385" s="43"/>
      <c r="CF385" s="43"/>
      <c r="CG385" s="43"/>
      <c r="CH385" s="43"/>
      <c r="CI385" s="43"/>
      <c r="CJ385" s="43"/>
      <c r="CK385" s="43"/>
      <c r="CL385" s="43"/>
      <c r="CM385" s="43"/>
      <c r="CN385" s="43"/>
      <c r="CO385" s="43"/>
      <c r="CP385" s="43"/>
      <c r="CQ385" s="43"/>
      <c r="CR385" s="43"/>
      <c r="CS385" s="43"/>
      <c r="CT385" s="43"/>
      <c r="CU385" s="43"/>
      <c r="CV385" s="43"/>
      <c r="CW385" s="43"/>
      <c r="CX385" s="43"/>
      <c r="CY385" s="43"/>
      <c r="CZ385" s="43"/>
      <c r="DA385" s="43"/>
      <c r="DB385" s="43"/>
      <c r="DC385" s="43"/>
      <c r="DD385" s="43"/>
      <c r="DE385" s="43"/>
      <c r="DF385" s="43"/>
      <c r="DG385" s="43"/>
      <c r="DH385" s="43"/>
      <c r="DI385" s="43"/>
      <c r="DJ385" s="43"/>
      <c r="DK385" s="43"/>
      <c r="DL385" s="43"/>
      <c r="DM385" s="43"/>
      <c r="DN385" s="43"/>
      <c r="DO385" s="43"/>
      <c r="DP385" s="43"/>
      <c r="DQ385" s="43"/>
      <c r="DR385" s="43"/>
      <c r="DS385" s="43"/>
      <c r="DT385" s="43"/>
      <c r="DU385" s="43"/>
      <c r="DV385" s="43"/>
      <c r="DW385" s="43"/>
      <c r="DX385" s="43"/>
      <c r="DY385" s="43"/>
      <c r="DZ385" s="43"/>
      <c r="EA385" s="43"/>
      <c r="EB385" s="43"/>
      <c r="EC385" s="43"/>
      <c r="ED385" s="43"/>
      <c r="EE385" s="43"/>
      <c r="EF385" s="43"/>
      <c r="EG385" s="43"/>
      <c r="EH385" s="43"/>
      <c r="EI385" s="43"/>
      <c r="EJ385" s="43"/>
      <c r="EK385" s="43"/>
      <c r="EL385" s="43"/>
      <c r="EM385" s="43"/>
      <c r="EN385" s="43"/>
      <c r="EO385" s="43"/>
      <c r="EP385" s="43"/>
      <c r="EQ385" s="43"/>
      <c r="ER385" s="43"/>
      <c r="ES385" s="43"/>
      <c r="ET385" s="43"/>
      <c r="EU385" s="43"/>
      <c r="EV385" s="43"/>
      <c r="EW385" s="43"/>
      <c r="EX385" s="43"/>
      <c r="EY385" s="43"/>
      <c r="EZ385" s="43"/>
      <c r="FA385" s="43"/>
      <c r="FB385" s="43"/>
      <c r="FC385" s="43"/>
      <c r="FD385" s="43"/>
      <c r="FE385" s="43"/>
      <c r="FF385" s="43"/>
      <c r="FG385" s="43"/>
      <c r="FH385" s="43"/>
      <c r="FI385" s="43"/>
      <c r="FJ385" s="43"/>
      <c r="FK385" s="43"/>
      <c r="FL385" s="43"/>
    </row>
    <row r="386" spans="2:168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  <c r="AA386" s="43"/>
      <c r="AB386" s="43"/>
      <c r="AC386" s="43"/>
      <c r="AD386" s="43"/>
      <c r="AE386" s="43"/>
      <c r="AF386" s="43"/>
      <c r="AG386" s="43"/>
      <c r="AH386" s="43"/>
      <c r="AI386" s="43"/>
      <c r="AJ386" s="43"/>
      <c r="AK386" s="43"/>
      <c r="AL386" s="43"/>
      <c r="AM386" s="43"/>
      <c r="AN386" s="43"/>
      <c r="AO386" s="43"/>
      <c r="AP386" s="43"/>
      <c r="AQ386" s="43"/>
      <c r="AR386" s="43"/>
      <c r="AS386" s="43"/>
      <c r="AT386" s="43"/>
      <c r="AU386" s="43"/>
      <c r="AV386" s="43"/>
      <c r="AW386" s="43"/>
      <c r="AX386" s="43"/>
      <c r="AY386" s="43"/>
      <c r="AZ386" s="43"/>
      <c r="BA386" s="43"/>
      <c r="BB386" s="43"/>
      <c r="BC386" s="43"/>
      <c r="BD386" s="43"/>
      <c r="BE386" s="43"/>
      <c r="BF386" s="43"/>
      <c r="BG386" s="43"/>
      <c r="BH386" s="43"/>
      <c r="BI386" s="43"/>
      <c r="BJ386" s="43"/>
      <c r="BK386" s="43"/>
      <c r="BL386" s="43"/>
      <c r="BM386" s="43"/>
      <c r="BN386" s="43"/>
      <c r="BO386" s="43"/>
      <c r="BP386" s="43"/>
      <c r="BQ386" s="43"/>
      <c r="BR386" s="43"/>
      <c r="BS386" s="43"/>
      <c r="BT386" s="43"/>
      <c r="BU386" s="43"/>
      <c r="BV386" s="43"/>
      <c r="BW386" s="43"/>
      <c r="BX386" s="43"/>
      <c r="BY386" s="43"/>
      <c r="BZ386" s="43"/>
      <c r="CA386" s="43"/>
      <c r="CB386" s="43"/>
      <c r="CC386" s="43"/>
      <c r="CD386" s="43"/>
      <c r="CE386" s="43"/>
      <c r="CF386" s="43"/>
      <c r="CG386" s="43"/>
      <c r="CH386" s="43"/>
      <c r="CI386" s="43"/>
      <c r="CJ386" s="43"/>
      <c r="CK386" s="43"/>
      <c r="CL386" s="43"/>
      <c r="CM386" s="43"/>
      <c r="CN386" s="43"/>
      <c r="CO386" s="43"/>
      <c r="CP386" s="43"/>
      <c r="CQ386" s="43"/>
      <c r="CR386" s="43"/>
      <c r="CS386" s="43"/>
      <c r="CT386" s="43"/>
      <c r="CU386" s="43"/>
      <c r="CV386" s="43"/>
      <c r="CW386" s="43"/>
      <c r="CX386" s="43"/>
      <c r="CY386" s="43"/>
      <c r="CZ386" s="43"/>
      <c r="DA386" s="43"/>
      <c r="DB386" s="43"/>
      <c r="DC386" s="43"/>
      <c r="DD386" s="43"/>
      <c r="DE386" s="43"/>
      <c r="DF386" s="43"/>
      <c r="DG386" s="43"/>
      <c r="DH386" s="43"/>
      <c r="DI386" s="43"/>
      <c r="DJ386" s="43"/>
      <c r="DK386" s="43"/>
      <c r="DL386" s="43"/>
      <c r="DM386" s="43"/>
      <c r="DN386" s="43"/>
      <c r="DO386" s="43"/>
      <c r="DP386" s="43"/>
      <c r="DQ386" s="43"/>
      <c r="DR386" s="43"/>
      <c r="DS386" s="43"/>
      <c r="DT386" s="43"/>
      <c r="DU386" s="43"/>
      <c r="DV386" s="43"/>
      <c r="DW386" s="43"/>
      <c r="DX386" s="43"/>
      <c r="DY386" s="43"/>
      <c r="DZ386" s="43"/>
      <c r="EA386" s="43"/>
      <c r="EB386" s="43"/>
      <c r="EC386" s="43"/>
      <c r="ED386" s="43"/>
      <c r="EE386" s="43"/>
      <c r="EF386" s="43"/>
      <c r="EG386" s="43"/>
      <c r="EH386" s="43"/>
      <c r="EI386" s="43"/>
      <c r="EJ386" s="43"/>
      <c r="EK386" s="43"/>
      <c r="EL386" s="43"/>
      <c r="EM386" s="43"/>
      <c r="EN386" s="43"/>
      <c r="EO386" s="43"/>
      <c r="EP386" s="43"/>
      <c r="EQ386" s="43"/>
      <c r="ER386" s="43"/>
      <c r="ES386" s="43"/>
      <c r="ET386" s="43"/>
      <c r="EU386" s="43"/>
      <c r="EV386" s="43"/>
      <c r="EW386" s="43"/>
      <c r="EX386" s="43"/>
      <c r="EY386" s="43"/>
      <c r="EZ386" s="43"/>
      <c r="FA386" s="43"/>
      <c r="FB386" s="43"/>
      <c r="FC386" s="43"/>
      <c r="FD386" s="43"/>
      <c r="FE386" s="43"/>
      <c r="FF386" s="43"/>
      <c r="FG386" s="43"/>
      <c r="FH386" s="43"/>
      <c r="FI386" s="43"/>
      <c r="FJ386" s="43"/>
      <c r="FK386" s="43"/>
      <c r="FL386" s="43"/>
    </row>
    <row r="387" spans="2:168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  <c r="AA387" s="43"/>
      <c r="AB387" s="43"/>
      <c r="AC387" s="43"/>
      <c r="AD387" s="43"/>
      <c r="AE387" s="43"/>
      <c r="AF387" s="43"/>
      <c r="AG387" s="43"/>
      <c r="AH387" s="43"/>
      <c r="AI387" s="43"/>
      <c r="AJ387" s="43"/>
      <c r="AK387" s="43"/>
      <c r="AL387" s="43"/>
      <c r="AM387" s="43"/>
      <c r="AN387" s="43"/>
      <c r="AO387" s="43"/>
      <c r="AP387" s="43"/>
      <c r="AQ387" s="43"/>
      <c r="AR387" s="43"/>
      <c r="AS387" s="43"/>
      <c r="AT387" s="43"/>
      <c r="AU387" s="43"/>
      <c r="AV387" s="43"/>
      <c r="AW387" s="43"/>
      <c r="AX387" s="43"/>
      <c r="AY387" s="43"/>
      <c r="AZ387" s="43"/>
      <c r="BA387" s="43"/>
      <c r="BB387" s="43"/>
      <c r="BC387" s="43"/>
      <c r="BD387" s="43"/>
      <c r="BE387" s="43"/>
      <c r="BF387" s="43"/>
      <c r="BG387" s="43"/>
      <c r="BH387" s="43"/>
      <c r="BI387" s="43"/>
      <c r="BJ387" s="43"/>
      <c r="BK387" s="43"/>
      <c r="BL387" s="43"/>
      <c r="BM387" s="43"/>
      <c r="BN387" s="43"/>
      <c r="BO387" s="43"/>
      <c r="BP387" s="43"/>
      <c r="BQ387" s="43"/>
      <c r="BR387" s="43"/>
      <c r="BS387" s="43"/>
      <c r="BT387" s="43"/>
      <c r="BU387" s="43"/>
      <c r="BV387" s="43"/>
      <c r="BW387" s="43"/>
      <c r="BX387" s="43"/>
      <c r="BY387" s="43"/>
      <c r="BZ387" s="43"/>
      <c r="CA387" s="43"/>
      <c r="CB387" s="43"/>
      <c r="CC387" s="43"/>
      <c r="CD387" s="43"/>
      <c r="CE387" s="43"/>
      <c r="CF387" s="43"/>
      <c r="CG387" s="43"/>
      <c r="CH387" s="43"/>
      <c r="CI387" s="43"/>
      <c r="CJ387" s="43"/>
      <c r="CK387" s="43"/>
      <c r="CL387" s="43"/>
      <c r="CM387" s="43"/>
      <c r="CN387" s="43"/>
      <c r="CO387" s="43"/>
      <c r="CP387" s="43"/>
      <c r="CQ387" s="43"/>
      <c r="CR387" s="43"/>
      <c r="CS387" s="43"/>
      <c r="CT387" s="43"/>
      <c r="CU387" s="43"/>
      <c r="CV387" s="43"/>
      <c r="CW387" s="43"/>
      <c r="CX387" s="43"/>
      <c r="CY387" s="43"/>
      <c r="CZ387" s="43"/>
      <c r="DA387" s="43"/>
      <c r="DB387" s="43"/>
      <c r="DC387" s="43"/>
      <c r="DD387" s="43"/>
      <c r="DE387" s="43"/>
      <c r="DF387" s="43"/>
      <c r="DG387" s="43"/>
      <c r="DH387" s="43"/>
      <c r="DI387" s="43"/>
      <c r="DJ387" s="43"/>
      <c r="DK387" s="43"/>
      <c r="DL387" s="43"/>
      <c r="DM387" s="43"/>
      <c r="DN387" s="43"/>
      <c r="DO387" s="43"/>
      <c r="DP387" s="43"/>
      <c r="DQ387" s="43"/>
      <c r="DR387" s="43"/>
      <c r="DS387" s="43"/>
      <c r="DT387" s="43"/>
      <c r="DU387" s="43"/>
      <c r="DV387" s="43"/>
      <c r="DW387" s="43"/>
      <c r="DX387" s="43"/>
      <c r="DY387" s="43"/>
      <c r="DZ387" s="43"/>
      <c r="EA387" s="43"/>
      <c r="EB387" s="43"/>
      <c r="EC387" s="43"/>
      <c r="ED387" s="43"/>
      <c r="EE387" s="43"/>
      <c r="EF387" s="43"/>
      <c r="EG387" s="43"/>
      <c r="EH387" s="43"/>
      <c r="EI387" s="43"/>
      <c r="EJ387" s="43"/>
      <c r="EK387" s="43"/>
      <c r="EL387" s="43"/>
      <c r="EM387" s="43"/>
      <c r="EN387" s="43"/>
      <c r="EO387" s="43"/>
      <c r="EP387" s="43"/>
      <c r="EQ387" s="43"/>
      <c r="ER387" s="43"/>
      <c r="ES387" s="43"/>
      <c r="ET387" s="43"/>
      <c r="EU387" s="43"/>
      <c r="EV387" s="43"/>
      <c r="EW387" s="43"/>
      <c r="EX387" s="43"/>
      <c r="EY387" s="43"/>
      <c r="EZ387" s="43"/>
      <c r="FA387" s="43"/>
      <c r="FB387" s="43"/>
      <c r="FC387" s="43"/>
      <c r="FD387" s="43"/>
      <c r="FE387" s="43"/>
      <c r="FF387" s="43"/>
      <c r="FG387" s="43"/>
      <c r="FH387" s="43"/>
      <c r="FI387" s="43"/>
      <c r="FJ387" s="43"/>
      <c r="FK387" s="43"/>
      <c r="FL387" s="43"/>
    </row>
    <row r="388" spans="2:168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  <c r="AA388" s="43"/>
      <c r="AB388" s="43"/>
      <c r="AC388" s="43"/>
      <c r="AD388" s="43"/>
      <c r="AE388" s="43"/>
      <c r="AF388" s="43"/>
      <c r="AG388" s="43"/>
      <c r="AH388" s="43"/>
      <c r="AI388" s="43"/>
      <c r="AJ388" s="43"/>
      <c r="AK388" s="43"/>
      <c r="AL388" s="43"/>
      <c r="AM388" s="43"/>
      <c r="AN388" s="43"/>
      <c r="AO388" s="43"/>
      <c r="AP388" s="43"/>
      <c r="AQ388" s="43"/>
      <c r="AR388" s="43"/>
      <c r="AS388" s="43"/>
      <c r="AT388" s="43"/>
      <c r="AU388" s="43"/>
      <c r="AV388" s="43"/>
      <c r="AW388" s="43"/>
      <c r="AX388" s="43"/>
      <c r="AY388" s="43"/>
      <c r="AZ388" s="43"/>
      <c r="BA388" s="43"/>
      <c r="BB388" s="43"/>
      <c r="BC388" s="43"/>
      <c r="BD388" s="43"/>
      <c r="BE388" s="43"/>
      <c r="BF388" s="43"/>
      <c r="BG388" s="43"/>
      <c r="BH388" s="43"/>
      <c r="BI388" s="43"/>
      <c r="BJ388" s="43"/>
      <c r="BK388" s="43"/>
      <c r="BL388" s="43"/>
      <c r="BM388" s="43"/>
      <c r="BN388" s="43"/>
      <c r="BO388" s="43"/>
      <c r="BP388" s="43"/>
      <c r="BQ388" s="43"/>
      <c r="BR388" s="43"/>
      <c r="BS388" s="43"/>
      <c r="BT388" s="43"/>
      <c r="BU388" s="43"/>
      <c r="BV388" s="43"/>
      <c r="BW388" s="43"/>
      <c r="BX388" s="43"/>
      <c r="BY388" s="43"/>
      <c r="BZ388" s="43"/>
      <c r="CA388" s="43"/>
      <c r="CB388" s="43"/>
      <c r="CC388" s="43"/>
      <c r="CD388" s="43"/>
      <c r="CE388" s="43"/>
      <c r="CF388" s="43"/>
      <c r="CG388" s="43"/>
      <c r="CH388" s="43"/>
      <c r="CI388" s="43"/>
      <c r="CJ388" s="43"/>
      <c r="CK388" s="43"/>
      <c r="CL388" s="43"/>
      <c r="CM388" s="43"/>
      <c r="CN388" s="43"/>
      <c r="CO388" s="43"/>
      <c r="CP388" s="43"/>
      <c r="CQ388" s="43"/>
      <c r="CR388" s="43"/>
      <c r="CS388" s="43"/>
      <c r="CT388" s="43"/>
      <c r="CU388" s="43"/>
      <c r="CV388" s="43"/>
      <c r="CW388" s="43"/>
      <c r="CX388" s="43"/>
      <c r="CY388" s="43"/>
      <c r="CZ388" s="43"/>
      <c r="DA388" s="43"/>
      <c r="DB388" s="43"/>
      <c r="DC388" s="43"/>
      <c r="DD388" s="43"/>
      <c r="DE388" s="43"/>
      <c r="DF388" s="43"/>
      <c r="DG388" s="43"/>
      <c r="DH388" s="43"/>
      <c r="DI388" s="43"/>
      <c r="DJ388" s="43"/>
      <c r="DK388" s="43"/>
      <c r="DL388" s="43"/>
      <c r="DM388" s="43"/>
      <c r="DN388" s="43"/>
      <c r="DO388" s="43"/>
      <c r="DP388" s="43"/>
      <c r="DQ388" s="43"/>
      <c r="DR388" s="43"/>
      <c r="DS388" s="43"/>
      <c r="DT388" s="43"/>
      <c r="DU388" s="43"/>
      <c r="DV388" s="43"/>
      <c r="DW388" s="43"/>
      <c r="DX388" s="43"/>
      <c r="DY388" s="43"/>
      <c r="DZ388" s="43"/>
      <c r="EA388" s="43"/>
      <c r="EB388" s="43"/>
      <c r="EC388" s="43"/>
      <c r="ED388" s="43"/>
      <c r="EE388" s="43"/>
      <c r="EF388" s="43"/>
      <c r="EG388" s="43"/>
      <c r="EH388" s="43"/>
      <c r="EI388" s="43"/>
      <c r="EJ388" s="43"/>
      <c r="EK388" s="43"/>
      <c r="EL388" s="43"/>
      <c r="EM388" s="43"/>
      <c r="EN388" s="43"/>
      <c r="EO388" s="43"/>
      <c r="EP388" s="43"/>
      <c r="EQ388" s="43"/>
      <c r="ER388" s="43"/>
      <c r="ES388" s="43"/>
      <c r="ET388" s="43"/>
      <c r="EU388" s="43"/>
      <c r="EV388" s="43"/>
      <c r="EW388" s="43"/>
      <c r="EX388" s="43"/>
      <c r="EY388" s="43"/>
      <c r="EZ388" s="43"/>
      <c r="FA388" s="43"/>
      <c r="FB388" s="43"/>
      <c r="FC388" s="43"/>
      <c r="FD388" s="43"/>
      <c r="FE388" s="43"/>
      <c r="FF388" s="43"/>
      <c r="FG388" s="43"/>
      <c r="FH388" s="43"/>
      <c r="FI388" s="43"/>
      <c r="FJ388" s="43"/>
      <c r="FK388" s="43"/>
      <c r="FL388" s="43"/>
    </row>
    <row r="389" spans="2:168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  <c r="AA389" s="43"/>
      <c r="AB389" s="43"/>
      <c r="AC389" s="43"/>
      <c r="AD389" s="43"/>
      <c r="AE389" s="43"/>
      <c r="AF389" s="43"/>
      <c r="AG389" s="43"/>
      <c r="AH389" s="43"/>
      <c r="AI389" s="43"/>
      <c r="AJ389" s="43"/>
      <c r="AK389" s="43"/>
      <c r="AL389" s="43"/>
      <c r="AM389" s="43"/>
      <c r="AN389" s="43"/>
      <c r="AO389" s="43"/>
      <c r="AP389" s="43"/>
      <c r="AQ389" s="43"/>
      <c r="AR389" s="43"/>
      <c r="AS389" s="43"/>
      <c r="AT389" s="43"/>
      <c r="AU389" s="43"/>
      <c r="AV389" s="43"/>
      <c r="AW389" s="43"/>
      <c r="AX389" s="43"/>
      <c r="AY389" s="43"/>
      <c r="AZ389" s="43"/>
      <c r="BA389" s="43"/>
      <c r="BB389" s="43"/>
      <c r="BC389" s="43"/>
      <c r="BD389" s="43"/>
      <c r="BE389" s="43"/>
      <c r="BF389" s="43"/>
      <c r="BG389" s="43"/>
      <c r="BH389" s="43"/>
      <c r="BI389" s="43"/>
      <c r="BJ389" s="43"/>
      <c r="BK389" s="43"/>
      <c r="BL389" s="43"/>
      <c r="BM389" s="43"/>
      <c r="BN389" s="43"/>
      <c r="BO389" s="43"/>
      <c r="BP389" s="43"/>
      <c r="BQ389" s="43"/>
      <c r="BR389" s="43"/>
      <c r="BS389" s="43"/>
      <c r="BT389" s="43"/>
      <c r="BU389" s="43"/>
      <c r="BV389" s="43"/>
      <c r="BW389" s="43"/>
      <c r="BX389" s="43"/>
      <c r="BY389" s="43"/>
      <c r="BZ389" s="43"/>
      <c r="CA389" s="43"/>
      <c r="CB389" s="43"/>
      <c r="CC389" s="43"/>
      <c r="CD389" s="43"/>
      <c r="CE389" s="43"/>
      <c r="CF389" s="43"/>
      <c r="CG389" s="43"/>
      <c r="CH389" s="43"/>
      <c r="CI389" s="43"/>
      <c r="CJ389" s="43"/>
      <c r="CK389" s="43"/>
      <c r="CL389" s="43"/>
      <c r="CM389" s="43"/>
      <c r="CN389" s="43"/>
      <c r="CO389" s="43"/>
      <c r="CP389" s="43"/>
      <c r="CQ389" s="43"/>
      <c r="CR389" s="43"/>
      <c r="CS389" s="43"/>
      <c r="CT389" s="43"/>
      <c r="CU389" s="43"/>
      <c r="CV389" s="43"/>
      <c r="CW389" s="43"/>
      <c r="CX389" s="43"/>
      <c r="CY389" s="43"/>
      <c r="CZ389" s="43"/>
      <c r="DA389" s="43"/>
      <c r="DB389" s="43"/>
      <c r="DC389" s="43"/>
      <c r="DD389" s="43"/>
      <c r="DE389" s="43"/>
      <c r="DF389" s="43"/>
      <c r="DG389" s="43"/>
      <c r="DH389" s="43"/>
      <c r="DI389" s="43"/>
      <c r="DJ389" s="43"/>
      <c r="DK389" s="43"/>
      <c r="DL389" s="43"/>
      <c r="DM389" s="43"/>
      <c r="DN389" s="43"/>
      <c r="DO389" s="43"/>
      <c r="DP389" s="43"/>
      <c r="DQ389" s="43"/>
      <c r="DR389" s="43"/>
      <c r="DS389" s="43"/>
      <c r="DT389" s="43"/>
      <c r="DU389" s="43"/>
      <c r="DV389" s="43"/>
      <c r="DW389" s="43"/>
      <c r="DX389" s="43"/>
      <c r="DY389" s="43"/>
      <c r="DZ389" s="43"/>
      <c r="EA389" s="43"/>
      <c r="EB389" s="43"/>
      <c r="EC389" s="43"/>
      <c r="ED389" s="43"/>
      <c r="EE389" s="43"/>
      <c r="EF389" s="43"/>
      <c r="EG389" s="43"/>
      <c r="EH389" s="43"/>
      <c r="EI389" s="43"/>
      <c r="EJ389" s="43"/>
      <c r="EK389" s="43"/>
      <c r="EL389" s="43"/>
      <c r="EM389" s="43"/>
      <c r="EN389" s="43"/>
      <c r="EO389" s="43"/>
      <c r="EP389" s="43"/>
      <c r="EQ389" s="43"/>
      <c r="ER389" s="43"/>
      <c r="ES389" s="43"/>
      <c r="ET389" s="43"/>
      <c r="EU389" s="43"/>
      <c r="EV389" s="43"/>
      <c r="EW389" s="43"/>
      <c r="EX389" s="43"/>
      <c r="EY389" s="43"/>
      <c r="EZ389" s="43"/>
      <c r="FA389" s="43"/>
      <c r="FB389" s="43"/>
      <c r="FC389" s="43"/>
      <c r="FD389" s="43"/>
      <c r="FE389" s="43"/>
      <c r="FF389" s="43"/>
      <c r="FG389" s="43"/>
      <c r="FH389" s="43"/>
      <c r="FI389" s="43"/>
      <c r="FJ389" s="43"/>
      <c r="FK389" s="43"/>
      <c r="FL389" s="43"/>
    </row>
    <row r="390" spans="2:168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  <c r="AA390" s="43"/>
      <c r="AB390" s="43"/>
      <c r="AC390" s="43"/>
      <c r="AD390" s="43"/>
      <c r="AE390" s="43"/>
      <c r="AF390" s="43"/>
      <c r="AG390" s="43"/>
      <c r="AH390" s="43"/>
      <c r="AI390" s="43"/>
      <c r="AJ390" s="43"/>
      <c r="AK390" s="43"/>
      <c r="AL390" s="43"/>
      <c r="AM390" s="43"/>
      <c r="AN390" s="43"/>
      <c r="AO390" s="43"/>
      <c r="AP390" s="43"/>
      <c r="AQ390" s="43"/>
      <c r="AR390" s="43"/>
      <c r="AS390" s="43"/>
      <c r="AT390" s="43"/>
      <c r="AU390" s="43"/>
      <c r="AV390" s="43"/>
      <c r="AW390" s="43"/>
      <c r="AX390" s="43"/>
      <c r="AY390" s="43"/>
      <c r="AZ390" s="43"/>
      <c r="BA390" s="43"/>
      <c r="BB390" s="43"/>
      <c r="BC390" s="43"/>
      <c r="BD390" s="43"/>
      <c r="BE390" s="43"/>
      <c r="BF390" s="43"/>
      <c r="BG390" s="43"/>
      <c r="BH390" s="43"/>
      <c r="BI390" s="43"/>
      <c r="BJ390" s="43"/>
      <c r="BK390" s="43"/>
      <c r="BL390" s="43"/>
      <c r="BM390" s="43"/>
      <c r="BN390" s="43"/>
      <c r="BO390" s="43"/>
      <c r="BP390" s="43"/>
      <c r="BQ390" s="43"/>
      <c r="BR390" s="43"/>
      <c r="BS390" s="43"/>
      <c r="BT390" s="43"/>
      <c r="BU390" s="43"/>
      <c r="BV390" s="43"/>
      <c r="BW390" s="43"/>
      <c r="BX390" s="43"/>
      <c r="BY390" s="43"/>
      <c r="BZ390" s="43"/>
      <c r="CA390" s="43"/>
      <c r="CB390" s="43"/>
      <c r="CC390" s="43"/>
      <c r="CD390" s="43"/>
      <c r="CE390" s="43"/>
      <c r="CF390" s="43"/>
      <c r="CG390" s="43"/>
      <c r="CH390" s="43"/>
      <c r="CI390" s="43"/>
      <c r="CJ390" s="43"/>
      <c r="CK390" s="43"/>
      <c r="CL390" s="43"/>
      <c r="CM390" s="43"/>
      <c r="CN390" s="43"/>
      <c r="CO390" s="43"/>
      <c r="CP390" s="43"/>
      <c r="CQ390" s="43"/>
      <c r="CR390" s="43"/>
      <c r="CS390" s="43"/>
      <c r="CT390" s="43"/>
      <c r="CU390" s="43"/>
      <c r="CV390" s="43"/>
      <c r="CW390" s="43"/>
      <c r="CX390" s="43"/>
      <c r="CY390" s="43"/>
      <c r="CZ390" s="43"/>
      <c r="DA390" s="43"/>
      <c r="DB390" s="43"/>
      <c r="DC390" s="43"/>
      <c r="DD390" s="43"/>
      <c r="DE390" s="43"/>
      <c r="DF390" s="43"/>
      <c r="DG390" s="43"/>
      <c r="DH390" s="43"/>
      <c r="DI390" s="43"/>
      <c r="DJ390" s="43"/>
      <c r="DK390" s="43"/>
      <c r="DL390" s="43"/>
      <c r="DM390" s="43"/>
      <c r="DN390" s="43"/>
      <c r="DO390" s="43"/>
      <c r="DP390" s="43"/>
      <c r="DQ390" s="43"/>
      <c r="DR390" s="43"/>
      <c r="DS390" s="43"/>
      <c r="DT390" s="43"/>
      <c r="DU390" s="43"/>
      <c r="DV390" s="43"/>
      <c r="DW390" s="43"/>
      <c r="DX390" s="43"/>
      <c r="DY390" s="43"/>
      <c r="DZ390" s="43"/>
      <c r="EA390" s="43"/>
      <c r="EB390" s="43"/>
      <c r="EC390" s="43"/>
      <c r="ED390" s="43"/>
      <c r="EE390" s="43"/>
      <c r="EF390" s="43"/>
      <c r="EG390" s="43"/>
      <c r="EH390" s="43"/>
      <c r="EI390" s="43"/>
      <c r="EJ390" s="43"/>
      <c r="EK390" s="43"/>
      <c r="EL390" s="43"/>
      <c r="EM390" s="43"/>
      <c r="EN390" s="43"/>
      <c r="EO390" s="43"/>
      <c r="EP390" s="43"/>
      <c r="EQ390" s="43"/>
      <c r="ER390" s="43"/>
      <c r="ES390" s="43"/>
      <c r="ET390" s="43"/>
      <c r="EU390" s="43"/>
      <c r="EV390" s="43"/>
      <c r="EW390" s="43"/>
      <c r="EX390" s="43"/>
      <c r="EY390" s="43"/>
      <c r="EZ390" s="43"/>
      <c r="FA390" s="43"/>
      <c r="FB390" s="43"/>
      <c r="FC390" s="43"/>
      <c r="FD390" s="43"/>
      <c r="FE390" s="43"/>
      <c r="FF390" s="43"/>
      <c r="FG390" s="43"/>
      <c r="FH390" s="43"/>
      <c r="FI390" s="43"/>
      <c r="FJ390" s="43"/>
      <c r="FK390" s="43"/>
      <c r="FL390" s="43"/>
    </row>
    <row r="391" spans="2:168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  <c r="AA391" s="43"/>
      <c r="AB391" s="43"/>
      <c r="AC391" s="43"/>
      <c r="AD391" s="43"/>
      <c r="AE391" s="43"/>
      <c r="AF391" s="43"/>
      <c r="AG391" s="43"/>
      <c r="AH391" s="43"/>
      <c r="AI391" s="43"/>
      <c r="AJ391" s="43"/>
      <c r="AK391" s="43"/>
      <c r="AL391" s="43"/>
      <c r="AM391" s="43"/>
      <c r="AN391" s="43"/>
      <c r="AO391" s="43"/>
      <c r="AP391" s="43"/>
      <c r="AQ391" s="43"/>
      <c r="AR391" s="43"/>
      <c r="AS391" s="43"/>
      <c r="AT391" s="43"/>
      <c r="AU391" s="43"/>
      <c r="AV391" s="43"/>
      <c r="AW391" s="43"/>
      <c r="AX391" s="43"/>
      <c r="AY391" s="43"/>
      <c r="AZ391" s="43"/>
      <c r="BA391" s="43"/>
      <c r="BB391" s="43"/>
      <c r="BC391" s="43"/>
      <c r="BD391" s="43"/>
      <c r="BE391" s="43"/>
      <c r="BF391" s="43"/>
      <c r="BG391" s="43"/>
      <c r="BH391" s="43"/>
      <c r="BI391" s="43"/>
      <c r="BJ391" s="43"/>
      <c r="BK391" s="43"/>
      <c r="BL391" s="43"/>
      <c r="BM391" s="43"/>
      <c r="BN391" s="43"/>
      <c r="BO391" s="43"/>
      <c r="BP391" s="43"/>
      <c r="BQ391" s="43"/>
      <c r="BR391" s="43"/>
      <c r="BS391" s="43"/>
      <c r="BT391" s="43"/>
      <c r="BU391" s="43"/>
      <c r="BV391" s="43"/>
      <c r="BW391" s="43"/>
      <c r="BX391" s="43"/>
      <c r="BY391" s="43"/>
      <c r="BZ391" s="43"/>
      <c r="CA391" s="43"/>
      <c r="CB391" s="43"/>
      <c r="CC391" s="43"/>
      <c r="CD391" s="43"/>
      <c r="CE391" s="43"/>
      <c r="CF391" s="43"/>
      <c r="CG391" s="43"/>
      <c r="CH391" s="43"/>
      <c r="CI391" s="43"/>
      <c r="CJ391" s="43"/>
      <c r="CK391" s="43"/>
      <c r="CL391" s="43"/>
      <c r="CM391" s="43"/>
      <c r="CN391" s="43"/>
      <c r="CO391" s="43"/>
      <c r="CP391" s="43"/>
      <c r="CQ391" s="43"/>
      <c r="CR391" s="43"/>
      <c r="CS391" s="43"/>
      <c r="CT391" s="43"/>
      <c r="CU391" s="43"/>
      <c r="CV391" s="43"/>
      <c r="CW391" s="43"/>
      <c r="CX391" s="43"/>
      <c r="CY391" s="43"/>
      <c r="CZ391" s="43"/>
      <c r="DA391" s="43"/>
      <c r="DB391" s="43"/>
      <c r="DC391" s="43"/>
      <c r="DD391" s="43"/>
      <c r="DE391" s="43"/>
      <c r="DF391" s="43"/>
      <c r="DG391" s="43"/>
      <c r="DH391" s="43"/>
      <c r="DI391" s="43"/>
      <c r="DJ391" s="43"/>
      <c r="DK391" s="43"/>
      <c r="DL391" s="43"/>
      <c r="DM391" s="43"/>
      <c r="DN391" s="43"/>
      <c r="DO391" s="43"/>
      <c r="DP391" s="43"/>
      <c r="DQ391" s="43"/>
      <c r="DR391" s="43"/>
      <c r="DS391" s="43"/>
      <c r="DT391" s="43"/>
      <c r="DU391" s="43"/>
      <c r="DV391" s="43"/>
      <c r="DW391" s="43"/>
      <c r="DX391" s="43"/>
      <c r="DY391" s="43"/>
      <c r="DZ391" s="43"/>
      <c r="EA391" s="43"/>
      <c r="EB391" s="43"/>
      <c r="EC391" s="43"/>
      <c r="ED391" s="43"/>
      <c r="EE391" s="43"/>
      <c r="EF391" s="43"/>
      <c r="EG391" s="43"/>
      <c r="EH391" s="43"/>
      <c r="EI391" s="43"/>
      <c r="EJ391" s="43"/>
      <c r="EK391" s="43"/>
      <c r="EL391" s="43"/>
      <c r="EM391" s="43"/>
      <c r="EN391" s="43"/>
      <c r="EO391" s="43"/>
      <c r="EP391" s="43"/>
      <c r="EQ391" s="43"/>
      <c r="ER391" s="43"/>
      <c r="ES391" s="43"/>
      <c r="ET391" s="43"/>
      <c r="EU391" s="43"/>
      <c r="EV391" s="43"/>
      <c r="EW391" s="43"/>
      <c r="EX391" s="43"/>
      <c r="EY391" s="43"/>
      <c r="EZ391" s="43"/>
      <c r="FA391" s="43"/>
      <c r="FB391" s="43"/>
      <c r="FC391" s="43"/>
      <c r="FD391" s="43"/>
      <c r="FE391" s="43"/>
      <c r="FF391" s="43"/>
      <c r="FG391" s="43"/>
      <c r="FH391" s="43"/>
      <c r="FI391" s="43"/>
      <c r="FJ391" s="43"/>
      <c r="FK391" s="43"/>
      <c r="FL391" s="43"/>
    </row>
    <row r="392" spans="2:168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  <c r="AA392" s="43"/>
      <c r="AB392" s="43"/>
      <c r="AC392" s="43"/>
      <c r="AD392" s="43"/>
      <c r="AE392" s="43"/>
      <c r="AF392" s="43"/>
      <c r="AG392" s="43"/>
      <c r="AH392" s="43"/>
      <c r="AI392" s="43"/>
      <c r="AJ392" s="43"/>
      <c r="AK392" s="43"/>
      <c r="AL392" s="43"/>
      <c r="AM392" s="43"/>
      <c r="AN392" s="43"/>
      <c r="AO392" s="43"/>
      <c r="AP392" s="43"/>
      <c r="AQ392" s="43"/>
      <c r="AR392" s="43"/>
      <c r="AS392" s="43"/>
      <c r="AT392" s="43"/>
      <c r="AU392" s="43"/>
      <c r="AV392" s="43"/>
      <c r="AW392" s="43"/>
      <c r="AX392" s="43"/>
      <c r="AY392" s="43"/>
      <c r="AZ392" s="43"/>
      <c r="BA392" s="43"/>
      <c r="BB392" s="43"/>
      <c r="BC392" s="43"/>
      <c r="BD392" s="43"/>
      <c r="BE392" s="43"/>
      <c r="BF392" s="43"/>
      <c r="BG392" s="43"/>
      <c r="BH392" s="43"/>
      <c r="BI392" s="43"/>
      <c r="BJ392" s="43"/>
      <c r="BK392" s="43"/>
      <c r="BL392" s="43"/>
      <c r="BM392" s="43"/>
      <c r="BN392" s="43"/>
      <c r="BO392" s="43"/>
      <c r="BP392" s="43"/>
      <c r="BQ392" s="43"/>
      <c r="BR392" s="43"/>
      <c r="BS392" s="43"/>
      <c r="BT392" s="43"/>
      <c r="BU392" s="43"/>
      <c r="BV392" s="43"/>
      <c r="BW392" s="43"/>
      <c r="BX392" s="43"/>
      <c r="BY392" s="43"/>
      <c r="BZ392" s="43"/>
      <c r="CA392" s="43"/>
      <c r="CB392" s="43"/>
      <c r="CC392" s="43"/>
      <c r="CD392" s="43"/>
      <c r="CE392" s="43"/>
      <c r="CF392" s="43"/>
      <c r="CG392" s="43"/>
      <c r="CH392" s="43"/>
      <c r="CI392" s="43"/>
      <c r="CJ392" s="43"/>
      <c r="CK392" s="43"/>
      <c r="CL392" s="43"/>
      <c r="CM392" s="43"/>
      <c r="CN392" s="43"/>
      <c r="CO392" s="43"/>
      <c r="CP392" s="43"/>
      <c r="CQ392" s="43"/>
      <c r="CR392" s="43"/>
      <c r="CS392" s="43"/>
      <c r="CT392" s="43"/>
      <c r="CU392" s="43"/>
      <c r="CV392" s="43"/>
      <c r="CW392" s="43"/>
      <c r="CX392" s="43"/>
      <c r="CY392" s="43"/>
      <c r="CZ392" s="43"/>
      <c r="DA392" s="43"/>
      <c r="DB392" s="43"/>
      <c r="DC392" s="43"/>
      <c r="DD392" s="43"/>
      <c r="DE392" s="43"/>
      <c r="DF392" s="43"/>
      <c r="DG392" s="43"/>
      <c r="DH392" s="43"/>
      <c r="DI392" s="43"/>
      <c r="DJ392" s="43"/>
      <c r="DK392" s="43"/>
      <c r="DL392" s="43"/>
      <c r="DM392" s="43"/>
      <c r="DN392" s="43"/>
      <c r="DO392" s="43"/>
      <c r="DP392" s="43"/>
      <c r="DQ392" s="43"/>
      <c r="DR392" s="43"/>
      <c r="DS392" s="43"/>
      <c r="DT392" s="43"/>
      <c r="DU392" s="43"/>
      <c r="DV392" s="43"/>
      <c r="DW392" s="43"/>
      <c r="DX392" s="43"/>
      <c r="DY392" s="43"/>
      <c r="DZ392" s="43"/>
      <c r="EA392" s="43"/>
      <c r="EB392" s="43"/>
      <c r="EC392" s="43"/>
      <c r="ED392" s="43"/>
      <c r="EE392" s="43"/>
      <c r="EF392" s="43"/>
      <c r="EG392" s="43"/>
      <c r="EH392" s="43"/>
      <c r="EI392" s="43"/>
      <c r="EJ392" s="43"/>
      <c r="EK392" s="43"/>
      <c r="EL392" s="43"/>
      <c r="EM392" s="43"/>
      <c r="EN392" s="43"/>
      <c r="EO392" s="43"/>
      <c r="EP392" s="43"/>
      <c r="EQ392" s="43"/>
      <c r="ER392" s="43"/>
      <c r="ES392" s="43"/>
      <c r="ET392" s="43"/>
      <c r="EU392" s="43"/>
      <c r="EV392" s="43"/>
      <c r="EW392" s="43"/>
      <c r="EX392" s="43"/>
      <c r="EY392" s="43"/>
      <c r="EZ392" s="43"/>
      <c r="FA392" s="43"/>
      <c r="FB392" s="43"/>
      <c r="FC392" s="43"/>
      <c r="FD392" s="43"/>
      <c r="FE392" s="43"/>
      <c r="FF392" s="43"/>
      <c r="FG392" s="43"/>
      <c r="FH392" s="43"/>
      <c r="FI392" s="43"/>
      <c r="FJ392" s="43"/>
      <c r="FK392" s="43"/>
      <c r="FL392" s="43"/>
    </row>
    <row r="393" spans="2:168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  <c r="AA393" s="43"/>
      <c r="AB393" s="43"/>
      <c r="AC393" s="43"/>
      <c r="AD393" s="43"/>
      <c r="AE393" s="43"/>
      <c r="AF393" s="43"/>
      <c r="AG393" s="43"/>
      <c r="AH393" s="43"/>
      <c r="AI393" s="43"/>
      <c r="AJ393" s="43"/>
      <c r="AK393" s="43"/>
      <c r="AL393" s="43"/>
      <c r="AM393" s="43"/>
      <c r="AN393" s="43"/>
      <c r="AO393" s="43"/>
      <c r="AP393" s="43"/>
      <c r="AQ393" s="43"/>
      <c r="AR393" s="43"/>
      <c r="AS393" s="43"/>
      <c r="AT393" s="43"/>
      <c r="AU393" s="43"/>
      <c r="AV393" s="43"/>
      <c r="AW393" s="43"/>
      <c r="AX393" s="43"/>
      <c r="AY393" s="43"/>
      <c r="AZ393" s="43"/>
      <c r="BA393" s="43"/>
      <c r="BB393" s="43"/>
      <c r="BC393" s="43"/>
      <c r="BD393" s="43"/>
      <c r="BE393" s="43"/>
      <c r="BF393" s="43"/>
      <c r="BG393" s="43"/>
      <c r="BH393" s="43"/>
      <c r="BI393" s="43"/>
      <c r="BJ393" s="43"/>
      <c r="BK393" s="43"/>
      <c r="BL393" s="43"/>
      <c r="BM393" s="43"/>
      <c r="BN393" s="43"/>
      <c r="BO393" s="43"/>
      <c r="BP393" s="43"/>
      <c r="BQ393" s="43"/>
      <c r="BR393" s="43"/>
      <c r="BS393" s="43"/>
      <c r="BT393" s="43"/>
      <c r="BU393" s="43"/>
      <c r="BV393" s="43"/>
      <c r="BW393" s="43"/>
      <c r="BX393" s="43"/>
      <c r="BY393" s="43"/>
      <c r="BZ393" s="43"/>
      <c r="CA393" s="43"/>
      <c r="CB393" s="43"/>
      <c r="CC393" s="43"/>
      <c r="CD393" s="43"/>
      <c r="CE393" s="43"/>
      <c r="CF393" s="43"/>
      <c r="CG393" s="43"/>
      <c r="CH393" s="43"/>
      <c r="CI393" s="43"/>
      <c r="CJ393" s="43"/>
      <c r="CK393" s="43"/>
      <c r="CL393" s="43"/>
      <c r="CM393" s="43"/>
      <c r="CN393" s="43"/>
      <c r="CO393" s="43"/>
      <c r="CP393" s="43"/>
      <c r="CQ393" s="43"/>
      <c r="CR393" s="43"/>
      <c r="CS393" s="43"/>
      <c r="CT393" s="43"/>
      <c r="CU393" s="43"/>
      <c r="CV393" s="43"/>
      <c r="CW393" s="43"/>
      <c r="CX393" s="43"/>
      <c r="CY393" s="43"/>
      <c r="CZ393" s="43"/>
      <c r="DA393" s="43"/>
      <c r="DB393" s="43"/>
      <c r="DC393" s="43"/>
      <c r="DD393" s="43"/>
      <c r="DE393" s="43"/>
      <c r="DF393" s="43"/>
      <c r="DG393" s="43"/>
      <c r="DH393" s="43"/>
      <c r="DI393" s="43"/>
      <c r="DJ393" s="43"/>
      <c r="DK393" s="43"/>
      <c r="DL393" s="43"/>
      <c r="DM393" s="43"/>
      <c r="DN393" s="43"/>
      <c r="DO393" s="43"/>
      <c r="DP393" s="43"/>
      <c r="DQ393" s="43"/>
      <c r="DR393" s="43"/>
      <c r="DS393" s="43"/>
      <c r="DT393" s="43"/>
      <c r="DU393" s="43"/>
      <c r="DV393" s="43"/>
      <c r="DW393" s="43"/>
      <c r="DX393" s="43"/>
      <c r="DY393" s="43"/>
      <c r="DZ393" s="43"/>
      <c r="EA393" s="43"/>
      <c r="EB393" s="43"/>
      <c r="EC393" s="43"/>
      <c r="ED393" s="43"/>
      <c r="EE393" s="43"/>
      <c r="EF393" s="43"/>
      <c r="EG393" s="43"/>
      <c r="EH393" s="43"/>
      <c r="EI393" s="43"/>
      <c r="EJ393" s="43"/>
      <c r="EK393" s="43"/>
      <c r="EL393" s="43"/>
      <c r="EM393" s="43"/>
      <c r="EN393" s="43"/>
      <c r="EO393" s="43"/>
      <c r="EP393" s="43"/>
      <c r="EQ393" s="43"/>
      <c r="ER393" s="43"/>
      <c r="ES393" s="43"/>
      <c r="ET393" s="43"/>
      <c r="EU393" s="43"/>
      <c r="EV393" s="43"/>
      <c r="EW393" s="43"/>
      <c r="EX393" s="43"/>
      <c r="EY393" s="43"/>
      <c r="EZ393" s="43"/>
      <c r="FA393" s="43"/>
      <c r="FB393" s="43"/>
      <c r="FC393" s="43"/>
      <c r="FD393" s="43"/>
      <c r="FE393" s="43"/>
      <c r="FF393" s="43"/>
      <c r="FG393" s="43"/>
      <c r="FH393" s="43"/>
      <c r="FI393" s="43"/>
      <c r="FJ393" s="43"/>
      <c r="FK393" s="43"/>
      <c r="FL393" s="43"/>
    </row>
    <row r="394" spans="2:168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  <c r="AA394" s="43"/>
      <c r="AB394" s="43"/>
      <c r="AC394" s="43"/>
      <c r="AD394" s="43"/>
      <c r="AE394" s="43"/>
      <c r="AF394" s="43"/>
      <c r="AG394" s="43"/>
      <c r="AH394" s="43"/>
      <c r="AI394" s="43"/>
      <c r="AJ394" s="43"/>
      <c r="AK394" s="43"/>
      <c r="AL394" s="43"/>
      <c r="AM394" s="43"/>
      <c r="AN394" s="43"/>
      <c r="AO394" s="43"/>
      <c r="AP394" s="43"/>
      <c r="AQ394" s="43"/>
      <c r="AR394" s="43"/>
      <c r="AS394" s="43"/>
      <c r="AT394" s="43"/>
      <c r="AU394" s="43"/>
      <c r="AV394" s="43"/>
      <c r="AW394" s="43"/>
      <c r="AX394" s="43"/>
      <c r="AY394" s="43"/>
      <c r="AZ394" s="43"/>
      <c r="BA394" s="43"/>
      <c r="BB394" s="43"/>
      <c r="BC394" s="43"/>
      <c r="BD394" s="43"/>
      <c r="BE394" s="43"/>
      <c r="BF394" s="43"/>
      <c r="BG394" s="43"/>
      <c r="BH394" s="43"/>
      <c r="BI394" s="43"/>
      <c r="BJ394" s="43"/>
      <c r="BK394" s="43"/>
      <c r="BL394" s="43"/>
      <c r="BM394" s="43"/>
      <c r="BN394" s="43"/>
      <c r="BO394" s="43"/>
      <c r="BP394" s="43"/>
      <c r="BQ394" s="43"/>
      <c r="BR394" s="43"/>
      <c r="BS394" s="43"/>
      <c r="BT394" s="43"/>
      <c r="BU394" s="43"/>
      <c r="BV394" s="43"/>
      <c r="BW394" s="43"/>
      <c r="BX394" s="43"/>
      <c r="BY394" s="43"/>
      <c r="BZ394" s="43"/>
      <c r="CA394" s="43"/>
      <c r="CB394" s="43"/>
      <c r="CC394" s="43"/>
      <c r="CD394" s="43"/>
      <c r="CE394" s="43"/>
      <c r="CF394" s="43"/>
      <c r="CG394" s="43"/>
      <c r="CH394" s="43"/>
      <c r="CI394" s="43"/>
      <c r="CJ394" s="43"/>
      <c r="CK394" s="43"/>
      <c r="CL394" s="43"/>
      <c r="CM394" s="43"/>
      <c r="CN394" s="43"/>
      <c r="CO394" s="43"/>
      <c r="CP394" s="43"/>
      <c r="CQ394" s="43"/>
      <c r="CR394" s="43"/>
      <c r="CS394" s="43"/>
      <c r="CT394" s="43"/>
      <c r="CU394" s="43"/>
      <c r="CV394" s="43"/>
      <c r="CW394" s="43"/>
      <c r="CX394" s="43"/>
      <c r="CY394" s="43"/>
      <c r="CZ394" s="43"/>
      <c r="DA394" s="43"/>
      <c r="DB394" s="43"/>
      <c r="DC394" s="43"/>
      <c r="DD394" s="43"/>
      <c r="DE394" s="43"/>
      <c r="DF394" s="43"/>
      <c r="DG394" s="43"/>
      <c r="DH394" s="43"/>
      <c r="DI394" s="43"/>
      <c r="DJ394" s="43"/>
      <c r="DK394" s="43"/>
      <c r="DL394" s="43"/>
      <c r="DM394" s="43"/>
      <c r="DN394" s="43"/>
      <c r="DO394" s="43"/>
      <c r="DP394" s="43"/>
      <c r="DQ394" s="43"/>
      <c r="DR394" s="43"/>
      <c r="DS394" s="43"/>
      <c r="DT394" s="43"/>
      <c r="DU394" s="43"/>
      <c r="DV394" s="43"/>
      <c r="DW394" s="43"/>
      <c r="DX394" s="43"/>
      <c r="DY394" s="43"/>
      <c r="DZ394" s="43"/>
      <c r="EA394" s="43"/>
      <c r="EB394" s="43"/>
      <c r="EC394" s="43"/>
      <c r="ED394" s="43"/>
      <c r="EE394" s="43"/>
      <c r="EF394" s="43"/>
      <c r="EG394" s="43"/>
      <c r="EH394" s="43"/>
      <c r="EI394" s="43"/>
      <c r="EJ394" s="43"/>
      <c r="EK394" s="43"/>
      <c r="EL394" s="43"/>
      <c r="EM394" s="43"/>
      <c r="EN394" s="43"/>
      <c r="EO394" s="43"/>
      <c r="EP394" s="43"/>
      <c r="EQ394" s="43"/>
      <c r="ER394" s="43"/>
      <c r="ES394" s="43"/>
      <c r="ET394" s="43"/>
      <c r="EU394" s="43"/>
      <c r="EV394" s="43"/>
      <c r="EW394" s="43"/>
      <c r="EX394" s="43"/>
      <c r="EY394" s="43"/>
      <c r="EZ394" s="43"/>
      <c r="FA394" s="43"/>
      <c r="FB394" s="43"/>
      <c r="FC394" s="43"/>
      <c r="FD394" s="43"/>
      <c r="FE394" s="43"/>
      <c r="FF394" s="43"/>
      <c r="FG394" s="43"/>
      <c r="FH394" s="43"/>
      <c r="FI394" s="43"/>
      <c r="FJ394" s="43"/>
      <c r="FK394" s="43"/>
      <c r="FL394" s="43"/>
    </row>
    <row r="395" spans="2:168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  <c r="AA395" s="43"/>
      <c r="AB395" s="43"/>
      <c r="AC395" s="43"/>
      <c r="AD395" s="43"/>
      <c r="AE395" s="43"/>
      <c r="AF395" s="43"/>
      <c r="AG395" s="43"/>
      <c r="AH395" s="43"/>
      <c r="AI395" s="43"/>
      <c r="AJ395" s="43"/>
      <c r="AK395" s="43"/>
      <c r="AL395" s="43"/>
      <c r="AM395" s="43"/>
      <c r="AN395" s="43"/>
      <c r="AO395" s="43"/>
      <c r="AP395" s="43"/>
      <c r="AQ395" s="43"/>
      <c r="AR395" s="43"/>
      <c r="AS395" s="43"/>
      <c r="AT395" s="43"/>
      <c r="AU395" s="43"/>
      <c r="AV395" s="43"/>
      <c r="AW395" s="43"/>
      <c r="AX395" s="43"/>
      <c r="AY395" s="43"/>
      <c r="AZ395" s="43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43"/>
      <c r="CD395" s="43"/>
      <c r="CE395" s="43"/>
      <c r="CF395" s="43"/>
      <c r="CG395" s="43"/>
      <c r="CH395" s="43"/>
      <c r="CI395" s="43"/>
      <c r="CJ395" s="43"/>
      <c r="CK395" s="43"/>
      <c r="CL395" s="43"/>
      <c r="CM395" s="43"/>
      <c r="CN395" s="43"/>
      <c r="CO395" s="43"/>
      <c r="CP395" s="43"/>
      <c r="CQ395" s="43"/>
      <c r="CR395" s="43"/>
      <c r="CS395" s="43"/>
      <c r="CT395" s="43"/>
      <c r="CU395" s="43"/>
      <c r="CV395" s="43"/>
      <c r="CW395" s="43"/>
      <c r="CX395" s="43"/>
      <c r="CY395" s="43"/>
      <c r="CZ395" s="43"/>
      <c r="DA395" s="43"/>
      <c r="DB395" s="43"/>
      <c r="DC395" s="43"/>
      <c r="DD395" s="43"/>
      <c r="DE395" s="43"/>
      <c r="DF395" s="43"/>
      <c r="DG395" s="43"/>
      <c r="DH395" s="43"/>
      <c r="DI395" s="43"/>
      <c r="DJ395" s="43"/>
      <c r="DK395" s="43"/>
      <c r="DL395" s="43"/>
      <c r="DM395" s="43"/>
      <c r="DN395" s="43"/>
      <c r="DO395" s="43"/>
      <c r="DP395" s="43"/>
      <c r="DQ395" s="43"/>
      <c r="DR395" s="43"/>
      <c r="DS395" s="43"/>
      <c r="DT395" s="43"/>
      <c r="DU395" s="43"/>
      <c r="DV395" s="43"/>
      <c r="DW395" s="43"/>
      <c r="DX395" s="43"/>
      <c r="DY395" s="43"/>
      <c r="DZ395" s="43"/>
      <c r="EA395" s="43"/>
      <c r="EB395" s="43"/>
      <c r="EC395" s="43"/>
      <c r="ED395" s="43"/>
      <c r="EE395" s="43"/>
      <c r="EF395" s="43"/>
      <c r="EG395" s="43"/>
      <c r="EH395" s="43"/>
      <c r="EI395" s="43"/>
      <c r="EJ395" s="43"/>
      <c r="EK395" s="43"/>
      <c r="EL395" s="43"/>
      <c r="EM395" s="43"/>
      <c r="EN395" s="43"/>
      <c r="EO395" s="43"/>
      <c r="EP395" s="43"/>
      <c r="EQ395" s="43"/>
      <c r="ER395" s="43"/>
      <c r="ES395" s="43"/>
      <c r="ET395" s="43"/>
      <c r="EU395" s="43"/>
      <c r="EV395" s="43"/>
      <c r="EW395" s="43"/>
      <c r="EX395" s="43"/>
      <c r="EY395" s="43"/>
      <c r="EZ395" s="43"/>
      <c r="FA395" s="43"/>
      <c r="FB395" s="43"/>
      <c r="FC395" s="43"/>
      <c r="FD395" s="43"/>
      <c r="FE395" s="43"/>
      <c r="FF395" s="43"/>
      <c r="FG395" s="43"/>
      <c r="FH395" s="43"/>
      <c r="FI395" s="43"/>
      <c r="FJ395" s="43"/>
      <c r="FK395" s="43"/>
      <c r="FL395" s="43"/>
    </row>
    <row r="396" spans="2:168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  <c r="AA396" s="43"/>
      <c r="AB396" s="43"/>
      <c r="AC396" s="43"/>
      <c r="AD396" s="43"/>
      <c r="AE396" s="43"/>
      <c r="AF396" s="43"/>
      <c r="AG396" s="43"/>
      <c r="AH396" s="43"/>
      <c r="AI396" s="43"/>
      <c r="AJ396" s="43"/>
      <c r="AK396" s="43"/>
      <c r="AL396" s="43"/>
      <c r="AM396" s="43"/>
      <c r="AN396" s="43"/>
      <c r="AO396" s="43"/>
      <c r="AP396" s="43"/>
      <c r="AQ396" s="43"/>
      <c r="AR396" s="43"/>
      <c r="AS396" s="43"/>
      <c r="AT396" s="43"/>
      <c r="AU396" s="43"/>
      <c r="AV396" s="43"/>
      <c r="AW396" s="43"/>
      <c r="AX396" s="43"/>
      <c r="AY396" s="43"/>
      <c r="AZ396" s="43"/>
      <c r="BA396" s="43"/>
      <c r="BB396" s="43"/>
      <c r="BC396" s="43"/>
      <c r="BD396" s="43"/>
      <c r="BE396" s="43"/>
      <c r="BF396" s="43"/>
      <c r="BG396" s="43"/>
      <c r="BH396" s="43"/>
      <c r="BI396" s="43"/>
      <c r="BJ396" s="43"/>
      <c r="BK396" s="43"/>
      <c r="BL396" s="43"/>
      <c r="BM396" s="43"/>
      <c r="BN396" s="43"/>
      <c r="BO396" s="43"/>
      <c r="BP396" s="43"/>
      <c r="BQ396" s="43"/>
      <c r="BR396" s="43"/>
      <c r="BS396" s="43"/>
      <c r="BT396" s="43"/>
      <c r="BU396" s="43"/>
      <c r="BV396" s="43"/>
      <c r="BW396" s="43"/>
      <c r="BX396" s="43"/>
      <c r="BY396" s="43"/>
      <c r="BZ396" s="43"/>
      <c r="CA396" s="43"/>
      <c r="CB396" s="43"/>
      <c r="CC396" s="43"/>
      <c r="CD396" s="43"/>
      <c r="CE396" s="43"/>
      <c r="CF396" s="43"/>
      <c r="CG396" s="43"/>
      <c r="CH396" s="43"/>
      <c r="CI396" s="43"/>
      <c r="CJ396" s="43"/>
      <c r="CK396" s="43"/>
      <c r="CL396" s="43"/>
      <c r="CM396" s="43"/>
      <c r="CN396" s="43"/>
      <c r="CO396" s="43"/>
      <c r="CP396" s="43"/>
      <c r="CQ396" s="43"/>
      <c r="CR396" s="43"/>
      <c r="CS396" s="43"/>
      <c r="CT396" s="43"/>
      <c r="CU396" s="43"/>
      <c r="CV396" s="43"/>
      <c r="CW396" s="43"/>
      <c r="CX396" s="43"/>
      <c r="CY396" s="43"/>
      <c r="CZ396" s="43"/>
      <c r="DA396" s="43"/>
      <c r="DB396" s="43"/>
      <c r="DC396" s="43"/>
      <c r="DD396" s="43"/>
      <c r="DE396" s="43"/>
      <c r="DF396" s="43"/>
      <c r="DG396" s="43"/>
      <c r="DH396" s="43"/>
      <c r="DI396" s="43"/>
      <c r="DJ396" s="43"/>
      <c r="DK396" s="43"/>
      <c r="DL396" s="43"/>
      <c r="DM396" s="43"/>
      <c r="DN396" s="43"/>
      <c r="DO396" s="43"/>
      <c r="DP396" s="43"/>
      <c r="DQ396" s="43"/>
      <c r="DR396" s="43"/>
      <c r="DS396" s="43"/>
      <c r="DT396" s="43"/>
      <c r="DU396" s="43"/>
      <c r="DV396" s="43"/>
      <c r="DW396" s="43"/>
      <c r="DX396" s="43"/>
      <c r="DY396" s="43"/>
      <c r="DZ396" s="43"/>
      <c r="EA396" s="43"/>
      <c r="EB396" s="43"/>
      <c r="EC396" s="43"/>
      <c r="ED396" s="43"/>
      <c r="EE396" s="43"/>
      <c r="EF396" s="43"/>
      <c r="EG396" s="43"/>
      <c r="EH396" s="43"/>
      <c r="EI396" s="43"/>
      <c r="EJ396" s="43"/>
      <c r="EK396" s="43"/>
      <c r="EL396" s="43"/>
      <c r="EM396" s="43"/>
      <c r="EN396" s="43"/>
      <c r="EO396" s="43"/>
      <c r="EP396" s="43"/>
      <c r="EQ396" s="43"/>
      <c r="ER396" s="43"/>
      <c r="ES396" s="43"/>
      <c r="ET396" s="43"/>
      <c r="EU396" s="43"/>
      <c r="EV396" s="43"/>
      <c r="EW396" s="43"/>
      <c r="EX396" s="43"/>
      <c r="EY396" s="43"/>
      <c r="EZ396" s="43"/>
      <c r="FA396" s="43"/>
      <c r="FB396" s="43"/>
      <c r="FC396" s="43"/>
      <c r="FD396" s="43"/>
      <c r="FE396" s="43"/>
      <c r="FF396" s="43"/>
      <c r="FG396" s="43"/>
      <c r="FH396" s="43"/>
      <c r="FI396" s="43"/>
      <c r="FJ396" s="43"/>
      <c r="FK396" s="43"/>
      <c r="FL396" s="43"/>
    </row>
    <row r="397" spans="2:168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  <c r="AA397" s="43"/>
      <c r="AB397" s="43"/>
      <c r="AC397" s="43"/>
      <c r="AD397" s="43"/>
      <c r="AE397" s="43"/>
      <c r="AF397" s="43"/>
      <c r="AG397" s="43"/>
      <c r="AH397" s="43"/>
      <c r="AI397" s="43"/>
      <c r="AJ397" s="43"/>
      <c r="AK397" s="43"/>
      <c r="AL397" s="43"/>
      <c r="AM397" s="43"/>
      <c r="AN397" s="43"/>
      <c r="AO397" s="43"/>
      <c r="AP397" s="43"/>
      <c r="AQ397" s="43"/>
      <c r="AR397" s="43"/>
      <c r="AS397" s="43"/>
      <c r="AT397" s="43"/>
      <c r="AU397" s="43"/>
      <c r="AV397" s="43"/>
      <c r="AW397" s="43"/>
      <c r="AX397" s="43"/>
      <c r="AY397" s="43"/>
      <c r="AZ397" s="43"/>
      <c r="BA397" s="43"/>
      <c r="BB397" s="43"/>
      <c r="BC397" s="43"/>
      <c r="BD397" s="43"/>
      <c r="BE397" s="43"/>
      <c r="BF397" s="43"/>
      <c r="BG397" s="43"/>
      <c r="BH397" s="43"/>
      <c r="BI397" s="43"/>
      <c r="BJ397" s="43"/>
      <c r="BK397" s="43"/>
      <c r="BL397" s="43"/>
      <c r="BM397" s="43"/>
      <c r="BN397" s="43"/>
      <c r="BO397" s="43"/>
      <c r="BP397" s="43"/>
      <c r="BQ397" s="43"/>
      <c r="BR397" s="43"/>
      <c r="BS397" s="43"/>
      <c r="BT397" s="43"/>
      <c r="BU397" s="43"/>
      <c r="BV397" s="43"/>
      <c r="BW397" s="43"/>
      <c r="BX397" s="43"/>
      <c r="BY397" s="43"/>
      <c r="BZ397" s="43"/>
      <c r="CA397" s="43"/>
      <c r="CB397" s="43"/>
      <c r="CC397" s="43"/>
      <c r="CD397" s="43"/>
      <c r="CE397" s="43"/>
      <c r="CF397" s="43"/>
      <c r="CG397" s="43"/>
      <c r="CH397" s="43"/>
      <c r="CI397" s="43"/>
      <c r="CJ397" s="43"/>
      <c r="CK397" s="43"/>
      <c r="CL397" s="43"/>
      <c r="CM397" s="43"/>
      <c r="CN397" s="43"/>
      <c r="CO397" s="43"/>
      <c r="CP397" s="43"/>
      <c r="CQ397" s="43"/>
      <c r="CR397" s="43"/>
      <c r="CS397" s="43"/>
      <c r="CT397" s="43"/>
      <c r="CU397" s="43"/>
      <c r="CV397" s="43"/>
      <c r="CW397" s="43"/>
      <c r="CX397" s="43"/>
      <c r="CY397" s="43"/>
      <c r="CZ397" s="43"/>
      <c r="DA397" s="43"/>
      <c r="DB397" s="43"/>
      <c r="DC397" s="43"/>
      <c r="DD397" s="43"/>
      <c r="DE397" s="43"/>
      <c r="DF397" s="43"/>
      <c r="DG397" s="43"/>
      <c r="DH397" s="43"/>
      <c r="DI397" s="43"/>
      <c r="DJ397" s="43"/>
      <c r="DK397" s="43"/>
      <c r="DL397" s="43"/>
      <c r="DM397" s="43"/>
      <c r="DN397" s="43"/>
      <c r="DO397" s="43"/>
      <c r="DP397" s="43"/>
      <c r="DQ397" s="43"/>
      <c r="DR397" s="43"/>
      <c r="DS397" s="43"/>
      <c r="DT397" s="43"/>
      <c r="DU397" s="43"/>
      <c r="DV397" s="43"/>
      <c r="DW397" s="43"/>
      <c r="DX397" s="43"/>
      <c r="DY397" s="43"/>
      <c r="DZ397" s="43"/>
      <c r="EA397" s="43"/>
      <c r="EB397" s="43"/>
      <c r="EC397" s="43"/>
      <c r="ED397" s="43"/>
      <c r="EE397" s="43"/>
      <c r="EF397" s="43"/>
      <c r="EG397" s="43"/>
      <c r="EH397" s="43"/>
      <c r="EI397" s="43"/>
      <c r="EJ397" s="43"/>
      <c r="EK397" s="43"/>
      <c r="EL397" s="43"/>
      <c r="EM397" s="43"/>
      <c r="EN397" s="43"/>
      <c r="EO397" s="43"/>
      <c r="EP397" s="43"/>
      <c r="EQ397" s="43"/>
      <c r="ER397" s="43"/>
      <c r="ES397" s="43"/>
      <c r="ET397" s="43"/>
      <c r="EU397" s="43"/>
      <c r="EV397" s="43"/>
      <c r="EW397" s="43"/>
      <c r="EX397" s="43"/>
      <c r="EY397" s="43"/>
      <c r="EZ397" s="43"/>
      <c r="FA397" s="43"/>
      <c r="FB397" s="43"/>
      <c r="FC397" s="43"/>
      <c r="FD397" s="43"/>
      <c r="FE397" s="43"/>
      <c r="FF397" s="43"/>
      <c r="FG397" s="43"/>
      <c r="FH397" s="43"/>
      <c r="FI397" s="43"/>
      <c r="FJ397" s="43"/>
      <c r="FK397" s="43"/>
      <c r="FL397" s="43"/>
    </row>
    <row r="398" spans="2:168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  <c r="AA398" s="43"/>
      <c r="AB398" s="43"/>
      <c r="AC398" s="43"/>
      <c r="AD398" s="43"/>
      <c r="AE398" s="43"/>
      <c r="AF398" s="43"/>
      <c r="AG398" s="43"/>
      <c r="AH398" s="43"/>
      <c r="AI398" s="43"/>
      <c r="AJ398" s="43"/>
      <c r="AK398" s="43"/>
      <c r="AL398" s="43"/>
      <c r="AM398" s="43"/>
      <c r="AN398" s="43"/>
      <c r="AO398" s="43"/>
      <c r="AP398" s="43"/>
      <c r="AQ398" s="43"/>
      <c r="AR398" s="43"/>
      <c r="AS398" s="43"/>
      <c r="AT398" s="43"/>
      <c r="AU398" s="43"/>
      <c r="AV398" s="43"/>
      <c r="AW398" s="43"/>
      <c r="AX398" s="43"/>
      <c r="AY398" s="43"/>
      <c r="AZ398" s="43"/>
      <c r="BA398" s="43"/>
      <c r="BB398" s="43"/>
      <c r="BC398" s="43"/>
      <c r="BD398" s="43"/>
      <c r="BE398" s="43"/>
      <c r="BF398" s="43"/>
      <c r="BG398" s="43"/>
      <c r="BH398" s="43"/>
      <c r="BI398" s="43"/>
      <c r="BJ398" s="43"/>
      <c r="BK398" s="43"/>
      <c r="BL398" s="43"/>
      <c r="BM398" s="43"/>
      <c r="BN398" s="43"/>
      <c r="BO398" s="43"/>
      <c r="BP398" s="43"/>
      <c r="BQ398" s="43"/>
      <c r="BR398" s="43"/>
      <c r="BS398" s="43"/>
      <c r="BT398" s="43"/>
      <c r="BU398" s="43"/>
      <c r="BV398" s="43"/>
      <c r="BW398" s="43"/>
      <c r="BX398" s="43"/>
      <c r="BY398" s="43"/>
      <c r="BZ398" s="43"/>
      <c r="CA398" s="43"/>
      <c r="CB398" s="43"/>
      <c r="CC398" s="43"/>
      <c r="CD398" s="43"/>
      <c r="CE398" s="43"/>
      <c r="CF398" s="43"/>
      <c r="CG398" s="43"/>
      <c r="CH398" s="43"/>
      <c r="CI398" s="43"/>
      <c r="CJ398" s="43"/>
      <c r="CK398" s="43"/>
      <c r="CL398" s="43"/>
      <c r="CM398" s="43"/>
      <c r="CN398" s="43"/>
      <c r="CO398" s="43"/>
      <c r="CP398" s="43"/>
      <c r="CQ398" s="43"/>
      <c r="CR398" s="43"/>
      <c r="CS398" s="43"/>
      <c r="CT398" s="43"/>
      <c r="CU398" s="43"/>
      <c r="CV398" s="43"/>
      <c r="CW398" s="43"/>
      <c r="CX398" s="43"/>
      <c r="CY398" s="43"/>
      <c r="CZ398" s="43"/>
      <c r="DA398" s="43"/>
      <c r="DB398" s="43"/>
      <c r="DC398" s="43"/>
      <c r="DD398" s="43"/>
      <c r="DE398" s="43"/>
      <c r="DF398" s="43"/>
      <c r="DG398" s="43"/>
      <c r="DH398" s="43"/>
      <c r="DI398" s="43"/>
      <c r="DJ398" s="43"/>
      <c r="DK398" s="43"/>
      <c r="DL398" s="43"/>
      <c r="DM398" s="43"/>
      <c r="DN398" s="43"/>
      <c r="DO398" s="43"/>
      <c r="DP398" s="43"/>
      <c r="DQ398" s="43"/>
      <c r="DR398" s="43"/>
      <c r="DS398" s="43"/>
      <c r="DT398" s="43"/>
      <c r="DU398" s="43"/>
      <c r="DV398" s="43"/>
      <c r="DW398" s="43"/>
      <c r="DX398" s="43"/>
      <c r="DY398" s="43"/>
      <c r="DZ398" s="43"/>
      <c r="EA398" s="43"/>
      <c r="EB398" s="43"/>
      <c r="EC398" s="43"/>
      <c r="ED398" s="43"/>
      <c r="EE398" s="43"/>
      <c r="EF398" s="43"/>
      <c r="EG398" s="43"/>
      <c r="EH398" s="43"/>
      <c r="EI398" s="43"/>
      <c r="EJ398" s="43"/>
      <c r="EK398" s="43"/>
      <c r="EL398" s="43"/>
      <c r="EM398" s="43"/>
      <c r="EN398" s="43"/>
      <c r="EO398" s="43"/>
      <c r="EP398" s="43"/>
      <c r="EQ398" s="43"/>
      <c r="ER398" s="43"/>
      <c r="ES398" s="43"/>
      <c r="ET398" s="43"/>
      <c r="EU398" s="43"/>
      <c r="EV398" s="43"/>
      <c r="EW398" s="43"/>
      <c r="EX398" s="43"/>
      <c r="EY398" s="43"/>
      <c r="EZ398" s="43"/>
      <c r="FA398" s="43"/>
      <c r="FB398" s="43"/>
      <c r="FC398" s="43"/>
      <c r="FD398" s="43"/>
      <c r="FE398" s="43"/>
      <c r="FF398" s="43"/>
      <c r="FG398" s="43"/>
      <c r="FH398" s="43"/>
      <c r="FI398" s="43"/>
      <c r="FJ398" s="43"/>
      <c r="FK398" s="43"/>
      <c r="FL398" s="43"/>
    </row>
    <row r="399" spans="2:168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  <c r="AA399" s="43"/>
      <c r="AB399" s="43"/>
      <c r="AC399" s="43"/>
      <c r="AD399" s="43"/>
      <c r="AE399" s="43"/>
      <c r="AF399" s="43"/>
      <c r="AG399" s="43"/>
      <c r="AH399" s="43"/>
      <c r="AI399" s="43"/>
      <c r="AJ399" s="43"/>
      <c r="AK399" s="43"/>
      <c r="AL399" s="43"/>
      <c r="AM399" s="43"/>
      <c r="AN399" s="43"/>
      <c r="AO399" s="43"/>
      <c r="AP399" s="43"/>
      <c r="AQ399" s="43"/>
      <c r="AR399" s="43"/>
      <c r="AS399" s="43"/>
      <c r="AT399" s="43"/>
      <c r="AU399" s="43"/>
      <c r="AV399" s="43"/>
      <c r="AW399" s="43"/>
      <c r="AX399" s="43"/>
      <c r="AY399" s="43"/>
      <c r="AZ399" s="43"/>
      <c r="BA399" s="43"/>
      <c r="BB399" s="43"/>
      <c r="BC399" s="43"/>
      <c r="BD399" s="43"/>
      <c r="BE399" s="43"/>
      <c r="BF399" s="43"/>
      <c r="BG399" s="43"/>
      <c r="BH399" s="43"/>
      <c r="BI399" s="43"/>
      <c r="BJ399" s="43"/>
      <c r="BK399" s="43"/>
      <c r="BL399" s="43"/>
      <c r="BM399" s="43"/>
      <c r="BN399" s="43"/>
      <c r="BO399" s="43"/>
      <c r="BP399" s="43"/>
      <c r="BQ399" s="43"/>
      <c r="BR399" s="43"/>
      <c r="BS399" s="43"/>
      <c r="BT399" s="43"/>
      <c r="BU399" s="43"/>
      <c r="BV399" s="43"/>
      <c r="BW399" s="43"/>
      <c r="BX399" s="43"/>
      <c r="BY399" s="43"/>
      <c r="BZ399" s="43"/>
      <c r="CA399" s="43"/>
      <c r="CB399" s="43"/>
      <c r="CC399" s="43"/>
      <c r="CD399" s="43"/>
      <c r="CE399" s="43"/>
      <c r="CF399" s="43"/>
      <c r="CG399" s="43"/>
      <c r="CH399" s="43"/>
      <c r="CI399" s="43"/>
      <c r="CJ399" s="43"/>
      <c r="CK399" s="43"/>
      <c r="CL399" s="43"/>
      <c r="CM399" s="43"/>
      <c r="CN399" s="43"/>
      <c r="CO399" s="43"/>
      <c r="CP399" s="43"/>
      <c r="CQ399" s="43"/>
      <c r="CR399" s="43"/>
      <c r="CS399" s="43"/>
      <c r="CT399" s="43"/>
      <c r="CU399" s="43"/>
      <c r="CV399" s="43"/>
      <c r="CW399" s="43"/>
      <c r="CX399" s="43"/>
      <c r="CY399" s="43"/>
      <c r="CZ399" s="43"/>
      <c r="DA399" s="43"/>
      <c r="DB399" s="43"/>
      <c r="DC399" s="43"/>
      <c r="DD399" s="43"/>
      <c r="DE399" s="43"/>
      <c r="DF399" s="43"/>
      <c r="DG399" s="43"/>
      <c r="DH399" s="43"/>
      <c r="DI399" s="43"/>
      <c r="DJ399" s="43"/>
      <c r="DK399" s="43"/>
      <c r="DL399" s="43"/>
      <c r="DM399" s="43"/>
      <c r="DN399" s="43"/>
      <c r="DO399" s="43"/>
      <c r="DP399" s="43"/>
      <c r="DQ399" s="43"/>
      <c r="DR399" s="43"/>
      <c r="DS399" s="43"/>
      <c r="DT399" s="43"/>
      <c r="DU399" s="43"/>
      <c r="DV399" s="43"/>
      <c r="DW399" s="43"/>
      <c r="DX399" s="43"/>
      <c r="DY399" s="43"/>
      <c r="DZ399" s="43"/>
      <c r="EA399" s="43"/>
      <c r="EB399" s="43"/>
      <c r="EC399" s="43"/>
      <c r="ED399" s="43"/>
      <c r="EE399" s="43"/>
      <c r="EF399" s="43"/>
      <c r="EG399" s="43"/>
      <c r="EH399" s="43"/>
      <c r="EI399" s="43"/>
      <c r="EJ399" s="43"/>
      <c r="EK399" s="43"/>
      <c r="EL399" s="43"/>
      <c r="EM399" s="43"/>
      <c r="EN399" s="43"/>
      <c r="EO399" s="43"/>
      <c r="EP399" s="43"/>
      <c r="EQ399" s="43"/>
      <c r="ER399" s="43"/>
      <c r="ES399" s="43"/>
      <c r="ET399" s="43"/>
      <c r="EU399" s="43"/>
      <c r="EV399" s="43"/>
      <c r="EW399" s="43"/>
      <c r="EX399" s="43"/>
      <c r="EY399" s="43"/>
      <c r="EZ399" s="43"/>
      <c r="FA399" s="43"/>
      <c r="FB399" s="43"/>
      <c r="FC399" s="43"/>
      <c r="FD399" s="43"/>
      <c r="FE399" s="43"/>
      <c r="FF399" s="43"/>
      <c r="FG399" s="43"/>
      <c r="FH399" s="43"/>
      <c r="FI399" s="43"/>
      <c r="FJ399" s="43"/>
      <c r="FK399" s="43"/>
      <c r="FL399" s="43"/>
    </row>
    <row r="400" spans="2:168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  <c r="AA400" s="43"/>
      <c r="AB400" s="43"/>
      <c r="AC400" s="43"/>
      <c r="AD400" s="43"/>
      <c r="AE400" s="43"/>
      <c r="AF400" s="43"/>
      <c r="AG400" s="43"/>
      <c r="AH400" s="43"/>
      <c r="AI400" s="43"/>
      <c r="AJ400" s="43"/>
      <c r="AK400" s="43"/>
      <c r="AL400" s="43"/>
      <c r="AM400" s="43"/>
      <c r="AN400" s="43"/>
      <c r="AO400" s="43"/>
      <c r="AP400" s="43"/>
      <c r="AQ400" s="43"/>
      <c r="AR400" s="43"/>
      <c r="AS400" s="43"/>
      <c r="AT400" s="43"/>
      <c r="AU400" s="43"/>
      <c r="AV400" s="43"/>
      <c r="AW400" s="43"/>
      <c r="AX400" s="43"/>
      <c r="AY400" s="43"/>
      <c r="AZ400" s="43"/>
      <c r="BA400" s="43"/>
      <c r="BB400" s="43"/>
      <c r="BC400" s="43"/>
      <c r="BD400" s="43"/>
      <c r="BE400" s="43"/>
      <c r="BF400" s="43"/>
      <c r="BG400" s="43"/>
      <c r="BH400" s="43"/>
      <c r="BI400" s="43"/>
      <c r="BJ400" s="43"/>
      <c r="BK400" s="43"/>
      <c r="BL400" s="43"/>
      <c r="BM400" s="43"/>
      <c r="BN400" s="43"/>
      <c r="BO400" s="43"/>
      <c r="BP400" s="43"/>
      <c r="BQ400" s="43"/>
      <c r="BR400" s="43"/>
      <c r="BS400" s="43"/>
      <c r="BT400" s="43"/>
      <c r="BU400" s="43"/>
      <c r="BV400" s="43"/>
      <c r="BW400" s="43"/>
      <c r="BX400" s="43"/>
      <c r="BY400" s="43"/>
      <c r="BZ400" s="43"/>
      <c r="CA400" s="43"/>
      <c r="CB400" s="43"/>
      <c r="CC400" s="43"/>
      <c r="CD400" s="43"/>
      <c r="CE400" s="43"/>
      <c r="CF400" s="43"/>
      <c r="CG400" s="43"/>
      <c r="CH400" s="43"/>
      <c r="CI400" s="43"/>
      <c r="CJ400" s="43"/>
      <c r="CK400" s="43"/>
      <c r="CL400" s="43"/>
      <c r="CM400" s="43"/>
      <c r="CN400" s="43"/>
      <c r="CO400" s="43"/>
      <c r="CP400" s="43"/>
      <c r="CQ400" s="43"/>
      <c r="CR400" s="43"/>
      <c r="CS400" s="43"/>
      <c r="CT400" s="43"/>
      <c r="CU400" s="43"/>
      <c r="CV400" s="43"/>
      <c r="CW400" s="43"/>
      <c r="CX400" s="43"/>
      <c r="CY400" s="43"/>
      <c r="CZ400" s="43"/>
      <c r="DA400" s="43"/>
      <c r="DB400" s="43"/>
      <c r="DC400" s="43"/>
      <c r="DD400" s="43"/>
      <c r="DE400" s="43"/>
      <c r="DF400" s="43"/>
      <c r="DG400" s="43"/>
      <c r="DH400" s="43"/>
      <c r="DI400" s="43"/>
      <c r="DJ400" s="43"/>
      <c r="DK400" s="43"/>
      <c r="DL400" s="43"/>
      <c r="DM400" s="43"/>
      <c r="DN400" s="43"/>
      <c r="DO400" s="43"/>
      <c r="DP400" s="43"/>
      <c r="DQ400" s="43"/>
      <c r="DR400" s="43"/>
      <c r="DS400" s="43"/>
      <c r="DT400" s="43"/>
      <c r="DU400" s="43"/>
      <c r="DV400" s="43"/>
      <c r="DW400" s="43"/>
      <c r="DX400" s="43"/>
      <c r="DY400" s="43"/>
      <c r="DZ400" s="43"/>
      <c r="EA400" s="43"/>
      <c r="EB400" s="43"/>
      <c r="EC400" s="43"/>
      <c r="ED400" s="43"/>
      <c r="EE400" s="43"/>
      <c r="EF400" s="43"/>
      <c r="EG400" s="43"/>
      <c r="EH400" s="43"/>
      <c r="EI400" s="43"/>
      <c r="EJ400" s="43"/>
      <c r="EK400" s="43"/>
      <c r="EL400" s="43"/>
      <c r="EM400" s="43"/>
      <c r="EN400" s="43"/>
      <c r="EO400" s="43"/>
      <c r="EP400" s="43"/>
      <c r="EQ400" s="43"/>
      <c r="ER400" s="43"/>
      <c r="ES400" s="43"/>
      <c r="ET400" s="43"/>
      <c r="EU400" s="43"/>
      <c r="EV400" s="43"/>
      <c r="EW400" s="43"/>
      <c r="EX400" s="43"/>
      <c r="EY400" s="43"/>
      <c r="EZ400" s="43"/>
      <c r="FA400" s="43"/>
      <c r="FB400" s="43"/>
      <c r="FC400" s="43"/>
      <c r="FD400" s="43"/>
      <c r="FE400" s="43"/>
      <c r="FF400" s="43"/>
      <c r="FG400" s="43"/>
      <c r="FH400" s="43"/>
      <c r="FI400" s="43"/>
      <c r="FJ400" s="43"/>
      <c r="FK400" s="43"/>
      <c r="FL400" s="43"/>
    </row>
    <row r="401" spans="2:168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  <c r="AA401" s="43"/>
      <c r="AB401" s="43"/>
      <c r="AC401" s="43"/>
      <c r="AD401" s="43"/>
      <c r="AE401" s="43"/>
      <c r="AF401" s="43"/>
      <c r="AG401" s="43"/>
      <c r="AH401" s="43"/>
      <c r="AI401" s="43"/>
      <c r="AJ401" s="43"/>
      <c r="AK401" s="43"/>
      <c r="AL401" s="43"/>
      <c r="AM401" s="43"/>
      <c r="AN401" s="43"/>
      <c r="AO401" s="43"/>
      <c r="AP401" s="43"/>
      <c r="AQ401" s="43"/>
      <c r="AR401" s="43"/>
      <c r="AS401" s="43"/>
      <c r="AT401" s="43"/>
      <c r="AU401" s="43"/>
      <c r="AV401" s="43"/>
      <c r="AW401" s="43"/>
      <c r="AX401" s="43"/>
      <c r="AY401" s="43"/>
      <c r="AZ401" s="43"/>
      <c r="BA401" s="43"/>
      <c r="BB401" s="43"/>
      <c r="BC401" s="43"/>
      <c r="BD401" s="43"/>
      <c r="BE401" s="43"/>
      <c r="BF401" s="43"/>
      <c r="BG401" s="43"/>
      <c r="BH401" s="43"/>
      <c r="BI401" s="43"/>
      <c r="BJ401" s="43"/>
      <c r="BK401" s="43"/>
      <c r="BL401" s="43"/>
      <c r="BM401" s="43"/>
      <c r="BN401" s="43"/>
      <c r="BO401" s="43"/>
      <c r="BP401" s="43"/>
      <c r="BQ401" s="43"/>
      <c r="BR401" s="43"/>
      <c r="BS401" s="43"/>
      <c r="BT401" s="43"/>
      <c r="BU401" s="43"/>
      <c r="BV401" s="43"/>
      <c r="BW401" s="43"/>
      <c r="BX401" s="43"/>
      <c r="BY401" s="43"/>
      <c r="BZ401" s="43"/>
      <c r="CA401" s="43"/>
      <c r="CB401" s="43"/>
      <c r="CC401" s="43"/>
      <c r="CD401" s="43"/>
      <c r="CE401" s="43"/>
      <c r="CF401" s="43"/>
      <c r="CG401" s="43"/>
      <c r="CH401" s="43"/>
      <c r="CI401" s="43"/>
      <c r="CJ401" s="43"/>
      <c r="CK401" s="43"/>
      <c r="CL401" s="43"/>
      <c r="CM401" s="43"/>
      <c r="CN401" s="43"/>
      <c r="CO401" s="43"/>
      <c r="CP401" s="43"/>
      <c r="CQ401" s="43"/>
      <c r="CR401" s="43"/>
      <c r="CS401" s="43"/>
      <c r="CT401" s="43"/>
      <c r="CU401" s="43"/>
      <c r="CV401" s="43"/>
      <c r="CW401" s="43"/>
      <c r="CX401" s="43"/>
      <c r="CY401" s="43"/>
      <c r="CZ401" s="43"/>
      <c r="DA401" s="43"/>
      <c r="DB401" s="43"/>
      <c r="DC401" s="43"/>
      <c r="DD401" s="43"/>
      <c r="DE401" s="43"/>
      <c r="DF401" s="43"/>
      <c r="DG401" s="43"/>
      <c r="DH401" s="43"/>
      <c r="DI401" s="43"/>
      <c r="DJ401" s="43"/>
      <c r="DK401" s="43"/>
      <c r="DL401" s="43"/>
      <c r="DM401" s="43"/>
      <c r="DN401" s="43"/>
      <c r="DO401" s="43"/>
      <c r="DP401" s="43"/>
      <c r="DQ401" s="43"/>
      <c r="DR401" s="43"/>
      <c r="DS401" s="43"/>
      <c r="DT401" s="43"/>
      <c r="DU401" s="43"/>
      <c r="DV401" s="43"/>
      <c r="DW401" s="43"/>
      <c r="DX401" s="43"/>
      <c r="DY401" s="43"/>
      <c r="DZ401" s="43"/>
      <c r="EA401" s="43"/>
      <c r="EB401" s="43"/>
      <c r="EC401" s="43"/>
      <c r="ED401" s="43"/>
      <c r="EE401" s="43"/>
      <c r="EF401" s="43"/>
      <c r="EG401" s="43"/>
      <c r="EH401" s="43"/>
      <c r="EI401" s="43"/>
      <c r="EJ401" s="43"/>
      <c r="EK401" s="43"/>
      <c r="EL401" s="43"/>
      <c r="EM401" s="43"/>
      <c r="EN401" s="43"/>
      <c r="EO401" s="43"/>
      <c r="EP401" s="43"/>
      <c r="EQ401" s="43"/>
      <c r="ER401" s="43"/>
      <c r="ES401" s="43"/>
      <c r="ET401" s="43"/>
      <c r="EU401" s="43"/>
      <c r="EV401" s="43"/>
      <c r="EW401" s="43"/>
      <c r="EX401" s="43"/>
      <c r="EY401" s="43"/>
      <c r="EZ401" s="43"/>
      <c r="FA401" s="43"/>
      <c r="FB401" s="43"/>
      <c r="FC401" s="43"/>
      <c r="FD401" s="43"/>
      <c r="FE401" s="43"/>
      <c r="FF401" s="43"/>
      <c r="FG401" s="43"/>
      <c r="FH401" s="43"/>
      <c r="FI401" s="43"/>
      <c r="FJ401" s="43"/>
      <c r="FK401" s="43"/>
      <c r="FL401" s="43"/>
    </row>
    <row r="402" spans="2:168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  <c r="AA402" s="43"/>
      <c r="AB402" s="43"/>
      <c r="AC402" s="43"/>
      <c r="AD402" s="43"/>
      <c r="AE402" s="43"/>
      <c r="AF402" s="43"/>
      <c r="AG402" s="43"/>
      <c r="AH402" s="43"/>
      <c r="AI402" s="43"/>
      <c r="AJ402" s="43"/>
      <c r="AK402" s="43"/>
      <c r="AL402" s="43"/>
      <c r="AM402" s="43"/>
      <c r="AN402" s="43"/>
      <c r="AO402" s="43"/>
      <c r="AP402" s="43"/>
      <c r="AQ402" s="43"/>
      <c r="AR402" s="43"/>
      <c r="AS402" s="43"/>
      <c r="AT402" s="43"/>
      <c r="AU402" s="43"/>
      <c r="AV402" s="43"/>
      <c r="AW402" s="43"/>
      <c r="AX402" s="43"/>
      <c r="AY402" s="43"/>
      <c r="AZ402" s="43"/>
      <c r="BA402" s="43"/>
      <c r="BB402" s="43"/>
      <c r="BC402" s="43"/>
      <c r="BD402" s="43"/>
      <c r="BE402" s="43"/>
      <c r="BF402" s="43"/>
      <c r="BG402" s="43"/>
      <c r="BH402" s="43"/>
      <c r="BI402" s="43"/>
      <c r="BJ402" s="43"/>
      <c r="BK402" s="43"/>
      <c r="BL402" s="43"/>
      <c r="BM402" s="43"/>
      <c r="BN402" s="43"/>
      <c r="BO402" s="43"/>
      <c r="BP402" s="43"/>
      <c r="BQ402" s="43"/>
      <c r="BR402" s="43"/>
      <c r="BS402" s="43"/>
      <c r="BT402" s="43"/>
      <c r="BU402" s="43"/>
      <c r="BV402" s="43"/>
      <c r="BW402" s="43"/>
      <c r="BX402" s="43"/>
      <c r="BY402" s="43"/>
      <c r="BZ402" s="43"/>
      <c r="CA402" s="43"/>
      <c r="CB402" s="43"/>
      <c r="CC402" s="43"/>
      <c r="CD402" s="43"/>
      <c r="CE402" s="43"/>
      <c r="CF402" s="43"/>
      <c r="CG402" s="43"/>
      <c r="CH402" s="43"/>
      <c r="CI402" s="43"/>
      <c r="CJ402" s="43"/>
      <c r="CK402" s="43"/>
      <c r="CL402" s="43"/>
      <c r="CM402" s="43"/>
      <c r="CN402" s="43"/>
      <c r="CO402" s="43"/>
      <c r="CP402" s="43"/>
      <c r="CQ402" s="43"/>
      <c r="CR402" s="43"/>
      <c r="CS402" s="43"/>
      <c r="CT402" s="43"/>
      <c r="CU402" s="43"/>
      <c r="CV402" s="43"/>
      <c r="CW402" s="43"/>
      <c r="CX402" s="43"/>
      <c r="CY402" s="43"/>
      <c r="CZ402" s="43"/>
      <c r="DA402" s="43"/>
      <c r="DB402" s="43"/>
      <c r="DC402" s="43"/>
      <c r="DD402" s="43"/>
      <c r="DE402" s="43"/>
      <c r="DF402" s="43"/>
      <c r="DG402" s="43"/>
      <c r="DH402" s="43"/>
      <c r="DI402" s="43"/>
      <c r="DJ402" s="43"/>
      <c r="DK402" s="43"/>
      <c r="DL402" s="43"/>
      <c r="DM402" s="43"/>
      <c r="DN402" s="43"/>
      <c r="DO402" s="43"/>
      <c r="DP402" s="43"/>
      <c r="DQ402" s="43"/>
      <c r="DR402" s="43"/>
      <c r="DS402" s="43"/>
      <c r="DT402" s="43"/>
      <c r="DU402" s="43"/>
      <c r="DV402" s="43"/>
      <c r="DW402" s="43"/>
      <c r="DX402" s="43"/>
      <c r="DY402" s="43"/>
      <c r="DZ402" s="43"/>
      <c r="EA402" s="43"/>
      <c r="EB402" s="43"/>
      <c r="EC402" s="43"/>
      <c r="ED402" s="43"/>
      <c r="EE402" s="43"/>
      <c r="EF402" s="43"/>
      <c r="EG402" s="43"/>
      <c r="EH402" s="43"/>
      <c r="EI402" s="43"/>
      <c r="EJ402" s="43"/>
      <c r="EK402" s="43"/>
      <c r="EL402" s="43"/>
      <c r="EM402" s="43"/>
      <c r="EN402" s="43"/>
      <c r="EO402" s="43"/>
      <c r="EP402" s="43"/>
      <c r="EQ402" s="43"/>
      <c r="ER402" s="43"/>
      <c r="ES402" s="43"/>
      <c r="ET402" s="43"/>
      <c r="EU402" s="43"/>
      <c r="EV402" s="43"/>
      <c r="EW402" s="43"/>
      <c r="EX402" s="43"/>
      <c r="EY402" s="43"/>
      <c r="EZ402" s="43"/>
      <c r="FA402" s="43"/>
      <c r="FB402" s="43"/>
      <c r="FC402" s="43"/>
      <c r="FD402" s="43"/>
      <c r="FE402" s="43"/>
      <c r="FF402" s="43"/>
      <c r="FG402" s="43"/>
      <c r="FH402" s="43"/>
      <c r="FI402" s="43"/>
      <c r="FJ402" s="43"/>
      <c r="FK402" s="43"/>
      <c r="FL402" s="43"/>
    </row>
    <row r="403" spans="2:168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  <c r="AA403" s="43"/>
      <c r="AB403" s="43"/>
      <c r="AC403" s="43"/>
      <c r="AD403" s="43"/>
      <c r="AE403" s="43"/>
      <c r="AF403" s="43"/>
      <c r="AG403" s="43"/>
      <c r="AH403" s="43"/>
      <c r="AI403" s="43"/>
      <c r="AJ403" s="43"/>
      <c r="AK403" s="43"/>
      <c r="AL403" s="43"/>
      <c r="AM403" s="43"/>
      <c r="AN403" s="43"/>
      <c r="AO403" s="43"/>
      <c r="AP403" s="43"/>
      <c r="AQ403" s="43"/>
      <c r="AR403" s="43"/>
      <c r="AS403" s="43"/>
      <c r="AT403" s="43"/>
      <c r="AU403" s="43"/>
      <c r="AV403" s="43"/>
      <c r="AW403" s="43"/>
      <c r="AX403" s="43"/>
      <c r="AY403" s="43"/>
      <c r="AZ403" s="43"/>
      <c r="BA403" s="43"/>
      <c r="BB403" s="43"/>
      <c r="BC403" s="43"/>
      <c r="BD403" s="43"/>
      <c r="BE403" s="43"/>
      <c r="BF403" s="43"/>
      <c r="BG403" s="43"/>
      <c r="BH403" s="43"/>
      <c r="BI403" s="43"/>
      <c r="BJ403" s="43"/>
      <c r="BK403" s="43"/>
      <c r="BL403" s="43"/>
      <c r="BM403" s="43"/>
      <c r="BN403" s="43"/>
      <c r="BO403" s="43"/>
      <c r="BP403" s="43"/>
      <c r="BQ403" s="43"/>
      <c r="BR403" s="43"/>
      <c r="BS403" s="43"/>
      <c r="BT403" s="43"/>
      <c r="BU403" s="43"/>
      <c r="BV403" s="43"/>
      <c r="BW403" s="43"/>
      <c r="BX403" s="43"/>
      <c r="BY403" s="43"/>
      <c r="BZ403" s="43"/>
      <c r="CA403" s="43"/>
      <c r="CB403" s="43"/>
      <c r="CC403" s="43"/>
      <c r="CD403" s="43"/>
      <c r="CE403" s="43"/>
      <c r="CF403" s="43"/>
      <c r="CG403" s="43"/>
      <c r="CH403" s="43"/>
      <c r="CI403" s="43"/>
      <c r="CJ403" s="43"/>
      <c r="CK403" s="43"/>
      <c r="CL403" s="43"/>
      <c r="CM403" s="43"/>
      <c r="CN403" s="43"/>
      <c r="CO403" s="43"/>
      <c r="CP403" s="43"/>
      <c r="CQ403" s="43"/>
      <c r="CR403" s="43"/>
      <c r="CS403" s="43"/>
      <c r="CT403" s="43"/>
      <c r="CU403" s="43"/>
      <c r="CV403" s="43"/>
      <c r="CW403" s="43"/>
      <c r="CX403" s="43"/>
      <c r="CY403" s="43"/>
      <c r="CZ403" s="43"/>
      <c r="DA403" s="43"/>
      <c r="DB403" s="43"/>
      <c r="DC403" s="43"/>
      <c r="DD403" s="43"/>
      <c r="DE403" s="43"/>
      <c r="DF403" s="43"/>
      <c r="DG403" s="43"/>
      <c r="DH403" s="43"/>
      <c r="DI403" s="43"/>
      <c r="DJ403" s="43"/>
      <c r="DK403" s="43"/>
      <c r="DL403" s="43"/>
      <c r="DM403" s="43"/>
      <c r="DN403" s="43"/>
      <c r="DO403" s="43"/>
      <c r="DP403" s="43"/>
      <c r="DQ403" s="43"/>
      <c r="DR403" s="43"/>
      <c r="DS403" s="43"/>
      <c r="DT403" s="43"/>
      <c r="DU403" s="43"/>
      <c r="DV403" s="43"/>
      <c r="DW403" s="43"/>
      <c r="DX403" s="43"/>
      <c r="DY403" s="43"/>
      <c r="DZ403" s="43"/>
      <c r="EA403" s="43"/>
      <c r="EB403" s="43"/>
      <c r="EC403" s="43"/>
      <c r="ED403" s="43"/>
      <c r="EE403" s="43"/>
      <c r="EF403" s="43"/>
      <c r="EG403" s="43"/>
      <c r="EH403" s="43"/>
      <c r="EI403" s="43"/>
      <c r="EJ403" s="43"/>
      <c r="EK403" s="43"/>
      <c r="EL403" s="43"/>
      <c r="EM403" s="43"/>
      <c r="EN403" s="43"/>
      <c r="EO403" s="43"/>
      <c r="EP403" s="43"/>
      <c r="EQ403" s="43"/>
      <c r="ER403" s="43"/>
      <c r="ES403" s="43"/>
      <c r="ET403" s="43"/>
      <c r="EU403" s="43"/>
      <c r="EV403" s="43"/>
      <c r="EW403" s="43"/>
      <c r="EX403" s="43"/>
      <c r="EY403" s="43"/>
      <c r="EZ403" s="43"/>
      <c r="FA403" s="43"/>
      <c r="FB403" s="43"/>
      <c r="FC403" s="43"/>
      <c r="FD403" s="43"/>
      <c r="FE403" s="43"/>
      <c r="FF403" s="43"/>
      <c r="FG403" s="43"/>
      <c r="FH403" s="43"/>
      <c r="FI403" s="43"/>
      <c r="FJ403" s="43"/>
      <c r="FK403" s="43"/>
      <c r="FL403" s="43"/>
    </row>
    <row r="404" spans="2:168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  <c r="AA404" s="43"/>
      <c r="AB404" s="43"/>
      <c r="AC404" s="43"/>
      <c r="AD404" s="43"/>
      <c r="AE404" s="43"/>
      <c r="AF404" s="43"/>
      <c r="AG404" s="43"/>
      <c r="AH404" s="43"/>
      <c r="AI404" s="43"/>
      <c r="AJ404" s="43"/>
      <c r="AK404" s="43"/>
      <c r="AL404" s="43"/>
      <c r="AM404" s="43"/>
      <c r="AN404" s="43"/>
      <c r="AO404" s="43"/>
      <c r="AP404" s="43"/>
      <c r="AQ404" s="43"/>
      <c r="AR404" s="43"/>
      <c r="AS404" s="43"/>
      <c r="AT404" s="43"/>
      <c r="AU404" s="43"/>
      <c r="AV404" s="43"/>
      <c r="AW404" s="43"/>
      <c r="AX404" s="43"/>
      <c r="AY404" s="43"/>
      <c r="AZ404" s="43"/>
      <c r="BA404" s="43"/>
      <c r="BB404" s="43"/>
      <c r="BC404" s="43"/>
      <c r="BD404" s="43"/>
      <c r="BE404" s="43"/>
      <c r="BF404" s="43"/>
      <c r="BG404" s="43"/>
      <c r="BH404" s="43"/>
      <c r="BI404" s="43"/>
      <c r="BJ404" s="43"/>
      <c r="BK404" s="43"/>
      <c r="BL404" s="43"/>
      <c r="BM404" s="43"/>
      <c r="BN404" s="43"/>
      <c r="BO404" s="43"/>
      <c r="BP404" s="43"/>
      <c r="BQ404" s="43"/>
      <c r="BR404" s="43"/>
      <c r="BS404" s="43"/>
      <c r="BT404" s="43"/>
      <c r="BU404" s="43"/>
      <c r="BV404" s="43"/>
      <c r="BW404" s="43"/>
      <c r="BX404" s="43"/>
      <c r="BY404" s="43"/>
      <c r="BZ404" s="43"/>
      <c r="CA404" s="43"/>
      <c r="CB404" s="43"/>
      <c r="CC404" s="43"/>
      <c r="CD404" s="43"/>
      <c r="CE404" s="43"/>
      <c r="CF404" s="43"/>
      <c r="CG404" s="43"/>
      <c r="CH404" s="43"/>
      <c r="CI404" s="43"/>
      <c r="CJ404" s="43"/>
      <c r="CK404" s="43"/>
      <c r="CL404" s="43"/>
      <c r="CM404" s="43"/>
      <c r="CN404" s="43"/>
      <c r="CO404" s="43"/>
      <c r="CP404" s="43"/>
      <c r="CQ404" s="43"/>
      <c r="CR404" s="43"/>
      <c r="CS404" s="43"/>
      <c r="CT404" s="43"/>
      <c r="CU404" s="43"/>
      <c r="CV404" s="43"/>
      <c r="CW404" s="43"/>
      <c r="CX404" s="43"/>
      <c r="CY404" s="43"/>
      <c r="CZ404" s="43"/>
      <c r="DA404" s="43"/>
      <c r="DB404" s="43"/>
      <c r="DC404" s="43"/>
      <c r="DD404" s="43"/>
      <c r="DE404" s="43"/>
      <c r="DF404" s="43"/>
      <c r="DG404" s="43"/>
      <c r="DH404" s="43"/>
      <c r="DI404" s="43"/>
      <c r="DJ404" s="43"/>
      <c r="DK404" s="43"/>
      <c r="DL404" s="43"/>
      <c r="DM404" s="43"/>
      <c r="DN404" s="43"/>
      <c r="DO404" s="43"/>
      <c r="DP404" s="43"/>
      <c r="DQ404" s="43"/>
      <c r="DR404" s="43"/>
      <c r="DS404" s="43"/>
      <c r="DT404" s="43"/>
      <c r="DU404" s="43"/>
      <c r="DV404" s="43"/>
      <c r="DW404" s="43"/>
      <c r="DX404" s="43"/>
      <c r="DY404" s="43"/>
      <c r="DZ404" s="43"/>
      <c r="EA404" s="43"/>
      <c r="EB404" s="43"/>
      <c r="EC404" s="43"/>
      <c r="ED404" s="43"/>
      <c r="EE404" s="43"/>
      <c r="EF404" s="43"/>
      <c r="EG404" s="43"/>
      <c r="EH404" s="43"/>
      <c r="EI404" s="43"/>
      <c r="EJ404" s="43"/>
      <c r="EK404" s="43"/>
      <c r="EL404" s="43"/>
      <c r="EM404" s="43"/>
      <c r="EN404" s="43"/>
      <c r="EO404" s="43"/>
      <c r="EP404" s="43"/>
      <c r="EQ404" s="43"/>
      <c r="ER404" s="43"/>
      <c r="ES404" s="43"/>
      <c r="ET404" s="43"/>
      <c r="EU404" s="43"/>
      <c r="EV404" s="43"/>
      <c r="EW404" s="43"/>
      <c r="EX404" s="43"/>
      <c r="EY404" s="43"/>
      <c r="EZ404" s="43"/>
      <c r="FA404" s="43"/>
      <c r="FB404" s="43"/>
      <c r="FC404" s="43"/>
      <c r="FD404" s="43"/>
      <c r="FE404" s="43"/>
      <c r="FF404" s="43"/>
      <c r="FG404" s="43"/>
      <c r="FH404" s="43"/>
      <c r="FI404" s="43"/>
      <c r="FJ404" s="43"/>
      <c r="FK404" s="43"/>
      <c r="FL404" s="43"/>
    </row>
    <row r="405" spans="2:168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  <c r="AA405" s="43"/>
      <c r="AB405" s="43"/>
      <c r="AC405" s="43"/>
      <c r="AD405" s="43"/>
      <c r="AE405" s="43"/>
      <c r="AF405" s="43"/>
      <c r="AG405" s="43"/>
      <c r="AH405" s="43"/>
      <c r="AI405" s="43"/>
      <c r="AJ405" s="43"/>
      <c r="AK405" s="43"/>
      <c r="AL405" s="43"/>
      <c r="AM405" s="43"/>
      <c r="AN405" s="43"/>
      <c r="AO405" s="43"/>
      <c r="AP405" s="43"/>
      <c r="AQ405" s="43"/>
      <c r="AR405" s="43"/>
      <c r="AS405" s="43"/>
      <c r="AT405" s="43"/>
      <c r="AU405" s="43"/>
      <c r="AV405" s="43"/>
      <c r="AW405" s="43"/>
      <c r="AX405" s="43"/>
      <c r="AY405" s="43"/>
      <c r="AZ405" s="43"/>
      <c r="BA405" s="43"/>
      <c r="BB405" s="43"/>
      <c r="BC405" s="43"/>
      <c r="BD405" s="43"/>
      <c r="BE405" s="43"/>
      <c r="BF405" s="43"/>
      <c r="BG405" s="43"/>
      <c r="BH405" s="43"/>
      <c r="BI405" s="43"/>
      <c r="BJ405" s="43"/>
      <c r="BK405" s="43"/>
      <c r="BL405" s="43"/>
      <c r="BM405" s="43"/>
      <c r="BN405" s="43"/>
      <c r="BO405" s="43"/>
      <c r="BP405" s="43"/>
      <c r="BQ405" s="43"/>
      <c r="BR405" s="43"/>
      <c r="BS405" s="43"/>
      <c r="BT405" s="43"/>
      <c r="BU405" s="43"/>
      <c r="BV405" s="43"/>
      <c r="BW405" s="43"/>
      <c r="BX405" s="43"/>
      <c r="BY405" s="43"/>
      <c r="BZ405" s="43"/>
      <c r="CA405" s="43"/>
      <c r="CB405" s="43"/>
      <c r="CC405" s="43"/>
      <c r="CD405" s="43"/>
      <c r="CE405" s="43"/>
      <c r="CF405" s="43"/>
      <c r="CG405" s="43"/>
      <c r="CH405" s="43"/>
      <c r="CI405" s="43"/>
      <c r="CJ405" s="43"/>
      <c r="CK405" s="43"/>
      <c r="CL405" s="43"/>
      <c r="CM405" s="43"/>
      <c r="CN405" s="43"/>
      <c r="CO405" s="43"/>
      <c r="CP405" s="43"/>
      <c r="CQ405" s="43"/>
      <c r="CR405" s="43"/>
      <c r="CS405" s="43"/>
      <c r="CT405" s="43"/>
      <c r="CU405" s="43"/>
      <c r="CV405" s="43"/>
      <c r="CW405" s="43"/>
      <c r="CX405" s="43"/>
      <c r="CY405" s="43"/>
      <c r="CZ405" s="43"/>
      <c r="DA405" s="43"/>
      <c r="DB405" s="43"/>
      <c r="DC405" s="43"/>
      <c r="DD405" s="43"/>
      <c r="DE405" s="43"/>
      <c r="DF405" s="43"/>
      <c r="DG405" s="43"/>
      <c r="DH405" s="43"/>
      <c r="DI405" s="43"/>
      <c r="DJ405" s="43"/>
      <c r="DK405" s="43"/>
      <c r="DL405" s="43"/>
      <c r="DM405" s="43"/>
      <c r="DN405" s="43"/>
      <c r="DO405" s="43"/>
      <c r="DP405" s="43"/>
      <c r="DQ405" s="43"/>
      <c r="DR405" s="43"/>
      <c r="DS405" s="43"/>
      <c r="DT405" s="43"/>
      <c r="DU405" s="43"/>
      <c r="DV405" s="43"/>
      <c r="DW405" s="43"/>
      <c r="DX405" s="43"/>
      <c r="DY405" s="43"/>
      <c r="DZ405" s="43"/>
      <c r="EA405" s="43"/>
      <c r="EB405" s="43"/>
      <c r="EC405" s="43"/>
      <c r="ED405" s="43"/>
      <c r="EE405" s="43"/>
      <c r="EF405" s="43"/>
      <c r="EG405" s="43"/>
      <c r="EH405" s="43"/>
      <c r="EI405" s="43"/>
      <c r="EJ405" s="43"/>
      <c r="EK405" s="43"/>
      <c r="EL405" s="43"/>
      <c r="EM405" s="43"/>
      <c r="EN405" s="43"/>
      <c r="EO405" s="43"/>
      <c r="EP405" s="43"/>
      <c r="EQ405" s="43"/>
      <c r="ER405" s="43"/>
      <c r="ES405" s="43"/>
      <c r="ET405" s="43"/>
      <c r="EU405" s="43"/>
      <c r="EV405" s="43"/>
      <c r="EW405" s="43"/>
      <c r="EX405" s="43"/>
      <c r="EY405" s="43"/>
      <c r="EZ405" s="43"/>
      <c r="FA405" s="43"/>
      <c r="FB405" s="43"/>
      <c r="FC405" s="43"/>
      <c r="FD405" s="43"/>
      <c r="FE405" s="43"/>
      <c r="FF405" s="43"/>
      <c r="FG405" s="43"/>
      <c r="FH405" s="43"/>
      <c r="FI405" s="43"/>
      <c r="FJ405" s="43"/>
      <c r="FK405" s="43"/>
      <c r="FL405" s="43"/>
    </row>
    <row r="406" spans="2:168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  <c r="AA406" s="43"/>
      <c r="AB406" s="43"/>
      <c r="AC406" s="43"/>
      <c r="AD406" s="43"/>
      <c r="AE406" s="43"/>
      <c r="AF406" s="43"/>
      <c r="AG406" s="43"/>
      <c r="AH406" s="43"/>
      <c r="AI406" s="43"/>
      <c r="AJ406" s="43"/>
      <c r="AK406" s="43"/>
      <c r="AL406" s="43"/>
      <c r="AM406" s="43"/>
      <c r="AN406" s="43"/>
      <c r="AO406" s="43"/>
      <c r="AP406" s="43"/>
      <c r="AQ406" s="43"/>
      <c r="AR406" s="43"/>
      <c r="AS406" s="43"/>
      <c r="AT406" s="43"/>
      <c r="AU406" s="43"/>
      <c r="AV406" s="43"/>
      <c r="AW406" s="43"/>
      <c r="AX406" s="43"/>
      <c r="AY406" s="43"/>
      <c r="AZ406" s="43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43"/>
      <c r="CC406" s="43"/>
      <c r="CD406" s="43"/>
      <c r="CE406" s="43"/>
      <c r="CF406" s="43"/>
      <c r="CG406" s="43"/>
      <c r="CH406" s="43"/>
      <c r="CI406" s="43"/>
      <c r="CJ406" s="43"/>
      <c r="CK406" s="43"/>
      <c r="CL406" s="43"/>
      <c r="CM406" s="43"/>
      <c r="CN406" s="43"/>
      <c r="CO406" s="43"/>
      <c r="CP406" s="43"/>
      <c r="CQ406" s="43"/>
      <c r="CR406" s="43"/>
      <c r="CS406" s="43"/>
      <c r="CT406" s="43"/>
      <c r="CU406" s="43"/>
      <c r="CV406" s="43"/>
      <c r="CW406" s="43"/>
      <c r="CX406" s="43"/>
      <c r="CY406" s="43"/>
      <c r="CZ406" s="43"/>
      <c r="DA406" s="43"/>
      <c r="DB406" s="43"/>
      <c r="DC406" s="43"/>
      <c r="DD406" s="43"/>
      <c r="DE406" s="43"/>
      <c r="DF406" s="43"/>
      <c r="DG406" s="43"/>
      <c r="DH406" s="43"/>
      <c r="DI406" s="43"/>
      <c r="DJ406" s="43"/>
      <c r="DK406" s="43"/>
      <c r="DL406" s="43"/>
      <c r="DM406" s="43"/>
      <c r="DN406" s="43"/>
      <c r="DO406" s="43"/>
      <c r="DP406" s="43"/>
      <c r="DQ406" s="43"/>
      <c r="DR406" s="43"/>
      <c r="DS406" s="43"/>
      <c r="DT406" s="43"/>
      <c r="DU406" s="43"/>
      <c r="DV406" s="43"/>
      <c r="DW406" s="43"/>
      <c r="DX406" s="43"/>
      <c r="DY406" s="43"/>
      <c r="DZ406" s="43"/>
      <c r="EA406" s="43"/>
      <c r="EB406" s="43"/>
      <c r="EC406" s="43"/>
      <c r="ED406" s="43"/>
      <c r="EE406" s="43"/>
      <c r="EF406" s="43"/>
      <c r="EG406" s="43"/>
      <c r="EH406" s="43"/>
      <c r="EI406" s="43"/>
      <c r="EJ406" s="43"/>
      <c r="EK406" s="43"/>
      <c r="EL406" s="43"/>
      <c r="EM406" s="43"/>
      <c r="EN406" s="43"/>
      <c r="EO406" s="43"/>
      <c r="EP406" s="43"/>
      <c r="EQ406" s="43"/>
      <c r="ER406" s="43"/>
      <c r="ES406" s="43"/>
      <c r="ET406" s="43"/>
      <c r="EU406" s="43"/>
      <c r="EV406" s="43"/>
      <c r="EW406" s="43"/>
      <c r="EX406" s="43"/>
      <c r="EY406" s="43"/>
      <c r="EZ406" s="43"/>
      <c r="FA406" s="43"/>
      <c r="FB406" s="43"/>
      <c r="FC406" s="43"/>
      <c r="FD406" s="43"/>
      <c r="FE406" s="43"/>
      <c r="FF406" s="43"/>
      <c r="FG406" s="43"/>
      <c r="FH406" s="43"/>
      <c r="FI406" s="43"/>
      <c r="FJ406" s="43"/>
      <c r="FK406" s="43"/>
      <c r="FL406" s="43"/>
    </row>
    <row r="407" spans="2:168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  <c r="AA407" s="43"/>
      <c r="AB407" s="43"/>
      <c r="AC407" s="43"/>
      <c r="AD407" s="43"/>
      <c r="AE407" s="43"/>
      <c r="AF407" s="43"/>
      <c r="AG407" s="43"/>
      <c r="AH407" s="43"/>
      <c r="AI407" s="43"/>
      <c r="AJ407" s="43"/>
      <c r="AK407" s="43"/>
      <c r="AL407" s="43"/>
      <c r="AM407" s="43"/>
      <c r="AN407" s="43"/>
      <c r="AO407" s="43"/>
      <c r="AP407" s="43"/>
      <c r="AQ407" s="43"/>
      <c r="AR407" s="43"/>
      <c r="AS407" s="43"/>
      <c r="AT407" s="43"/>
      <c r="AU407" s="43"/>
      <c r="AV407" s="43"/>
      <c r="AW407" s="43"/>
      <c r="AX407" s="43"/>
      <c r="AY407" s="43"/>
      <c r="AZ407" s="43"/>
      <c r="BA407" s="43"/>
      <c r="BB407" s="43"/>
      <c r="BC407" s="43"/>
      <c r="BD407" s="43"/>
      <c r="BE407" s="43"/>
      <c r="BF407" s="43"/>
      <c r="BG407" s="43"/>
      <c r="BH407" s="43"/>
      <c r="BI407" s="43"/>
      <c r="BJ407" s="43"/>
      <c r="BK407" s="43"/>
      <c r="BL407" s="43"/>
      <c r="BM407" s="43"/>
      <c r="BN407" s="43"/>
      <c r="BO407" s="43"/>
      <c r="BP407" s="43"/>
      <c r="BQ407" s="43"/>
      <c r="BR407" s="43"/>
      <c r="BS407" s="43"/>
      <c r="BT407" s="43"/>
      <c r="BU407" s="43"/>
      <c r="BV407" s="43"/>
      <c r="BW407" s="43"/>
      <c r="BX407" s="43"/>
      <c r="BY407" s="43"/>
      <c r="BZ407" s="43"/>
      <c r="CA407" s="43"/>
      <c r="CB407" s="43"/>
      <c r="CC407" s="43"/>
      <c r="CD407" s="43"/>
      <c r="CE407" s="43"/>
      <c r="CF407" s="43"/>
      <c r="CG407" s="43"/>
      <c r="CH407" s="43"/>
      <c r="CI407" s="43"/>
      <c r="CJ407" s="43"/>
      <c r="CK407" s="43"/>
      <c r="CL407" s="43"/>
      <c r="CM407" s="43"/>
      <c r="CN407" s="43"/>
      <c r="CO407" s="43"/>
      <c r="CP407" s="43"/>
      <c r="CQ407" s="43"/>
      <c r="CR407" s="43"/>
      <c r="CS407" s="43"/>
      <c r="CT407" s="43"/>
      <c r="CU407" s="43"/>
      <c r="CV407" s="43"/>
      <c r="CW407" s="43"/>
      <c r="CX407" s="43"/>
      <c r="CY407" s="43"/>
      <c r="CZ407" s="43"/>
      <c r="DA407" s="43"/>
      <c r="DB407" s="43"/>
      <c r="DC407" s="43"/>
      <c r="DD407" s="43"/>
      <c r="DE407" s="43"/>
      <c r="DF407" s="43"/>
      <c r="DG407" s="43"/>
      <c r="DH407" s="43"/>
      <c r="DI407" s="43"/>
      <c r="DJ407" s="43"/>
      <c r="DK407" s="43"/>
      <c r="DL407" s="43"/>
      <c r="DM407" s="43"/>
      <c r="DN407" s="43"/>
      <c r="DO407" s="43"/>
      <c r="DP407" s="43"/>
      <c r="DQ407" s="43"/>
      <c r="DR407" s="43"/>
      <c r="DS407" s="43"/>
      <c r="DT407" s="43"/>
      <c r="DU407" s="43"/>
      <c r="DV407" s="43"/>
      <c r="DW407" s="43"/>
      <c r="DX407" s="43"/>
      <c r="DY407" s="43"/>
      <c r="DZ407" s="43"/>
      <c r="EA407" s="43"/>
      <c r="EB407" s="43"/>
      <c r="EC407" s="43"/>
      <c r="ED407" s="43"/>
      <c r="EE407" s="43"/>
      <c r="EF407" s="43"/>
      <c r="EG407" s="43"/>
      <c r="EH407" s="43"/>
      <c r="EI407" s="43"/>
      <c r="EJ407" s="43"/>
      <c r="EK407" s="43"/>
      <c r="EL407" s="43"/>
      <c r="EM407" s="43"/>
      <c r="EN407" s="43"/>
      <c r="EO407" s="43"/>
      <c r="EP407" s="43"/>
      <c r="EQ407" s="43"/>
      <c r="ER407" s="43"/>
      <c r="ES407" s="43"/>
      <c r="ET407" s="43"/>
      <c r="EU407" s="43"/>
      <c r="EV407" s="43"/>
      <c r="EW407" s="43"/>
      <c r="EX407" s="43"/>
      <c r="EY407" s="43"/>
      <c r="EZ407" s="43"/>
      <c r="FA407" s="43"/>
      <c r="FB407" s="43"/>
      <c r="FC407" s="43"/>
      <c r="FD407" s="43"/>
      <c r="FE407" s="43"/>
      <c r="FF407" s="43"/>
      <c r="FG407" s="43"/>
      <c r="FH407" s="43"/>
      <c r="FI407" s="43"/>
      <c r="FJ407" s="43"/>
      <c r="FK407" s="43"/>
      <c r="FL407" s="43"/>
    </row>
    <row r="408" spans="2:168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  <c r="AA408" s="43"/>
      <c r="AB408" s="43"/>
      <c r="AC408" s="43"/>
      <c r="AD408" s="43"/>
      <c r="AE408" s="43"/>
      <c r="AF408" s="43"/>
      <c r="AG408" s="43"/>
      <c r="AH408" s="43"/>
      <c r="AI408" s="43"/>
      <c r="AJ408" s="43"/>
      <c r="AK408" s="43"/>
      <c r="AL408" s="43"/>
      <c r="AM408" s="43"/>
      <c r="AN408" s="43"/>
      <c r="AO408" s="43"/>
      <c r="AP408" s="43"/>
      <c r="AQ408" s="43"/>
      <c r="AR408" s="43"/>
      <c r="AS408" s="43"/>
      <c r="AT408" s="43"/>
      <c r="AU408" s="43"/>
      <c r="AV408" s="43"/>
      <c r="AW408" s="43"/>
      <c r="AX408" s="43"/>
      <c r="AY408" s="43"/>
      <c r="AZ408" s="43"/>
      <c r="BA408" s="43"/>
      <c r="BB408" s="43"/>
      <c r="BC408" s="43"/>
      <c r="BD408" s="43"/>
      <c r="BE408" s="43"/>
      <c r="BF408" s="43"/>
      <c r="BG408" s="43"/>
      <c r="BH408" s="43"/>
      <c r="BI408" s="43"/>
      <c r="BJ408" s="43"/>
      <c r="BK408" s="43"/>
      <c r="BL408" s="43"/>
      <c r="BM408" s="43"/>
      <c r="BN408" s="43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43"/>
      <c r="CI408" s="43"/>
      <c r="CJ408" s="43"/>
      <c r="CK408" s="43"/>
      <c r="CL408" s="43"/>
      <c r="CM408" s="43"/>
      <c r="CN408" s="43"/>
      <c r="CO408" s="43"/>
      <c r="CP408" s="43"/>
      <c r="CQ408" s="43"/>
      <c r="CR408" s="43"/>
      <c r="CS408" s="43"/>
      <c r="CT408" s="43"/>
      <c r="CU408" s="43"/>
      <c r="CV408" s="43"/>
      <c r="CW408" s="43"/>
      <c r="CX408" s="43"/>
      <c r="CY408" s="43"/>
      <c r="CZ408" s="43"/>
      <c r="DA408" s="43"/>
      <c r="DB408" s="43"/>
      <c r="DC408" s="43"/>
      <c r="DD408" s="43"/>
      <c r="DE408" s="43"/>
      <c r="DF408" s="43"/>
      <c r="DG408" s="43"/>
      <c r="DH408" s="43"/>
      <c r="DI408" s="43"/>
      <c r="DJ408" s="43"/>
      <c r="DK408" s="43"/>
      <c r="DL408" s="43"/>
      <c r="DM408" s="43"/>
      <c r="DN408" s="43"/>
      <c r="DO408" s="43"/>
      <c r="DP408" s="43"/>
      <c r="DQ408" s="43"/>
      <c r="DR408" s="43"/>
      <c r="DS408" s="43"/>
      <c r="DT408" s="43"/>
      <c r="DU408" s="43"/>
      <c r="DV408" s="43"/>
      <c r="DW408" s="43"/>
      <c r="DX408" s="43"/>
      <c r="DY408" s="43"/>
      <c r="DZ408" s="43"/>
      <c r="EA408" s="43"/>
      <c r="EB408" s="43"/>
      <c r="EC408" s="43"/>
      <c r="ED408" s="43"/>
      <c r="EE408" s="43"/>
      <c r="EF408" s="43"/>
      <c r="EG408" s="43"/>
      <c r="EH408" s="43"/>
      <c r="EI408" s="43"/>
      <c r="EJ408" s="43"/>
      <c r="EK408" s="43"/>
      <c r="EL408" s="43"/>
      <c r="EM408" s="43"/>
      <c r="EN408" s="43"/>
      <c r="EO408" s="43"/>
      <c r="EP408" s="43"/>
      <c r="EQ408" s="43"/>
      <c r="ER408" s="43"/>
      <c r="ES408" s="43"/>
      <c r="ET408" s="43"/>
      <c r="EU408" s="43"/>
      <c r="EV408" s="43"/>
      <c r="EW408" s="43"/>
      <c r="EX408" s="43"/>
      <c r="EY408" s="43"/>
      <c r="EZ408" s="43"/>
      <c r="FA408" s="43"/>
      <c r="FB408" s="43"/>
      <c r="FC408" s="43"/>
      <c r="FD408" s="43"/>
      <c r="FE408" s="43"/>
      <c r="FF408" s="43"/>
      <c r="FG408" s="43"/>
      <c r="FH408" s="43"/>
      <c r="FI408" s="43"/>
      <c r="FJ408" s="43"/>
      <c r="FK408" s="43"/>
      <c r="FL408" s="43"/>
    </row>
    <row r="409" spans="2:168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  <c r="AA409" s="43"/>
      <c r="AB409" s="43"/>
      <c r="AC409" s="43"/>
      <c r="AD409" s="43"/>
      <c r="AE409" s="43"/>
      <c r="AF409" s="43"/>
      <c r="AG409" s="43"/>
      <c r="AH409" s="43"/>
      <c r="AI409" s="43"/>
      <c r="AJ409" s="43"/>
      <c r="AK409" s="43"/>
      <c r="AL409" s="43"/>
      <c r="AM409" s="43"/>
      <c r="AN409" s="43"/>
      <c r="AO409" s="43"/>
      <c r="AP409" s="43"/>
      <c r="AQ409" s="43"/>
      <c r="AR409" s="43"/>
      <c r="AS409" s="43"/>
      <c r="AT409" s="43"/>
      <c r="AU409" s="43"/>
      <c r="AV409" s="43"/>
      <c r="AW409" s="43"/>
      <c r="AX409" s="43"/>
      <c r="AY409" s="43"/>
      <c r="AZ409" s="43"/>
      <c r="BA409" s="43"/>
      <c r="BB409" s="43"/>
      <c r="BC409" s="43"/>
      <c r="BD409" s="43"/>
      <c r="BE409" s="43"/>
      <c r="BF409" s="43"/>
      <c r="BG409" s="43"/>
      <c r="BH409" s="43"/>
      <c r="BI409" s="43"/>
      <c r="BJ409" s="43"/>
      <c r="BK409" s="43"/>
      <c r="BL409" s="43"/>
      <c r="BM409" s="43"/>
      <c r="BN409" s="43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43"/>
      <c r="CI409" s="43"/>
      <c r="CJ409" s="43"/>
      <c r="CK409" s="43"/>
      <c r="CL409" s="43"/>
      <c r="CM409" s="43"/>
      <c r="CN409" s="43"/>
      <c r="CO409" s="43"/>
      <c r="CP409" s="43"/>
      <c r="CQ409" s="43"/>
      <c r="CR409" s="43"/>
      <c r="CS409" s="43"/>
      <c r="CT409" s="43"/>
      <c r="CU409" s="43"/>
      <c r="CV409" s="43"/>
      <c r="CW409" s="43"/>
      <c r="CX409" s="43"/>
      <c r="CY409" s="43"/>
      <c r="CZ409" s="43"/>
      <c r="DA409" s="43"/>
      <c r="DB409" s="43"/>
      <c r="DC409" s="43"/>
      <c r="DD409" s="43"/>
      <c r="DE409" s="43"/>
      <c r="DF409" s="43"/>
      <c r="DG409" s="43"/>
      <c r="DH409" s="43"/>
      <c r="DI409" s="43"/>
      <c r="DJ409" s="43"/>
      <c r="DK409" s="43"/>
      <c r="DL409" s="43"/>
      <c r="DM409" s="43"/>
      <c r="DN409" s="43"/>
      <c r="DO409" s="43"/>
      <c r="DP409" s="43"/>
      <c r="DQ409" s="43"/>
      <c r="DR409" s="43"/>
      <c r="DS409" s="43"/>
      <c r="DT409" s="43"/>
      <c r="DU409" s="43"/>
      <c r="DV409" s="43"/>
      <c r="DW409" s="43"/>
      <c r="DX409" s="43"/>
      <c r="DY409" s="43"/>
      <c r="DZ409" s="43"/>
      <c r="EA409" s="43"/>
      <c r="EB409" s="43"/>
      <c r="EC409" s="43"/>
      <c r="ED409" s="43"/>
      <c r="EE409" s="43"/>
      <c r="EF409" s="43"/>
      <c r="EG409" s="43"/>
      <c r="EH409" s="43"/>
      <c r="EI409" s="43"/>
      <c r="EJ409" s="43"/>
      <c r="EK409" s="43"/>
      <c r="EL409" s="43"/>
      <c r="EM409" s="43"/>
      <c r="EN409" s="43"/>
      <c r="EO409" s="43"/>
      <c r="EP409" s="43"/>
      <c r="EQ409" s="43"/>
      <c r="ER409" s="43"/>
      <c r="ES409" s="43"/>
      <c r="ET409" s="43"/>
      <c r="EU409" s="43"/>
      <c r="EV409" s="43"/>
      <c r="EW409" s="43"/>
      <c r="EX409" s="43"/>
      <c r="EY409" s="43"/>
      <c r="EZ409" s="43"/>
      <c r="FA409" s="43"/>
      <c r="FB409" s="43"/>
      <c r="FC409" s="43"/>
      <c r="FD409" s="43"/>
      <c r="FE409" s="43"/>
      <c r="FF409" s="43"/>
      <c r="FG409" s="43"/>
      <c r="FH409" s="43"/>
      <c r="FI409" s="43"/>
      <c r="FJ409" s="43"/>
      <c r="FK409" s="43"/>
      <c r="FL409" s="43"/>
    </row>
    <row r="410" spans="2:168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  <c r="AA410" s="43"/>
      <c r="AB410" s="43"/>
      <c r="AC410" s="43"/>
      <c r="AD410" s="43"/>
      <c r="AE410" s="43"/>
      <c r="AF410" s="43"/>
      <c r="AG410" s="43"/>
      <c r="AH410" s="43"/>
      <c r="AI410" s="43"/>
      <c r="AJ410" s="43"/>
      <c r="AK410" s="43"/>
      <c r="AL410" s="43"/>
      <c r="AM410" s="43"/>
      <c r="AN410" s="43"/>
      <c r="AO410" s="43"/>
      <c r="AP410" s="43"/>
      <c r="AQ410" s="43"/>
      <c r="AR410" s="43"/>
      <c r="AS410" s="43"/>
      <c r="AT410" s="43"/>
      <c r="AU410" s="43"/>
      <c r="AV410" s="43"/>
      <c r="AW410" s="43"/>
      <c r="AX410" s="43"/>
      <c r="AY410" s="43"/>
      <c r="AZ410" s="43"/>
      <c r="BA410" s="43"/>
      <c r="BB410" s="43"/>
      <c r="BC410" s="43"/>
      <c r="BD410" s="43"/>
      <c r="BE410" s="43"/>
      <c r="BF410" s="43"/>
      <c r="BG410" s="43"/>
      <c r="BH410" s="43"/>
      <c r="BI410" s="43"/>
      <c r="BJ410" s="43"/>
      <c r="BK410" s="43"/>
      <c r="BL410" s="43"/>
      <c r="BM410" s="43"/>
      <c r="BN410" s="43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43"/>
      <c r="CI410" s="43"/>
      <c r="CJ410" s="43"/>
      <c r="CK410" s="43"/>
      <c r="CL410" s="43"/>
      <c r="CM410" s="43"/>
      <c r="CN410" s="43"/>
      <c r="CO410" s="43"/>
      <c r="CP410" s="43"/>
      <c r="CQ410" s="43"/>
      <c r="CR410" s="43"/>
      <c r="CS410" s="43"/>
      <c r="CT410" s="43"/>
      <c r="CU410" s="43"/>
      <c r="CV410" s="43"/>
      <c r="CW410" s="43"/>
      <c r="CX410" s="43"/>
      <c r="CY410" s="43"/>
      <c r="CZ410" s="43"/>
      <c r="DA410" s="43"/>
      <c r="DB410" s="43"/>
      <c r="DC410" s="43"/>
      <c r="DD410" s="43"/>
      <c r="DE410" s="43"/>
      <c r="DF410" s="43"/>
      <c r="DG410" s="43"/>
      <c r="DH410" s="43"/>
      <c r="DI410" s="43"/>
      <c r="DJ410" s="43"/>
      <c r="DK410" s="43"/>
      <c r="DL410" s="43"/>
      <c r="DM410" s="43"/>
      <c r="DN410" s="43"/>
      <c r="DO410" s="43"/>
      <c r="DP410" s="43"/>
      <c r="DQ410" s="43"/>
      <c r="DR410" s="43"/>
      <c r="DS410" s="43"/>
      <c r="DT410" s="43"/>
      <c r="DU410" s="43"/>
      <c r="DV410" s="43"/>
      <c r="DW410" s="43"/>
      <c r="DX410" s="43"/>
      <c r="DY410" s="43"/>
      <c r="DZ410" s="43"/>
      <c r="EA410" s="43"/>
      <c r="EB410" s="43"/>
      <c r="EC410" s="43"/>
      <c r="ED410" s="43"/>
      <c r="EE410" s="43"/>
      <c r="EF410" s="43"/>
      <c r="EG410" s="43"/>
      <c r="EH410" s="43"/>
      <c r="EI410" s="43"/>
      <c r="EJ410" s="43"/>
      <c r="EK410" s="43"/>
      <c r="EL410" s="43"/>
      <c r="EM410" s="43"/>
      <c r="EN410" s="43"/>
      <c r="EO410" s="43"/>
      <c r="EP410" s="43"/>
      <c r="EQ410" s="43"/>
      <c r="ER410" s="43"/>
      <c r="ES410" s="43"/>
      <c r="ET410" s="43"/>
      <c r="EU410" s="43"/>
      <c r="EV410" s="43"/>
      <c r="EW410" s="43"/>
      <c r="EX410" s="43"/>
      <c r="EY410" s="43"/>
      <c r="EZ410" s="43"/>
      <c r="FA410" s="43"/>
      <c r="FB410" s="43"/>
      <c r="FC410" s="43"/>
      <c r="FD410" s="43"/>
      <c r="FE410" s="43"/>
      <c r="FF410" s="43"/>
      <c r="FG410" s="43"/>
      <c r="FH410" s="43"/>
      <c r="FI410" s="43"/>
      <c r="FJ410" s="43"/>
      <c r="FK410" s="43"/>
      <c r="FL410" s="43"/>
    </row>
    <row r="411" spans="2:168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  <c r="AA411" s="43"/>
      <c r="AB411" s="43"/>
      <c r="AC411" s="43"/>
      <c r="AD411" s="43"/>
      <c r="AE411" s="43"/>
      <c r="AF411" s="43"/>
      <c r="AG411" s="43"/>
      <c r="AH411" s="43"/>
      <c r="AI411" s="43"/>
      <c r="AJ411" s="43"/>
      <c r="AK411" s="43"/>
      <c r="AL411" s="43"/>
      <c r="AM411" s="43"/>
      <c r="AN411" s="43"/>
      <c r="AO411" s="43"/>
      <c r="AP411" s="43"/>
      <c r="AQ411" s="43"/>
      <c r="AR411" s="43"/>
      <c r="AS411" s="43"/>
      <c r="AT411" s="43"/>
      <c r="AU411" s="43"/>
      <c r="AV411" s="43"/>
      <c r="AW411" s="43"/>
      <c r="AX411" s="43"/>
      <c r="AY411" s="43"/>
      <c r="AZ411" s="43"/>
      <c r="BA411" s="43"/>
      <c r="BB411" s="43"/>
      <c r="BC411" s="43"/>
      <c r="BD411" s="43"/>
      <c r="BE411" s="43"/>
      <c r="BF411" s="43"/>
      <c r="BG411" s="43"/>
      <c r="BH411" s="43"/>
      <c r="BI411" s="43"/>
      <c r="BJ411" s="43"/>
      <c r="BK411" s="43"/>
      <c r="BL411" s="43"/>
      <c r="BM411" s="43"/>
      <c r="BN411" s="43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43"/>
      <c r="CR411" s="43"/>
      <c r="CS411" s="43"/>
      <c r="CT411" s="43"/>
      <c r="CU411" s="43"/>
      <c r="CV411" s="43"/>
      <c r="CW411" s="43"/>
      <c r="CX411" s="43"/>
      <c r="CY411" s="43"/>
      <c r="CZ411" s="43"/>
      <c r="DA411" s="43"/>
      <c r="DB411" s="43"/>
      <c r="DC411" s="43"/>
      <c r="DD411" s="43"/>
      <c r="DE411" s="43"/>
      <c r="DF411" s="43"/>
      <c r="DG411" s="43"/>
      <c r="DH411" s="43"/>
      <c r="DI411" s="43"/>
      <c r="DJ411" s="43"/>
      <c r="DK411" s="43"/>
      <c r="DL411" s="43"/>
      <c r="DM411" s="43"/>
      <c r="DN411" s="43"/>
      <c r="DO411" s="43"/>
      <c r="DP411" s="43"/>
      <c r="DQ411" s="43"/>
      <c r="DR411" s="43"/>
      <c r="DS411" s="43"/>
      <c r="DT411" s="43"/>
      <c r="DU411" s="43"/>
      <c r="DV411" s="43"/>
      <c r="DW411" s="43"/>
      <c r="DX411" s="43"/>
      <c r="DY411" s="43"/>
      <c r="DZ411" s="43"/>
      <c r="EA411" s="43"/>
      <c r="EB411" s="43"/>
      <c r="EC411" s="43"/>
      <c r="ED411" s="43"/>
      <c r="EE411" s="43"/>
      <c r="EF411" s="43"/>
      <c r="EG411" s="43"/>
      <c r="EH411" s="43"/>
      <c r="EI411" s="43"/>
      <c r="EJ411" s="43"/>
      <c r="EK411" s="43"/>
      <c r="EL411" s="43"/>
      <c r="EM411" s="43"/>
      <c r="EN411" s="43"/>
      <c r="EO411" s="43"/>
      <c r="EP411" s="43"/>
      <c r="EQ411" s="43"/>
      <c r="ER411" s="43"/>
      <c r="ES411" s="43"/>
      <c r="ET411" s="43"/>
      <c r="EU411" s="43"/>
      <c r="EV411" s="43"/>
      <c r="EW411" s="43"/>
      <c r="EX411" s="43"/>
      <c r="EY411" s="43"/>
      <c r="EZ411" s="43"/>
      <c r="FA411" s="43"/>
      <c r="FB411" s="43"/>
      <c r="FC411" s="43"/>
      <c r="FD411" s="43"/>
      <c r="FE411" s="43"/>
      <c r="FF411" s="43"/>
      <c r="FG411" s="43"/>
      <c r="FH411" s="43"/>
      <c r="FI411" s="43"/>
      <c r="FJ411" s="43"/>
      <c r="FK411" s="43"/>
      <c r="FL411" s="43"/>
    </row>
    <row r="412" spans="2:168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  <c r="AA412" s="43"/>
      <c r="AB412" s="43"/>
      <c r="AC412" s="43"/>
      <c r="AD412" s="43"/>
      <c r="AE412" s="43"/>
      <c r="AF412" s="43"/>
      <c r="AG412" s="43"/>
      <c r="AH412" s="43"/>
      <c r="AI412" s="43"/>
      <c r="AJ412" s="43"/>
      <c r="AK412" s="43"/>
      <c r="AL412" s="43"/>
      <c r="AM412" s="43"/>
      <c r="AN412" s="43"/>
      <c r="AO412" s="43"/>
      <c r="AP412" s="43"/>
      <c r="AQ412" s="43"/>
      <c r="AR412" s="43"/>
      <c r="AS412" s="43"/>
      <c r="AT412" s="43"/>
      <c r="AU412" s="43"/>
      <c r="AV412" s="43"/>
      <c r="AW412" s="43"/>
      <c r="AX412" s="43"/>
      <c r="AY412" s="43"/>
      <c r="AZ412" s="43"/>
      <c r="BA412" s="43"/>
      <c r="BB412" s="43"/>
      <c r="BC412" s="43"/>
      <c r="BD412" s="43"/>
      <c r="BE412" s="43"/>
      <c r="BF412" s="43"/>
      <c r="BG412" s="43"/>
      <c r="BH412" s="43"/>
      <c r="BI412" s="43"/>
      <c r="BJ412" s="43"/>
      <c r="BK412" s="43"/>
      <c r="BL412" s="43"/>
      <c r="BM412" s="43"/>
      <c r="BN412" s="43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43"/>
      <c r="CR412" s="43"/>
      <c r="CS412" s="43"/>
      <c r="CT412" s="43"/>
      <c r="CU412" s="43"/>
      <c r="CV412" s="43"/>
      <c r="CW412" s="43"/>
      <c r="CX412" s="43"/>
      <c r="CY412" s="43"/>
      <c r="CZ412" s="43"/>
      <c r="DA412" s="43"/>
      <c r="DB412" s="43"/>
      <c r="DC412" s="43"/>
      <c r="DD412" s="43"/>
      <c r="DE412" s="43"/>
      <c r="DF412" s="43"/>
      <c r="DG412" s="43"/>
      <c r="DH412" s="43"/>
      <c r="DI412" s="43"/>
      <c r="DJ412" s="43"/>
      <c r="DK412" s="43"/>
      <c r="DL412" s="43"/>
      <c r="DM412" s="43"/>
      <c r="DN412" s="43"/>
      <c r="DO412" s="43"/>
      <c r="DP412" s="43"/>
      <c r="DQ412" s="43"/>
      <c r="DR412" s="43"/>
      <c r="DS412" s="43"/>
      <c r="DT412" s="43"/>
      <c r="DU412" s="43"/>
      <c r="DV412" s="43"/>
      <c r="DW412" s="43"/>
      <c r="DX412" s="43"/>
      <c r="DY412" s="43"/>
      <c r="DZ412" s="43"/>
      <c r="EA412" s="43"/>
      <c r="EB412" s="43"/>
      <c r="EC412" s="43"/>
      <c r="ED412" s="43"/>
      <c r="EE412" s="43"/>
      <c r="EF412" s="43"/>
      <c r="EG412" s="43"/>
      <c r="EH412" s="43"/>
      <c r="EI412" s="43"/>
      <c r="EJ412" s="43"/>
      <c r="EK412" s="43"/>
      <c r="EL412" s="43"/>
      <c r="EM412" s="43"/>
      <c r="EN412" s="43"/>
      <c r="EO412" s="43"/>
      <c r="EP412" s="43"/>
      <c r="EQ412" s="43"/>
      <c r="ER412" s="43"/>
      <c r="ES412" s="43"/>
      <c r="ET412" s="43"/>
      <c r="EU412" s="43"/>
      <c r="EV412" s="43"/>
      <c r="EW412" s="43"/>
      <c r="EX412" s="43"/>
      <c r="EY412" s="43"/>
      <c r="EZ412" s="43"/>
      <c r="FA412" s="43"/>
      <c r="FB412" s="43"/>
      <c r="FC412" s="43"/>
      <c r="FD412" s="43"/>
      <c r="FE412" s="43"/>
      <c r="FF412" s="43"/>
      <c r="FG412" s="43"/>
      <c r="FH412" s="43"/>
      <c r="FI412" s="43"/>
      <c r="FJ412" s="43"/>
      <c r="FK412" s="43"/>
      <c r="FL412" s="43"/>
    </row>
    <row r="413" spans="2:168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  <c r="AA413" s="43"/>
      <c r="AB413" s="43"/>
      <c r="AC413" s="43"/>
      <c r="AD413" s="43"/>
      <c r="AE413" s="43"/>
      <c r="AF413" s="43"/>
      <c r="AG413" s="43"/>
      <c r="AH413" s="43"/>
      <c r="AI413" s="43"/>
      <c r="AJ413" s="43"/>
      <c r="AK413" s="43"/>
      <c r="AL413" s="43"/>
      <c r="AM413" s="43"/>
      <c r="AN413" s="43"/>
      <c r="AO413" s="43"/>
      <c r="AP413" s="43"/>
      <c r="AQ413" s="43"/>
      <c r="AR413" s="43"/>
      <c r="AS413" s="43"/>
      <c r="AT413" s="43"/>
      <c r="AU413" s="43"/>
      <c r="AV413" s="43"/>
      <c r="AW413" s="43"/>
      <c r="AX413" s="43"/>
      <c r="AY413" s="43"/>
      <c r="AZ413" s="43"/>
      <c r="BA413" s="43"/>
      <c r="BB413" s="43"/>
      <c r="BC413" s="43"/>
      <c r="BD413" s="43"/>
      <c r="BE413" s="43"/>
      <c r="BF413" s="43"/>
      <c r="BG413" s="43"/>
      <c r="BH413" s="43"/>
      <c r="BI413" s="43"/>
      <c r="BJ413" s="43"/>
      <c r="BK413" s="43"/>
      <c r="BL413" s="43"/>
      <c r="BM413" s="43"/>
      <c r="BN413" s="43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43"/>
      <c r="CR413" s="43"/>
      <c r="CS413" s="43"/>
      <c r="CT413" s="43"/>
      <c r="CU413" s="43"/>
      <c r="CV413" s="43"/>
      <c r="CW413" s="43"/>
      <c r="CX413" s="43"/>
      <c r="CY413" s="43"/>
      <c r="CZ413" s="43"/>
      <c r="DA413" s="43"/>
      <c r="DB413" s="43"/>
      <c r="DC413" s="43"/>
      <c r="DD413" s="43"/>
      <c r="DE413" s="43"/>
      <c r="DF413" s="43"/>
      <c r="DG413" s="43"/>
      <c r="DH413" s="43"/>
      <c r="DI413" s="43"/>
      <c r="DJ413" s="43"/>
      <c r="DK413" s="43"/>
      <c r="DL413" s="43"/>
      <c r="DM413" s="43"/>
      <c r="DN413" s="43"/>
      <c r="DO413" s="43"/>
      <c r="DP413" s="43"/>
      <c r="DQ413" s="43"/>
      <c r="DR413" s="43"/>
      <c r="DS413" s="43"/>
      <c r="DT413" s="43"/>
      <c r="DU413" s="43"/>
      <c r="DV413" s="43"/>
      <c r="DW413" s="43"/>
      <c r="DX413" s="43"/>
      <c r="DY413" s="43"/>
      <c r="DZ413" s="43"/>
      <c r="EA413" s="43"/>
      <c r="EB413" s="43"/>
      <c r="EC413" s="43"/>
      <c r="ED413" s="43"/>
      <c r="EE413" s="43"/>
      <c r="EF413" s="43"/>
      <c r="EG413" s="43"/>
      <c r="EH413" s="43"/>
      <c r="EI413" s="43"/>
      <c r="EJ413" s="43"/>
      <c r="EK413" s="43"/>
      <c r="EL413" s="43"/>
      <c r="EM413" s="43"/>
      <c r="EN413" s="43"/>
      <c r="EO413" s="43"/>
      <c r="EP413" s="43"/>
      <c r="EQ413" s="43"/>
      <c r="ER413" s="43"/>
      <c r="ES413" s="43"/>
      <c r="ET413" s="43"/>
      <c r="EU413" s="43"/>
      <c r="EV413" s="43"/>
      <c r="EW413" s="43"/>
      <c r="EX413" s="43"/>
      <c r="EY413" s="43"/>
      <c r="EZ413" s="43"/>
      <c r="FA413" s="43"/>
      <c r="FB413" s="43"/>
      <c r="FC413" s="43"/>
      <c r="FD413" s="43"/>
      <c r="FE413" s="43"/>
      <c r="FF413" s="43"/>
      <c r="FG413" s="43"/>
      <c r="FH413" s="43"/>
      <c r="FI413" s="43"/>
      <c r="FJ413" s="43"/>
      <c r="FK413" s="43"/>
      <c r="FL413" s="43"/>
    </row>
    <row r="414" spans="2:168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  <c r="AA414" s="43"/>
      <c r="AB414" s="43"/>
      <c r="AC414" s="43"/>
      <c r="AD414" s="43"/>
      <c r="AE414" s="43"/>
      <c r="AF414" s="43"/>
      <c r="AG414" s="43"/>
      <c r="AH414" s="43"/>
      <c r="AI414" s="43"/>
      <c r="AJ414" s="43"/>
      <c r="AK414" s="43"/>
      <c r="AL414" s="43"/>
      <c r="AM414" s="43"/>
      <c r="AN414" s="43"/>
      <c r="AO414" s="43"/>
      <c r="AP414" s="43"/>
      <c r="AQ414" s="43"/>
      <c r="AR414" s="43"/>
      <c r="AS414" s="43"/>
      <c r="AT414" s="43"/>
      <c r="AU414" s="43"/>
      <c r="AV414" s="43"/>
      <c r="AW414" s="43"/>
      <c r="AX414" s="43"/>
      <c r="AY414" s="43"/>
      <c r="AZ414" s="43"/>
      <c r="BA414" s="43"/>
      <c r="BB414" s="43"/>
      <c r="BC414" s="43"/>
      <c r="BD414" s="43"/>
      <c r="BE414" s="43"/>
      <c r="BF414" s="43"/>
      <c r="BG414" s="43"/>
      <c r="BH414" s="43"/>
      <c r="BI414" s="43"/>
      <c r="BJ414" s="43"/>
      <c r="BK414" s="43"/>
      <c r="BL414" s="43"/>
      <c r="BM414" s="43"/>
      <c r="BN414" s="43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43"/>
      <c r="CR414" s="43"/>
      <c r="CS414" s="43"/>
      <c r="CT414" s="43"/>
      <c r="CU414" s="43"/>
      <c r="CV414" s="43"/>
      <c r="CW414" s="43"/>
      <c r="CX414" s="43"/>
      <c r="CY414" s="43"/>
      <c r="CZ414" s="43"/>
      <c r="DA414" s="43"/>
      <c r="DB414" s="43"/>
      <c r="DC414" s="43"/>
      <c r="DD414" s="43"/>
      <c r="DE414" s="43"/>
      <c r="DF414" s="43"/>
      <c r="DG414" s="43"/>
      <c r="DH414" s="43"/>
      <c r="DI414" s="43"/>
      <c r="DJ414" s="43"/>
      <c r="DK414" s="43"/>
      <c r="DL414" s="43"/>
      <c r="DM414" s="43"/>
      <c r="DN414" s="43"/>
      <c r="DO414" s="43"/>
      <c r="DP414" s="43"/>
      <c r="DQ414" s="43"/>
      <c r="DR414" s="43"/>
      <c r="DS414" s="43"/>
      <c r="DT414" s="43"/>
      <c r="DU414" s="43"/>
      <c r="DV414" s="43"/>
      <c r="DW414" s="43"/>
      <c r="DX414" s="43"/>
      <c r="DY414" s="43"/>
      <c r="DZ414" s="43"/>
      <c r="EA414" s="43"/>
      <c r="EB414" s="43"/>
      <c r="EC414" s="43"/>
      <c r="ED414" s="43"/>
      <c r="EE414" s="43"/>
      <c r="EF414" s="43"/>
      <c r="EG414" s="43"/>
      <c r="EH414" s="43"/>
      <c r="EI414" s="43"/>
      <c r="EJ414" s="43"/>
      <c r="EK414" s="43"/>
      <c r="EL414" s="43"/>
      <c r="EM414" s="43"/>
      <c r="EN414" s="43"/>
      <c r="EO414" s="43"/>
      <c r="EP414" s="43"/>
      <c r="EQ414" s="43"/>
      <c r="ER414" s="43"/>
      <c r="ES414" s="43"/>
      <c r="ET414" s="43"/>
      <c r="EU414" s="43"/>
      <c r="EV414" s="43"/>
      <c r="EW414" s="43"/>
      <c r="EX414" s="43"/>
      <c r="EY414" s="43"/>
      <c r="EZ414" s="43"/>
      <c r="FA414" s="43"/>
      <c r="FB414" s="43"/>
      <c r="FC414" s="43"/>
      <c r="FD414" s="43"/>
      <c r="FE414" s="43"/>
      <c r="FF414" s="43"/>
      <c r="FG414" s="43"/>
      <c r="FH414" s="43"/>
      <c r="FI414" s="43"/>
      <c r="FJ414" s="43"/>
      <c r="FK414" s="43"/>
      <c r="FL414" s="43"/>
    </row>
    <row r="415" spans="2:168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  <c r="AA415" s="43"/>
      <c r="AB415" s="43"/>
      <c r="AC415" s="43"/>
      <c r="AD415" s="43"/>
      <c r="AE415" s="43"/>
      <c r="AF415" s="43"/>
      <c r="AG415" s="43"/>
      <c r="AH415" s="43"/>
      <c r="AI415" s="43"/>
      <c r="AJ415" s="43"/>
      <c r="AK415" s="43"/>
      <c r="AL415" s="43"/>
      <c r="AM415" s="43"/>
      <c r="AN415" s="43"/>
      <c r="AO415" s="43"/>
      <c r="AP415" s="43"/>
      <c r="AQ415" s="43"/>
      <c r="AR415" s="43"/>
      <c r="AS415" s="43"/>
      <c r="AT415" s="43"/>
      <c r="AU415" s="43"/>
      <c r="AV415" s="43"/>
      <c r="AW415" s="43"/>
      <c r="AX415" s="43"/>
      <c r="AY415" s="43"/>
      <c r="AZ415" s="43"/>
      <c r="BA415" s="43"/>
      <c r="BB415" s="43"/>
      <c r="BC415" s="43"/>
      <c r="BD415" s="43"/>
      <c r="BE415" s="43"/>
      <c r="BF415" s="43"/>
      <c r="BG415" s="43"/>
      <c r="BH415" s="43"/>
      <c r="BI415" s="43"/>
      <c r="BJ415" s="43"/>
      <c r="BK415" s="43"/>
      <c r="BL415" s="43"/>
      <c r="BM415" s="43"/>
      <c r="BN415" s="43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43"/>
      <c r="CR415" s="43"/>
      <c r="CS415" s="43"/>
      <c r="CT415" s="43"/>
      <c r="CU415" s="43"/>
      <c r="CV415" s="43"/>
      <c r="CW415" s="43"/>
      <c r="CX415" s="43"/>
      <c r="CY415" s="43"/>
      <c r="CZ415" s="43"/>
      <c r="DA415" s="43"/>
      <c r="DB415" s="43"/>
      <c r="DC415" s="43"/>
      <c r="DD415" s="43"/>
      <c r="DE415" s="43"/>
      <c r="DF415" s="43"/>
      <c r="DG415" s="43"/>
      <c r="DH415" s="43"/>
      <c r="DI415" s="43"/>
      <c r="DJ415" s="43"/>
      <c r="DK415" s="43"/>
      <c r="DL415" s="43"/>
      <c r="DM415" s="43"/>
      <c r="DN415" s="43"/>
      <c r="DO415" s="43"/>
      <c r="DP415" s="43"/>
      <c r="DQ415" s="43"/>
      <c r="DR415" s="43"/>
      <c r="DS415" s="43"/>
      <c r="DT415" s="43"/>
      <c r="DU415" s="43"/>
      <c r="DV415" s="43"/>
      <c r="DW415" s="43"/>
      <c r="DX415" s="43"/>
      <c r="DY415" s="43"/>
      <c r="DZ415" s="43"/>
      <c r="EA415" s="43"/>
      <c r="EB415" s="43"/>
      <c r="EC415" s="43"/>
      <c r="ED415" s="43"/>
      <c r="EE415" s="43"/>
      <c r="EF415" s="43"/>
      <c r="EG415" s="43"/>
      <c r="EH415" s="43"/>
      <c r="EI415" s="43"/>
      <c r="EJ415" s="43"/>
      <c r="EK415" s="43"/>
      <c r="EL415" s="43"/>
      <c r="EM415" s="43"/>
      <c r="EN415" s="43"/>
      <c r="EO415" s="43"/>
      <c r="EP415" s="43"/>
      <c r="EQ415" s="43"/>
      <c r="ER415" s="43"/>
      <c r="ES415" s="43"/>
      <c r="ET415" s="43"/>
      <c r="EU415" s="43"/>
      <c r="EV415" s="43"/>
      <c r="EW415" s="43"/>
      <c r="EX415" s="43"/>
      <c r="EY415" s="43"/>
      <c r="EZ415" s="43"/>
      <c r="FA415" s="43"/>
      <c r="FB415" s="43"/>
      <c r="FC415" s="43"/>
      <c r="FD415" s="43"/>
      <c r="FE415" s="43"/>
      <c r="FF415" s="43"/>
      <c r="FG415" s="43"/>
      <c r="FH415" s="43"/>
      <c r="FI415" s="43"/>
      <c r="FJ415" s="43"/>
      <c r="FK415" s="43"/>
      <c r="FL415" s="43"/>
    </row>
    <row r="416" spans="2:168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  <c r="AA416" s="43"/>
      <c r="AB416" s="43"/>
      <c r="AC416" s="43"/>
      <c r="AD416" s="43"/>
      <c r="AE416" s="43"/>
      <c r="AF416" s="43"/>
      <c r="AG416" s="43"/>
      <c r="AH416" s="43"/>
      <c r="AI416" s="43"/>
      <c r="AJ416" s="43"/>
      <c r="AK416" s="43"/>
      <c r="AL416" s="43"/>
      <c r="AM416" s="43"/>
      <c r="AN416" s="43"/>
      <c r="AO416" s="43"/>
      <c r="AP416" s="43"/>
      <c r="AQ416" s="43"/>
      <c r="AR416" s="43"/>
      <c r="AS416" s="43"/>
      <c r="AT416" s="43"/>
      <c r="AU416" s="43"/>
      <c r="AV416" s="43"/>
      <c r="AW416" s="43"/>
      <c r="AX416" s="43"/>
      <c r="AY416" s="43"/>
      <c r="AZ416" s="43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43"/>
      <c r="CR416" s="43"/>
      <c r="CS416" s="43"/>
      <c r="CT416" s="43"/>
      <c r="CU416" s="43"/>
      <c r="CV416" s="43"/>
      <c r="CW416" s="43"/>
      <c r="CX416" s="43"/>
      <c r="CY416" s="43"/>
      <c r="CZ416" s="43"/>
      <c r="DA416" s="43"/>
      <c r="DB416" s="43"/>
      <c r="DC416" s="43"/>
      <c r="DD416" s="43"/>
      <c r="DE416" s="43"/>
      <c r="DF416" s="43"/>
      <c r="DG416" s="43"/>
      <c r="DH416" s="43"/>
      <c r="DI416" s="43"/>
      <c r="DJ416" s="43"/>
      <c r="DK416" s="43"/>
      <c r="DL416" s="43"/>
      <c r="DM416" s="43"/>
      <c r="DN416" s="43"/>
      <c r="DO416" s="43"/>
      <c r="DP416" s="43"/>
      <c r="DQ416" s="43"/>
      <c r="DR416" s="43"/>
      <c r="DS416" s="43"/>
      <c r="DT416" s="43"/>
      <c r="DU416" s="43"/>
      <c r="DV416" s="43"/>
      <c r="DW416" s="43"/>
      <c r="DX416" s="43"/>
      <c r="DY416" s="43"/>
      <c r="DZ416" s="43"/>
      <c r="EA416" s="43"/>
      <c r="EB416" s="43"/>
      <c r="EC416" s="43"/>
      <c r="ED416" s="43"/>
      <c r="EE416" s="43"/>
      <c r="EF416" s="43"/>
      <c r="EG416" s="43"/>
      <c r="EH416" s="43"/>
      <c r="EI416" s="43"/>
      <c r="EJ416" s="43"/>
      <c r="EK416" s="43"/>
      <c r="EL416" s="43"/>
      <c r="EM416" s="43"/>
      <c r="EN416" s="43"/>
      <c r="EO416" s="43"/>
      <c r="EP416" s="43"/>
      <c r="EQ416" s="43"/>
      <c r="ER416" s="43"/>
      <c r="ES416" s="43"/>
      <c r="ET416" s="43"/>
      <c r="EU416" s="43"/>
      <c r="EV416" s="43"/>
      <c r="EW416" s="43"/>
      <c r="EX416" s="43"/>
      <c r="EY416" s="43"/>
      <c r="EZ416" s="43"/>
      <c r="FA416" s="43"/>
      <c r="FB416" s="43"/>
      <c r="FC416" s="43"/>
      <c r="FD416" s="43"/>
      <c r="FE416" s="43"/>
      <c r="FF416" s="43"/>
      <c r="FG416" s="43"/>
      <c r="FH416" s="43"/>
      <c r="FI416" s="43"/>
      <c r="FJ416" s="43"/>
      <c r="FK416" s="43"/>
      <c r="FL416" s="43"/>
    </row>
    <row r="417" spans="2:168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  <c r="AA417" s="43"/>
      <c r="AB417" s="43"/>
      <c r="AC417" s="43"/>
      <c r="AD417" s="43"/>
      <c r="AE417" s="43"/>
      <c r="AF417" s="43"/>
      <c r="AG417" s="43"/>
      <c r="AH417" s="43"/>
      <c r="AI417" s="43"/>
      <c r="AJ417" s="43"/>
      <c r="AK417" s="43"/>
      <c r="AL417" s="43"/>
      <c r="AM417" s="43"/>
      <c r="AN417" s="43"/>
      <c r="AO417" s="43"/>
      <c r="AP417" s="43"/>
      <c r="AQ417" s="43"/>
      <c r="AR417" s="43"/>
      <c r="AS417" s="43"/>
      <c r="AT417" s="43"/>
      <c r="AU417" s="43"/>
      <c r="AV417" s="43"/>
      <c r="AW417" s="43"/>
      <c r="AX417" s="43"/>
      <c r="AY417" s="43"/>
      <c r="AZ417" s="43"/>
      <c r="BA417" s="43"/>
      <c r="BB417" s="43"/>
      <c r="BC417" s="43"/>
      <c r="BD417" s="43"/>
      <c r="BE417" s="43"/>
      <c r="BF417" s="43"/>
      <c r="BG417" s="43"/>
      <c r="BH417" s="43"/>
      <c r="BI417" s="43"/>
      <c r="BJ417" s="43"/>
      <c r="BK417" s="43"/>
      <c r="BL417" s="43"/>
      <c r="BM417" s="43"/>
      <c r="BN417" s="43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43"/>
      <c r="CR417" s="43"/>
      <c r="CS417" s="43"/>
      <c r="CT417" s="43"/>
      <c r="CU417" s="43"/>
      <c r="CV417" s="43"/>
      <c r="CW417" s="43"/>
      <c r="CX417" s="43"/>
      <c r="CY417" s="43"/>
      <c r="CZ417" s="43"/>
      <c r="DA417" s="43"/>
      <c r="DB417" s="43"/>
      <c r="DC417" s="43"/>
      <c r="DD417" s="43"/>
      <c r="DE417" s="43"/>
      <c r="DF417" s="43"/>
      <c r="DG417" s="43"/>
      <c r="DH417" s="43"/>
      <c r="DI417" s="43"/>
      <c r="DJ417" s="43"/>
      <c r="DK417" s="43"/>
      <c r="DL417" s="43"/>
      <c r="DM417" s="43"/>
      <c r="DN417" s="43"/>
      <c r="DO417" s="43"/>
      <c r="DP417" s="43"/>
      <c r="DQ417" s="43"/>
      <c r="DR417" s="43"/>
      <c r="DS417" s="43"/>
      <c r="DT417" s="43"/>
      <c r="DU417" s="43"/>
      <c r="DV417" s="43"/>
      <c r="DW417" s="43"/>
      <c r="DX417" s="43"/>
      <c r="DY417" s="43"/>
      <c r="DZ417" s="43"/>
      <c r="EA417" s="43"/>
      <c r="EB417" s="43"/>
      <c r="EC417" s="43"/>
      <c r="ED417" s="43"/>
      <c r="EE417" s="43"/>
      <c r="EF417" s="43"/>
      <c r="EG417" s="43"/>
      <c r="EH417" s="43"/>
      <c r="EI417" s="43"/>
      <c r="EJ417" s="43"/>
      <c r="EK417" s="43"/>
      <c r="EL417" s="43"/>
      <c r="EM417" s="43"/>
      <c r="EN417" s="43"/>
      <c r="EO417" s="43"/>
      <c r="EP417" s="43"/>
      <c r="EQ417" s="43"/>
      <c r="ER417" s="43"/>
      <c r="ES417" s="43"/>
      <c r="ET417" s="43"/>
      <c r="EU417" s="43"/>
      <c r="EV417" s="43"/>
      <c r="EW417" s="43"/>
      <c r="EX417" s="43"/>
      <c r="EY417" s="43"/>
      <c r="EZ417" s="43"/>
      <c r="FA417" s="43"/>
      <c r="FB417" s="43"/>
      <c r="FC417" s="43"/>
      <c r="FD417" s="43"/>
      <c r="FE417" s="43"/>
      <c r="FF417" s="43"/>
      <c r="FG417" s="43"/>
      <c r="FH417" s="43"/>
      <c r="FI417" s="43"/>
      <c r="FJ417" s="43"/>
      <c r="FK417" s="43"/>
      <c r="FL417" s="43"/>
    </row>
    <row r="418" spans="2:168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  <c r="AA418" s="43"/>
      <c r="AB418" s="43"/>
      <c r="AC418" s="43"/>
      <c r="AD418" s="43"/>
      <c r="AE418" s="43"/>
      <c r="AF418" s="43"/>
      <c r="AG418" s="43"/>
      <c r="AH418" s="43"/>
      <c r="AI418" s="43"/>
      <c r="AJ418" s="43"/>
      <c r="AK418" s="43"/>
      <c r="AL418" s="43"/>
      <c r="AM418" s="43"/>
      <c r="AN418" s="43"/>
      <c r="AO418" s="43"/>
      <c r="AP418" s="43"/>
      <c r="AQ418" s="43"/>
      <c r="AR418" s="43"/>
      <c r="AS418" s="43"/>
      <c r="AT418" s="43"/>
      <c r="AU418" s="43"/>
      <c r="AV418" s="43"/>
      <c r="AW418" s="43"/>
      <c r="AX418" s="43"/>
      <c r="AY418" s="43"/>
      <c r="AZ418" s="43"/>
      <c r="BA418" s="43"/>
      <c r="BB418" s="43"/>
      <c r="BC418" s="43"/>
      <c r="BD418" s="43"/>
      <c r="BE418" s="43"/>
      <c r="BF418" s="43"/>
      <c r="BG418" s="43"/>
      <c r="BH418" s="43"/>
      <c r="BI418" s="43"/>
      <c r="BJ418" s="43"/>
      <c r="BK418" s="43"/>
      <c r="BL418" s="43"/>
      <c r="BM418" s="43"/>
      <c r="BN418" s="43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43"/>
      <c r="CR418" s="43"/>
      <c r="CS418" s="43"/>
      <c r="CT418" s="43"/>
      <c r="CU418" s="43"/>
      <c r="CV418" s="43"/>
      <c r="CW418" s="43"/>
      <c r="CX418" s="43"/>
      <c r="CY418" s="43"/>
      <c r="CZ418" s="43"/>
      <c r="DA418" s="43"/>
      <c r="DB418" s="43"/>
      <c r="DC418" s="43"/>
      <c r="DD418" s="43"/>
      <c r="DE418" s="43"/>
      <c r="DF418" s="43"/>
      <c r="DG418" s="43"/>
      <c r="DH418" s="43"/>
      <c r="DI418" s="43"/>
      <c r="DJ418" s="43"/>
      <c r="DK418" s="43"/>
      <c r="DL418" s="43"/>
      <c r="DM418" s="43"/>
      <c r="DN418" s="43"/>
      <c r="DO418" s="43"/>
      <c r="DP418" s="43"/>
      <c r="DQ418" s="43"/>
      <c r="DR418" s="43"/>
      <c r="DS418" s="43"/>
      <c r="DT418" s="43"/>
      <c r="DU418" s="43"/>
      <c r="DV418" s="43"/>
      <c r="DW418" s="43"/>
      <c r="DX418" s="43"/>
      <c r="DY418" s="43"/>
      <c r="DZ418" s="43"/>
      <c r="EA418" s="43"/>
      <c r="EB418" s="43"/>
      <c r="EC418" s="43"/>
      <c r="ED418" s="43"/>
      <c r="EE418" s="43"/>
      <c r="EF418" s="43"/>
      <c r="EG418" s="43"/>
      <c r="EH418" s="43"/>
      <c r="EI418" s="43"/>
      <c r="EJ418" s="43"/>
      <c r="EK418" s="43"/>
      <c r="EL418" s="43"/>
      <c r="EM418" s="43"/>
      <c r="EN418" s="43"/>
      <c r="EO418" s="43"/>
      <c r="EP418" s="43"/>
      <c r="EQ418" s="43"/>
      <c r="ER418" s="43"/>
      <c r="ES418" s="43"/>
      <c r="ET418" s="43"/>
      <c r="EU418" s="43"/>
      <c r="EV418" s="43"/>
      <c r="EW418" s="43"/>
      <c r="EX418" s="43"/>
      <c r="EY418" s="43"/>
      <c r="EZ418" s="43"/>
      <c r="FA418" s="43"/>
      <c r="FB418" s="43"/>
      <c r="FC418" s="43"/>
      <c r="FD418" s="43"/>
      <c r="FE418" s="43"/>
      <c r="FF418" s="43"/>
      <c r="FG418" s="43"/>
      <c r="FH418" s="43"/>
      <c r="FI418" s="43"/>
      <c r="FJ418" s="43"/>
      <c r="FK418" s="43"/>
      <c r="FL418" s="43"/>
    </row>
    <row r="419" spans="2:168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  <c r="AA419" s="43"/>
      <c r="AB419" s="43"/>
      <c r="AC419" s="43"/>
      <c r="AD419" s="43"/>
      <c r="AE419" s="43"/>
      <c r="AF419" s="43"/>
      <c r="AG419" s="43"/>
      <c r="AH419" s="43"/>
      <c r="AI419" s="43"/>
      <c r="AJ419" s="43"/>
      <c r="AK419" s="43"/>
      <c r="AL419" s="43"/>
      <c r="AM419" s="43"/>
      <c r="AN419" s="43"/>
      <c r="AO419" s="43"/>
      <c r="AP419" s="43"/>
      <c r="AQ419" s="43"/>
      <c r="AR419" s="43"/>
      <c r="AS419" s="43"/>
      <c r="AT419" s="43"/>
      <c r="AU419" s="43"/>
      <c r="AV419" s="43"/>
      <c r="AW419" s="43"/>
      <c r="AX419" s="43"/>
      <c r="AY419" s="43"/>
      <c r="AZ419" s="43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3"/>
      <c r="CS419" s="43"/>
      <c r="CT419" s="43"/>
      <c r="CU419" s="43"/>
      <c r="CV419" s="43"/>
      <c r="CW419" s="43"/>
      <c r="CX419" s="43"/>
      <c r="CY419" s="43"/>
      <c r="CZ419" s="43"/>
      <c r="DA419" s="43"/>
      <c r="DB419" s="43"/>
      <c r="DC419" s="43"/>
      <c r="DD419" s="43"/>
      <c r="DE419" s="43"/>
      <c r="DF419" s="43"/>
      <c r="DG419" s="43"/>
      <c r="DH419" s="43"/>
      <c r="DI419" s="43"/>
      <c r="DJ419" s="43"/>
      <c r="DK419" s="43"/>
      <c r="DL419" s="43"/>
      <c r="DM419" s="43"/>
      <c r="DN419" s="43"/>
      <c r="DO419" s="43"/>
      <c r="DP419" s="43"/>
      <c r="DQ419" s="43"/>
      <c r="DR419" s="43"/>
      <c r="DS419" s="43"/>
      <c r="DT419" s="43"/>
      <c r="DU419" s="43"/>
      <c r="DV419" s="43"/>
      <c r="DW419" s="43"/>
      <c r="DX419" s="43"/>
      <c r="DY419" s="43"/>
      <c r="DZ419" s="43"/>
      <c r="EA419" s="43"/>
      <c r="EB419" s="43"/>
      <c r="EC419" s="43"/>
      <c r="ED419" s="43"/>
      <c r="EE419" s="43"/>
      <c r="EF419" s="43"/>
      <c r="EG419" s="43"/>
      <c r="EH419" s="43"/>
      <c r="EI419" s="43"/>
      <c r="EJ419" s="43"/>
      <c r="EK419" s="43"/>
      <c r="EL419" s="43"/>
      <c r="EM419" s="43"/>
      <c r="EN419" s="43"/>
      <c r="EO419" s="43"/>
      <c r="EP419" s="43"/>
      <c r="EQ419" s="43"/>
      <c r="ER419" s="43"/>
      <c r="ES419" s="43"/>
      <c r="ET419" s="43"/>
      <c r="EU419" s="43"/>
      <c r="EV419" s="43"/>
      <c r="EW419" s="43"/>
      <c r="EX419" s="43"/>
      <c r="EY419" s="43"/>
      <c r="EZ419" s="43"/>
      <c r="FA419" s="43"/>
      <c r="FB419" s="43"/>
      <c r="FC419" s="43"/>
      <c r="FD419" s="43"/>
      <c r="FE419" s="43"/>
      <c r="FF419" s="43"/>
      <c r="FG419" s="43"/>
      <c r="FH419" s="43"/>
      <c r="FI419" s="43"/>
      <c r="FJ419" s="43"/>
      <c r="FK419" s="43"/>
      <c r="FL419" s="43"/>
    </row>
    <row r="420" spans="2:168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  <c r="AA420" s="43"/>
      <c r="AB420" s="43"/>
      <c r="AC420" s="43"/>
      <c r="AD420" s="43"/>
      <c r="AE420" s="43"/>
      <c r="AF420" s="43"/>
      <c r="AG420" s="43"/>
      <c r="AH420" s="43"/>
      <c r="AI420" s="43"/>
      <c r="AJ420" s="43"/>
      <c r="AK420" s="43"/>
      <c r="AL420" s="43"/>
      <c r="AM420" s="43"/>
      <c r="AN420" s="43"/>
      <c r="AO420" s="43"/>
      <c r="AP420" s="43"/>
      <c r="AQ420" s="43"/>
      <c r="AR420" s="43"/>
      <c r="AS420" s="43"/>
      <c r="AT420" s="43"/>
      <c r="AU420" s="43"/>
      <c r="AV420" s="43"/>
      <c r="AW420" s="43"/>
      <c r="AX420" s="43"/>
      <c r="AY420" s="43"/>
      <c r="AZ420" s="43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43"/>
      <c r="CT420" s="43"/>
      <c r="CU420" s="43"/>
      <c r="CV420" s="43"/>
      <c r="CW420" s="43"/>
      <c r="CX420" s="43"/>
      <c r="CY420" s="43"/>
      <c r="CZ420" s="43"/>
      <c r="DA420" s="43"/>
      <c r="DB420" s="43"/>
      <c r="DC420" s="43"/>
      <c r="DD420" s="43"/>
      <c r="DE420" s="43"/>
      <c r="DF420" s="43"/>
      <c r="DG420" s="43"/>
      <c r="DH420" s="43"/>
      <c r="DI420" s="43"/>
      <c r="DJ420" s="43"/>
      <c r="DK420" s="43"/>
      <c r="DL420" s="43"/>
      <c r="DM420" s="43"/>
      <c r="DN420" s="43"/>
      <c r="DO420" s="43"/>
      <c r="DP420" s="43"/>
      <c r="DQ420" s="43"/>
      <c r="DR420" s="43"/>
      <c r="DS420" s="43"/>
      <c r="DT420" s="43"/>
      <c r="DU420" s="43"/>
      <c r="DV420" s="43"/>
      <c r="DW420" s="43"/>
      <c r="DX420" s="43"/>
      <c r="DY420" s="43"/>
      <c r="DZ420" s="43"/>
      <c r="EA420" s="43"/>
      <c r="EB420" s="43"/>
      <c r="EC420" s="43"/>
      <c r="ED420" s="43"/>
      <c r="EE420" s="43"/>
      <c r="EF420" s="43"/>
      <c r="EG420" s="43"/>
      <c r="EH420" s="43"/>
      <c r="EI420" s="43"/>
      <c r="EJ420" s="43"/>
      <c r="EK420" s="43"/>
      <c r="EL420" s="43"/>
      <c r="EM420" s="43"/>
      <c r="EN420" s="43"/>
      <c r="EO420" s="43"/>
      <c r="EP420" s="43"/>
      <c r="EQ420" s="43"/>
      <c r="ER420" s="43"/>
      <c r="ES420" s="43"/>
      <c r="ET420" s="43"/>
      <c r="EU420" s="43"/>
      <c r="EV420" s="43"/>
      <c r="EW420" s="43"/>
      <c r="EX420" s="43"/>
      <c r="EY420" s="43"/>
      <c r="EZ420" s="43"/>
      <c r="FA420" s="43"/>
      <c r="FB420" s="43"/>
      <c r="FC420" s="43"/>
      <c r="FD420" s="43"/>
      <c r="FE420" s="43"/>
      <c r="FF420" s="43"/>
      <c r="FG420" s="43"/>
      <c r="FH420" s="43"/>
      <c r="FI420" s="43"/>
      <c r="FJ420" s="43"/>
      <c r="FK420" s="43"/>
      <c r="FL420" s="43"/>
    </row>
    <row r="421" spans="2:168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  <c r="AA421" s="43"/>
      <c r="AB421" s="43"/>
      <c r="AC421" s="43"/>
      <c r="AD421" s="43"/>
      <c r="AE421" s="43"/>
      <c r="AF421" s="43"/>
      <c r="AG421" s="43"/>
      <c r="AH421" s="43"/>
      <c r="AI421" s="43"/>
      <c r="AJ421" s="43"/>
      <c r="AK421" s="43"/>
      <c r="AL421" s="43"/>
      <c r="AM421" s="43"/>
      <c r="AN421" s="43"/>
      <c r="AO421" s="43"/>
      <c r="AP421" s="43"/>
      <c r="AQ421" s="43"/>
      <c r="AR421" s="43"/>
      <c r="AS421" s="43"/>
      <c r="AT421" s="43"/>
      <c r="AU421" s="43"/>
      <c r="AV421" s="43"/>
      <c r="AW421" s="43"/>
      <c r="AX421" s="43"/>
      <c r="AY421" s="43"/>
      <c r="AZ421" s="43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43"/>
      <c r="CT421" s="43"/>
      <c r="CU421" s="43"/>
      <c r="CV421" s="43"/>
      <c r="CW421" s="43"/>
      <c r="CX421" s="43"/>
      <c r="CY421" s="43"/>
      <c r="CZ421" s="43"/>
      <c r="DA421" s="43"/>
      <c r="DB421" s="43"/>
      <c r="DC421" s="43"/>
      <c r="DD421" s="43"/>
      <c r="DE421" s="43"/>
      <c r="DF421" s="43"/>
      <c r="DG421" s="43"/>
      <c r="DH421" s="43"/>
      <c r="DI421" s="43"/>
      <c r="DJ421" s="43"/>
      <c r="DK421" s="43"/>
      <c r="DL421" s="43"/>
      <c r="DM421" s="43"/>
      <c r="DN421" s="43"/>
      <c r="DO421" s="43"/>
      <c r="DP421" s="43"/>
      <c r="DQ421" s="43"/>
      <c r="DR421" s="43"/>
      <c r="DS421" s="43"/>
      <c r="DT421" s="43"/>
      <c r="DU421" s="43"/>
      <c r="DV421" s="43"/>
      <c r="DW421" s="43"/>
      <c r="DX421" s="43"/>
      <c r="DY421" s="43"/>
      <c r="DZ421" s="43"/>
      <c r="EA421" s="43"/>
      <c r="EB421" s="43"/>
      <c r="EC421" s="43"/>
      <c r="ED421" s="43"/>
      <c r="EE421" s="43"/>
      <c r="EF421" s="43"/>
      <c r="EG421" s="43"/>
      <c r="EH421" s="43"/>
      <c r="EI421" s="43"/>
      <c r="EJ421" s="43"/>
      <c r="EK421" s="43"/>
      <c r="EL421" s="43"/>
      <c r="EM421" s="43"/>
      <c r="EN421" s="43"/>
      <c r="EO421" s="43"/>
      <c r="EP421" s="43"/>
      <c r="EQ421" s="43"/>
      <c r="ER421" s="43"/>
      <c r="ES421" s="43"/>
      <c r="ET421" s="43"/>
      <c r="EU421" s="43"/>
      <c r="EV421" s="43"/>
      <c r="EW421" s="43"/>
      <c r="EX421" s="43"/>
      <c r="EY421" s="43"/>
      <c r="EZ421" s="43"/>
      <c r="FA421" s="43"/>
      <c r="FB421" s="43"/>
      <c r="FC421" s="43"/>
      <c r="FD421" s="43"/>
      <c r="FE421" s="43"/>
      <c r="FF421" s="43"/>
      <c r="FG421" s="43"/>
      <c r="FH421" s="43"/>
      <c r="FI421" s="43"/>
      <c r="FJ421" s="43"/>
      <c r="FK421" s="43"/>
      <c r="FL421" s="43"/>
    </row>
    <row r="422" spans="2:168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  <c r="AA422" s="43"/>
      <c r="AB422" s="43"/>
      <c r="AC422" s="43"/>
      <c r="AD422" s="43"/>
      <c r="AE422" s="43"/>
      <c r="AF422" s="43"/>
      <c r="AG422" s="43"/>
      <c r="AH422" s="43"/>
      <c r="AI422" s="43"/>
      <c r="AJ422" s="43"/>
      <c r="AK422" s="43"/>
      <c r="AL422" s="43"/>
      <c r="AM422" s="43"/>
      <c r="AN422" s="43"/>
      <c r="AO422" s="43"/>
      <c r="AP422" s="43"/>
      <c r="AQ422" s="43"/>
      <c r="AR422" s="43"/>
      <c r="AS422" s="43"/>
      <c r="AT422" s="43"/>
      <c r="AU422" s="43"/>
      <c r="AV422" s="43"/>
      <c r="AW422" s="43"/>
      <c r="AX422" s="43"/>
      <c r="AY422" s="43"/>
      <c r="AZ422" s="43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43"/>
      <c r="CT422" s="43"/>
      <c r="CU422" s="43"/>
      <c r="CV422" s="43"/>
      <c r="CW422" s="43"/>
      <c r="CX422" s="43"/>
      <c r="CY422" s="43"/>
      <c r="CZ422" s="43"/>
      <c r="DA422" s="43"/>
      <c r="DB422" s="43"/>
      <c r="DC422" s="43"/>
      <c r="DD422" s="43"/>
      <c r="DE422" s="43"/>
      <c r="DF422" s="43"/>
      <c r="DG422" s="43"/>
      <c r="DH422" s="43"/>
      <c r="DI422" s="43"/>
      <c r="DJ422" s="43"/>
      <c r="DK422" s="43"/>
      <c r="DL422" s="43"/>
      <c r="DM422" s="43"/>
      <c r="DN422" s="43"/>
      <c r="DO422" s="43"/>
      <c r="DP422" s="43"/>
      <c r="DQ422" s="43"/>
      <c r="DR422" s="43"/>
      <c r="DS422" s="43"/>
      <c r="DT422" s="43"/>
      <c r="DU422" s="43"/>
      <c r="DV422" s="43"/>
      <c r="DW422" s="43"/>
      <c r="DX422" s="43"/>
      <c r="DY422" s="43"/>
      <c r="DZ422" s="43"/>
      <c r="EA422" s="43"/>
      <c r="EB422" s="43"/>
      <c r="EC422" s="43"/>
      <c r="ED422" s="43"/>
      <c r="EE422" s="43"/>
      <c r="EF422" s="43"/>
      <c r="EG422" s="43"/>
      <c r="EH422" s="43"/>
      <c r="EI422" s="43"/>
      <c r="EJ422" s="43"/>
      <c r="EK422" s="43"/>
      <c r="EL422" s="43"/>
      <c r="EM422" s="43"/>
      <c r="EN422" s="43"/>
      <c r="EO422" s="43"/>
      <c r="EP422" s="43"/>
      <c r="EQ422" s="43"/>
      <c r="ER422" s="43"/>
      <c r="ES422" s="43"/>
      <c r="ET422" s="43"/>
      <c r="EU422" s="43"/>
      <c r="EV422" s="43"/>
      <c r="EW422" s="43"/>
      <c r="EX422" s="43"/>
      <c r="EY422" s="43"/>
      <c r="EZ422" s="43"/>
      <c r="FA422" s="43"/>
      <c r="FB422" s="43"/>
      <c r="FC422" s="43"/>
      <c r="FD422" s="43"/>
      <c r="FE422" s="43"/>
      <c r="FF422" s="43"/>
      <c r="FG422" s="43"/>
      <c r="FH422" s="43"/>
      <c r="FI422" s="43"/>
      <c r="FJ422" s="43"/>
      <c r="FK422" s="43"/>
      <c r="FL422" s="43"/>
    </row>
    <row r="423" spans="2:168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  <c r="AA423" s="43"/>
      <c r="AB423" s="43"/>
      <c r="AC423" s="43"/>
      <c r="AD423" s="43"/>
      <c r="AE423" s="43"/>
      <c r="AF423" s="43"/>
      <c r="AG423" s="43"/>
      <c r="AH423" s="43"/>
      <c r="AI423" s="43"/>
      <c r="AJ423" s="43"/>
      <c r="AK423" s="43"/>
      <c r="AL423" s="43"/>
      <c r="AM423" s="43"/>
      <c r="AN423" s="43"/>
      <c r="AO423" s="43"/>
      <c r="AP423" s="43"/>
      <c r="AQ423" s="43"/>
      <c r="AR423" s="43"/>
      <c r="AS423" s="43"/>
      <c r="AT423" s="43"/>
      <c r="AU423" s="43"/>
      <c r="AV423" s="43"/>
      <c r="AW423" s="43"/>
      <c r="AX423" s="43"/>
      <c r="AY423" s="43"/>
      <c r="AZ423" s="43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43"/>
      <c r="CT423" s="43"/>
      <c r="CU423" s="43"/>
      <c r="CV423" s="43"/>
      <c r="CW423" s="43"/>
      <c r="CX423" s="43"/>
      <c r="CY423" s="43"/>
      <c r="CZ423" s="43"/>
      <c r="DA423" s="43"/>
      <c r="DB423" s="43"/>
      <c r="DC423" s="43"/>
      <c r="DD423" s="43"/>
      <c r="DE423" s="43"/>
      <c r="DF423" s="43"/>
      <c r="DG423" s="43"/>
      <c r="DH423" s="43"/>
      <c r="DI423" s="43"/>
      <c r="DJ423" s="43"/>
      <c r="DK423" s="43"/>
      <c r="DL423" s="43"/>
      <c r="DM423" s="43"/>
      <c r="DN423" s="43"/>
      <c r="DO423" s="43"/>
      <c r="DP423" s="43"/>
      <c r="DQ423" s="43"/>
      <c r="DR423" s="43"/>
      <c r="DS423" s="43"/>
      <c r="DT423" s="43"/>
      <c r="DU423" s="43"/>
      <c r="DV423" s="43"/>
      <c r="DW423" s="43"/>
      <c r="DX423" s="43"/>
      <c r="DY423" s="43"/>
      <c r="DZ423" s="43"/>
      <c r="EA423" s="43"/>
      <c r="EB423" s="43"/>
      <c r="EC423" s="43"/>
      <c r="ED423" s="43"/>
      <c r="EE423" s="43"/>
      <c r="EF423" s="43"/>
      <c r="EG423" s="43"/>
      <c r="EH423" s="43"/>
      <c r="EI423" s="43"/>
      <c r="EJ423" s="43"/>
      <c r="EK423" s="43"/>
      <c r="EL423" s="43"/>
      <c r="EM423" s="43"/>
      <c r="EN423" s="43"/>
      <c r="EO423" s="43"/>
      <c r="EP423" s="43"/>
      <c r="EQ423" s="43"/>
      <c r="ER423" s="43"/>
      <c r="ES423" s="43"/>
      <c r="ET423" s="43"/>
      <c r="EU423" s="43"/>
      <c r="EV423" s="43"/>
      <c r="EW423" s="43"/>
      <c r="EX423" s="43"/>
      <c r="EY423" s="43"/>
      <c r="EZ423" s="43"/>
      <c r="FA423" s="43"/>
      <c r="FB423" s="43"/>
      <c r="FC423" s="43"/>
      <c r="FD423" s="43"/>
      <c r="FE423" s="43"/>
      <c r="FF423" s="43"/>
      <c r="FG423" s="43"/>
      <c r="FH423" s="43"/>
      <c r="FI423" s="43"/>
      <c r="FJ423" s="43"/>
      <c r="FK423" s="43"/>
      <c r="FL423" s="43"/>
    </row>
    <row r="424" spans="2:168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  <c r="AA424" s="43"/>
      <c r="AB424" s="43"/>
      <c r="AC424" s="43"/>
      <c r="AD424" s="43"/>
      <c r="AE424" s="43"/>
      <c r="AF424" s="43"/>
      <c r="AG424" s="43"/>
      <c r="AH424" s="43"/>
      <c r="AI424" s="43"/>
      <c r="AJ424" s="43"/>
      <c r="AK424" s="43"/>
      <c r="AL424" s="43"/>
      <c r="AM424" s="43"/>
      <c r="AN424" s="43"/>
      <c r="AO424" s="43"/>
      <c r="AP424" s="43"/>
      <c r="AQ424" s="43"/>
      <c r="AR424" s="43"/>
      <c r="AS424" s="43"/>
      <c r="AT424" s="43"/>
      <c r="AU424" s="43"/>
      <c r="AV424" s="43"/>
      <c r="AW424" s="43"/>
      <c r="AX424" s="43"/>
      <c r="AY424" s="43"/>
      <c r="AZ424" s="43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43"/>
      <c r="CT424" s="43"/>
      <c r="CU424" s="43"/>
      <c r="CV424" s="43"/>
      <c r="CW424" s="43"/>
      <c r="CX424" s="43"/>
      <c r="CY424" s="43"/>
      <c r="CZ424" s="43"/>
      <c r="DA424" s="43"/>
      <c r="DB424" s="43"/>
      <c r="DC424" s="43"/>
      <c r="DD424" s="43"/>
      <c r="DE424" s="43"/>
      <c r="DF424" s="43"/>
      <c r="DG424" s="43"/>
      <c r="DH424" s="43"/>
      <c r="DI424" s="43"/>
      <c r="DJ424" s="43"/>
      <c r="DK424" s="43"/>
      <c r="DL424" s="43"/>
      <c r="DM424" s="43"/>
      <c r="DN424" s="43"/>
      <c r="DO424" s="43"/>
      <c r="DP424" s="43"/>
      <c r="DQ424" s="43"/>
      <c r="DR424" s="43"/>
      <c r="DS424" s="43"/>
      <c r="DT424" s="43"/>
      <c r="DU424" s="43"/>
      <c r="DV424" s="43"/>
      <c r="DW424" s="43"/>
      <c r="DX424" s="43"/>
      <c r="DY424" s="43"/>
      <c r="DZ424" s="43"/>
      <c r="EA424" s="43"/>
      <c r="EB424" s="43"/>
      <c r="EC424" s="43"/>
      <c r="ED424" s="43"/>
      <c r="EE424" s="43"/>
      <c r="EF424" s="43"/>
      <c r="EG424" s="43"/>
      <c r="EH424" s="43"/>
      <c r="EI424" s="43"/>
      <c r="EJ424" s="43"/>
      <c r="EK424" s="43"/>
      <c r="EL424" s="43"/>
      <c r="EM424" s="43"/>
      <c r="EN424" s="43"/>
      <c r="EO424" s="43"/>
      <c r="EP424" s="43"/>
      <c r="EQ424" s="43"/>
      <c r="ER424" s="43"/>
      <c r="ES424" s="43"/>
      <c r="ET424" s="43"/>
      <c r="EU424" s="43"/>
      <c r="EV424" s="43"/>
      <c r="EW424" s="43"/>
      <c r="EX424" s="43"/>
      <c r="EY424" s="43"/>
      <c r="EZ424" s="43"/>
      <c r="FA424" s="43"/>
      <c r="FB424" s="43"/>
      <c r="FC424" s="43"/>
      <c r="FD424" s="43"/>
      <c r="FE424" s="43"/>
      <c r="FF424" s="43"/>
      <c r="FG424" s="43"/>
      <c r="FH424" s="43"/>
      <c r="FI424" s="43"/>
      <c r="FJ424" s="43"/>
      <c r="FK424" s="43"/>
      <c r="FL424" s="43"/>
    </row>
    <row r="425" spans="2:168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  <c r="AA425" s="43"/>
      <c r="AB425" s="43"/>
      <c r="AC425" s="43"/>
      <c r="AD425" s="43"/>
      <c r="AE425" s="43"/>
      <c r="AF425" s="43"/>
      <c r="AG425" s="43"/>
      <c r="AH425" s="43"/>
      <c r="AI425" s="43"/>
      <c r="AJ425" s="43"/>
      <c r="AK425" s="43"/>
      <c r="AL425" s="43"/>
      <c r="AM425" s="43"/>
      <c r="AN425" s="43"/>
      <c r="AO425" s="43"/>
      <c r="AP425" s="43"/>
      <c r="AQ425" s="43"/>
      <c r="AR425" s="43"/>
      <c r="AS425" s="43"/>
      <c r="AT425" s="43"/>
      <c r="AU425" s="43"/>
      <c r="AV425" s="43"/>
      <c r="AW425" s="43"/>
      <c r="AX425" s="43"/>
      <c r="AY425" s="43"/>
      <c r="AZ425" s="43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43"/>
      <c r="CT425" s="43"/>
      <c r="CU425" s="43"/>
      <c r="CV425" s="43"/>
      <c r="CW425" s="43"/>
      <c r="CX425" s="43"/>
      <c r="CY425" s="43"/>
      <c r="CZ425" s="43"/>
      <c r="DA425" s="43"/>
      <c r="DB425" s="43"/>
      <c r="DC425" s="43"/>
      <c r="DD425" s="43"/>
      <c r="DE425" s="43"/>
      <c r="DF425" s="43"/>
      <c r="DG425" s="43"/>
      <c r="DH425" s="43"/>
      <c r="DI425" s="43"/>
      <c r="DJ425" s="43"/>
      <c r="DK425" s="43"/>
      <c r="DL425" s="43"/>
      <c r="DM425" s="43"/>
      <c r="DN425" s="43"/>
      <c r="DO425" s="43"/>
      <c r="DP425" s="43"/>
      <c r="DQ425" s="43"/>
      <c r="DR425" s="43"/>
      <c r="DS425" s="43"/>
      <c r="DT425" s="43"/>
      <c r="DU425" s="43"/>
      <c r="DV425" s="43"/>
      <c r="DW425" s="43"/>
      <c r="DX425" s="43"/>
      <c r="DY425" s="43"/>
      <c r="DZ425" s="43"/>
      <c r="EA425" s="43"/>
      <c r="EB425" s="43"/>
      <c r="EC425" s="43"/>
      <c r="ED425" s="43"/>
      <c r="EE425" s="43"/>
      <c r="EF425" s="43"/>
      <c r="EG425" s="43"/>
      <c r="EH425" s="43"/>
      <c r="EI425" s="43"/>
      <c r="EJ425" s="43"/>
      <c r="EK425" s="43"/>
      <c r="EL425" s="43"/>
      <c r="EM425" s="43"/>
      <c r="EN425" s="43"/>
      <c r="EO425" s="43"/>
      <c r="EP425" s="43"/>
      <c r="EQ425" s="43"/>
      <c r="ER425" s="43"/>
      <c r="ES425" s="43"/>
      <c r="ET425" s="43"/>
      <c r="EU425" s="43"/>
      <c r="EV425" s="43"/>
      <c r="EW425" s="43"/>
      <c r="EX425" s="43"/>
      <c r="EY425" s="43"/>
      <c r="EZ425" s="43"/>
      <c r="FA425" s="43"/>
      <c r="FB425" s="43"/>
      <c r="FC425" s="43"/>
      <c r="FD425" s="43"/>
      <c r="FE425" s="43"/>
      <c r="FF425" s="43"/>
      <c r="FG425" s="43"/>
      <c r="FH425" s="43"/>
      <c r="FI425" s="43"/>
      <c r="FJ425" s="43"/>
      <c r="FK425" s="43"/>
      <c r="FL425" s="43"/>
    </row>
    <row r="426" spans="2:168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  <c r="AA426" s="43"/>
      <c r="AB426" s="43"/>
      <c r="AC426" s="43"/>
      <c r="AD426" s="43"/>
      <c r="AE426" s="43"/>
      <c r="AF426" s="43"/>
      <c r="AG426" s="43"/>
      <c r="AH426" s="43"/>
      <c r="AI426" s="43"/>
      <c r="AJ426" s="43"/>
      <c r="AK426" s="43"/>
      <c r="AL426" s="43"/>
      <c r="AM426" s="43"/>
      <c r="AN426" s="43"/>
      <c r="AO426" s="43"/>
      <c r="AP426" s="43"/>
      <c r="AQ426" s="43"/>
      <c r="AR426" s="43"/>
      <c r="AS426" s="43"/>
      <c r="AT426" s="43"/>
      <c r="AU426" s="43"/>
      <c r="AV426" s="43"/>
      <c r="AW426" s="43"/>
      <c r="AX426" s="43"/>
      <c r="AY426" s="43"/>
      <c r="AZ426" s="43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43"/>
      <c r="CT426" s="43"/>
      <c r="CU426" s="43"/>
      <c r="CV426" s="43"/>
      <c r="CW426" s="43"/>
      <c r="CX426" s="43"/>
      <c r="CY426" s="43"/>
      <c r="CZ426" s="43"/>
      <c r="DA426" s="43"/>
      <c r="DB426" s="43"/>
      <c r="DC426" s="43"/>
      <c r="DD426" s="43"/>
      <c r="DE426" s="43"/>
      <c r="DF426" s="43"/>
      <c r="DG426" s="43"/>
      <c r="DH426" s="43"/>
      <c r="DI426" s="43"/>
      <c r="DJ426" s="43"/>
      <c r="DK426" s="43"/>
      <c r="DL426" s="43"/>
      <c r="DM426" s="43"/>
      <c r="DN426" s="43"/>
      <c r="DO426" s="43"/>
      <c r="DP426" s="43"/>
      <c r="DQ426" s="43"/>
      <c r="DR426" s="43"/>
      <c r="DS426" s="43"/>
      <c r="DT426" s="43"/>
      <c r="DU426" s="43"/>
      <c r="DV426" s="43"/>
      <c r="DW426" s="43"/>
      <c r="DX426" s="43"/>
      <c r="DY426" s="43"/>
      <c r="DZ426" s="43"/>
      <c r="EA426" s="43"/>
      <c r="EB426" s="43"/>
      <c r="EC426" s="43"/>
      <c r="ED426" s="43"/>
      <c r="EE426" s="43"/>
      <c r="EF426" s="43"/>
      <c r="EG426" s="43"/>
      <c r="EH426" s="43"/>
      <c r="EI426" s="43"/>
      <c r="EJ426" s="43"/>
      <c r="EK426" s="43"/>
      <c r="EL426" s="43"/>
      <c r="EM426" s="43"/>
      <c r="EN426" s="43"/>
      <c r="EO426" s="43"/>
      <c r="EP426" s="43"/>
      <c r="EQ426" s="43"/>
      <c r="ER426" s="43"/>
      <c r="ES426" s="43"/>
      <c r="ET426" s="43"/>
      <c r="EU426" s="43"/>
      <c r="EV426" s="43"/>
      <c r="EW426" s="43"/>
      <c r="EX426" s="43"/>
      <c r="EY426" s="43"/>
      <c r="EZ426" s="43"/>
      <c r="FA426" s="43"/>
      <c r="FB426" s="43"/>
      <c r="FC426" s="43"/>
      <c r="FD426" s="43"/>
      <c r="FE426" s="43"/>
      <c r="FF426" s="43"/>
      <c r="FG426" s="43"/>
      <c r="FH426" s="43"/>
      <c r="FI426" s="43"/>
      <c r="FJ426" s="43"/>
      <c r="FK426" s="43"/>
      <c r="FL426" s="43"/>
    </row>
    <row r="427" spans="2:168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  <c r="AA427" s="43"/>
      <c r="AB427" s="43"/>
      <c r="AC427" s="43"/>
      <c r="AD427" s="43"/>
      <c r="AE427" s="43"/>
      <c r="AF427" s="43"/>
      <c r="AG427" s="43"/>
      <c r="AH427" s="43"/>
      <c r="AI427" s="43"/>
      <c r="AJ427" s="43"/>
      <c r="AK427" s="43"/>
      <c r="AL427" s="43"/>
      <c r="AM427" s="43"/>
      <c r="AN427" s="43"/>
      <c r="AO427" s="43"/>
      <c r="AP427" s="43"/>
      <c r="AQ427" s="43"/>
      <c r="AR427" s="43"/>
      <c r="AS427" s="43"/>
      <c r="AT427" s="43"/>
      <c r="AU427" s="43"/>
      <c r="AV427" s="43"/>
      <c r="AW427" s="43"/>
      <c r="AX427" s="43"/>
      <c r="AY427" s="43"/>
      <c r="AZ427" s="43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43"/>
      <c r="CT427" s="43"/>
      <c r="CU427" s="43"/>
      <c r="CV427" s="43"/>
      <c r="CW427" s="43"/>
      <c r="CX427" s="43"/>
      <c r="CY427" s="43"/>
      <c r="CZ427" s="43"/>
      <c r="DA427" s="43"/>
      <c r="DB427" s="43"/>
      <c r="DC427" s="43"/>
      <c r="DD427" s="43"/>
      <c r="DE427" s="43"/>
      <c r="DF427" s="43"/>
      <c r="DG427" s="43"/>
      <c r="DH427" s="43"/>
      <c r="DI427" s="43"/>
      <c r="DJ427" s="43"/>
      <c r="DK427" s="43"/>
      <c r="DL427" s="43"/>
      <c r="DM427" s="43"/>
      <c r="DN427" s="43"/>
      <c r="DO427" s="43"/>
      <c r="DP427" s="43"/>
      <c r="DQ427" s="43"/>
      <c r="DR427" s="43"/>
      <c r="DS427" s="43"/>
      <c r="DT427" s="43"/>
      <c r="DU427" s="43"/>
      <c r="DV427" s="43"/>
      <c r="DW427" s="43"/>
      <c r="DX427" s="43"/>
      <c r="DY427" s="43"/>
      <c r="DZ427" s="43"/>
      <c r="EA427" s="43"/>
      <c r="EB427" s="43"/>
      <c r="EC427" s="43"/>
      <c r="ED427" s="43"/>
      <c r="EE427" s="43"/>
      <c r="EF427" s="43"/>
      <c r="EG427" s="43"/>
      <c r="EH427" s="43"/>
      <c r="EI427" s="43"/>
      <c r="EJ427" s="43"/>
      <c r="EK427" s="43"/>
      <c r="EL427" s="43"/>
      <c r="EM427" s="43"/>
      <c r="EN427" s="43"/>
      <c r="EO427" s="43"/>
      <c r="EP427" s="43"/>
      <c r="EQ427" s="43"/>
      <c r="ER427" s="43"/>
      <c r="ES427" s="43"/>
      <c r="ET427" s="43"/>
      <c r="EU427" s="43"/>
      <c r="EV427" s="43"/>
      <c r="EW427" s="43"/>
      <c r="EX427" s="43"/>
      <c r="EY427" s="43"/>
      <c r="EZ427" s="43"/>
      <c r="FA427" s="43"/>
      <c r="FB427" s="43"/>
      <c r="FC427" s="43"/>
      <c r="FD427" s="43"/>
      <c r="FE427" s="43"/>
      <c r="FF427" s="43"/>
      <c r="FG427" s="43"/>
      <c r="FH427" s="43"/>
      <c r="FI427" s="43"/>
      <c r="FJ427" s="43"/>
      <c r="FK427" s="43"/>
      <c r="FL427" s="43"/>
    </row>
    <row r="428" spans="2:168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  <c r="AA428" s="43"/>
      <c r="AB428" s="43"/>
      <c r="AC428" s="43"/>
      <c r="AD428" s="43"/>
      <c r="AE428" s="43"/>
      <c r="AF428" s="43"/>
      <c r="AG428" s="43"/>
      <c r="AH428" s="43"/>
      <c r="AI428" s="43"/>
      <c r="AJ428" s="43"/>
      <c r="AK428" s="43"/>
      <c r="AL428" s="43"/>
      <c r="AM428" s="43"/>
      <c r="AN428" s="43"/>
      <c r="AO428" s="43"/>
      <c r="AP428" s="43"/>
      <c r="AQ428" s="43"/>
      <c r="AR428" s="43"/>
      <c r="AS428" s="43"/>
      <c r="AT428" s="43"/>
      <c r="AU428" s="43"/>
      <c r="AV428" s="43"/>
      <c r="AW428" s="43"/>
      <c r="AX428" s="43"/>
      <c r="AY428" s="43"/>
      <c r="AZ428" s="43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43"/>
      <c r="CT428" s="43"/>
      <c r="CU428" s="43"/>
      <c r="CV428" s="43"/>
      <c r="CW428" s="43"/>
      <c r="CX428" s="43"/>
      <c r="CY428" s="43"/>
      <c r="CZ428" s="43"/>
      <c r="DA428" s="43"/>
      <c r="DB428" s="43"/>
      <c r="DC428" s="43"/>
      <c r="DD428" s="43"/>
      <c r="DE428" s="43"/>
      <c r="DF428" s="43"/>
      <c r="DG428" s="43"/>
      <c r="DH428" s="43"/>
      <c r="DI428" s="43"/>
      <c r="DJ428" s="43"/>
      <c r="DK428" s="43"/>
      <c r="DL428" s="43"/>
      <c r="DM428" s="43"/>
      <c r="DN428" s="43"/>
      <c r="DO428" s="43"/>
      <c r="DP428" s="43"/>
      <c r="DQ428" s="43"/>
      <c r="DR428" s="43"/>
      <c r="DS428" s="43"/>
      <c r="DT428" s="43"/>
      <c r="DU428" s="43"/>
      <c r="DV428" s="43"/>
      <c r="DW428" s="43"/>
      <c r="DX428" s="43"/>
      <c r="DY428" s="43"/>
      <c r="DZ428" s="43"/>
      <c r="EA428" s="43"/>
      <c r="EB428" s="43"/>
      <c r="EC428" s="43"/>
      <c r="ED428" s="43"/>
      <c r="EE428" s="43"/>
      <c r="EF428" s="43"/>
      <c r="EG428" s="43"/>
      <c r="EH428" s="43"/>
      <c r="EI428" s="43"/>
      <c r="EJ428" s="43"/>
      <c r="EK428" s="43"/>
      <c r="EL428" s="43"/>
      <c r="EM428" s="43"/>
      <c r="EN428" s="43"/>
      <c r="EO428" s="43"/>
      <c r="EP428" s="43"/>
      <c r="EQ428" s="43"/>
      <c r="ER428" s="43"/>
      <c r="ES428" s="43"/>
      <c r="ET428" s="43"/>
      <c r="EU428" s="43"/>
      <c r="EV428" s="43"/>
      <c r="EW428" s="43"/>
      <c r="EX428" s="43"/>
      <c r="EY428" s="43"/>
      <c r="EZ428" s="43"/>
      <c r="FA428" s="43"/>
      <c r="FB428" s="43"/>
      <c r="FC428" s="43"/>
      <c r="FD428" s="43"/>
      <c r="FE428" s="43"/>
      <c r="FF428" s="43"/>
      <c r="FG428" s="43"/>
      <c r="FH428" s="43"/>
      <c r="FI428" s="43"/>
      <c r="FJ428" s="43"/>
      <c r="FK428" s="43"/>
      <c r="FL428" s="43"/>
    </row>
    <row r="429" spans="2:168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  <c r="AA429" s="43"/>
      <c r="AB429" s="43"/>
      <c r="AC429" s="43"/>
      <c r="AD429" s="43"/>
      <c r="AE429" s="43"/>
      <c r="AF429" s="43"/>
      <c r="AG429" s="43"/>
      <c r="AH429" s="43"/>
      <c r="AI429" s="43"/>
      <c r="AJ429" s="43"/>
      <c r="AK429" s="43"/>
      <c r="AL429" s="43"/>
      <c r="AM429" s="43"/>
      <c r="AN429" s="43"/>
      <c r="AO429" s="43"/>
      <c r="AP429" s="43"/>
      <c r="AQ429" s="43"/>
      <c r="AR429" s="43"/>
      <c r="AS429" s="43"/>
      <c r="AT429" s="43"/>
      <c r="AU429" s="43"/>
      <c r="AV429" s="43"/>
      <c r="AW429" s="43"/>
      <c r="AX429" s="43"/>
      <c r="AY429" s="43"/>
      <c r="AZ429" s="43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43"/>
      <c r="CT429" s="43"/>
      <c r="CU429" s="43"/>
      <c r="CV429" s="43"/>
      <c r="CW429" s="43"/>
      <c r="CX429" s="43"/>
      <c r="CY429" s="43"/>
      <c r="CZ429" s="43"/>
      <c r="DA429" s="43"/>
      <c r="DB429" s="43"/>
      <c r="DC429" s="43"/>
      <c r="DD429" s="43"/>
      <c r="DE429" s="43"/>
      <c r="DF429" s="43"/>
      <c r="DG429" s="43"/>
      <c r="DH429" s="43"/>
      <c r="DI429" s="43"/>
      <c r="DJ429" s="43"/>
      <c r="DK429" s="43"/>
      <c r="DL429" s="43"/>
      <c r="DM429" s="43"/>
      <c r="DN429" s="43"/>
      <c r="DO429" s="43"/>
      <c r="DP429" s="43"/>
      <c r="DQ429" s="43"/>
      <c r="DR429" s="43"/>
      <c r="DS429" s="43"/>
      <c r="DT429" s="43"/>
      <c r="DU429" s="43"/>
      <c r="DV429" s="43"/>
      <c r="DW429" s="43"/>
      <c r="DX429" s="43"/>
      <c r="DY429" s="43"/>
      <c r="DZ429" s="43"/>
      <c r="EA429" s="43"/>
      <c r="EB429" s="43"/>
      <c r="EC429" s="43"/>
      <c r="ED429" s="43"/>
      <c r="EE429" s="43"/>
      <c r="EF429" s="43"/>
      <c r="EG429" s="43"/>
      <c r="EH429" s="43"/>
      <c r="EI429" s="43"/>
      <c r="EJ429" s="43"/>
      <c r="EK429" s="43"/>
      <c r="EL429" s="43"/>
      <c r="EM429" s="43"/>
      <c r="EN429" s="43"/>
      <c r="EO429" s="43"/>
      <c r="EP429" s="43"/>
      <c r="EQ429" s="43"/>
      <c r="ER429" s="43"/>
      <c r="ES429" s="43"/>
      <c r="ET429" s="43"/>
      <c r="EU429" s="43"/>
      <c r="EV429" s="43"/>
      <c r="EW429" s="43"/>
      <c r="EX429" s="43"/>
      <c r="EY429" s="43"/>
      <c r="EZ429" s="43"/>
      <c r="FA429" s="43"/>
      <c r="FB429" s="43"/>
      <c r="FC429" s="43"/>
      <c r="FD429" s="43"/>
      <c r="FE429" s="43"/>
      <c r="FF429" s="43"/>
      <c r="FG429" s="43"/>
      <c r="FH429" s="43"/>
      <c r="FI429" s="43"/>
      <c r="FJ429" s="43"/>
      <c r="FK429" s="43"/>
      <c r="FL429" s="43"/>
    </row>
    <row r="430" spans="2:168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  <c r="AA430" s="43"/>
      <c r="AB430" s="43"/>
      <c r="AC430" s="43"/>
      <c r="AD430" s="43"/>
      <c r="AE430" s="43"/>
      <c r="AF430" s="43"/>
      <c r="AG430" s="43"/>
      <c r="AH430" s="43"/>
      <c r="AI430" s="43"/>
      <c r="AJ430" s="43"/>
      <c r="AK430" s="43"/>
      <c r="AL430" s="43"/>
      <c r="AM430" s="43"/>
      <c r="AN430" s="43"/>
      <c r="AO430" s="43"/>
      <c r="AP430" s="43"/>
      <c r="AQ430" s="43"/>
      <c r="AR430" s="43"/>
      <c r="AS430" s="43"/>
      <c r="AT430" s="43"/>
      <c r="AU430" s="43"/>
      <c r="AV430" s="43"/>
      <c r="AW430" s="43"/>
      <c r="AX430" s="43"/>
      <c r="AY430" s="43"/>
      <c r="AZ430" s="43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43"/>
      <c r="CT430" s="43"/>
      <c r="CU430" s="43"/>
      <c r="CV430" s="43"/>
      <c r="CW430" s="43"/>
      <c r="CX430" s="43"/>
      <c r="CY430" s="43"/>
      <c r="CZ430" s="43"/>
      <c r="DA430" s="43"/>
      <c r="DB430" s="43"/>
      <c r="DC430" s="43"/>
      <c r="DD430" s="43"/>
      <c r="DE430" s="43"/>
      <c r="DF430" s="43"/>
      <c r="DG430" s="43"/>
      <c r="DH430" s="43"/>
      <c r="DI430" s="43"/>
      <c r="DJ430" s="43"/>
      <c r="DK430" s="43"/>
      <c r="DL430" s="43"/>
      <c r="DM430" s="43"/>
      <c r="DN430" s="43"/>
      <c r="DO430" s="43"/>
      <c r="DP430" s="43"/>
      <c r="DQ430" s="43"/>
      <c r="DR430" s="43"/>
      <c r="DS430" s="43"/>
      <c r="DT430" s="43"/>
      <c r="DU430" s="43"/>
      <c r="DV430" s="43"/>
      <c r="DW430" s="43"/>
      <c r="DX430" s="43"/>
      <c r="DY430" s="43"/>
      <c r="DZ430" s="43"/>
      <c r="EA430" s="43"/>
      <c r="EB430" s="43"/>
      <c r="EC430" s="43"/>
      <c r="ED430" s="43"/>
      <c r="EE430" s="43"/>
      <c r="EF430" s="43"/>
      <c r="EG430" s="43"/>
      <c r="EH430" s="43"/>
      <c r="EI430" s="43"/>
      <c r="EJ430" s="43"/>
      <c r="EK430" s="43"/>
      <c r="EL430" s="43"/>
      <c r="EM430" s="43"/>
      <c r="EN430" s="43"/>
      <c r="EO430" s="43"/>
      <c r="EP430" s="43"/>
      <c r="EQ430" s="43"/>
      <c r="ER430" s="43"/>
      <c r="ES430" s="43"/>
      <c r="ET430" s="43"/>
      <c r="EU430" s="43"/>
      <c r="EV430" s="43"/>
      <c r="EW430" s="43"/>
      <c r="EX430" s="43"/>
      <c r="EY430" s="43"/>
      <c r="EZ430" s="43"/>
      <c r="FA430" s="43"/>
      <c r="FB430" s="43"/>
      <c r="FC430" s="43"/>
      <c r="FD430" s="43"/>
      <c r="FE430" s="43"/>
      <c r="FF430" s="43"/>
      <c r="FG430" s="43"/>
      <c r="FH430" s="43"/>
      <c r="FI430" s="43"/>
      <c r="FJ430" s="43"/>
      <c r="FK430" s="43"/>
      <c r="FL430" s="43"/>
    </row>
    <row r="431" spans="2:168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  <c r="AA431" s="43"/>
      <c r="AB431" s="43"/>
      <c r="AC431" s="43"/>
      <c r="AD431" s="43"/>
      <c r="AE431" s="43"/>
      <c r="AF431" s="43"/>
      <c r="AG431" s="43"/>
      <c r="AH431" s="43"/>
      <c r="AI431" s="43"/>
      <c r="AJ431" s="43"/>
      <c r="AK431" s="43"/>
      <c r="AL431" s="43"/>
      <c r="AM431" s="43"/>
      <c r="AN431" s="43"/>
      <c r="AO431" s="43"/>
      <c r="AP431" s="43"/>
      <c r="AQ431" s="43"/>
      <c r="AR431" s="43"/>
      <c r="AS431" s="43"/>
      <c r="AT431" s="43"/>
      <c r="AU431" s="43"/>
      <c r="AV431" s="43"/>
      <c r="AW431" s="43"/>
      <c r="AX431" s="43"/>
      <c r="AY431" s="43"/>
      <c r="AZ431" s="43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43"/>
      <c r="CT431" s="43"/>
      <c r="CU431" s="43"/>
      <c r="CV431" s="43"/>
      <c r="CW431" s="43"/>
      <c r="CX431" s="43"/>
      <c r="CY431" s="43"/>
      <c r="CZ431" s="43"/>
      <c r="DA431" s="43"/>
      <c r="DB431" s="43"/>
      <c r="DC431" s="43"/>
      <c r="DD431" s="43"/>
      <c r="DE431" s="43"/>
      <c r="DF431" s="43"/>
      <c r="DG431" s="43"/>
      <c r="DH431" s="43"/>
      <c r="DI431" s="43"/>
      <c r="DJ431" s="43"/>
      <c r="DK431" s="43"/>
      <c r="DL431" s="43"/>
      <c r="DM431" s="43"/>
      <c r="DN431" s="43"/>
      <c r="DO431" s="43"/>
      <c r="DP431" s="43"/>
      <c r="DQ431" s="43"/>
      <c r="DR431" s="43"/>
      <c r="DS431" s="43"/>
      <c r="DT431" s="43"/>
      <c r="DU431" s="43"/>
      <c r="DV431" s="43"/>
      <c r="DW431" s="43"/>
      <c r="DX431" s="43"/>
      <c r="DY431" s="43"/>
      <c r="DZ431" s="43"/>
      <c r="EA431" s="43"/>
      <c r="EB431" s="43"/>
      <c r="EC431" s="43"/>
      <c r="ED431" s="43"/>
      <c r="EE431" s="43"/>
      <c r="EF431" s="43"/>
      <c r="EG431" s="43"/>
      <c r="EH431" s="43"/>
      <c r="EI431" s="43"/>
      <c r="EJ431" s="43"/>
      <c r="EK431" s="43"/>
      <c r="EL431" s="43"/>
      <c r="EM431" s="43"/>
      <c r="EN431" s="43"/>
      <c r="EO431" s="43"/>
      <c r="EP431" s="43"/>
      <c r="EQ431" s="43"/>
      <c r="ER431" s="43"/>
      <c r="ES431" s="43"/>
      <c r="ET431" s="43"/>
      <c r="EU431" s="43"/>
      <c r="EV431" s="43"/>
      <c r="EW431" s="43"/>
      <c r="EX431" s="43"/>
      <c r="EY431" s="43"/>
      <c r="EZ431" s="43"/>
      <c r="FA431" s="43"/>
      <c r="FB431" s="43"/>
      <c r="FC431" s="43"/>
      <c r="FD431" s="43"/>
      <c r="FE431" s="43"/>
      <c r="FF431" s="43"/>
      <c r="FG431" s="43"/>
      <c r="FH431" s="43"/>
      <c r="FI431" s="43"/>
      <c r="FJ431" s="43"/>
      <c r="FK431" s="43"/>
      <c r="FL431" s="43"/>
    </row>
    <row r="432" spans="2:168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  <c r="AA432" s="43"/>
      <c r="AB432" s="43"/>
      <c r="AC432" s="43"/>
      <c r="AD432" s="43"/>
      <c r="AE432" s="43"/>
      <c r="AF432" s="43"/>
      <c r="AG432" s="43"/>
      <c r="AH432" s="43"/>
      <c r="AI432" s="43"/>
      <c r="AJ432" s="43"/>
      <c r="AK432" s="43"/>
      <c r="AL432" s="43"/>
      <c r="AM432" s="43"/>
      <c r="AN432" s="43"/>
      <c r="AO432" s="43"/>
      <c r="AP432" s="43"/>
      <c r="AQ432" s="43"/>
      <c r="AR432" s="43"/>
      <c r="AS432" s="43"/>
      <c r="AT432" s="43"/>
      <c r="AU432" s="43"/>
      <c r="AV432" s="43"/>
      <c r="AW432" s="43"/>
      <c r="AX432" s="43"/>
      <c r="AY432" s="43"/>
      <c r="AZ432" s="43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43"/>
      <c r="CT432" s="43"/>
      <c r="CU432" s="43"/>
      <c r="CV432" s="43"/>
      <c r="CW432" s="43"/>
      <c r="CX432" s="43"/>
      <c r="CY432" s="43"/>
      <c r="CZ432" s="43"/>
      <c r="DA432" s="43"/>
      <c r="DB432" s="43"/>
      <c r="DC432" s="43"/>
      <c r="DD432" s="43"/>
      <c r="DE432" s="43"/>
      <c r="DF432" s="43"/>
      <c r="DG432" s="43"/>
      <c r="DH432" s="43"/>
      <c r="DI432" s="43"/>
      <c r="DJ432" s="43"/>
      <c r="DK432" s="43"/>
      <c r="DL432" s="43"/>
      <c r="DM432" s="43"/>
      <c r="DN432" s="43"/>
      <c r="DO432" s="43"/>
      <c r="DP432" s="43"/>
      <c r="DQ432" s="43"/>
      <c r="DR432" s="43"/>
      <c r="DS432" s="43"/>
      <c r="DT432" s="43"/>
      <c r="DU432" s="43"/>
      <c r="DV432" s="43"/>
      <c r="DW432" s="43"/>
      <c r="DX432" s="43"/>
      <c r="DY432" s="43"/>
      <c r="DZ432" s="43"/>
      <c r="EA432" s="43"/>
      <c r="EB432" s="43"/>
      <c r="EC432" s="43"/>
      <c r="ED432" s="43"/>
      <c r="EE432" s="43"/>
      <c r="EF432" s="43"/>
      <c r="EG432" s="43"/>
      <c r="EH432" s="43"/>
      <c r="EI432" s="43"/>
      <c r="EJ432" s="43"/>
      <c r="EK432" s="43"/>
      <c r="EL432" s="43"/>
      <c r="EM432" s="43"/>
      <c r="EN432" s="43"/>
      <c r="EO432" s="43"/>
      <c r="EP432" s="43"/>
      <c r="EQ432" s="43"/>
      <c r="ER432" s="43"/>
      <c r="ES432" s="43"/>
      <c r="ET432" s="43"/>
      <c r="EU432" s="43"/>
      <c r="EV432" s="43"/>
      <c r="EW432" s="43"/>
      <c r="EX432" s="43"/>
      <c r="EY432" s="43"/>
      <c r="EZ432" s="43"/>
      <c r="FA432" s="43"/>
      <c r="FB432" s="43"/>
      <c r="FC432" s="43"/>
      <c r="FD432" s="43"/>
      <c r="FE432" s="43"/>
      <c r="FF432" s="43"/>
      <c r="FG432" s="43"/>
      <c r="FH432" s="43"/>
      <c r="FI432" s="43"/>
      <c r="FJ432" s="43"/>
      <c r="FK432" s="43"/>
      <c r="FL432" s="43"/>
    </row>
    <row r="433" spans="2:168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  <c r="AA433" s="43"/>
      <c r="AB433" s="43"/>
      <c r="AC433" s="43"/>
      <c r="AD433" s="43"/>
      <c r="AE433" s="43"/>
      <c r="AF433" s="43"/>
      <c r="AG433" s="43"/>
      <c r="AH433" s="43"/>
      <c r="AI433" s="43"/>
      <c r="AJ433" s="43"/>
      <c r="AK433" s="43"/>
      <c r="AL433" s="43"/>
      <c r="AM433" s="43"/>
      <c r="AN433" s="43"/>
      <c r="AO433" s="43"/>
      <c r="AP433" s="43"/>
      <c r="AQ433" s="43"/>
      <c r="AR433" s="43"/>
      <c r="AS433" s="43"/>
      <c r="AT433" s="43"/>
      <c r="AU433" s="43"/>
      <c r="AV433" s="43"/>
      <c r="AW433" s="43"/>
      <c r="AX433" s="43"/>
      <c r="AY433" s="43"/>
      <c r="AZ433" s="43"/>
      <c r="BA433" s="43"/>
      <c r="BB433" s="43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43"/>
      <c r="CR433" s="43"/>
      <c r="CS433" s="43"/>
      <c r="CT433" s="43"/>
      <c r="CU433" s="43"/>
      <c r="CV433" s="43"/>
      <c r="CW433" s="43"/>
      <c r="CX433" s="43"/>
      <c r="CY433" s="43"/>
      <c r="CZ433" s="43"/>
      <c r="DA433" s="43"/>
      <c r="DB433" s="43"/>
      <c r="DC433" s="43"/>
      <c r="DD433" s="43"/>
      <c r="DE433" s="43"/>
      <c r="DF433" s="43"/>
      <c r="DG433" s="43"/>
      <c r="DH433" s="43"/>
      <c r="DI433" s="43"/>
      <c r="DJ433" s="43"/>
      <c r="DK433" s="43"/>
      <c r="DL433" s="43"/>
      <c r="DM433" s="43"/>
      <c r="DN433" s="43"/>
      <c r="DO433" s="43"/>
      <c r="DP433" s="43"/>
      <c r="DQ433" s="43"/>
      <c r="DR433" s="43"/>
      <c r="DS433" s="43"/>
      <c r="DT433" s="43"/>
      <c r="DU433" s="43"/>
      <c r="DV433" s="43"/>
      <c r="DW433" s="43"/>
      <c r="DX433" s="43"/>
      <c r="DY433" s="43"/>
      <c r="DZ433" s="43"/>
      <c r="EA433" s="43"/>
      <c r="EB433" s="43"/>
      <c r="EC433" s="43"/>
      <c r="ED433" s="43"/>
      <c r="EE433" s="43"/>
      <c r="EF433" s="43"/>
      <c r="EG433" s="43"/>
      <c r="EH433" s="43"/>
      <c r="EI433" s="43"/>
      <c r="EJ433" s="43"/>
      <c r="EK433" s="43"/>
      <c r="EL433" s="43"/>
      <c r="EM433" s="43"/>
      <c r="EN433" s="43"/>
      <c r="EO433" s="43"/>
      <c r="EP433" s="43"/>
      <c r="EQ433" s="43"/>
      <c r="ER433" s="43"/>
      <c r="ES433" s="43"/>
      <c r="ET433" s="43"/>
      <c r="EU433" s="43"/>
      <c r="EV433" s="43"/>
      <c r="EW433" s="43"/>
      <c r="EX433" s="43"/>
      <c r="EY433" s="43"/>
      <c r="EZ433" s="43"/>
      <c r="FA433" s="43"/>
      <c r="FB433" s="43"/>
      <c r="FC433" s="43"/>
      <c r="FD433" s="43"/>
      <c r="FE433" s="43"/>
      <c r="FF433" s="43"/>
      <c r="FG433" s="43"/>
      <c r="FH433" s="43"/>
      <c r="FI433" s="43"/>
      <c r="FJ433" s="43"/>
      <c r="FK433" s="43"/>
      <c r="FL433" s="43"/>
    </row>
    <row r="434" spans="2:168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  <c r="AA434" s="43"/>
      <c r="AB434" s="43"/>
      <c r="AC434" s="43"/>
      <c r="AD434" s="43"/>
      <c r="AE434" s="43"/>
      <c r="AF434" s="43"/>
      <c r="AG434" s="43"/>
      <c r="AH434" s="43"/>
      <c r="AI434" s="43"/>
      <c r="AJ434" s="43"/>
      <c r="AK434" s="43"/>
      <c r="AL434" s="43"/>
      <c r="AM434" s="43"/>
      <c r="AN434" s="43"/>
      <c r="AO434" s="43"/>
      <c r="AP434" s="43"/>
      <c r="AQ434" s="43"/>
      <c r="AR434" s="43"/>
      <c r="AS434" s="43"/>
      <c r="AT434" s="43"/>
      <c r="AU434" s="43"/>
      <c r="AV434" s="43"/>
      <c r="AW434" s="43"/>
      <c r="AX434" s="43"/>
      <c r="AY434" s="43"/>
      <c r="AZ434" s="43"/>
      <c r="BA434" s="43"/>
      <c r="BB434" s="43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43"/>
      <c r="CR434" s="43"/>
      <c r="CS434" s="43"/>
      <c r="CT434" s="43"/>
      <c r="CU434" s="43"/>
      <c r="CV434" s="43"/>
      <c r="CW434" s="43"/>
      <c r="CX434" s="43"/>
      <c r="CY434" s="43"/>
      <c r="CZ434" s="43"/>
      <c r="DA434" s="43"/>
      <c r="DB434" s="43"/>
      <c r="DC434" s="43"/>
      <c r="DD434" s="43"/>
      <c r="DE434" s="43"/>
      <c r="DF434" s="43"/>
      <c r="DG434" s="43"/>
      <c r="DH434" s="43"/>
      <c r="DI434" s="43"/>
      <c r="DJ434" s="43"/>
      <c r="DK434" s="43"/>
      <c r="DL434" s="43"/>
      <c r="DM434" s="43"/>
      <c r="DN434" s="43"/>
      <c r="DO434" s="43"/>
      <c r="DP434" s="43"/>
      <c r="DQ434" s="43"/>
      <c r="DR434" s="43"/>
      <c r="DS434" s="43"/>
      <c r="DT434" s="43"/>
      <c r="DU434" s="43"/>
      <c r="DV434" s="43"/>
      <c r="DW434" s="43"/>
      <c r="DX434" s="43"/>
      <c r="DY434" s="43"/>
      <c r="DZ434" s="43"/>
      <c r="EA434" s="43"/>
      <c r="EB434" s="43"/>
      <c r="EC434" s="43"/>
      <c r="ED434" s="43"/>
      <c r="EE434" s="43"/>
      <c r="EF434" s="43"/>
      <c r="EG434" s="43"/>
      <c r="EH434" s="43"/>
      <c r="EI434" s="43"/>
      <c r="EJ434" s="43"/>
      <c r="EK434" s="43"/>
      <c r="EL434" s="43"/>
      <c r="EM434" s="43"/>
      <c r="EN434" s="43"/>
      <c r="EO434" s="43"/>
      <c r="EP434" s="43"/>
      <c r="EQ434" s="43"/>
      <c r="ER434" s="43"/>
      <c r="ES434" s="43"/>
      <c r="ET434" s="43"/>
      <c r="EU434" s="43"/>
      <c r="EV434" s="43"/>
      <c r="EW434" s="43"/>
      <c r="EX434" s="43"/>
      <c r="EY434" s="43"/>
      <c r="EZ434" s="43"/>
      <c r="FA434" s="43"/>
      <c r="FB434" s="43"/>
      <c r="FC434" s="43"/>
      <c r="FD434" s="43"/>
      <c r="FE434" s="43"/>
      <c r="FF434" s="43"/>
      <c r="FG434" s="43"/>
      <c r="FH434" s="43"/>
      <c r="FI434" s="43"/>
      <c r="FJ434" s="43"/>
      <c r="FK434" s="43"/>
      <c r="FL434" s="43"/>
    </row>
    <row r="435" spans="2:168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  <c r="AA435" s="43"/>
      <c r="AB435" s="43"/>
      <c r="AC435" s="43"/>
      <c r="AD435" s="43"/>
      <c r="AE435" s="43"/>
      <c r="AF435" s="43"/>
      <c r="AG435" s="43"/>
      <c r="AH435" s="43"/>
      <c r="AI435" s="43"/>
      <c r="AJ435" s="43"/>
      <c r="AK435" s="43"/>
      <c r="AL435" s="43"/>
      <c r="AM435" s="43"/>
      <c r="AN435" s="43"/>
      <c r="AO435" s="43"/>
      <c r="AP435" s="43"/>
      <c r="AQ435" s="43"/>
      <c r="AR435" s="43"/>
      <c r="AS435" s="43"/>
      <c r="AT435" s="43"/>
      <c r="AU435" s="43"/>
      <c r="AV435" s="43"/>
      <c r="AW435" s="43"/>
      <c r="AX435" s="43"/>
      <c r="AY435" s="43"/>
      <c r="AZ435" s="43"/>
      <c r="BA435" s="43"/>
      <c r="BB435" s="43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43"/>
      <c r="CR435" s="43"/>
      <c r="CS435" s="43"/>
      <c r="CT435" s="43"/>
      <c r="CU435" s="43"/>
      <c r="CV435" s="43"/>
      <c r="CW435" s="43"/>
      <c r="CX435" s="43"/>
      <c r="CY435" s="43"/>
      <c r="CZ435" s="43"/>
      <c r="DA435" s="43"/>
      <c r="DB435" s="43"/>
      <c r="DC435" s="43"/>
      <c r="DD435" s="43"/>
      <c r="DE435" s="43"/>
      <c r="DF435" s="43"/>
      <c r="DG435" s="43"/>
      <c r="DH435" s="43"/>
      <c r="DI435" s="43"/>
      <c r="DJ435" s="43"/>
      <c r="DK435" s="43"/>
      <c r="DL435" s="43"/>
      <c r="DM435" s="43"/>
      <c r="DN435" s="43"/>
      <c r="DO435" s="43"/>
      <c r="DP435" s="43"/>
      <c r="DQ435" s="43"/>
      <c r="DR435" s="43"/>
      <c r="DS435" s="43"/>
      <c r="DT435" s="43"/>
      <c r="DU435" s="43"/>
      <c r="DV435" s="43"/>
      <c r="DW435" s="43"/>
      <c r="DX435" s="43"/>
      <c r="DY435" s="43"/>
      <c r="DZ435" s="43"/>
      <c r="EA435" s="43"/>
      <c r="EB435" s="43"/>
      <c r="EC435" s="43"/>
      <c r="ED435" s="43"/>
      <c r="EE435" s="43"/>
      <c r="EF435" s="43"/>
      <c r="EG435" s="43"/>
      <c r="EH435" s="43"/>
      <c r="EI435" s="43"/>
      <c r="EJ435" s="43"/>
      <c r="EK435" s="43"/>
      <c r="EL435" s="43"/>
      <c r="EM435" s="43"/>
      <c r="EN435" s="43"/>
      <c r="EO435" s="43"/>
      <c r="EP435" s="43"/>
      <c r="EQ435" s="43"/>
      <c r="ER435" s="43"/>
      <c r="ES435" s="43"/>
      <c r="ET435" s="43"/>
      <c r="EU435" s="43"/>
      <c r="EV435" s="43"/>
      <c r="EW435" s="43"/>
      <c r="EX435" s="43"/>
      <c r="EY435" s="43"/>
      <c r="EZ435" s="43"/>
      <c r="FA435" s="43"/>
      <c r="FB435" s="43"/>
      <c r="FC435" s="43"/>
      <c r="FD435" s="43"/>
      <c r="FE435" s="43"/>
      <c r="FF435" s="43"/>
      <c r="FG435" s="43"/>
      <c r="FH435" s="43"/>
      <c r="FI435" s="43"/>
      <c r="FJ435" s="43"/>
      <c r="FK435" s="43"/>
      <c r="FL435" s="43"/>
    </row>
    <row r="436" spans="2:168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  <c r="AA436" s="43"/>
      <c r="AB436" s="43"/>
      <c r="AC436" s="43"/>
      <c r="AD436" s="43"/>
      <c r="AE436" s="43"/>
      <c r="AF436" s="43"/>
      <c r="AG436" s="43"/>
      <c r="AH436" s="43"/>
      <c r="AI436" s="43"/>
      <c r="AJ436" s="43"/>
      <c r="AK436" s="43"/>
      <c r="AL436" s="43"/>
      <c r="AM436" s="43"/>
      <c r="AN436" s="43"/>
      <c r="AO436" s="43"/>
      <c r="AP436" s="43"/>
      <c r="AQ436" s="43"/>
      <c r="AR436" s="43"/>
      <c r="AS436" s="43"/>
      <c r="AT436" s="43"/>
      <c r="AU436" s="43"/>
      <c r="AV436" s="43"/>
      <c r="AW436" s="43"/>
      <c r="AX436" s="43"/>
      <c r="AY436" s="43"/>
      <c r="AZ436" s="43"/>
      <c r="BA436" s="43"/>
      <c r="BB436" s="43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43"/>
      <c r="CR436" s="43"/>
      <c r="CS436" s="43"/>
      <c r="CT436" s="43"/>
      <c r="CU436" s="43"/>
      <c r="CV436" s="43"/>
      <c r="CW436" s="43"/>
      <c r="CX436" s="43"/>
      <c r="CY436" s="43"/>
      <c r="CZ436" s="43"/>
      <c r="DA436" s="43"/>
      <c r="DB436" s="43"/>
      <c r="DC436" s="43"/>
      <c r="DD436" s="43"/>
      <c r="DE436" s="43"/>
      <c r="DF436" s="43"/>
      <c r="DG436" s="43"/>
      <c r="DH436" s="43"/>
      <c r="DI436" s="43"/>
      <c r="DJ436" s="43"/>
      <c r="DK436" s="43"/>
      <c r="DL436" s="43"/>
      <c r="DM436" s="43"/>
      <c r="DN436" s="43"/>
      <c r="DO436" s="43"/>
      <c r="DP436" s="43"/>
      <c r="DQ436" s="43"/>
      <c r="DR436" s="43"/>
      <c r="DS436" s="43"/>
      <c r="DT436" s="43"/>
      <c r="DU436" s="43"/>
      <c r="DV436" s="43"/>
      <c r="DW436" s="43"/>
      <c r="DX436" s="43"/>
      <c r="DY436" s="43"/>
      <c r="DZ436" s="43"/>
      <c r="EA436" s="43"/>
      <c r="EB436" s="43"/>
      <c r="EC436" s="43"/>
      <c r="ED436" s="43"/>
      <c r="EE436" s="43"/>
      <c r="EF436" s="43"/>
      <c r="EG436" s="43"/>
      <c r="EH436" s="43"/>
      <c r="EI436" s="43"/>
      <c r="EJ436" s="43"/>
      <c r="EK436" s="43"/>
      <c r="EL436" s="43"/>
      <c r="EM436" s="43"/>
      <c r="EN436" s="43"/>
      <c r="EO436" s="43"/>
      <c r="EP436" s="43"/>
      <c r="EQ436" s="43"/>
      <c r="ER436" s="43"/>
      <c r="ES436" s="43"/>
      <c r="ET436" s="43"/>
      <c r="EU436" s="43"/>
      <c r="EV436" s="43"/>
      <c r="EW436" s="43"/>
      <c r="EX436" s="43"/>
      <c r="EY436" s="43"/>
      <c r="EZ436" s="43"/>
      <c r="FA436" s="43"/>
      <c r="FB436" s="43"/>
      <c r="FC436" s="43"/>
      <c r="FD436" s="43"/>
      <c r="FE436" s="43"/>
      <c r="FF436" s="43"/>
      <c r="FG436" s="43"/>
      <c r="FH436" s="43"/>
      <c r="FI436" s="43"/>
      <c r="FJ436" s="43"/>
      <c r="FK436" s="43"/>
      <c r="FL436" s="43"/>
    </row>
    <row r="437" spans="2:168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  <c r="AA437" s="43"/>
      <c r="AB437" s="43"/>
      <c r="AC437" s="43"/>
      <c r="AD437" s="43"/>
      <c r="AE437" s="43"/>
      <c r="AF437" s="43"/>
      <c r="AG437" s="43"/>
      <c r="AH437" s="43"/>
      <c r="AI437" s="43"/>
      <c r="AJ437" s="43"/>
      <c r="AK437" s="43"/>
      <c r="AL437" s="43"/>
      <c r="AM437" s="43"/>
      <c r="AN437" s="43"/>
      <c r="AO437" s="43"/>
      <c r="AP437" s="43"/>
      <c r="AQ437" s="43"/>
      <c r="AR437" s="43"/>
      <c r="AS437" s="43"/>
      <c r="AT437" s="43"/>
      <c r="AU437" s="43"/>
      <c r="AV437" s="43"/>
      <c r="AW437" s="43"/>
      <c r="AX437" s="43"/>
      <c r="AY437" s="43"/>
      <c r="AZ437" s="43"/>
      <c r="BA437" s="43"/>
      <c r="BB437" s="43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43"/>
      <c r="CR437" s="43"/>
      <c r="CS437" s="43"/>
      <c r="CT437" s="43"/>
      <c r="CU437" s="43"/>
      <c r="CV437" s="43"/>
      <c r="CW437" s="43"/>
      <c r="CX437" s="43"/>
      <c r="CY437" s="43"/>
      <c r="CZ437" s="43"/>
      <c r="DA437" s="43"/>
      <c r="DB437" s="43"/>
      <c r="DC437" s="43"/>
      <c r="DD437" s="43"/>
      <c r="DE437" s="43"/>
      <c r="DF437" s="43"/>
      <c r="DG437" s="43"/>
      <c r="DH437" s="43"/>
      <c r="DI437" s="43"/>
      <c r="DJ437" s="43"/>
      <c r="DK437" s="43"/>
      <c r="DL437" s="43"/>
      <c r="DM437" s="43"/>
      <c r="DN437" s="43"/>
      <c r="DO437" s="43"/>
      <c r="DP437" s="43"/>
      <c r="DQ437" s="43"/>
      <c r="DR437" s="43"/>
      <c r="DS437" s="43"/>
      <c r="DT437" s="43"/>
      <c r="DU437" s="43"/>
      <c r="DV437" s="43"/>
      <c r="DW437" s="43"/>
      <c r="DX437" s="43"/>
      <c r="DY437" s="43"/>
      <c r="DZ437" s="43"/>
      <c r="EA437" s="43"/>
      <c r="EB437" s="43"/>
      <c r="EC437" s="43"/>
      <c r="ED437" s="43"/>
      <c r="EE437" s="43"/>
      <c r="EF437" s="43"/>
      <c r="EG437" s="43"/>
      <c r="EH437" s="43"/>
      <c r="EI437" s="43"/>
      <c r="EJ437" s="43"/>
      <c r="EK437" s="43"/>
      <c r="EL437" s="43"/>
      <c r="EM437" s="43"/>
      <c r="EN437" s="43"/>
      <c r="EO437" s="43"/>
      <c r="EP437" s="43"/>
      <c r="EQ437" s="43"/>
      <c r="ER437" s="43"/>
      <c r="ES437" s="43"/>
      <c r="ET437" s="43"/>
      <c r="EU437" s="43"/>
      <c r="EV437" s="43"/>
      <c r="EW437" s="43"/>
      <c r="EX437" s="43"/>
      <c r="EY437" s="43"/>
      <c r="EZ437" s="43"/>
      <c r="FA437" s="43"/>
      <c r="FB437" s="43"/>
      <c r="FC437" s="43"/>
      <c r="FD437" s="43"/>
      <c r="FE437" s="43"/>
      <c r="FF437" s="43"/>
      <c r="FG437" s="43"/>
      <c r="FH437" s="43"/>
      <c r="FI437" s="43"/>
      <c r="FJ437" s="43"/>
      <c r="FK437" s="43"/>
      <c r="FL437" s="43"/>
    </row>
    <row r="438" spans="2:168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  <c r="AA438" s="43"/>
      <c r="AB438" s="43"/>
      <c r="AC438" s="43"/>
      <c r="AD438" s="43"/>
      <c r="AE438" s="43"/>
      <c r="AF438" s="43"/>
      <c r="AG438" s="43"/>
      <c r="AH438" s="43"/>
      <c r="AI438" s="43"/>
      <c r="AJ438" s="43"/>
      <c r="AK438" s="43"/>
      <c r="AL438" s="43"/>
      <c r="AM438" s="43"/>
      <c r="AN438" s="43"/>
      <c r="AO438" s="43"/>
      <c r="AP438" s="43"/>
      <c r="AQ438" s="43"/>
      <c r="AR438" s="43"/>
      <c r="AS438" s="43"/>
      <c r="AT438" s="43"/>
      <c r="AU438" s="43"/>
      <c r="AV438" s="43"/>
      <c r="AW438" s="43"/>
      <c r="AX438" s="43"/>
      <c r="AY438" s="43"/>
      <c r="AZ438" s="43"/>
      <c r="BA438" s="43"/>
      <c r="BB438" s="43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3"/>
      <c r="CS438" s="43"/>
      <c r="CT438" s="43"/>
      <c r="CU438" s="43"/>
      <c r="CV438" s="43"/>
      <c r="CW438" s="43"/>
      <c r="CX438" s="43"/>
      <c r="CY438" s="43"/>
      <c r="CZ438" s="43"/>
      <c r="DA438" s="43"/>
      <c r="DB438" s="43"/>
      <c r="DC438" s="43"/>
      <c r="DD438" s="43"/>
      <c r="DE438" s="43"/>
      <c r="DF438" s="43"/>
      <c r="DG438" s="43"/>
      <c r="DH438" s="43"/>
      <c r="DI438" s="43"/>
      <c r="DJ438" s="43"/>
      <c r="DK438" s="43"/>
      <c r="DL438" s="43"/>
      <c r="DM438" s="43"/>
      <c r="DN438" s="43"/>
      <c r="DO438" s="43"/>
      <c r="DP438" s="43"/>
      <c r="DQ438" s="43"/>
      <c r="DR438" s="43"/>
      <c r="DS438" s="43"/>
      <c r="DT438" s="43"/>
      <c r="DU438" s="43"/>
      <c r="DV438" s="43"/>
      <c r="DW438" s="43"/>
      <c r="DX438" s="43"/>
      <c r="DY438" s="43"/>
      <c r="DZ438" s="43"/>
      <c r="EA438" s="43"/>
      <c r="EB438" s="43"/>
      <c r="EC438" s="43"/>
      <c r="ED438" s="43"/>
      <c r="EE438" s="43"/>
      <c r="EF438" s="43"/>
      <c r="EG438" s="43"/>
      <c r="EH438" s="43"/>
      <c r="EI438" s="43"/>
      <c r="EJ438" s="43"/>
      <c r="EK438" s="43"/>
      <c r="EL438" s="43"/>
      <c r="EM438" s="43"/>
      <c r="EN438" s="43"/>
      <c r="EO438" s="43"/>
      <c r="EP438" s="43"/>
      <c r="EQ438" s="43"/>
      <c r="ER438" s="43"/>
      <c r="ES438" s="43"/>
      <c r="ET438" s="43"/>
      <c r="EU438" s="43"/>
      <c r="EV438" s="43"/>
      <c r="EW438" s="43"/>
      <c r="EX438" s="43"/>
      <c r="EY438" s="43"/>
      <c r="EZ438" s="43"/>
      <c r="FA438" s="43"/>
      <c r="FB438" s="43"/>
      <c r="FC438" s="43"/>
      <c r="FD438" s="43"/>
      <c r="FE438" s="43"/>
      <c r="FF438" s="43"/>
      <c r="FG438" s="43"/>
      <c r="FH438" s="43"/>
      <c r="FI438" s="43"/>
      <c r="FJ438" s="43"/>
      <c r="FK438" s="43"/>
      <c r="FL438" s="43"/>
    </row>
    <row r="439" spans="2:168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  <c r="AA439" s="43"/>
      <c r="AB439" s="43"/>
      <c r="AC439" s="43"/>
      <c r="AD439" s="43"/>
      <c r="AE439" s="43"/>
      <c r="AF439" s="43"/>
      <c r="AG439" s="43"/>
      <c r="AH439" s="43"/>
      <c r="AI439" s="43"/>
      <c r="AJ439" s="43"/>
      <c r="AK439" s="43"/>
      <c r="AL439" s="43"/>
      <c r="AM439" s="43"/>
      <c r="AN439" s="43"/>
      <c r="AO439" s="43"/>
      <c r="AP439" s="43"/>
      <c r="AQ439" s="43"/>
      <c r="AR439" s="43"/>
      <c r="AS439" s="43"/>
      <c r="AT439" s="43"/>
      <c r="AU439" s="43"/>
      <c r="AV439" s="43"/>
      <c r="AW439" s="43"/>
      <c r="AX439" s="43"/>
      <c r="AY439" s="43"/>
      <c r="AZ439" s="43"/>
      <c r="BA439" s="43"/>
      <c r="BB439" s="43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43"/>
      <c r="CR439" s="43"/>
      <c r="CS439" s="43"/>
      <c r="CT439" s="43"/>
      <c r="CU439" s="43"/>
      <c r="CV439" s="43"/>
      <c r="CW439" s="43"/>
      <c r="CX439" s="43"/>
      <c r="CY439" s="43"/>
      <c r="CZ439" s="43"/>
      <c r="DA439" s="43"/>
      <c r="DB439" s="43"/>
      <c r="DC439" s="43"/>
      <c r="DD439" s="43"/>
      <c r="DE439" s="43"/>
      <c r="DF439" s="43"/>
      <c r="DG439" s="43"/>
      <c r="DH439" s="43"/>
      <c r="DI439" s="43"/>
      <c r="DJ439" s="43"/>
      <c r="DK439" s="43"/>
      <c r="DL439" s="43"/>
      <c r="DM439" s="43"/>
      <c r="DN439" s="43"/>
      <c r="DO439" s="43"/>
      <c r="DP439" s="43"/>
      <c r="DQ439" s="43"/>
      <c r="DR439" s="43"/>
      <c r="DS439" s="43"/>
      <c r="DT439" s="43"/>
      <c r="DU439" s="43"/>
      <c r="DV439" s="43"/>
      <c r="DW439" s="43"/>
      <c r="DX439" s="43"/>
      <c r="DY439" s="43"/>
      <c r="DZ439" s="43"/>
      <c r="EA439" s="43"/>
      <c r="EB439" s="43"/>
      <c r="EC439" s="43"/>
      <c r="ED439" s="43"/>
      <c r="EE439" s="43"/>
      <c r="EF439" s="43"/>
      <c r="EG439" s="43"/>
      <c r="EH439" s="43"/>
      <c r="EI439" s="43"/>
      <c r="EJ439" s="43"/>
      <c r="EK439" s="43"/>
      <c r="EL439" s="43"/>
      <c r="EM439" s="43"/>
      <c r="EN439" s="43"/>
      <c r="EO439" s="43"/>
      <c r="EP439" s="43"/>
      <c r="EQ439" s="43"/>
      <c r="ER439" s="43"/>
      <c r="ES439" s="43"/>
      <c r="ET439" s="43"/>
      <c r="EU439" s="43"/>
      <c r="EV439" s="43"/>
      <c r="EW439" s="43"/>
      <c r="EX439" s="43"/>
      <c r="EY439" s="43"/>
      <c r="EZ439" s="43"/>
      <c r="FA439" s="43"/>
      <c r="FB439" s="43"/>
      <c r="FC439" s="43"/>
      <c r="FD439" s="43"/>
      <c r="FE439" s="43"/>
      <c r="FF439" s="43"/>
      <c r="FG439" s="43"/>
      <c r="FH439" s="43"/>
      <c r="FI439" s="43"/>
      <c r="FJ439" s="43"/>
      <c r="FK439" s="43"/>
      <c r="FL439" s="43"/>
    </row>
    <row r="440" spans="2:168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  <c r="AA440" s="43"/>
      <c r="AB440" s="43"/>
      <c r="AC440" s="43"/>
      <c r="AD440" s="43"/>
      <c r="AE440" s="43"/>
      <c r="AF440" s="43"/>
      <c r="AG440" s="43"/>
      <c r="AH440" s="43"/>
      <c r="AI440" s="43"/>
      <c r="AJ440" s="43"/>
      <c r="AK440" s="43"/>
      <c r="AL440" s="43"/>
      <c r="AM440" s="43"/>
      <c r="AN440" s="43"/>
      <c r="AO440" s="43"/>
      <c r="AP440" s="43"/>
      <c r="AQ440" s="43"/>
      <c r="AR440" s="43"/>
      <c r="AS440" s="43"/>
      <c r="AT440" s="43"/>
      <c r="AU440" s="43"/>
      <c r="AV440" s="43"/>
      <c r="AW440" s="43"/>
      <c r="AX440" s="43"/>
      <c r="AY440" s="43"/>
      <c r="AZ440" s="43"/>
      <c r="BA440" s="43"/>
      <c r="BB440" s="43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43"/>
      <c r="CR440" s="43"/>
      <c r="CS440" s="43"/>
      <c r="CT440" s="43"/>
      <c r="CU440" s="43"/>
      <c r="CV440" s="43"/>
      <c r="CW440" s="43"/>
      <c r="CX440" s="43"/>
      <c r="CY440" s="43"/>
      <c r="CZ440" s="43"/>
      <c r="DA440" s="43"/>
      <c r="DB440" s="43"/>
      <c r="DC440" s="43"/>
      <c r="DD440" s="43"/>
      <c r="DE440" s="43"/>
      <c r="DF440" s="43"/>
      <c r="DG440" s="43"/>
      <c r="DH440" s="43"/>
      <c r="DI440" s="43"/>
      <c r="DJ440" s="43"/>
      <c r="DK440" s="43"/>
      <c r="DL440" s="43"/>
      <c r="DM440" s="43"/>
      <c r="DN440" s="43"/>
      <c r="DO440" s="43"/>
      <c r="DP440" s="43"/>
      <c r="DQ440" s="43"/>
      <c r="DR440" s="43"/>
      <c r="DS440" s="43"/>
      <c r="DT440" s="43"/>
      <c r="DU440" s="43"/>
      <c r="DV440" s="43"/>
      <c r="DW440" s="43"/>
      <c r="DX440" s="43"/>
      <c r="DY440" s="43"/>
      <c r="DZ440" s="43"/>
      <c r="EA440" s="43"/>
      <c r="EB440" s="43"/>
      <c r="EC440" s="43"/>
      <c r="ED440" s="43"/>
      <c r="EE440" s="43"/>
      <c r="EF440" s="43"/>
      <c r="EG440" s="43"/>
      <c r="EH440" s="43"/>
      <c r="EI440" s="43"/>
      <c r="EJ440" s="43"/>
      <c r="EK440" s="43"/>
      <c r="EL440" s="43"/>
      <c r="EM440" s="43"/>
      <c r="EN440" s="43"/>
      <c r="EO440" s="43"/>
      <c r="EP440" s="43"/>
      <c r="EQ440" s="43"/>
      <c r="ER440" s="43"/>
      <c r="ES440" s="43"/>
      <c r="ET440" s="43"/>
      <c r="EU440" s="43"/>
      <c r="EV440" s="43"/>
      <c r="EW440" s="43"/>
      <c r="EX440" s="43"/>
      <c r="EY440" s="43"/>
      <c r="EZ440" s="43"/>
      <c r="FA440" s="43"/>
      <c r="FB440" s="43"/>
      <c r="FC440" s="43"/>
      <c r="FD440" s="43"/>
      <c r="FE440" s="43"/>
      <c r="FF440" s="43"/>
      <c r="FG440" s="43"/>
      <c r="FH440" s="43"/>
      <c r="FI440" s="43"/>
      <c r="FJ440" s="43"/>
      <c r="FK440" s="43"/>
      <c r="FL440" s="43"/>
    </row>
    <row r="441" spans="2:168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  <c r="AA441" s="43"/>
      <c r="AB441" s="43"/>
      <c r="AC441" s="43"/>
      <c r="AD441" s="43"/>
      <c r="AE441" s="43"/>
      <c r="AF441" s="43"/>
      <c r="AG441" s="43"/>
      <c r="AH441" s="43"/>
      <c r="AI441" s="43"/>
      <c r="AJ441" s="43"/>
      <c r="AK441" s="43"/>
      <c r="AL441" s="43"/>
      <c r="AM441" s="43"/>
      <c r="AN441" s="43"/>
      <c r="AO441" s="43"/>
      <c r="AP441" s="43"/>
      <c r="AQ441" s="43"/>
      <c r="AR441" s="43"/>
      <c r="AS441" s="43"/>
      <c r="AT441" s="43"/>
      <c r="AU441" s="43"/>
      <c r="AV441" s="43"/>
      <c r="AW441" s="43"/>
      <c r="AX441" s="43"/>
      <c r="AY441" s="43"/>
      <c r="AZ441" s="43"/>
      <c r="BA441" s="43"/>
      <c r="BB441" s="43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43"/>
      <c r="CR441" s="43"/>
      <c r="CS441" s="43"/>
      <c r="CT441" s="43"/>
      <c r="CU441" s="43"/>
      <c r="CV441" s="43"/>
      <c r="CW441" s="43"/>
      <c r="CX441" s="43"/>
      <c r="CY441" s="43"/>
      <c r="CZ441" s="43"/>
      <c r="DA441" s="43"/>
      <c r="DB441" s="43"/>
      <c r="DC441" s="43"/>
      <c r="DD441" s="43"/>
      <c r="DE441" s="43"/>
      <c r="DF441" s="43"/>
      <c r="DG441" s="43"/>
      <c r="DH441" s="43"/>
      <c r="DI441" s="43"/>
      <c r="DJ441" s="43"/>
      <c r="DK441" s="43"/>
      <c r="DL441" s="43"/>
      <c r="DM441" s="43"/>
      <c r="DN441" s="43"/>
      <c r="DO441" s="43"/>
      <c r="DP441" s="43"/>
      <c r="DQ441" s="43"/>
      <c r="DR441" s="43"/>
      <c r="DS441" s="43"/>
      <c r="DT441" s="43"/>
      <c r="DU441" s="43"/>
      <c r="DV441" s="43"/>
      <c r="DW441" s="43"/>
      <c r="DX441" s="43"/>
      <c r="DY441" s="43"/>
      <c r="DZ441" s="43"/>
      <c r="EA441" s="43"/>
      <c r="EB441" s="43"/>
      <c r="EC441" s="43"/>
      <c r="ED441" s="43"/>
      <c r="EE441" s="43"/>
      <c r="EF441" s="43"/>
      <c r="EG441" s="43"/>
      <c r="EH441" s="43"/>
      <c r="EI441" s="43"/>
      <c r="EJ441" s="43"/>
      <c r="EK441" s="43"/>
      <c r="EL441" s="43"/>
      <c r="EM441" s="43"/>
      <c r="EN441" s="43"/>
      <c r="EO441" s="43"/>
      <c r="EP441" s="43"/>
      <c r="EQ441" s="43"/>
      <c r="ER441" s="43"/>
      <c r="ES441" s="43"/>
      <c r="ET441" s="43"/>
      <c r="EU441" s="43"/>
      <c r="EV441" s="43"/>
      <c r="EW441" s="43"/>
      <c r="EX441" s="43"/>
      <c r="EY441" s="43"/>
      <c r="EZ441" s="43"/>
      <c r="FA441" s="43"/>
      <c r="FB441" s="43"/>
      <c r="FC441" s="43"/>
      <c r="FD441" s="43"/>
      <c r="FE441" s="43"/>
      <c r="FF441" s="43"/>
      <c r="FG441" s="43"/>
      <c r="FH441" s="43"/>
      <c r="FI441" s="43"/>
      <c r="FJ441" s="43"/>
      <c r="FK441" s="43"/>
      <c r="FL441" s="43"/>
    </row>
    <row r="442" spans="2:168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  <c r="AA442" s="43"/>
      <c r="AB442" s="43"/>
      <c r="AC442" s="43"/>
      <c r="AD442" s="43"/>
      <c r="AE442" s="43"/>
      <c r="AF442" s="43"/>
      <c r="AG442" s="43"/>
      <c r="AH442" s="43"/>
      <c r="AI442" s="43"/>
      <c r="AJ442" s="43"/>
      <c r="AK442" s="43"/>
      <c r="AL442" s="43"/>
      <c r="AM442" s="43"/>
      <c r="AN442" s="43"/>
      <c r="AO442" s="43"/>
      <c r="AP442" s="43"/>
      <c r="AQ442" s="43"/>
      <c r="AR442" s="43"/>
      <c r="AS442" s="43"/>
      <c r="AT442" s="43"/>
      <c r="AU442" s="43"/>
      <c r="AV442" s="43"/>
      <c r="AW442" s="43"/>
      <c r="AX442" s="43"/>
      <c r="AY442" s="43"/>
      <c r="AZ442" s="43"/>
      <c r="BA442" s="43"/>
      <c r="BB442" s="43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43"/>
      <c r="CR442" s="43"/>
      <c r="CS442" s="43"/>
      <c r="CT442" s="43"/>
      <c r="CU442" s="43"/>
      <c r="CV442" s="43"/>
      <c r="CW442" s="43"/>
      <c r="CX442" s="43"/>
      <c r="CY442" s="43"/>
      <c r="CZ442" s="43"/>
      <c r="DA442" s="43"/>
      <c r="DB442" s="43"/>
      <c r="DC442" s="43"/>
      <c r="DD442" s="43"/>
      <c r="DE442" s="43"/>
      <c r="DF442" s="43"/>
      <c r="DG442" s="43"/>
      <c r="DH442" s="43"/>
      <c r="DI442" s="43"/>
      <c r="DJ442" s="43"/>
      <c r="DK442" s="43"/>
      <c r="DL442" s="43"/>
      <c r="DM442" s="43"/>
      <c r="DN442" s="43"/>
      <c r="DO442" s="43"/>
      <c r="DP442" s="43"/>
      <c r="DQ442" s="43"/>
      <c r="DR442" s="43"/>
      <c r="DS442" s="43"/>
      <c r="DT442" s="43"/>
      <c r="DU442" s="43"/>
      <c r="DV442" s="43"/>
      <c r="DW442" s="43"/>
      <c r="DX442" s="43"/>
      <c r="DY442" s="43"/>
      <c r="DZ442" s="43"/>
      <c r="EA442" s="43"/>
      <c r="EB442" s="43"/>
      <c r="EC442" s="43"/>
      <c r="ED442" s="43"/>
      <c r="EE442" s="43"/>
      <c r="EF442" s="43"/>
      <c r="EG442" s="43"/>
      <c r="EH442" s="43"/>
      <c r="EI442" s="43"/>
      <c r="EJ442" s="43"/>
      <c r="EK442" s="43"/>
      <c r="EL442" s="43"/>
      <c r="EM442" s="43"/>
      <c r="EN442" s="43"/>
      <c r="EO442" s="43"/>
      <c r="EP442" s="43"/>
      <c r="EQ442" s="43"/>
      <c r="ER442" s="43"/>
      <c r="ES442" s="43"/>
      <c r="ET442" s="43"/>
      <c r="EU442" s="43"/>
      <c r="EV442" s="43"/>
      <c r="EW442" s="43"/>
      <c r="EX442" s="43"/>
      <c r="EY442" s="43"/>
      <c r="EZ442" s="43"/>
      <c r="FA442" s="43"/>
      <c r="FB442" s="43"/>
      <c r="FC442" s="43"/>
      <c r="FD442" s="43"/>
      <c r="FE442" s="43"/>
      <c r="FF442" s="43"/>
      <c r="FG442" s="43"/>
      <c r="FH442" s="43"/>
      <c r="FI442" s="43"/>
      <c r="FJ442" s="43"/>
      <c r="FK442" s="43"/>
      <c r="FL442" s="43"/>
    </row>
    <row r="443" spans="2:168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  <c r="AA443" s="43"/>
      <c r="AB443" s="43"/>
      <c r="AC443" s="43"/>
      <c r="AD443" s="43"/>
      <c r="AE443" s="43"/>
      <c r="AF443" s="43"/>
      <c r="AG443" s="43"/>
      <c r="AH443" s="43"/>
      <c r="AI443" s="43"/>
      <c r="AJ443" s="43"/>
      <c r="AK443" s="43"/>
      <c r="AL443" s="43"/>
      <c r="AM443" s="43"/>
      <c r="AN443" s="43"/>
      <c r="AO443" s="43"/>
      <c r="AP443" s="43"/>
      <c r="AQ443" s="43"/>
      <c r="AR443" s="43"/>
      <c r="AS443" s="43"/>
      <c r="AT443" s="43"/>
      <c r="AU443" s="43"/>
      <c r="AV443" s="43"/>
      <c r="AW443" s="43"/>
      <c r="AX443" s="43"/>
      <c r="AY443" s="43"/>
      <c r="AZ443" s="43"/>
      <c r="BA443" s="43"/>
      <c r="BB443" s="43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43"/>
      <c r="CR443" s="43"/>
      <c r="CS443" s="43"/>
      <c r="CT443" s="43"/>
      <c r="CU443" s="43"/>
      <c r="CV443" s="43"/>
      <c r="CW443" s="43"/>
      <c r="CX443" s="43"/>
      <c r="CY443" s="43"/>
      <c r="CZ443" s="43"/>
      <c r="DA443" s="43"/>
      <c r="DB443" s="43"/>
      <c r="DC443" s="43"/>
      <c r="DD443" s="43"/>
      <c r="DE443" s="43"/>
      <c r="DF443" s="43"/>
      <c r="DG443" s="43"/>
      <c r="DH443" s="43"/>
      <c r="DI443" s="43"/>
      <c r="DJ443" s="43"/>
      <c r="DK443" s="43"/>
      <c r="DL443" s="43"/>
      <c r="DM443" s="43"/>
      <c r="DN443" s="43"/>
      <c r="DO443" s="43"/>
      <c r="DP443" s="43"/>
      <c r="DQ443" s="43"/>
      <c r="DR443" s="43"/>
      <c r="DS443" s="43"/>
      <c r="DT443" s="43"/>
      <c r="DU443" s="43"/>
      <c r="DV443" s="43"/>
      <c r="DW443" s="43"/>
      <c r="DX443" s="43"/>
      <c r="DY443" s="43"/>
      <c r="DZ443" s="43"/>
      <c r="EA443" s="43"/>
      <c r="EB443" s="43"/>
      <c r="EC443" s="43"/>
      <c r="ED443" s="43"/>
      <c r="EE443" s="43"/>
      <c r="EF443" s="43"/>
      <c r="EG443" s="43"/>
      <c r="EH443" s="43"/>
      <c r="EI443" s="43"/>
      <c r="EJ443" s="43"/>
      <c r="EK443" s="43"/>
      <c r="EL443" s="43"/>
      <c r="EM443" s="43"/>
      <c r="EN443" s="43"/>
      <c r="EO443" s="43"/>
      <c r="EP443" s="43"/>
      <c r="EQ443" s="43"/>
      <c r="ER443" s="43"/>
      <c r="ES443" s="43"/>
      <c r="ET443" s="43"/>
      <c r="EU443" s="43"/>
      <c r="EV443" s="43"/>
      <c r="EW443" s="43"/>
      <c r="EX443" s="43"/>
      <c r="EY443" s="43"/>
      <c r="EZ443" s="43"/>
      <c r="FA443" s="43"/>
      <c r="FB443" s="43"/>
      <c r="FC443" s="43"/>
      <c r="FD443" s="43"/>
      <c r="FE443" s="43"/>
      <c r="FF443" s="43"/>
      <c r="FG443" s="43"/>
      <c r="FH443" s="43"/>
      <c r="FI443" s="43"/>
      <c r="FJ443" s="43"/>
      <c r="FK443" s="43"/>
      <c r="FL443" s="43"/>
    </row>
    <row r="444" spans="2:168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  <c r="AA444" s="43"/>
      <c r="AB444" s="43"/>
      <c r="AC444" s="43"/>
      <c r="AD444" s="43"/>
      <c r="AE444" s="43"/>
      <c r="AF444" s="43"/>
      <c r="AG444" s="43"/>
      <c r="AH444" s="43"/>
      <c r="AI444" s="43"/>
      <c r="AJ444" s="43"/>
      <c r="AK444" s="43"/>
      <c r="AL444" s="43"/>
      <c r="AM444" s="43"/>
      <c r="AN444" s="43"/>
      <c r="AO444" s="43"/>
      <c r="AP444" s="43"/>
      <c r="AQ444" s="43"/>
      <c r="AR444" s="43"/>
      <c r="AS444" s="43"/>
      <c r="AT444" s="43"/>
      <c r="AU444" s="43"/>
      <c r="AV444" s="43"/>
      <c r="AW444" s="43"/>
      <c r="AX444" s="43"/>
      <c r="AY444" s="43"/>
      <c r="AZ444" s="43"/>
      <c r="BA444" s="43"/>
      <c r="BB444" s="43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43"/>
      <c r="CR444" s="43"/>
      <c r="CS444" s="43"/>
      <c r="CT444" s="43"/>
      <c r="CU444" s="43"/>
      <c r="CV444" s="43"/>
      <c r="CW444" s="43"/>
      <c r="CX444" s="43"/>
      <c r="CY444" s="43"/>
      <c r="CZ444" s="43"/>
      <c r="DA444" s="43"/>
      <c r="DB444" s="43"/>
      <c r="DC444" s="43"/>
      <c r="DD444" s="43"/>
      <c r="DE444" s="43"/>
      <c r="DF444" s="43"/>
      <c r="DG444" s="43"/>
      <c r="DH444" s="43"/>
      <c r="DI444" s="43"/>
      <c r="DJ444" s="43"/>
      <c r="DK444" s="43"/>
      <c r="DL444" s="43"/>
      <c r="DM444" s="43"/>
      <c r="DN444" s="43"/>
      <c r="DO444" s="43"/>
      <c r="DP444" s="43"/>
      <c r="DQ444" s="43"/>
      <c r="DR444" s="43"/>
      <c r="DS444" s="43"/>
      <c r="DT444" s="43"/>
      <c r="DU444" s="43"/>
      <c r="DV444" s="43"/>
      <c r="DW444" s="43"/>
      <c r="DX444" s="43"/>
      <c r="DY444" s="43"/>
      <c r="DZ444" s="43"/>
      <c r="EA444" s="43"/>
      <c r="EB444" s="43"/>
      <c r="EC444" s="43"/>
      <c r="ED444" s="43"/>
      <c r="EE444" s="43"/>
      <c r="EF444" s="43"/>
      <c r="EG444" s="43"/>
      <c r="EH444" s="43"/>
      <c r="EI444" s="43"/>
      <c r="EJ444" s="43"/>
      <c r="EK444" s="43"/>
      <c r="EL444" s="43"/>
      <c r="EM444" s="43"/>
      <c r="EN444" s="43"/>
      <c r="EO444" s="43"/>
      <c r="EP444" s="43"/>
      <c r="EQ444" s="43"/>
      <c r="ER444" s="43"/>
      <c r="ES444" s="43"/>
      <c r="ET444" s="43"/>
      <c r="EU444" s="43"/>
      <c r="EV444" s="43"/>
      <c r="EW444" s="43"/>
      <c r="EX444" s="43"/>
      <c r="EY444" s="43"/>
      <c r="EZ444" s="43"/>
      <c r="FA444" s="43"/>
      <c r="FB444" s="43"/>
      <c r="FC444" s="43"/>
      <c r="FD444" s="43"/>
      <c r="FE444" s="43"/>
      <c r="FF444" s="43"/>
      <c r="FG444" s="43"/>
      <c r="FH444" s="43"/>
      <c r="FI444" s="43"/>
      <c r="FJ444" s="43"/>
      <c r="FK444" s="43"/>
      <c r="FL444" s="43"/>
    </row>
    <row r="445" spans="2:168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  <c r="AA445" s="43"/>
      <c r="AB445" s="43"/>
      <c r="AC445" s="43"/>
      <c r="AD445" s="43"/>
      <c r="AE445" s="43"/>
      <c r="AF445" s="43"/>
      <c r="AG445" s="43"/>
      <c r="AH445" s="43"/>
      <c r="AI445" s="43"/>
      <c r="AJ445" s="43"/>
      <c r="AK445" s="43"/>
      <c r="AL445" s="43"/>
      <c r="AM445" s="43"/>
      <c r="AN445" s="43"/>
      <c r="AO445" s="43"/>
      <c r="AP445" s="43"/>
      <c r="AQ445" s="43"/>
      <c r="AR445" s="43"/>
      <c r="AS445" s="43"/>
      <c r="AT445" s="43"/>
      <c r="AU445" s="43"/>
      <c r="AV445" s="43"/>
      <c r="AW445" s="43"/>
      <c r="AX445" s="43"/>
      <c r="AY445" s="43"/>
      <c r="AZ445" s="43"/>
      <c r="BA445" s="43"/>
      <c r="BB445" s="43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43"/>
      <c r="CR445" s="43"/>
      <c r="CS445" s="43"/>
      <c r="CT445" s="43"/>
      <c r="CU445" s="43"/>
      <c r="CV445" s="43"/>
      <c r="CW445" s="43"/>
      <c r="CX445" s="43"/>
      <c r="CY445" s="43"/>
      <c r="CZ445" s="43"/>
      <c r="DA445" s="43"/>
      <c r="DB445" s="43"/>
      <c r="DC445" s="43"/>
      <c r="DD445" s="43"/>
      <c r="DE445" s="43"/>
      <c r="DF445" s="43"/>
      <c r="DG445" s="43"/>
      <c r="DH445" s="43"/>
      <c r="DI445" s="43"/>
      <c r="DJ445" s="43"/>
      <c r="DK445" s="43"/>
      <c r="DL445" s="43"/>
      <c r="DM445" s="43"/>
      <c r="DN445" s="43"/>
      <c r="DO445" s="43"/>
      <c r="DP445" s="43"/>
      <c r="DQ445" s="43"/>
      <c r="DR445" s="43"/>
      <c r="DS445" s="43"/>
      <c r="DT445" s="43"/>
      <c r="DU445" s="43"/>
      <c r="DV445" s="43"/>
      <c r="DW445" s="43"/>
      <c r="DX445" s="43"/>
      <c r="DY445" s="43"/>
      <c r="DZ445" s="43"/>
      <c r="EA445" s="43"/>
      <c r="EB445" s="43"/>
      <c r="EC445" s="43"/>
      <c r="ED445" s="43"/>
      <c r="EE445" s="43"/>
      <c r="EF445" s="43"/>
      <c r="EG445" s="43"/>
      <c r="EH445" s="43"/>
      <c r="EI445" s="43"/>
      <c r="EJ445" s="43"/>
      <c r="EK445" s="43"/>
      <c r="EL445" s="43"/>
      <c r="EM445" s="43"/>
      <c r="EN445" s="43"/>
      <c r="EO445" s="43"/>
      <c r="EP445" s="43"/>
      <c r="EQ445" s="43"/>
      <c r="ER445" s="43"/>
      <c r="ES445" s="43"/>
      <c r="ET445" s="43"/>
      <c r="EU445" s="43"/>
      <c r="EV445" s="43"/>
      <c r="EW445" s="43"/>
      <c r="EX445" s="43"/>
      <c r="EY445" s="43"/>
      <c r="EZ445" s="43"/>
      <c r="FA445" s="43"/>
      <c r="FB445" s="43"/>
      <c r="FC445" s="43"/>
      <c r="FD445" s="43"/>
      <c r="FE445" s="43"/>
      <c r="FF445" s="43"/>
      <c r="FG445" s="43"/>
      <c r="FH445" s="43"/>
      <c r="FI445" s="43"/>
      <c r="FJ445" s="43"/>
      <c r="FK445" s="43"/>
      <c r="FL445" s="43"/>
    </row>
    <row r="446" spans="2:168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  <c r="AA446" s="43"/>
      <c r="AB446" s="43"/>
      <c r="AC446" s="43"/>
      <c r="AD446" s="43"/>
      <c r="AE446" s="43"/>
      <c r="AF446" s="43"/>
      <c r="AG446" s="43"/>
      <c r="AH446" s="43"/>
      <c r="AI446" s="43"/>
      <c r="AJ446" s="43"/>
      <c r="AK446" s="43"/>
      <c r="AL446" s="43"/>
      <c r="AM446" s="43"/>
      <c r="AN446" s="43"/>
      <c r="AO446" s="43"/>
      <c r="AP446" s="43"/>
      <c r="AQ446" s="43"/>
      <c r="AR446" s="43"/>
      <c r="AS446" s="43"/>
      <c r="AT446" s="43"/>
      <c r="AU446" s="43"/>
      <c r="AV446" s="43"/>
      <c r="AW446" s="43"/>
      <c r="AX446" s="43"/>
      <c r="AY446" s="43"/>
      <c r="AZ446" s="43"/>
      <c r="BA446" s="43"/>
      <c r="BB446" s="43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43"/>
      <c r="CR446" s="43"/>
      <c r="CS446" s="43"/>
      <c r="CT446" s="43"/>
      <c r="CU446" s="43"/>
      <c r="CV446" s="43"/>
      <c r="CW446" s="43"/>
      <c r="CX446" s="43"/>
      <c r="CY446" s="43"/>
      <c r="CZ446" s="43"/>
      <c r="DA446" s="43"/>
      <c r="DB446" s="43"/>
      <c r="DC446" s="43"/>
      <c r="DD446" s="43"/>
      <c r="DE446" s="43"/>
      <c r="DF446" s="43"/>
      <c r="DG446" s="43"/>
      <c r="DH446" s="43"/>
      <c r="DI446" s="43"/>
      <c r="DJ446" s="43"/>
      <c r="DK446" s="43"/>
      <c r="DL446" s="43"/>
      <c r="DM446" s="43"/>
      <c r="DN446" s="43"/>
      <c r="DO446" s="43"/>
      <c r="DP446" s="43"/>
      <c r="DQ446" s="43"/>
      <c r="DR446" s="43"/>
      <c r="DS446" s="43"/>
      <c r="DT446" s="43"/>
      <c r="DU446" s="43"/>
      <c r="DV446" s="43"/>
      <c r="DW446" s="43"/>
      <c r="DX446" s="43"/>
      <c r="DY446" s="43"/>
      <c r="DZ446" s="43"/>
      <c r="EA446" s="43"/>
      <c r="EB446" s="43"/>
      <c r="EC446" s="43"/>
      <c r="ED446" s="43"/>
      <c r="EE446" s="43"/>
      <c r="EF446" s="43"/>
      <c r="EG446" s="43"/>
      <c r="EH446" s="43"/>
      <c r="EI446" s="43"/>
      <c r="EJ446" s="43"/>
      <c r="EK446" s="43"/>
      <c r="EL446" s="43"/>
      <c r="EM446" s="43"/>
      <c r="EN446" s="43"/>
      <c r="EO446" s="43"/>
      <c r="EP446" s="43"/>
      <c r="EQ446" s="43"/>
      <c r="ER446" s="43"/>
      <c r="ES446" s="43"/>
      <c r="ET446" s="43"/>
      <c r="EU446" s="43"/>
      <c r="EV446" s="43"/>
      <c r="EW446" s="43"/>
      <c r="EX446" s="43"/>
      <c r="EY446" s="43"/>
      <c r="EZ446" s="43"/>
      <c r="FA446" s="43"/>
      <c r="FB446" s="43"/>
      <c r="FC446" s="43"/>
      <c r="FD446" s="43"/>
      <c r="FE446" s="43"/>
      <c r="FF446" s="43"/>
      <c r="FG446" s="43"/>
      <c r="FH446" s="43"/>
      <c r="FI446" s="43"/>
      <c r="FJ446" s="43"/>
      <c r="FK446" s="43"/>
      <c r="FL446" s="43"/>
    </row>
    <row r="447" spans="2:168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  <c r="AA447" s="43"/>
      <c r="AB447" s="43"/>
      <c r="AC447" s="43"/>
      <c r="AD447" s="43"/>
      <c r="AE447" s="43"/>
      <c r="AF447" s="43"/>
      <c r="AG447" s="43"/>
      <c r="AH447" s="43"/>
      <c r="AI447" s="43"/>
      <c r="AJ447" s="43"/>
      <c r="AK447" s="43"/>
      <c r="AL447" s="43"/>
      <c r="AM447" s="43"/>
      <c r="AN447" s="43"/>
      <c r="AO447" s="43"/>
      <c r="AP447" s="43"/>
      <c r="AQ447" s="43"/>
      <c r="AR447" s="43"/>
      <c r="AS447" s="43"/>
      <c r="AT447" s="43"/>
      <c r="AU447" s="43"/>
      <c r="AV447" s="43"/>
      <c r="AW447" s="43"/>
      <c r="AX447" s="43"/>
      <c r="AY447" s="43"/>
      <c r="AZ447" s="43"/>
      <c r="BA447" s="43"/>
      <c r="BB447" s="43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3"/>
      <c r="CS447" s="43"/>
      <c r="CT447" s="43"/>
      <c r="CU447" s="43"/>
      <c r="CV447" s="43"/>
      <c r="CW447" s="43"/>
      <c r="CX447" s="43"/>
      <c r="CY447" s="43"/>
      <c r="CZ447" s="43"/>
      <c r="DA447" s="43"/>
      <c r="DB447" s="43"/>
      <c r="DC447" s="43"/>
      <c r="DD447" s="43"/>
      <c r="DE447" s="43"/>
      <c r="DF447" s="43"/>
      <c r="DG447" s="43"/>
      <c r="DH447" s="43"/>
      <c r="DI447" s="43"/>
      <c r="DJ447" s="43"/>
      <c r="DK447" s="43"/>
      <c r="DL447" s="43"/>
      <c r="DM447" s="43"/>
      <c r="DN447" s="43"/>
      <c r="DO447" s="43"/>
      <c r="DP447" s="43"/>
      <c r="DQ447" s="43"/>
      <c r="DR447" s="43"/>
      <c r="DS447" s="43"/>
      <c r="DT447" s="43"/>
      <c r="DU447" s="43"/>
      <c r="DV447" s="43"/>
      <c r="DW447" s="43"/>
      <c r="DX447" s="43"/>
      <c r="DY447" s="43"/>
      <c r="DZ447" s="43"/>
      <c r="EA447" s="43"/>
      <c r="EB447" s="43"/>
      <c r="EC447" s="43"/>
      <c r="ED447" s="43"/>
      <c r="EE447" s="43"/>
      <c r="EF447" s="43"/>
      <c r="EG447" s="43"/>
      <c r="EH447" s="43"/>
      <c r="EI447" s="43"/>
      <c r="EJ447" s="43"/>
      <c r="EK447" s="43"/>
      <c r="EL447" s="43"/>
      <c r="EM447" s="43"/>
      <c r="EN447" s="43"/>
      <c r="EO447" s="43"/>
      <c r="EP447" s="43"/>
      <c r="EQ447" s="43"/>
      <c r="ER447" s="43"/>
      <c r="ES447" s="43"/>
      <c r="ET447" s="43"/>
      <c r="EU447" s="43"/>
      <c r="EV447" s="43"/>
      <c r="EW447" s="43"/>
      <c r="EX447" s="43"/>
      <c r="EY447" s="43"/>
      <c r="EZ447" s="43"/>
      <c r="FA447" s="43"/>
      <c r="FB447" s="43"/>
      <c r="FC447" s="43"/>
      <c r="FD447" s="43"/>
      <c r="FE447" s="43"/>
      <c r="FF447" s="43"/>
      <c r="FG447" s="43"/>
      <c r="FH447" s="43"/>
      <c r="FI447" s="43"/>
      <c r="FJ447" s="43"/>
      <c r="FK447" s="43"/>
      <c r="FL447" s="43"/>
    </row>
    <row r="448" spans="2:168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  <c r="AA448" s="43"/>
      <c r="AB448" s="43"/>
      <c r="AC448" s="43"/>
      <c r="AD448" s="43"/>
      <c r="AE448" s="43"/>
      <c r="AF448" s="43"/>
      <c r="AG448" s="43"/>
      <c r="AH448" s="43"/>
      <c r="AI448" s="43"/>
      <c r="AJ448" s="43"/>
      <c r="AK448" s="43"/>
      <c r="AL448" s="43"/>
      <c r="AM448" s="43"/>
      <c r="AN448" s="43"/>
      <c r="AO448" s="43"/>
      <c r="AP448" s="43"/>
      <c r="AQ448" s="43"/>
      <c r="AR448" s="43"/>
      <c r="AS448" s="43"/>
      <c r="AT448" s="43"/>
      <c r="AU448" s="43"/>
      <c r="AV448" s="43"/>
      <c r="AW448" s="43"/>
      <c r="AX448" s="43"/>
      <c r="AY448" s="43"/>
      <c r="AZ448" s="43"/>
      <c r="BA448" s="43"/>
      <c r="BB448" s="43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43"/>
      <c r="CR448" s="43"/>
      <c r="CS448" s="43"/>
      <c r="CT448" s="43"/>
      <c r="CU448" s="43"/>
      <c r="CV448" s="43"/>
      <c r="CW448" s="43"/>
      <c r="CX448" s="43"/>
      <c r="CY448" s="43"/>
      <c r="CZ448" s="43"/>
      <c r="DA448" s="43"/>
      <c r="DB448" s="43"/>
      <c r="DC448" s="43"/>
      <c r="DD448" s="43"/>
      <c r="DE448" s="43"/>
      <c r="DF448" s="43"/>
      <c r="DG448" s="43"/>
      <c r="DH448" s="43"/>
      <c r="DI448" s="43"/>
      <c r="DJ448" s="43"/>
      <c r="DK448" s="43"/>
      <c r="DL448" s="43"/>
      <c r="DM448" s="43"/>
      <c r="DN448" s="43"/>
      <c r="DO448" s="43"/>
      <c r="DP448" s="43"/>
      <c r="DQ448" s="43"/>
      <c r="DR448" s="43"/>
      <c r="DS448" s="43"/>
      <c r="DT448" s="43"/>
      <c r="DU448" s="43"/>
      <c r="DV448" s="43"/>
      <c r="DW448" s="43"/>
      <c r="DX448" s="43"/>
      <c r="DY448" s="43"/>
      <c r="DZ448" s="43"/>
      <c r="EA448" s="43"/>
      <c r="EB448" s="43"/>
      <c r="EC448" s="43"/>
      <c r="ED448" s="43"/>
      <c r="EE448" s="43"/>
      <c r="EF448" s="43"/>
      <c r="EG448" s="43"/>
      <c r="EH448" s="43"/>
      <c r="EI448" s="43"/>
      <c r="EJ448" s="43"/>
      <c r="EK448" s="43"/>
      <c r="EL448" s="43"/>
      <c r="EM448" s="43"/>
      <c r="EN448" s="43"/>
      <c r="EO448" s="43"/>
      <c r="EP448" s="43"/>
      <c r="EQ448" s="43"/>
      <c r="ER448" s="43"/>
      <c r="ES448" s="43"/>
      <c r="ET448" s="43"/>
      <c r="EU448" s="43"/>
      <c r="EV448" s="43"/>
      <c r="EW448" s="43"/>
      <c r="EX448" s="43"/>
      <c r="EY448" s="43"/>
      <c r="EZ448" s="43"/>
      <c r="FA448" s="43"/>
      <c r="FB448" s="43"/>
      <c r="FC448" s="43"/>
      <c r="FD448" s="43"/>
      <c r="FE448" s="43"/>
      <c r="FF448" s="43"/>
      <c r="FG448" s="43"/>
      <c r="FH448" s="43"/>
      <c r="FI448" s="43"/>
      <c r="FJ448" s="43"/>
      <c r="FK448" s="43"/>
      <c r="FL448" s="43"/>
    </row>
    <row r="449" spans="2:168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  <c r="AA449" s="43"/>
      <c r="AB449" s="43"/>
      <c r="AC449" s="43"/>
      <c r="AD449" s="43"/>
      <c r="AE449" s="43"/>
      <c r="AF449" s="43"/>
      <c r="AG449" s="43"/>
      <c r="AH449" s="43"/>
      <c r="AI449" s="43"/>
      <c r="AJ449" s="43"/>
      <c r="AK449" s="43"/>
      <c r="AL449" s="43"/>
      <c r="AM449" s="43"/>
      <c r="AN449" s="43"/>
      <c r="AO449" s="43"/>
      <c r="AP449" s="43"/>
      <c r="AQ449" s="43"/>
      <c r="AR449" s="43"/>
      <c r="AS449" s="43"/>
      <c r="AT449" s="43"/>
      <c r="AU449" s="43"/>
      <c r="AV449" s="43"/>
      <c r="AW449" s="43"/>
      <c r="AX449" s="43"/>
      <c r="AY449" s="43"/>
      <c r="AZ449" s="43"/>
      <c r="BA449" s="43"/>
      <c r="BB449" s="43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3"/>
      <c r="CS449" s="43"/>
      <c r="CT449" s="43"/>
      <c r="CU449" s="43"/>
      <c r="CV449" s="43"/>
      <c r="CW449" s="43"/>
      <c r="CX449" s="43"/>
      <c r="CY449" s="43"/>
      <c r="CZ449" s="43"/>
      <c r="DA449" s="43"/>
      <c r="DB449" s="43"/>
      <c r="DC449" s="43"/>
      <c r="DD449" s="43"/>
      <c r="DE449" s="43"/>
      <c r="DF449" s="43"/>
      <c r="DG449" s="43"/>
      <c r="DH449" s="43"/>
      <c r="DI449" s="43"/>
      <c r="DJ449" s="43"/>
      <c r="DK449" s="43"/>
      <c r="DL449" s="43"/>
      <c r="DM449" s="43"/>
      <c r="DN449" s="43"/>
      <c r="DO449" s="43"/>
      <c r="DP449" s="43"/>
      <c r="DQ449" s="43"/>
      <c r="DR449" s="43"/>
      <c r="DS449" s="43"/>
      <c r="DT449" s="43"/>
      <c r="DU449" s="43"/>
      <c r="DV449" s="43"/>
      <c r="DW449" s="43"/>
      <c r="DX449" s="43"/>
      <c r="DY449" s="43"/>
      <c r="DZ449" s="43"/>
      <c r="EA449" s="43"/>
      <c r="EB449" s="43"/>
      <c r="EC449" s="43"/>
      <c r="ED449" s="43"/>
      <c r="EE449" s="43"/>
      <c r="EF449" s="43"/>
      <c r="EG449" s="43"/>
      <c r="EH449" s="43"/>
      <c r="EI449" s="43"/>
      <c r="EJ449" s="43"/>
      <c r="EK449" s="43"/>
      <c r="EL449" s="43"/>
      <c r="EM449" s="43"/>
      <c r="EN449" s="43"/>
      <c r="EO449" s="43"/>
      <c r="EP449" s="43"/>
      <c r="EQ449" s="43"/>
      <c r="ER449" s="43"/>
      <c r="ES449" s="43"/>
      <c r="ET449" s="43"/>
      <c r="EU449" s="43"/>
      <c r="EV449" s="43"/>
      <c r="EW449" s="43"/>
      <c r="EX449" s="43"/>
      <c r="EY449" s="43"/>
      <c r="EZ449" s="43"/>
      <c r="FA449" s="43"/>
      <c r="FB449" s="43"/>
      <c r="FC449" s="43"/>
      <c r="FD449" s="43"/>
      <c r="FE449" s="43"/>
      <c r="FF449" s="43"/>
      <c r="FG449" s="43"/>
      <c r="FH449" s="43"/>
      <c r="FI449" s="43"/>
      <c r="FJ449" s="43"/>
      <c r="FK449" s="43"/>
      <c r="FL449" s="43"/>
    </row>
    <row r="450" spans="2:168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  <c r="AA450" s="43"/>
      <c r="AB450" s="43"/>
      <c r="AC450" s="43"/>
      <c r="AD450" s="43"/>
      <c r="AE450" s="43"/>
      <c r="AF450" s="43"/>
      <c r="AG450" s="43"/>
      <c r="AH450" s="43"/>
      <c r="AI450" s="43"/>
      <c r="AJ450" s="43"/>
      <c r="AK450" s="43"/>
      <c r="AL450" s="43"/>
      <c r="AM450" s="43"/>
      <c r="AN450" s="43"/>
      <c r="AO450" s="43"/>
      <c r="AP450" s="43"/>
      <c r="AQ450" s="43"/>
      <c r="AR450" s="43"/>
      <c r="AS450" s="43"/>
      <c r="AT450" s="43"/>
      <c r="AU450" s="43"/>
      <c r="AV450" s="43"/>
      <c r="AW450" s="43"/>
      <c r="AX450" s="43"/>
      <c r="AY450" s="43"/>
      <c r="AZ450" s="43"/>
      <c r="BA450" s="43"/>
      <c r="BB450" s="43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3"/>
      <c r="CS450" s="43"/>
      <c r="CT450" s="43"/>
      <c r="CU450" s="43"/>
      <c r="CV450" s="43"/>
      <c r="CW450" s="43"/>
      <c r="CX450" s="43"/>
      <c r="CY450" s="43"/>
      <c r="CZ450" s="43"/>
      <c r="DA450" s="43"/>
      <c r="DB450" s="43"/>
      <c r="DC450" s="43"/>
      <c r="DD450" s="43"/>
      <c r="DE450" s="43"/>
      <c r="DF450" s="43"/>
      <c r="DG450" s="43"/>
      <c r="DH450" s="43"/>
      <c r="DI450" s="43"/>
      <c r="DJ450" s="43"/>
      <c r="DK450" s="43"/>
      <c r="DL450" s="43"/>
      <c r="DM450" s="43"/>
      <c r="DN450" s="43"/>
      <c r="DO450" s="43"/>
      <c r="DP450" s="43"/>
      <c r="DQ450" s="43"/>
      <c r="DR450" s="43"/>
      <c r="DS450" s="43"/>
      <c r="DT450" s="43"/>
      <c r="DU450" s="43"/>
      <c r="DV450" s="43"/>
      <c r="DW450" s="43"/>
      <c r="DX450" s="43"/>
      <c r="DY450" s="43"/>
      <c r="DZ450" s="43"/>
      <c r="EA450" s="43"/>
      <c r="EB450" s="43"/>
      <c r="EC450" s="43"/>
      <c r="ED450" s="43"/>
      <c r="EE450" s="43"/>
      <c r="EF450" s="43"/>
      <c r="EG450" s="43"/>
      <c r="EH450" s="43"/>
      <c r="EI450" s="43"/>
      <c r="EJ450" s="43"/>
      <c r="EK450" s="43"/>
      <c r="EL450" s="43"/>
      <c r="EM450" s="43"/>
      <c r="EN450" s="43"/>
      <c r="EO450" s="43"/>
      <c r="EP450" s="43"/>
      <c r="EQ450" s="43"/>
      <c r="ER450" s="43"/>
      <c r="ES450" s="43"/>
      <c r="ET450" s="43"/>
      <c r="EU450" s="43"/>
      <c r="EV450" s="43"/>
      <c r="EW450" s="43"/>
      <c r="EX450" s="43"/>
      <c r="EY450" s="43"/>
      <c r="EZ450" s="43"/>
      <c r="FA450" s="43"/>
      <c r="FB450" s="43"/>
      <c r="FC450" s="43"/>
      <c r="FD450" s="43"/>
      <c r="FE450" s="43"/>
      <c r="FF450" s="43"/>
      <c r="FG450" s="43"/>
      <c r="FH450" s="43"/>
      <c r="FI450" s="43"/>
      <c r="FJ450" s="43"/>
      <c r="FK450" s="43"/>
      <c r="FL450" s="43"/>
    </row>
    <row r="451" spans="2:168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  <c r="AA451" s="43"/>
      <c r="AB451" s="43"/>
      <c r="AC451" s="43"/>
      <c r="AD451" s="43"/>
      <c r="AE451" s="43"/>
      <c r="AF451" s="43"/>
      <c r="AG451" s="43"/>
      <c r="AH451" s="43"/>
      <c r="AI451" s="43"/>
      <c r="AJ451" s="43"/>
      <c r="AK451" s="43"/>
      <c r="AL451" s="43"/>
      <c r="AM451" s="43"/>
      <c r="AN451" s="43"/>
      <c r="AO451" s="43"/>
      <c r="AP451" s="43"/>
      <c r="AQ451" s="43"/>
      <c r="AR451" s="43"/>
      <c r="AS451" s="43"/>
      <c r="AT451" s="43"/>
      <c r="AU451" s="43"/>
      <c r="AV451" s="43"/>
      <c r="AW451" s="43"/>
      <c r="AX451" s="43"/>
      <c r="AY451" s="43"/>
      <c r="AZ451" s="43"/>
      <c r="BA451" s="43"/>
      <c r="BB451" s="43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3"/>
      <c r="CS451" s="43"/>
      <c r="CT451" s="43"/>
      <c r="CU451" s="43"/>
      <c r="CV451" s="43"/>
      <c r="CW451" s="43"/>
      <c r="CX451" s="43"/>
      <c r="CY451" s="43"/>
      <c r="CZ451" s="43"/>
      <c r="DA451" s="43"/>
      <c r="DB451" s="43"/>
      <c r="DC451" s="43"/>
      <c r="DD451" s="43"/>
      <c r="DE451" s="43"/>
      <c r="DF451" s="43"/>
      <c r="DG451" s="43"/>
      <c r="DH451" s="43"/>
      <c r="DI451" s="43"/>
      <c r="DJ451" s="43"/>
      <c r="DK451" s="43"/>
      <c r="DL451" s="43"/>
      <c r="DM451" s="43"/>
      <c r="DN451" s="43"/>
      <c r="DO451" s="43"/>
      <c r="DP451" s="43"/>
      <c r="DQ451" s="43"/>
      <c r="DR451" s="43"/>
      <c r="DS451" s="43"/>
      <c r="DT451" s="43"/>
      <c r="DU451" s="43"/>
      <c r="DV451" s="43"/>
      <c r="DW451" s="43"/>
      <c r="DX451" s="43"/>
      <c r="DY451" s="43"/>
      <c r="DZ451" s="43"/>
      <c r="EA451" s="43"/>
      <c r="EB451" s="43"/>
      <c r="EC451" s="43"/>
      <c r="ED451" s="43"/>
      <c r="EE451" s="43"/>
      <c r="EF451" s="43"/>
      <c r="EG451" s="43"/>
      <c r="EH451" s="43"/>
      <c r="EI451" s="43"/>
      <c r="EJ451" s="43"/>
      <c r="EK451" s="43"/>
      <c r="EL451" s="43"/>
      <c r="EM451" s="43"/>
      <c r="EN451" s="43"/>
      <c r="EO451" s="43"/>
      <c r="EP451" s="43"/>
      <c r="EQ451" s="43"/>
      <c r="ER451" s="43"/>
      <c r="ES451" s="43"/>
      <c r="ET451" s="43"/>
      <c r="EU451" s="43"/>
      <c r="EV451" s="43"/>
      <c r="EW451" s="43"/>
      <c r="EX451" s="43"/>
      <c r="EY451" s="43"/>
      <c r="EZ451" s="43"/>
      <c r="FA451" s="43"/>
      <c r="FB451" s="43"/>
      <c r="FC451" s="43"/>
      <c r="FD451" s="43"/>
      <c r="FE451" s="43"/>
      <c r="FF451" s="43"/>
      <c r="FG451" s="43"/>
      <c r="FH451" s="43"/>
      <c r="FI451" s="43"/>
      <c r="FJ451" s="43"/>
      <c r="FK451" s="43"/>
      <c r="FL451" s="43"/>
    </row>
    <row r="452" spans="2:168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  <c r="AA452" s="43"/>
      <c r="AB452" s="43"/>
      <c r="AC452" s="43"/>
      <c r="AD452" s="43"/>
      <c r="AE452" s="43"/>
      <c r="AF452" s="43"/>
      <c r="AG452" s="43"/>
      <c r="AH452" s="43"/>
      <c r="AI452" s="43"/>
      <c r="AJ452" s="43"/>
      <c r="AK452" s="43"/>
      <c r="AL452" s="43"/>
      <c r="AM452" s="43"/>
      <c r="AN452" s="43"/>
      <c r="AO452" s="43"/>
      <c r="AP452" s="43"/>
      <c r="AQ452" s="43"/>
      <c r="AR452" s="43"/>
      <c r="AS452" s="43"/>
      <c r="AT452" s="43"/>
      <c r="AU452" s="43"/>
      <c r="AV452" s="43"/>
      <c r="AW452" s="43"/>
      <c r="AX452" s="43"/>
      <c r="AY452" s="43"/>
      <c r="AZ452" s="43"/>
      <c r="BA452" s="43"/>
      <c r="BB452" s="43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43"/>
      <c r="CR452" s="43"/>
      <c r="CS452" s="43"/>
      <c r="CT452" s="43"/>
      <c r="CU452" s="43"/>
      <c r="CV452" s="43"/>
      <c r="CW452" s="43"/>
      <c r="CX452" s="43"/>
      <c r="CY452" s="43"/>
      <c r="CZ452" s="43"/>
      <c r="DA452" s="43"/>
      <c r="DB452" s="43"/>
      <c r="DC452" s="43"/>
      <c r="DD452" s="43"/>
      <c r="DE452" s="43"/>
      <c r="DF452" s="43"/>
      <c r="DG452" s="43"/>
      <c r="DH452" s="43"/>
      <c r="DI452" s="43"/>
      <c r="DJ452" s="43"/>
      <c r="DK452" s="43"/>
      <c r="DL452" s="43"/>
      <c r="DM452" s="43"/>
      <c r="DN452" s="43"/>
      <c r="DO452" s="43"/>
      <c r="DP452" s="43"/>
      <c r="DQ452" s="43"/>
      <c r="DR452" s="43"/>
      <c r="DS452" s="43"/>
      <c r="DT452" s="43"/>
      <c r="DU452" s="43"/>
      <c r="DV452" s="43"/>
      <c r="DW452" s="43"/>
      <c r="DX452" s="43"/>
      <c r="DY452" s="43"/>
      <c r="DZ452" s="43"/>
      <c r="EA452" s="43"/>
      <c r="EB452" s="43"/>
      <c r="EC452" s="43"/>
      <c r="ED452" s="43"/>
      <c r="EE452" s="43"/>
      <c r="EF452" s="43"/>
      <c r="EG452" s="43"/>
      <c r="EH452" s="43"/>
      <c r="EI452" s="43"/>
      <c r="EJ452" s="43"/>
      <c r="EK452" s="43"/>
      <c r="EL452" s="43"/>
      <c r="EM452" s="43"/>
      <c r="EN452" s="43"/>
      <c r="EO452" s="43"/>
      <c r="EP452" s="43"/>
      <c r="EQ452" s="43"/>
      <c r="ER452" s="43"/>
      <c r="ES452" s="43"/>
      <c r="ET452" s="43"/>
      <c r="EU452" s="43"/>
      <c r="EV452" s="43"/>
      <c r="EW452" s="43"/>
      <c r="EX452" s="43"/>
      <c r="EY452" s="43"/>
      <c r="EZ452" s="43"/>
      <c r="FA452" s="43"/>
      <c r="FB452" s="43"/>
      <c r="FC452" s="43"/>
      <c r="FD452" s="43"/>
      <c r="FE452" s="43"/>
      <c r="FF452" s="43"/>
      <c r="FG452" s="43"/>
      <c r="FH452" s="43"/>
      <c r="FI452" s="43"/>
      <c r="FJ452" s="43"/>
      <c r="FK452" s="43"/>
      <c r="FL452" s="43"/>
    </row>
    <row r="453" spans="2:168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  <c r="AA453" s="43"/>
      <c r="AB453" s="43"/>
      <c r="AC453" s="43"/>
      <c r="AD453" s="43"/>
      <c r="AE453" s="43"/>
      <c r="AF453" s="43"/>
      <c r="AG453" s="43"/>
      <c r="AH453" s="43"/>
      <c r="AI453" s="43"/>
      <c r="AJ453" s="43"/>
      <c r="AK453" s="43"/>
      <c r="AL453" s="43"/>
      <c r="AM453" s="43"/>
      <c r="AN453" s="43"/>
      <c r="AO453" s="43"/>
      <c r="AP453" s="43"/>
      <c r="AQ453" s="43"/>
      <c r="AR453" s="43"/>
      <c r="AS453" s="43"/>
      <c r="AT453" s="43"/>
      <c r="AU453" s="43"/>
      <c r="AV453" s="43"/>
      <c r="AW453" s="43"/>
      <c r="AX453" s="43"/>
      <c r="AY453" s="43"/>
      <c r="AZ453" s="43"/>
      <c r="BA453" s="43"/>
      <c r="BB453" s="43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43"/>
      <c r="CR453" s="43"/>
      <c r="CS453" s="43"/>
      <c r="CT453" s="43"/>
      <c r="CU453" s="43"/>
      <c r="CV453" s="43"/>
      <c r="CW453" s="43"/>
      <c r="CX453" s="43"/>
      <c r="CY453" s="43"/>
      <c r="CZ453" s="43"/>
      <c r="DA453" s="43"/>
      <c r="DB453" s="43"/>
      <c r="DC453" s="43"/>
      <c r="DD453" s="43"/>
      <c r="DE453" s="43"/>
      <c r="DF453" s="43"/>
      <c r="DG453" s="43"/>
      <c r="DH453" s="43"/>
      <c r="DI453" s="43"/>
      <c r="DJ453" s="43"/>
      <c r="DK453" s="43"/>
      <c r="DL453" s="43"/>
      <c r="DM453" s="43"/>
      <c r="DN453" s="43"/>
      <c r="DO453" s="43"/>
      <c r="DP453" s="43"/>
      <c r="DQ453" s="43"/>
      <c r="DR453" s="43"/>
      <c r="DS453" s="43"/>
      <c r="DT453" s="43"/>
      <c r="DU453" s="43"/>
      <c r="DV453" s="43"/>
      <c r="DW453" s="43"/>
      <c r="DX453" s="43"/>
      <c r="DY453" s="43"/>
      <c r="DZ453" s="43"/>
      <c r="EA453" s="43"/>
      <c r="EB453" s="43"/>
      <c r="EC453" s="43"/>
      <c r="ED453" s="43"/>
      <c r="EE453" s="43"/>
      <c r="EF453" s="43"/>
      <c r="EG453" s="43"/>
      <c r="EH453" s="43"/>
      <c r="EI453" s="43"/>
      <c r="EJ453" s="43"/>
      <c r="EK453" s="43"/>
      <c r="EL453" s="43"/>
      <c r="EM453" s="43"/>
      <c r="EN453" s="43"/>
      <c r="EO453" s="43"/>
      <c r="EP453" s="43"/>
      <c r="EQ453" s="43"/>
      <c r="ER453" s="43"/>
      <c r="ES453" s="43"/>
      <c r="ET453" s="43"/>
      <c r="EU453" s="43"/>
      <c r="EV453" s="43"/>
      <c r="EW453" s="43"/>
      <c r="EX453" s="43"/>
      <c r="EY453" s="43"/>
      <c r="EZ453" s="43"/>
      <c r="FA453" s="43"/>
      <c r="FB453" s="43"/>
      <c r="FC453" s="43"/>
      <c r="FD453" s="43"/>
      <c r="FE453" s="43"/>
      <c r="FF453" s="43"/>
      <c r="FG453" s="43"/>
      <c r="FH453" s="43"/>
      <c r="FI453" s="43"/>
      <c r="FJ453" s="43"/>
      <c r="FK453" s="43"/>
      <c r="FL453" s="43"/>
    </row>
    <row r="454" spans="2:168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  <c r="AA454" s="43"/>
      <c r="AB454" s="43"/>
      <c r="AC454" s="43"/>
      <c r="AD454" s="43"/>
      <c r="AE454" s="43"/>
      <c r="AF454" s="43"/>
      <c r="AG454" s="43"/>
      <c r="AH454" s="43"/>
      <c r="AI454" s="43"/>
      <c r="AJ454" s="43"/>
      <c r="AK454" s="43"/>
      <c r="AL454" s="43"/>
      <c r="AM454" s="43"/>
      <c r="AN454" s="43"/>
      <c r="AO454" s="43"/>
      <c r="AP454" s="43"/>
      <c r="AQ454" s="43"/>
      <c r="AR454" s="43"/>
      <c r="AS454" s="43"/>
      <c r="AT454" s="43"/>
      <c r="AU454" s="43"/>
      <c r="AV454" s="43"/>
      <c r="AW454" s="43"/>
      <c r="AX454" s="43"/>
      <c r="AY454" s="43"/>
      <c r="AZ454" s="43"/>
      <c r="BA454" s="43"/>
      <c r="BB454" s="43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43"/>
      <c r="CR454" s="43"/>
      <c r="CS454" s="43"/>
      <c r="CT454" s="43"/>
      <c r="CU454" s="43"/>
      <c r="CV454" s="43"/>
      <c r="CW454" s="43"/>
      <c r="CX454" s="43"/>
      <c r="CY454" s="43"/>
      <c r="CZ454" s="43"/>
      <c r="DA454" s="43"/>
      <c r="DB454" s="43"/>
      <c r="DC454" s="43"/>
      <c r="DD454" s="43"/>
      <c r="DE454" s="43"/>
      <c r="DF454" s="43"/>
      <c r="DG454" s="43"/>
      <c r="DH454" s="43"/>
      <c r="DI454" s="43"/>
      <c r="DJ454" s="43"/>
      <c r="DK454" s="43"/>
      <c r="DL454" s="43"/>
      <c r="DM454" s="43"/>
      <c r="DN454" s="43"/>
      <c r="DO454" s="43"/>
      <c r="DP454" s="43"/>
      <c r="DQ454" s="43"/>
      <c r="DR454" s="43"/>
      <c r="DS454" s="43"/>
      <c r="DT454" s="43"/>
      <c r="DU454" s="43"/>
      <c r="DV454" s="43"/>
      <c r="DW454" s="43"/>
      <c r="DX454" s="43"/>
      <c r="DY454" s="43"/>
      <c r="DZ454" s="43"/>
      <c r="EA454" s="43"/>
      <c r="EB454" s="43"/>
      <c r="EC454" s="43"/>
      <c r="ED454" s="43"/>
      <c r="EE454" s="43"/>
      <c r="EF454" s="43"/>
      <c r="EG454" s="43"/>
      <c r="EH454" s="43"/>
      <c r="EI454" s="43"/>
      <c r="EJ454" s="43"/>
      <c r="EK454" s="43"/>
      <c r="EL454" s="43"/>
      <c r="EM454" s="43"/>
      <c r="EN454" s="43"/>
      <c r="EO454" s="43"/>
      <c r="EP454" s="43"/>
      <c r="EQ454" s="43"/>
      <c r="ER454" s="43"/>
      <c r="ES454" s="43"/>
      <c r="ET454" s="43"/>
      <c r="EU454" s="43"/>
      <c r="EV454" s="43"/>
      <c r="EW454" s="43"/>
      <c r="EX454" s="43"/>
      <c r="EY454" s="43"/>
      <c r="EZ454" s="43"/>
      <c r="FA454" s="43"/>
      <c r="FB454" s="43"/>
      <c r="FC454" s="43"/>
      <c r="FD454" s="43"/>
      <c r="FE454" s="43"/>
      <c r="FF454" s="43"/>
      <c r="FG454" s="43"/>
      <c r="FH454" s="43"/>
      <c r="FI454" s="43"/>
      <c r="FJ454" s="43"/>
      <c r="FK454" s="43"/>
      <c r="FL454" s="43"/>
    </row>
    <row r="455" spans="2:168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  <c r="AA455" s="43"/>
      <c r="AB455" s="43"/>
      <c r="AC455" s="43"/>
      <c r="AD455" s="43"/>
      <c r="AE455" s="43"/>
      <c r="AF455" s="43"/>
      <c r="AG455" s="43"/>
      <c r="AH455" s="43"/>
      <c r="AI455" s="43"/>
      <c r="AJ455" s="43"/>
      <c r="AK455" s="43"/>
      <c r="AL455" s="43"/>
      <c r="AM455" s="43"/>
      <c r="AN455" s="43"/>
      <c r="AO455" s="43"/>
      <c r="AP455" s="43"/>
      <c r="AQ455" s="43"/>
      <c r="AR455" s="43"/>
      <c r="AS455" s="43"/>
      <c r="AT455" s="43"/>
      <c r="AU455" s="43"/>
      <c r="AV455" s="43"/>
      <c r="AW455" s="43"/>
      <c r="AX455" s="43"/>
      <c r="AY455" s="43"/>
      <c r="AZ455" s="43"/>
      <c r="BA455" s="43"/>
      <c r="BB455" s="43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43"/>
      <c r="CR455" s="43"/>
      <c r="CS455" s="43"/>
      <c r="CT455" s="43"/>
      <c r="CU455" s="43"/>
      <c r="CV455" s="43"/>
      <c r="CW455" s="43"/>
      <c r="CX455" s="43"/>
      <c r="CY455" s="43"/>
      <c r="CZ455" s="43"/>
      <c r="DA455" s="43"/>
      <c r="DB455" s="43"/>
      <c r="DC455" s="43"/>
      <c r="DD455" s="43"/>
      <c r="DE455" s="43"/>
      <c r="DF455" s="43"/>
      <c r="DG455" s="43"/>
      <c r="DH455" s="43"/>
      <c r="DI455" s="43"/>
      <c r="DJ455" s="43"/>
      <c r="DK455" s="43"/>
      <c r="DL455" s="43"/>
      <c r="DM455" s="43"/>
      <c r="DN455" s="43"/>
      <c r="DO455" s="43"/>
      <c r="DP455" s="43"/>
      <c r="DQ455" s="43"/>
      <c r="DR455" s="43"/>
      <c r="DS455" s="43"/>
      <c r="DT455" s="43"/>
      <c r="DU455" s="43"/>
      <c r="DV455" s="43"/>
      <c r="DW455" s="43"/>
      <c r="DX455" s="43"/>
      <c r="DY455" s="43"/>
      <c r="DZ455" s="43"/>
      <c r="EA455" s="43"/>
      <c r="EB455" s="43"/>
      <c r="EC455" s="43"/>
      <c r="ED455" s="43"/>
      <c r="EE455" s="43"/>
      <c r="EF455" s="43"/>
      <c r="EG455" s="43"/>
      <c r="EH455" s="43"/>
      <c r="EI455" s="43"/>
      <c r="EJ455" s="43"/>
      <c r="EK455" s="43"/>
      <c r="EL455" s="43"/>
      <c r="EM455" s="43"/>
      <c r="EN455" s="43"/>
      <c r="EO455" s="43"/>
      <c r="EP455" s="43"/>
      <c r="EQ455" s="43"/>
      <c r="ER455" s="43"/>
      <c r="ES455" s="43"/>
      <c r="ET455" s="43"/>
      <c r="EU455" s="43"/>
      <c r="EV455" s="43"/>
      <c r="EW455" s="43"/>
      <c r="EX455" s="43"/>
      <c r="EY455" s="43"/>
      <c r="EZ455" s="43"/>
      <c r="FA455" s="43"/>
      <c r="FB455" s="43"/>
      <c r="FC455" s="43"/>
      <c r="FD455" s="43"/>
      <c r="FE455" s="43"/>
      <c r="FF455" s="43"/>
      <c r="FG455" s="43"/>
      <c r="FH455" s="43"/>
      <c r="FI455" s="43"/>
      <c r="FJ455" s="43"/>
      <c r="FK455" s="43"/>
      <c r="FL455" s="43"/>
    </row>
    <row r="456" spans="2:168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  <c r="AA456" s="43"/>
      <c r="AB456" s="43"/>
      <c r="AC456" s="43"/>
      <c r="AD456" s="43"/>
      <c r="AE456" s="43"/>
      <c r="AF456" s="43"/>
      <c r="AG456" s="43"/>
      <c r="AH456" s="43"/>
      <c r="AI456" s="43"/>
      <c r="AJ456" s="43"/>
      <c r="AK456" s="43"/>
      <c r="AL456" s="43"/>
      <c r="AM456" s="43"/>
      <c r="AN456" s="43"/>
      <c r="AO456" s="43"/>
      <c r="AP456" s="43"/>
      <c r="AQ456" s="43"/>
      <c r="AR456" s="43"/>
      <c r="AS456" s="43"/>
      <c r="AT456" s="43"/>
      <c r="AU456" s="43"/>
      <c r="AV456" s="43"/>
      <c r="AW456" s="43"/>
      <c r="AX456" s="43"/>
      <c r="AY456" s="43"/>
      <c r="AZ456" s="43"/>
      <c r="BA456" s="43"/>
      <c r="BB456" s="43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43"/>
      <c r="CR456" s="43"/>
      <c r="CS456" s="43"/>
      <c r="CT456" s="43"/>
      <c r="CU456" s="43"/>
      <c r="CV456" s="43"/>
      <c r="CW456" s="43"/>
      <c r="CX456" s="43"/>
      <c r="CY456" s="43"/>
      <c r="CZ456" s="43"/>
      <c r="DA456" s="43"/>
      <c r="DB456" s="43"/>
      <c r="DC456" s="43"/>
      <c r="DD456" s="43"/>
      <c r="DE456" s="43"/>
      <c r="DF456" s="43"/>
      <c r="DG456" s="43"/>
      <c r="DH456" s="43"/>
      <c r="DI456" s="43"/>
      <c r="DJ456" s="43"/>
      <c r="DK456" s="43"/>
      <c r="DL456" s="43"/>
      <c r="DM456" s="43"/>
      <c r="DN456" s="43"/>
      <c r="DO456" s="43"/>
      <c r="DP456" s="43"/>
      <c r="DQ456" s="43"/>
      <c r="DR456" s="43"/>
      <c r="DS456" s="43"/>
      <c r="DT456" s="43"/>
      <c r="DU456" s="43"/>
      <c r="DV456" s="43"/>
      <c r="DW456" s="43"/>
      <c r="DX456" s="43"/>
      <c r="DY456" s="43"/>
      <c r="DZ456" s="43"/>
      <c r="EA456" s="43"/>
      <c r="EB456" s="43"/>
      <c r="EC456" s="43"/>
      <c r="ED456" s="43"/>
      <c r="EE456" s="43"/>
      <c r="EF456" s="43"/>
      <c r="EG456" s="43"/>
      <c r="EH456" s="43"/>
      <c r="EI456" s="43"/>
      <c r="EJ456" s="43"/>
      <c r="EK456" s="43"/>
      <c r="EL456" s="43"/>
      <c r="EM456" s="43"/>
      <c r="EN456" s="43"/>
      <c r="EO456" s="43"/>
      <c r="EP456" s="43"/>
      <c r="EQ456" s="43"/>
      <c r="ER456" s="43"/>
      <c r="ES456" s="43"/>
      <c r="ET456" s="43"/>
      <c r="EU456" s="43"/>
      <c r="EV456" s="43"/>
      <c r="EW456" s="43"/>
      <c r="EX456" s="43"/>
      <c r="EY456" s="43"/>
      <c r="EZ456" s="43"/>
      <c r="FA456" s="43"/>
      <c r="FB456" s="43"/>
      <c r="FC456" s="43"/>
      <c r="FD456" s="43"/>
      <c r="FE456" s="43"/>
      <c r="FF456" s="43"/>
      <c r="FG456" s="43"/>
      <c r="FH456" s="43"/>
      <c r="FI456" s="43"/>
      <c r="FJ456" s="43"/>
      <c r="FK456" s="43"/>
      <c r="FL456" s="43"/>
    </row>
    <row r="457" spans="2:168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  <c r="AA457" s="43"/>
      <c r="AB457" s="43"/>
      <c r="AC457" s="43"/>
      <c r="AD457" s="43"/>
      <c r="AE457" s="43"/>
      <c r="AF457" s="43"/>
      <c r="AG457" s="43"/>
      <c r="AH457" s="43"/>
      <c r="AI457" s="43"/>
      <c r="AJ457" s="43"/>
      <c r="AK457" s="43"/>
      <c r="AL457" s="43"/>
      <c r="AM457" s="43"/>
      <c r="AN457" s="43"/>
      <c r="AO457" s="43"/>
      <c r="AP457" s="43"/>
      <c r="AQ457" s="43"/>
      <c r="AR457" s="43"/>
      <c r="AS457" s="43"/>
      <c r="AT457" s="43"/>
      <c r="AU457" s="43"/>
      <c r="AV457" s="43"/>
      <c r="AW457" s="43"/>
      <c r="AX457" s="43"/>
      <c r="AY457" s="43"/>
      <c r="AZ457" s="43"/>
      <c r="BA457" s="43"/>
      <c r="BB457" s="43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43"/>
      <c r="CR457" s="43"/>
      <c r="CS457" s="43"/>
      <c r="CT457" s="43"/>
      <c r="CU457" s="43"/>
      <c r="CV457" s="43"/>
      <c r="CW457" s="43"/>
      <c r="CX457" s="43"/>
      <c r="CY457" s="43"/>
      <c r="CZ457" s="43"/>
      <c r="DA457" s="43"/>
      <c r="DB457" s="43"/>
      <c r="DC457" s="43"/>
      <c r="DD457" s="43"/>
      <c r="DE457" s="43"/>
      <c r="DF457" s="43"/>
      <c r="DG457" s="43"/>
      <c r="DH457" s="43"/>
      <c r="DI457" s="43"/>
      <c r="DJ457" s="43"/>
      <c r="DK457" s="43"/>
      <c r="DL457" s="43"/>
      <c r="DM457" s="43"/>
      <c r="DN457" s="43"/>
      <c r="DO457" s="43"/>
      <c r="DP457" s="43"/>
      <c r="DQ457" s="43"/>
      <c r="DR457" s="43"/>
      <c r="DS457" s="43"/>
      <c r="DT457" s="43"/>
      <c r="DU457" s="43"/>
      <c r="DV457" s="43"/>
      <c r="DW457" s="43"/>
      <c r="DX457" s="43"/>
      <c r="DY457" s="43"/>
      <c r="DZ457" s="43"/>
      <c r="EA457" s="43"/>
      <c r="EB457" s="43"/>
      <c r="EC457" s="43"/>
      <c r="ED457" s="43"/>
      <c r="EE457" s="43"/>
      <c r="EF457" s="43"/>
      <c r="EG457" s="43"/>
      <c r="EH457" s="43"/>
      <c r="EI457" s="43"/>
      <c r="EJ457" s="43"/>
      <c r="EK457" s="43"/>
      <c r="EL457" s="43"/>
      <c r="EM457" s="43"/>
      <c r="EN457" s="43"/>
      <c r="EO457" s="43"/>
      <c r="EP457" s="43"/>
      <c r="EQ457" s="43"/>
      <c r="ER457" s="43"/>
      <c r="ES457" s="43"/>
      <c r="ET457" s="43"/>
      <c r="EU457" s="43"/>
      <c r="EV457" s="43"/>
      <c r="EW457" s="43"/>
      <c r="EX457" s="43"/>
      <c r="EY457" s="43"/>
      <c r="EZ457" s="43"/>
      <c r="FA457" s="43"/>
      <c r="FB457" s="43"/>
      <c r="FC457" s="43"/>
      <c r="FD457" s="43"/>
      <c r="FE457" s="43"/>
      <c r="FF457" s="43"/>
      <c r="FG457" s="43"/>
      <c r="FH457" s="43"/>
      <c r="FI457" s="43"/>
      <c r="FJ457" s="43"/>
      <c r="FK457" s="43"/>
      <c r="FL457" s="43"/>
    </row>
    <row r="458" spans="2:168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  <c r="AA458" s="43"/>
      <c r="AB458" s="43"/>
      <c r="AC458" s="43"/>
      <c r="AD458" s="43"/>
      <c r="AE458" s="43"/>
      <c r="AF458" s="43"/>
      <c r="AG458" s="43"/>
      <c r="AH458" s="43"/>
      <c r="AI458" s="43"/>
      <c r="AJ458" s="43"/>
      <c r="AK458" s="43"/>
      <c r="AL458" s="43"/>
      <c r="AM458" s="43"/>
      <c r="AN458" s="43"/>
      <c r="AO458" s="43"/>
      <c r="AP458" s="43"/>
      <c r="AQ458" s="43"/>
      <c r="AR458" s="43"/>
      <c r="AS458" s="43"/>
      <c r="AT458" s="43"/>
      <c r="AU458" s="43"/>
      <c r="AV458" s="43"/>
      <c r="AW458" s="43"/>
      <c r="AX458" s="43"/>
      <c r="AY458" s="43"/>
      <c r="AZ458" s="43"/>
      <c r="BA458" s="43"/>
      <c r="BB458" s="43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43"/>
      <c r="CR458" s="43"/>
      <c r="CS458" s="43"/>
      <c r="CT458" s="43"/>
      <c r="CU458" s="43"/>
      <c r="CV458" s="43"/>
      <c r="CW458" s="43"/>
      <c r="CX458" s="43"/>
      <c r="CY458" s="43"/>
      <c r="CZ458" s="43"/>
      <c r="DA458" s="43"/>
      <c r="DB458" s="43"/>
      <c r="DC458" s="43"/>
      <c r="DD458" s="43"/>
      <c r="DE458" s="43"/>
      <c r="DF458" s="43"/>
      <c r="DG458" s="43"/>
      <c r="DH458" s="43"/>
      <c r="DI458" s="43"/>
      <c r="DJ458" s="43"/>
      <c r="DK458" s="43"/>
      <c r="DL458" s="43"/>
      <c r="DM458" s="43"/>
      <c r="DN458" s="43"/>
      <c r="DO458" s="43"/>
      <c r="DP458" s="43"/>
      <c r="DQ458" s="43"/>
      <c r="DR458" s="43"/>
      <c r="DS458" s="43"/>
      <c r="DT458" s="43"/>
      <c r="DU458" s="43"/>
      <c r="DV458" s="43"/>
      <c r="DW458" s="43"/>
      <c r="DX458" s="43"/>
      <c r="DY458" s="43"/>
      <c r="DZ458" s="43"/>
      <c r="EA458" s="43"/>
      <c r="EB458" s="43"/>
      <c r="EC458" s="43"/>
      <c r="ED458" s="43"/>
      <c r="EE458" s="43"/>
      <c r="EF458" s="43"/>
      <c r="EG458" s="43"/>
      <c r="EH458" s="43"/>
      <c r="EI458" s="43"/>
      <c r="EJ458" s="43"/>
      <c r="EK458" s="43"/>
      <c r="EL458" s="43"/>
      <c r="EM458" s="43"/>
      <c r="EN458" s="43"/>
      <c r="EO458" s="43"/>
      <c r="EP458" s="43"/>
      <c r="EQ458" s="43"/>
      <c r="ER458" s="43"/>
      <c r="ES458" s="43"/>
      <c r="ET458" s="43"/>
      <c r="EU458" s="43"/>
      <c r="EV458" s="43"/>
      <c r="EW458" s="43"/>
      <c r="EX458" s="43"/>
      <c r="EY458" s="43"/>
      <c r="EZ458" s="43"/>
      <c r="FA458" s="43"/>
      <c r="FB458" s="43"/>
      <c r="FC458" s="43"/>
      <c r="FD458" s="43"/>
      <c r="FE458" s="43"/>
      <c r="FF458" s="43"/>
      <c r="FG458" s="43"/>
      <c r="FH458" s="43"/>
      <c r="FI458" s="43"/>
      <c r="FJ458" s="43"/>
      <c r="FK458" s="43"/>
      <c r="FL458" s="43"/>
    </row>
    <row r="459" spans="2:168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  <c r="AA459" s="43"/>
      <c r="AB459" s="43"/>
      <c r="AC459" s="43"/>
      <c r="AD459" s="43"/>
      <c r="AE459" s="43"/>
      <c r="AF459" s="43"/>
      <c r="AG459" s="43"/>
      <c r="AH459" s="43"/>
      <c r="AI459" s="43"/>
      <c r="AJ459" s="43"/>
      <c r="AK459" s="43"/>
      <c r="AL459" s="43"/>
      <c r="AM459" s="43"/>
      <c r="AN459" s="43"/>
      <c r="AO459" s="43"/>
      <c r="AP459" s="43"/>
      <c r="AQ459" s="43"/>
      <c r="AR459" s="43"/>
      <c r="AS459" s="43"/>
      <c r="AT459" s="43"/>
      <c r="AU459" s="43"/>
      <c r="AV459" s="43"/>
      <c r="AW459" s="43"/>
      <c r="AX459" s="43"/>
      <c r="AY459" s="43"/>
      <c r="AZ459" s="43"/>
      <c r="BA459" s="43"/>
      <c r="BB459" s="43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43"/>
      <c r="CR459" s="43"/>
      <c r="CS459" s="43"/>
      <c r="CT459" s="43"/>
      <c r="CU459" s="43"/>
      <c r="CV459" s="43"/>
      <c r="CW459" s="43"/>
      <c r="CX459" s="43"/>
      <c r="CY459" s="43"/>
      <c r="CZ459" s="43"/>
      <c r="DA459" s="43"/>
      <c r="DB459" s="43"/>
      <c r="DC459" s="43"/>
      <c r="DD459" s="43"/>
      <c r="DE459" s="43"/>
      <c r="DF459" s="43"/>
      <c r="DG459" s="43"/>
      <c r="DH459" s="43"/>
      <c r="DI459" s="43"/>
      <c r="DJ459" s="43"/>
      <c r="DK459" s="43"/>
      <c r="DL459" s="43"/>
      <c r="DM459" s="43"/>
      <c r="DN459" s="43"/>
      <c r="DO459" s="43"/>
      <c r="DP459" s="43"/>
      <c r="DQ459" s="43"/>
      <c r="DR459" s="43"/>
      <c r="DS459" s="43"/>
      <c r="DT459" s="43"/>
      <c r="DU459" s="43"/>
      <c r="DV459" s="43"/>
      <c r="DW459" s="43"/>
      <c r="DX459" s="43"/>
      <c r="DY459" s="43"/>
      <c r="DZ459" s="43"/>
      <c r="EA459" s="43"/>
      <c r="EB459" s="43"/>
      <c r="EC459" s="43"/>
      <c r="ED459" s="43"/>
      <c r="EE459" s="43"/>
      <c r="EF459" s="43"/>
      <c r="EG459" s="43"/>
      <c r="EH459" s="43"/>
      <c r="EI459" s="43"/>
      <c r="EJ459" s="43"/>
      <c r="EK459" s="43"/>
      <c r="EL459" s="43"/>
      <c r="EM459" s="43"/>
      <c r="EN459" s="43"/>
      <c r="EO459" s="43"/>
      <c r="EP459" s="43"/>
      <c r="EQ459" s="43"/>
      <c r="ER459" s="43"/>
      <c r="ES459" s="43"/>
      <c r="ET459" s="43"/>
      <c r="EU459" s="43"/>
      <c r="EV459" s="43"/>
      <c r="EW459" s="43"/>
      <c r="EX459" s="43"/>
      <c r="EY459" s="43"/>
      <c r="EZ459" s="43"/>
      <c r="FA459" s="43"/>
      <c r="FB459" s="43"/>
      <c r="FC459" s="43"/>
      <c r="FD459" s="43"/>
      <c r="FE459" s="43"/>
      <c r="FF459" s="43"/>
      <c r="FG459" s="43"/>
      <c r="FH459" s="43"/>
      <c r="FI459" s="43"/>
      <c r="FJ459" s="43"/>
      <c r="FK459" s="43"/>
      <c r="FL459" s="43"/>
    </row>
    <row r="460" spans="2:168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  <c r="AA460" s="43"/>
      <c r="AB460" s="43"/>
      <c r="AC460" s="43"/>
      <c r="AD460" s="43"/>
      <c r="AE460" s="43"/>
      <c r="AF460" s="43"/>
      <c r="AG460" s="43"/>
      <c r="AH460" s="43"/>
      <c r="AI460" s="43"/>
      <c r="AJ460" s="43"/>
      <c r="AK460" s="43"/>
      <c r="AL460" s="43"/>
      <c r="AM460" s="43"/>
      <c r="AN460" s="43"/>
      <c r="AO460" s="43"/>
      <c r="AP460" s="43"/>
      <c r="AQ460" s="43"/>
      <c r="AR460" s="43"/>
      <c r="AS460" s="43"/>
      <c r="AT460" s="43"/>
      <c r="AU460" s="43"/>
      <c r="AV460" s="43"/>
      <c r="AW460" s="43"/>
      <c r="AX460" s="43"/>
      <c r="AY460" s="43"/>
      <c r="AZ460" s="43"/>
      <c r="BA460" s="43"/>
      <c r="BB460" s="43"/>
      <c r="BC460" s="43"/>
      <c r="BD460" s="43"/>
      <c r="BE460" s="43"/>
      <c r="BF460" s="43"/>
      <c r="BG460" s="43"/>
      <c r="BH460" s="43"/>
      <c r="BI460" s="43"/>
      <c r="BJ460" s="43"/>
      <c r="BK460" s="43"/>
      <c r="BL460" s="43"/>
      <c r="BM460" s="43"/>
      <c r="BN460" s="43"/>
      <c r="BO460" s="43"/>
      <c r="BP460" s="43"/>
      <c r="BQ460" s="43"/>
      <c r="BR460" s="43"/>
      <c r="BS460" s="43"/>
      <c r="BT460" s="43"/>
      <c r="BU460" s="43"/>
      <c r="BV460" s="43"/>
      <c r="BW460" s="43"/>
      <c r="BX460" s="43"/>
      <c r="BY460" s="43"/>
      <c r="BZ460" s="43"/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43"/>
      <c r="CR460" s="43"/>
      <c r="CS460" s="43"/>
      <c r="CT460" s="43"/>
      <c r="CU460" s="43"/>
      <c r="CV460" s="43"/>
      <c r="CW460" s="43"/>
      <c r="CX460" s="43"/>
      <c r="CY460" s="43"/>
      <c r="CZ460" s="43"/>
      <c r="DA460" s="43"/>
      <c r="DB460" s="43"/>
      <c r="DC460" s="43"/>
      <c r="DD460" s="43"/>
      <c r="DE460" s="43"/>
      <c r="DF460" s="43"/>
      <c r="DG460" s="43"/>
      <c r="DH460" s="43"/>
      <c r="DI460" s="43"/>
      <c r="DJ460" s="43"/>
      <c r="DK460" s="43"/>
      <c r="DL460" s="43"/>
      <c r="DM460" s="43"/>
      <c r="DN460" s="43"/>
      <c r="DO460" s="43"/>
      <c r="DP460" s="43"/>
      <c r="DQ460" s="43"/>
      <c r="DR460" s="43"/>
      <c r="DS460" s="43"/>
      <c r="DT460" s="43"/>
      <c r="DU460" s="43"/>
      <c r="DV460" s="43"/>
      <c r="DW460" s="43"/>
      <c r="DX460" s="43"/>
      <c r="DY460" s="43"/>
      <c r="DZ460" s="43"/>
      <c r="EA460" s="43"/>
      <c r="EB460" s="43"/>
      <c r="EC460" s="43"/>
      <c r="ED460" s="43"/>
      <c r="EE460" s="43"/>
      <c r="EF460" s="43"/>
      <c r="EG460" s="43"/>
      <c r="EH460" s="43"/>
      <c r="EI460" s="43"/>
      <c r="EJ460" s="43"/>
      <c r="EK460" s="43"/>
      <c r="EL460" s="43"/>
      <c r="EM460" s="43"/>
      <c r="EN460" s="43"/>
      <c r="EO460" s="43"/>
      <c r="EP460" s="43"/>
      <c r="EQ460" s="43"/>
      <c r="ER460" s="43"/>
      <c r="ES460" s="43"/>
      <c r="ET460" s="43"/>
      <c r="EU460" s="43"/>
      <c r="EV460" s="43"/>
      <c r="EW460" s="43"/>
      <c r="EX460" s="43"/>
      <c r="EY460" s="43"/>
      <c r="EZ460" s="43"/>
      <c r="FA460" s="43"/>
      <c r="FB460" s="43"/>
      <c r="FC460" s="43"/>
      <c r="FD460" s="43"/>
      <c r="FE460" s="43"/>
      <c r="FF460" s="43"/>
      <c r="FG460" s="43"/>
      <c r="FH460" s="43"/>
      <c r="FI460" s="43"/>
      <c r="FJ460" s="43"/>
      <c r="FK460" s="43"/>
      <c r="FL460" s="43"/>
    </row>
    <row r="461" spans="2:168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  <c r="AA461" s="43"/>
      <c r="AB461" s="43"/>
      <c r="AC461" s="43"/>
      <c r="AD461" s="43"/>
      <c r="AE461" s="43"/>
      <c r="AF461" s="43"/>
      <c r="AG461" s="43"/>
      <c r="AH461" s="43"/>
      <c r="AI461" s="43"/>
      <c r="AJ461" s="43"/>
      <c r="AK461" s="43"/>
      <c r="AL461" s="43"/>
      <c r="AM461" s="43"/>
      <c r="AN461" s="43"/>
      <c r="AO461" s="43"/>
      <c r="AP461" s="43"/>
      <c r="AQ461" s="43"/>
      <c r="AR461" s="43"/>
      <c r="AS461" s="43"/>
      <c r="AT461" s="43"/>
      <c r="AU461" s="43"/>
      <c r="AV461" s="43"/>
      <c r="AW461" s="43"/>
      <c r="AX461" s="43"/>
      <c r="AY461" s="43"/>
      <c r="AZ461" s="43"/>
      <c r="BA461" s="43"/>
      <c r="BB461" s="43"/>
      <c r="BC461" s="43"/>
      <c r="BD461" s="43"/>
      <c r="BE461" s="43"/>
      <c r="BF461" s="43"/>
      <c r="BG461" s="43"/>
      <c r="BH461" s="43"/>
      <c r="BI461" s="43"/>
      <c r="BJ461" s="43"/>
      <c r="BK461" s="43"/>
      <c r="BL461" s="43"/>
      <c r="BM461" s="43"/>
      <c r="BN461" s="43"/>
      <c r="BO461" s="43"/>
      <c r="BP461" s="43"/>
      <c r="BQ461" s="43"/>
      <c r="BR461" s="43"/>
      <c r="BS461" s="43"/>
      <c r="BT461" s="43"/>
      <c r="BU461" s="43"/>
      <c r="BV461" s="43"/>
      <c r="BW461" s="43"/>
      <c r="BX461" s="43"/>
      <c r="BY461" s="43"/>
      <c r="BZ461" s="43"/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43"/>
      <c r="CR461" s="43"/>
      <c r="CS461" s="43"/>
      <c r="CT461" s="43"/>
      <c r="CU461" s="43"/>
      <c r="CV461" s="43"/>
      <c r="CW461" s="43"/>
      <c r="CX461" s="43"/>
      <c r="CY461" s="43"/>
      <c r="CZ461" s="43"/>
      <c r="DA461" s="43"/>
      <c r="DB461" s="43"/>
      <c r="DC461" s="43"/>
      <c r="DD461" s="43"/>
      <c r="DE461" s="43"/>
      <c r="DF461" s="43"/>
      <c r="DG461" s="43"/>
      <c r="DH461" s="43"/>
      <c r="DI461" s="43"/>
      <c r="DJ461" s="43"/>
      <c r="DK461" s="43"/>
      <c r="DL461" s="43"/>
      <c r="DM461" s="43"/>
      <c r="DN461" s="43"/>
      <c r="DO461" s="43"/>
      <c r="DP461" s="43"/>
      <c r="DQ461" s="43"/>
      <c r="DR461" s="43"/>
      <c r="DS461" s="43"/>
      <c r="DT461" s="43"/>
      <c r="DU461" s="43"/>
      <c r="DV461" s="43"/>
      <c r="DW461" s="43"/>
      <c r="DX461" s="43"/>
      <c r="DY461" s="43"/>
      <c r="DZ461" s="43"/>
      <c r="EA461" s="43"/>
      <c r="EB461" s="43"/>
      <c r="EC461" s="43"/>
      <c r="ED461" s="43"/>
      <c r="EE461" s="43"/>
      <c r="EF461" s="43"/>
      <c r="EG461" s="43"/>
      <c r="EH461" s="43"/>
      <c r="EI461" s="43"/>
      <c r="EJ461" s="43"/>
      <c r="EK461" s="43"/>
      <c r="EL461" s="43"/>
      <c r="EM461" s="43"/>
      <c r="EN461" s="43"/>
      <c r="EO461" s="43"/>
      <c r="EP461" s="43"/>
      <c r="EQ461" s="43"/>
      <c r="ER461" s="43"/>
      <c r="ES461" s="43"/>
      <c r="ET461" s="43"/>
      <c r="EU461" s="43"/>
      <c r="EV461" s="43"/>
      <c r="EW461" s="43"/>
      <c r="EX461" s="43"/>
      <c r="EY461" s="43"/>
      <c r="EZ461" s="43"/>
      <c r="FA461" s="43"/>
      <c r="FB461" s="43"/>
      <c r="FC461" s="43"/>
      <c r="FD461" s="43"/>
      <c r="FE461" s="43"/>
      <c r="FF461" s="43"/>
      <c r="FG461" s="43"/>
      <c r="FH461" s="43"/>
      <c r="FI461" s="43"/>
      <c r="FJ461" s="43"/>
      <c r="FK461" s="43"/>
      <c r="FL461" s="43"/>
    </row>
    <row r="462" spans="2:168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  <c r="AA462" s="43"/>
      <c r="AB462" s="43"/>
      <c r="AC462" s="43"/>
      <c r="AD462" s="43"/>
      <c r="AE462" s="43"/>
      <c r="AF462" s="43"/>
      <c r="AG462" s="43"/>
      <c r="AH462" s="43"/>
      <c r="AI462" s="43"/>
      <c r="AJ462" s="43"/>
      <c r="AK462" s="43"/>
      <c r="AL462" s="43"/>
      <c r="AM462" s="43"/>
      <c r="AN462" s="43"/>
      <c r="AO462" s="43"/>
      <c r="AP462" s="43"/>
      <c r="AQ462" s="43"/>
      <c r="AR462" s="43"/>
      <c r="AS462" s="43"/>
      <c r="AT462" s="43"/>
      <c r="AU462" s="43"/>
      <c r="AV462" s="43"/>
      <c r="AW462" s="43"/>
      <c r="AX462" s="43"/>
      <c r="AY462" s="43"/>
      <c r="AZ462" s="43"/>
      <c r="BA462" s="43"/>
      <c r="BB462" s="43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43"/>
      <c r="CR462" s="43"/>
      <c r="CS462" s="43"/>
      <c r="CT462" s="43"/>
      <c r="CU462" s="43"/>
      <c r="CV462" s="43"/>
      <c r="CW462" s="43"/>
      <c r="CX462" s="43"/>
      <c r="CY462" s="43"/>
      <c r="CZ462" s="43"/>
      <c r="DA462" s="43"/>
      <c r="DB462" s="43"/>
      <c r="DC462" s="43"/>
      <c r="DD462" s="43"/>
      <c r="DE462" s="43"/>
      <c r="DF462" s="43"/>
      <c r="DG462" s="43"/>
      <c r="DH462" s="43"/>
      <c r="DI462" s="43"/>
      <c r="DJ462" s="43"/>
      <c r="DK462" s="43"/>
      <c r="DL462" s="43"/>
      <c r="DM462" s="43"/>
      <c r="DN462" s="43"/>
      <c r="DO462" s="43"/>
      <c r="DP462" s="43"/>
      <c r="DQ462" s="43"/>
      <c r="DR462" s="43"/>
      <c r="DS462" s="43"/>
      <c r="DT462" s="43"/>
      <c r="DU462" s="43"/>
      <c r="DV462" s="43"/>
      <c r="DW462" s="43"/>
      <c r="DX462" s="43"/>
      <c r="DY462" s="43"/>
      <c r="DZ462" s="43"/>
      <c r="EA462" s="43"/>
      <c r="EB462" s="43"/>
      <c r="EC462" s="43"/>
      <c r="ED462" s="43"/>
      <c r="EE462" s="43"/>
      <c r="EF462" s="43"/>
      <c r="EG462" s="43"/>
      <c r="EH462" s="43"/>
      <c r="EI462" s="43"/>
      <c r="EJ462" s="43"/>
      <c r="EK462" s="43"/>
      <c r="EL462" s="43"/>
      <c r="EM462" s="43"/>
      <c r="EN462" s="43"/>
      <c r="EO462" s="43"/>
      <c r="EP462" s="43"/>
      <c r="EQ462" s="43"/>
      <c r="ER462" s="43"/>
      <c r="ES462" s="43"/>
      <c r="ET462" s="43"/>
      <c r="EU462" s="43"/>
      <c r="EV462" s="43"/>
      <c r="EW462" s="43"/>
      <c r="EX462" s="43"/>
      <c r="EY462" s="43"/>
      <c r="EZ462" s="43"/>
      <c r="FA462" s="43"/>
      <c r="FB462" s="43"/>
      <c r="FC462" s="43"/>
      <c r="FD462" s="43"/>
      <c r="FE462" s="43"/>
      <c r="FF462" s="43"/>
      <c r="FG462" s="43"/>
      <c r="FH462" s="43"/>
      <c r="FI462" s="43"/>
      <c r="FJ462" s="43"/>
      <c r="FK462" s="43"/>
      <c r="FL462" s="43"/>
    </row>
    <row r="463" spans="2:168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  <c r="AA463" s="43"/>
      <c r="AB463" s="43"/>
      <c r="AC463" s="43"/>
      <c r="AD463" s="43"/>
      <c r="AE463" s="43"/>
      <c r="AF463" s="43"/>
      <c r="AG463" s="43"/>
      <c r="AH463" s="43"/>
      <c r="AI463" s="43"/>
      <c r="AJ463" s="43"/>
      <c r="AK463" s="43"/>
      <c r="AL463" s="43"/>
      <c r="AM463" s="43"/>
      <c r="AN463" s="43"/>
      <c r="AO463" s="43"/>
      <c r="AP463" s="43"/>
      <c r="AQ463" s="43"/>
      <c r="AR463" s="43"/>
      <c r="AS463" s="43"/>
      <c r="AT463" s="43"/>
      <c r="AU463" s="43"/>
      <c r="AV463" s="43"/>
      <c r="AW463" s="43"/>
      <c r="AX463" s="43"/>
      <c r="AY463" s="43"/>
      <c r="AZ463" s="43"/>
      <c r="BA463" s="43"/>
      <c r="BB463" s="43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43"/>
      <c r="CR463" s="43"/>
      <c r="CS463" s="43"/>
      <c r="CT463" s="43"/>
      <c r="CU463" s="43"/>
      <c r="CV463" s="43"/>
      <c r="CW463" s="43"/>
      <c r="CX463" s="43"/>
      <c r="CY463" s="43"/>
      <c r="CZ463" s="43"/>
      <c r="DA463" s="43"/>
      <c r="DB463" s="43"/>
      <c r="DC463" s="43"/>
      <c r="DD463" s="43"/>
      <c r="DE463" s="43"/>
      <c r="DF463" s="43"/>
      <c r="DG463" s="43"/>
      <c r="DH463" s="43"/>
      <c r="DI463" s="43"/>
      <c r="DJ463" s="43"/>
      <c r="DK463" s="43"/>
      <c r="DL463" s="43"/>
      <c r="DM463" s="43"/>
      <c r="DN463" s="43"/>
      <c r="DO463" s="43"/>
      <c r="DP463" s="43"/>
      <c r="DQ463" s="43"/>
      <c r="DR463" s="43"/>
      <c r="DS463" s="43"/>
      <c r="DT463" s="43"/>
      <c r="DU463" s="43"/>
      <c r="DV463" s="43"/>
      <c r="DW463" s="43"/>
      <c r="DX463" s="43"/>
      <c r="DY463" s="43"/>
      <c r="DZ463" s="43"/>
      <c r="EA463" s="43"/>
      <c r="EB463" s="43"/>
      <c r="EC463" s="43"/>
      <c r="ED463" s="43"/>
      <c r="EE463" s="43"/>
      <c r="EF463" s="43"/>
      <c r="EG463" s="43"/>
      <c r="EH463" s="43"/>
      <c r="EI463" s="43"/>
      <c r="EJ463" s="43"/>
      <c r="EK463" s="43"/>
      <c r="EL463" s="43"/>
      <c r="EM463" s="43"/>
      <c r="EN463" s="43"/>
      <c r="EO463" s="43"/>
      <c r="EP463" s="43"/>
      <c r="EQ463" s="43"/>
      <c r="ER463" s="43"/>
      <c r="ES463" s="43"/>
      <c r="ET463" s="43"/>
      <c r="EU463" s="43"/>
      <c r="EV463" s="43"/>
      <c r="EW463" s="43"/>
      <c r="EX463" s="43"/>
      <c r="EY463" s="43"/>
      <c r="EZ463" s="43"/>
      <c r="FA463" s="43"/>
      <c r="FB463" s="43"/>
      <c r="FC463" s="43"/>
      <c r="FD463" s="43"/>
      <c r="FE463" s="43"/>
      <c r="FF463" s="43"/>
      <c r="FG463" s="43"/>
      <c r="FH463" s="43"/>
      <c r="FI463" s="43"/>
      <c r="FJ463" s="43"/>
      <c r="FK463" s="43"/>
      <c r="FL463" s="43"/>
    </row>
    <row r="464" spans="2:168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  <c r="AA464" s="43"/>
      <c r="AB464" s="43"/>
      <c r="AC464" s="43"/>
      <c r="AD464" s="43"/>
      <c r="AE464" s="43"/>
      <c r="AF464" s="43"/>
      <c r="AG464" s="43"/>
      <c r="AH464" s="43"/>
      <c r="AI464" s="43"/>
      <c r="AJ464" s="43"/>
      <c r="AK464" s="43"/>
      <c r="AL464" s="43"/>
      <c r="AM464" s="43"/>
      <c r="AN464" s="43"/>
      <c r="AO464" s="43"/>
      <c r="AP464" s="43"/>
      <c r="AQ464" s="43"/>
      <c r="AR464" s="43"/>
      <c r="AS464" s="43"/>
      <c r="AT464" s="43"/>
      <c r="AU464" s="43"/>
      <c r="AV464" s="43"/>
      <c r="AW464" s="43"/>
      <c r="AX464" s="43"/>
      <c r="AY464" s="43"/>
      <c r="AZ464" s="43"/>
      <c r="BA464" s="43"/>
      <c r="BB464" s="43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43"/>
      <c r="CR464" s="43"/>
      <c r="CS464" s="43"/>
      <c r="CT464" s="43"/>
      <c r="CU464" s="43"/>
      <c r="CV464" s="43"/>
      <c r="CW464" s="43"/>
      <c r="CX464" s="43"/>
      <c r="CY464" s="43"/>
      <c r="CZ464" s="43"/>
      <c r="DA464" s="43"/>
      <c r="DB464" s="43"/>
      <c r="DC464" s="43"/>
      <c r="DD464" s="43"/>
      <c r="DE464" s="43"/>
      <c r="DF464" s="43"/>
      <c r="DG464" s="43"/>
      <c r="DH464" s="43"/>
      <c r="DI464" s="43"/>
      <c r="DJ464" s="43"/>
      <c r="DK464" s="43"/>
      <c r="DL464" s="43"/>
      <c r="DM464" s="43"/>
      <c r="DN464" s="43"/>
      <c r="DO464" s="43"/>
      <c r="DP464" s="43"/>
      <c r="DQ464" s="43"/>
      <c r="DR464" s="43"/>
      <c r="DS464" s="43"/>
      <c r="DT464" s="43"/>
      <c r="DU464" s="43"/>
      <c r="DV464" s="43"/>
      <c r="DW464" s="43"/>
      <c r="DX464" s="43"/>
      <c r="DY464" s="43"/>
      <c r="DZ464" s="43"/>
      <c r="EA464" s="43"/>
      <c r="EB464" s="43"/>
      <c r="EC464" s="43"/>
      <c r="ED464" s="43"/>
      <c r="EE464" s="43"/>
      <c r="EF464" s="43"/>
      <c r="EG464" s="43"/>
      <c r="EH464" s="43"/>
      <c r="EI464" s="43"/>
      <c r="EJ464" s="43"/>
      <c r="EK464" s="43"/>
      <c r="EL464" s="43"/>
      <c r="EM464" s="43"/>
      <c r="EN464" s="43"/>
      <c r="EO464" s="43"/>
      <c r="EP464" s="43"/>
      <c r="EQ464" s="43"/>
      <c r="ER464" s="43"/>
      <c r="ES464" s="43"/>
      <c r="ET464" s="43"/>
      <c r="EU464" s="43"/>
      <c r="EV464" s="43"/>
      <c r="EW464" s="43"/>
      <c r="EX464" s="43"/>
      <c r="EY464" s="43"/>
      <c r="EZ464" s="43"/>
      <c r="FA464" s="43"/>
      <c r="FB464" s="43"/>
      <c r="FC464" s="43"/>
      <c r="FD464" s="43"/>
      <c r="FE464" s="43"/>
      <c r="FF464" s="43"/>
      <c r="FG464" s="43"/>
      <c r="FH464" s="43"/>
      <c r="FI464" s="43"/>
      <c r="FJ464" s="43"/>
      <c r="FK464" s="43"/>
      <c r="FL464" s="43"/>
    </row>
    <row r="465" spans="2:168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  <c r="AA465" s="43"/>
      <c r="AB465" s="43"/>
      <c r="AC465" s="43"/>
      <c r="AD465" s="43"/>
      <c r="AE465" s="43"/>
      <c r="AF465" s="43"/>
      <c r="AG465" s="43"/>
      <c r="AH465" s="43"/>
      <c r="AI465" s="43"/>
      <c r="AJ465" s="43"/>
      <c r="AK465" s="43"/>
      <c r="AL465" s="43"/>
      <c r="AM465" s="43"/>
      <c r="AN465" s="43"/>
      <c r="AO465" s="43"/>
      <c r="AP465" s="43"/>
      <c r="AQ465" s="43"/>
      <c r="AR465" s="43"/>
      <c r="AS465" s="43"/>
      <c r="AT465" s="43"/>
      <c r="AU465" s="43"/>
      <c r="AV465" s="43"/>
      <c r="AW465" s="43"/>
      <c r="AX465" s="43"/>
      <c r="AY465" s="43"/>
      <c r="AZ465" s="43"/>
      <c r="BA465" s="43"/>
      <c r="BB465" s="43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43"/>
      <c r="CR465" s="43"/>
      <c r="CS465" s="43"/>
      <c r="CT465" s="43"/>
      <c r="CU465" s="43"/>
      <c r="CV465" s="43"/>
      <c r="CW465" s="43"/>
      <c r="CX465" s="43"/>
      <c r="CY465" s="43"/>
      <c r="CZ465" s="43"/>
      <c r="DA465" s="43"/>
      <c r="DB465" s="43"/>
      <c r="DC465" s="43"/>
      <c r="DD465" s="43"/>
      <c r="DE465" s="43"/>
      <c r="DF465" s="43"/>
      <c r="DG465" s="43"/>
      <c r="DH465" s="43"/>
      <c r="DI465" s="43"/>
      <c r="DJ465" s="43"/>
      <c r="DK465" s="43"/>
      <c r="DL465" s="43"/>
      <c r="DM465" s="43"/>
      <c r="DN465" s="43"/>
      <c r="DO465" s="43"/>
      <c r="DP465" s="43"/>
      <c r="DQ465" s="43"/>
      <c r="DR465" s="43"/>
      <c r="DS465" s="43"/>
      <c r="DT465" s="43"/>
      <c r="DU465" s="43"/>
      <c r="DV465" s="43"/>
      <c r="DW465" s="43"/>
      <c r="DX465" s="43"/>
      <c r="DY465" s="43"/>
      <c r="DZ465" s="43"/>
      <c r="EA465" s="43"/>
      <c r="EB465" s="43"/>
      <c r="EC465" s="43"/>
      <c r="ED465" s="43"/>
      <c r="EE465" s="43"/>
      <c r="EF465" s="43"/>
      <c r="EG465" s="43"/>
      <c r="EH465" s="43"/>
      <c r="EI465" s="43"/>
      <c r="EJ465" s="43"/>
      <c r="EK465" s="43"/>
      <c r="EL465" s="43"/>
      <c r="EM465" s="43"/>
      <c r="EN465" s="43"/>
      <c r="EO465" s="43"/>
      <c r="EP465" s="43"/>
      <c r="EQ465" s="43"/>
      <c r="ER465" s="43"/>
      <c r="ES465" s="43"/>
      <c r="ET465" s="43"/>
      <c r="EU465" s="43"/>
      <c r="EV465" s="43"/>
      <c r="EW465" s="43"/>
      <c r="EX465" s="43"/>
      <c r="EY465" s="43"/>
      <c r="EZ465" s="43"/>
      <c r="FA465" s="43"/>
      <c r="FB465" s="43"/>
      <c r="FC465" s="43"/>
      <c r="FD465" s="43"/>
      <c r="FE465" s="43"/>
      <c r="FF465" s="43"/>
      <c r="FG465" s="43"/>
      <c r="FH465" s="43"/>
      <c r="FI465" s="43"/>
      <c r="FJ465" s="43"/>
      <c r="FK465" s="43"/>
      <c r="FL465" s="43"/>
    </row>
    <row r="466" spans="2:168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  <c r="AA466" s="43"/>
      <c r="AB466" s="43"/>
      <c r="AC466" s="43"/>
      <c r="AD466" s="43"/>
      <c r="AE466" s="43"/>
      <c r="AF466" s="43"/>
      <c r="AG466" s="43"/>
      <c r="AH466" s="43"/>
      <c r="AI466" s="43"/>
      <c r="AJ466" s="43"/>
      <c r="AK466" s="43"/>
      <c r="AL466" s="43"/>
      <c r="AM466" s="43"/>
      <c r="AN466" s="43"/>
      <c r="AO466" s="43"/>
      <c r="AP466" s="43"/>
      <c r="AQ466" s="43"/>
      <c r="AR466" s="43"/>
      <c r="AS466" s="43"/>
      <c r="AT466" s="43"/>
      <c r="AU466" s="43"/>
      <c r="AV466" s="43"/>
      <c r="AW466" s="43"/>
      <c r="AX466" s="43"/>
      <c r="AY466" s="43"/>
      <c r="AZ466" s="43"/>
      <c r="BA466" s="43"/>
      <c r="BB466" s="43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43"/>
      <c r="CR466" s="43"/>
      <c r="CS466" s="43"/>
      <c r="CT466" s="43"/>
      <c r="CU466" s="43"/>
      <c r="CV466" s="43"/>
      <c r="CW466" s="43"/>
      <c r="CX466" s="43"/>
      <c r="CY466" s="43"/>
      <c r="CZ466" s="43"/>
      <c r="DA466" s="43"/>
      <c r="DB466" s="43"/>
      <c r="DC466" s="43"/>
      <c r="DD466" s="43"/>
      <c r="DE466" s="43"/>
      <c r="DF466" s="43"/>
      <c r="DG466" s="43"/>
      <c r="DH466" s="43"/>
      <c r="DI466" s="43"/>
      <c r="DJ466" s="43"/>
      <c r="DK466" s="43"/>
      <c r="DL466" s="43"/>
      <c r="DM466" s="43"/>
      <c r="DN466" s="43"/>
      <c r="DO466" s="43"/>
      <c r="DP466" s="43"/>
      <c r="DQ466" s="43"/>
      <c r="DR466" s="43"/>
      <c r="DS466" s="43"/>
      <c r="DT466" s="43"/>
      <c r="DU466" s="43"/>
      <c r="DV466" s="43"/>
      <c r="DW466" s="43"/>
      <c r="DX466" s="43"/>
      <c r="DY466" s="43"/>
      <c r="DZ466" s="43"/>
      <c r="EA466" s="43"/>
      <c r="EB466" s="43"/>
      <c r="EC466" s="43"/>
      <c r="ED466" s="43"/>
      <c r="EE466" s="43"/>
      <c r="EF466" s="43"/>
      <c r="EG466" s="43"/>
      <c r="EH466" s="43"/>
      <c r="EI466" s="43"/>
      <c r="EJ466" s="43"/>
      <c r="EK466" s="43"/>
      <c r="EL466" s="43"/>
      <c r="EM466" s="43"/>
      <c r="EN466" s="43"/>
      <c r="EO466" s="43"/>
      <c r="EP466" s="43"/>
      <c r="EQ466" s="43"/>
      <c r="ER466" s="43"/>
      <c r="ES466" s="43"/>
      <c r="ET466" s="43"/>
      <c r="EU466" s="43"/>
      <c r="EV466" s="43"/>
      <c r="EW466" s="43"/>
      <c r="EX466" s="43"/>
      <c r="EY466" s="43"/>
      <c r="EZ466" s="43"/>
      <c r="FA466" s="43"/>
      <c r="FB466" s="43"/>
      <c r="FC466" s="43"/>
      <c r="FD466" s="43"/>
      <c r="FE466" s="43"/>
      <c r="FF466" s="43"/>
      <c r="FG466" s="43"/>
      <c r="FH466" s="43"/>
      <c r="FI466" s="43"/>
      <c r="FJ466" s="43"/>
      <c r="FK466" s="43"/>
      <c r="FL466" s="43"/>
    </row>
    <row r="467" spans="2:168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  <c r="AA467" s="43"/>
      <c r="AB467" s="43"/>
      <c r="AC467" s="43"/>
      <c r="AD467" s="43"/>
      <c r="AE467" s="43"/>
      <c r="AF467" s="43"/>
      <c r="AG467" s="43"/>
      <c r="AH467" s="43"/>
      <c r="AI467" s="43"/>
      <c r="AJ467" s="43"/>
      <c r="AK467" s="43"/>
      <c r="AL467" s="43"/>
      <c r="AM467" s="43"/>
      <c r="AN467" s="43"/>
      <c r="AO467" s="43"/>
      <c r="AP467" s="43"/>
      <c r="AQ467" s="43"/>
      <c r="AR467" s="43"/>
      <c r="AS467" s="43"/>
      <c r="AT467" s="43"/>
      <c r="AU467" s="43"/>
      <c r="AV467" s="43"/>
      <c r="AW467" s="43"/>
      <c r="AX467" s="43"/>
      <c r="AY467" s="43"/>
      <c r="AZ467" s="43"/>
      <c r="BA467" s="43"/>
      <c r="BB467" s="43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43"/>
      <c r="CR467" s="43"/>
      <c r="CS467" s="43"/>
      <c r="CT467" s="43"/>
      <c r="CU467" s="43"/>
      <c r="CV467" s="43"/>
      <c r="CW467" s="43"/>
      <c r="CX467" s="43"/>
      <c r="CY467" s="43"/>
      <c r="CZ467" s="43"/>
      <c r="DA467" s="43"/>
      <c r="DB467" s="43"/>
      <c r="DC467" s="43"/>
      <c r="DD467" s="43"/>
      <c r="DE467" s="43"/>
      <c r="DF467" s="43"/>
      <c r="DG467" s="43"/>
      <c r="DH467" s="43"/>
      <c r="DI467" s="43"/>
      <c r="DJ467" s="43"/>
      <c r="DK467" s="43"/>
      <c r="DL467" s="43"/>
      <c r="DM467" s="43"/>
      <c r="DN467" s="43"/>
      <c r="DO467" s="43"/>
      <c r="DP467" s="43"/>
      <c r="DQ467" s="43"/>
      <c r="DR467" s="43"/>
      <c r="DS467" s="43"/>
      <c r="DT467" s="43"/>
      <c r="DU467" s="43"/>
      <c r="DV467" s="43"/>
      <c r="DW467" s="43"/>
      <c r="DX467" s="43"/>
      <c r="DY467" s="43"/>
      <c r="DZ467" s="43"/>
      <c r="EA467" s="43"/>
      <c r="EB467" s="43"/>
      <c r="EC467" s="43"/>
      <c r="ED467" s="43"/>
      <c r="EE467" s="43"/>
      <c r="EF467" s="43"/>
      <c r="EG467" s="43"/>
      <c r="EH467" s="43"/>
      <c r="EI467" s="43"/>
      <c r="EJ467" s="43"/>
      <c r="EK467" s="43"/>
      <c r="EL467" s="43"/>
      <c r="EM467" s="43"/>
      <c r="EN467" s="43"/>
      <c r="EO467" s="43"/>
      <c r="EP467" s="43"/>
      <c r="EQ467" s="43"/>
      <c r="ER467" s="43"/>
      <c r="ES467" s="43"/>
      <c r="ET467" s="43"/>
      <c r="EU467" s="43"/>
      <c r="EV467" s="43"/>
      <c r="EW467" s="43"/>
      <c r="EX467" s="43"/>
      <c r="EY467" s="43"/>
      <c r="EZ467" s="43"/>
      <c r="FA467" s="43"/>
      <c r="FB467" s="43"/>
      <c r="FC467" s="43"/>
      <c r="FD467" s="43"/>
      <c r="FE467" s="43"/>
      <c r="FF467" s="43"/>
      <c r="FG467" s="43"/>
      <c r="FH467" s="43"/>
      <c r="FI467" s="43"/>
      <c r="FJ467" s="43"/>
      <c r="FK467" s="43"/>
      <c r="FL467" s="43"/>
    </row>
    <row r="468" spans="2:168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  <c r="AA468" s="43"/>
      <c r="AB468" s="43"/>
      <c r="AC468" s="43"/>
      <c r="AD468" s="43"/>
      <c r="AE468" s="43"/>
      <c r="AF468" s="43"/>
      <c r="AG468" s="43"/>
      <c r="AH468" s="43"/>
      <c r="AI468" s="43"/>
      <c r="AJ468" s="43"/>
      <c r="AK468" s="43"/>
      <c r="AL468" s="43"/>
      <c r="AM468" s="43"/>
      <c r="AN468" s="43"/>
      <c r="AO468" s="43"/>
      <c r="AP468" s="43"/>
      <c r="AQ468" s="43"/>
      <c r="AR468" s="43"/>
      <c r="AS468" s="43"/>
      <c r="AT468" s="43"/>
      <c r="AU468" s="43"/>
      <c r="AV468" s="43"/>
      <c r="AW468" s="43"/>
      <c r="AX468" s="43"/>
      <c r="AY468" s="43"/>
      <c r="AZ468" s="43"/>
      <c r="BA468" s="43"/>
      <c r="BB468" s="43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43"/>
      <c r="CR468" s="43"/>
      <c r="CS468" s="43"/>
      <c r="CT468" s="43"/>
      <c r="CU468" s="43"/>
      <c r="CV468" s="43"/>
      <c r="CW468" s="43"/>
      <c r="CX468" s="43"/>
      <c r="CY468" s="43"/>
      <c r="CZ468" s="43"/>
      <c r="DA468" s="43"/>
      <c r="DB468" s="43"/>
      <c r="DC468" s="43"/>
      <c r="DD468" s="43"/>
      <c r="DE468" s="43"/>
      <c r="DF468" s="43"/>
      <c r="DG468" s="43"/>
      <c r="DH468" s="43"/>
      <c r="DI468" s="43"/>
      <c r="DJ468" s="43"/>
      <c r="DK468" s="43"/>
      <c r="DL468" s="43"/>
      <c r="DM468" s="43"/>
      <c r="DN468" s="43"/>
      <c r="DO468" s="43"/>
      <c r="DP468" s="43"/>
      <c r="DQ468" s="43"/>
      <c r="DR468" s="43"/>
      <c r="DS468" s="43"/>
      <c r="DT468" s="43"/>
      <c r="DU468" s="43"/>
      <c r="DV468" s="43"/>
      <c r="DW468" s="43"/>
      <c r="DX468" s="43"/>
      <c r="DY468" s="43"/>
      <c r="DZ468" s="43"/>
      <c r="EA468" s="43"/>
      <c r="EB468" s="43"/>
      <c r="EC468" s="43"/>
      <c r="ED468" s="43"/>
      <c r="EE468" s="43"/>
      <c r="EF468" s="43"/>
      <c r="EG468" s="43"/>
      <c r="EH468" s="43"/>
      <c r="EI468" s="43"/>
      <c r="EJ468" s="43"/>
      <c r="EK468" s="43"/>
      <c r="EL468" s="43"/>
      <c r="EM468" s="43"/>
      <c r="EN468" s="43"/>
      <c r="EO468" s="43"/>
      <c r="EP468" s="43"/>
      <c r="EQ468" s="43"/>
      <c r="ER468" s="43"/>
      <c r="ES468" s="43"/>
      <c r="ET468" s="43"/>
      <c r="EU468" s="43"/>
      <c r="EV468" s="43"/>
      <c r="EW468" s="43"/>
      <c r="EX468" s="43"/>
      <c r="EY468" s="43"/>
      <c r="EZ468" s="43"/>
      <c r="FA468" s="43"/>
      <c r="FB468" s="43"/>
      <c r="FC468" s="43"/>
      <c r="FD468" s="43"/>
      <c r="FE468" s="43"/>
      <c r="FF468" s="43"/>
      <c r="FG468" s="43"/>
      <c r="FH468" s="43"/>
      <c r="FI468" s="43"/>
      <c r="FJ468" s="43"/>
      <c r="FK468" s="43"/>
      <c r="FL468" s="43"/>
    </row>
    <row r="469" spans="2:168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  <c r="AA469" s="43"/>
      <c r="AB469" s="43"/>
      <c r="AC469" s="43"/>
      <c r="AD469" s="43"/>
      <c r="AE469" s="43"/>
      <c r="AF469" s="43"/>
      <c r="AG469" s="43"/>
      <c r="AH469" s="43"/>
      <c r="AI469" s="43"/>
      <c r="AJ469" s="43"/>
      <c r="AK469" s="43"/>
      <c r="AL469" s="43"/>
      <c r="AM469" s="43"/>
      <c r="AN469" s="43"/>
      <c r="AO469" s="43"/>
      <c r="AP469" s="43"/>
      <c r="AQ469" s="43"/>
      <c r="AR469" s="43"/>
      <c r="AS469" s="43"/>
      <c r="AT469" s="43"/>
      <c r="AU469" s="43"/>
      <c r="AV469" s="43"/>
      <c r="AW469" s="43"/>
      <c r="AX469" s="43"/>
      <c r="AY469" s="43"/>
      <c r="AZ469" s="43"/>
      <c r="BA469" s="43"/>
      <c r="BB469" s="43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43"/>
      <c r="CR469" s="43"/>
      <c r="CS469" s="43"/>
      <c r="CT469" s="43"/>
      <c r="CU469" s="43"/>
      <c r="CV469" s="43"/>
      <c r="CW469" s="43"/>
      <c r="CX469" s="43"/>
      <c r="CY469" s="43"/>
      <c r="CZ469" s="43"/>
      <c r="DA469" s="43"/>
      <c r="DB469" s="43"/>
      <c r="DC469" s="43"/>
      <c r="DD469" s="43"/>
      <c r="DE469" s="43"/>
      <c r="DF469" s="43"/>
      <c r="DG469" s="43"/>
      <c r="DH469" s="43"/>
      <c r="DI469" s="43"/>
      <c r="DJ469" s="43"/>
      <c r="DK469" s="43"/>
      <c r="DL469" s="43"/>
      <c r="DM469" s="43"/>
      <c r="DN469" s="43"/>
      <c r="DO469" s="43"/>
      <c r="DP469" s="43"/>
      <c r="DQ469" s="43"/>
      <c r="DR469" s="43"/>
      <c r="DS469" s="43"/>
      <c r="DT469" s="43"/>
      <c r="DU469" s="43"/>
      <c r="DV469" s="43"/>
      <c r="DW469" s="43"/>
      <c r="DX469" s="43"/>
      <c r="DY469" s="43"/>
      <c r="DZ469" s="43"/>
      <c r="EA469" s="43"/>
      <c r="EB469" s="43"/>
      <c r="EC469" s="43"/>
      <c r="ED469" s="43"/>
      <c r="EE469" s="43"/>
      <c r="EF469" s="43"/>
      <c r="EG469" s="43"/>
      <c r="EH469" s="43"/>
      <c r="EI469" s="43"/>
      <c r="EJ469" s="43"/>
      <c r="EK469" s="43"/>
      <c r="EL469" s="43"/>
      <c r="EM469" s="43"/>
      <c r="EN469" s="43"/>
      <c r="EO469" s="43"/>
      <c r="EP469" s="43"/>
      <c r="EQ469" s="43"/>
      <c r="ER469" s="43"/>
      <c r="ES469" s="43"/>
      <c r="ET469" s="43"/>
      <c r="EU469" s="43"/>
      <c r="EV469" s="43"/>
      <c r="EW469" s="43"/>
      <c r="EX469" s="43"/>
      <c r="EY469" s="43"/>
      <c r="EZ469" s="43"/>
      <c r="FA469" s="43"/>
      <c r="FB469" s="43"/>
      <c r="FC469" s="43"/>
      <c r="FD469" s="43"/>
      <c r="FE469" s="43"/>
      <c r="FF469" s="43"/>
      <c r="FG469" s="43"/>
      <c r="FH469" s="43"/>
      <c r="FI469" s="43"/>
      <c r="FJ469" s="43"/>
      <c r="FK469" s="43"/>
      <c r="FL469" s="43"/>
    </row>
    <row r="470" spans="2:168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  <c r="AA470" s="43"/>
      <c r="AB470" s="43"/>
      <c r="AC470" s="43"/>
      <c r="AD470" s="43"/>
      <c r="AE470" s="43"/>
      <c r="AF470" s="43"/>
      <c r="AG470" s="43"/>
      <c r="AH470" s="43"/>
      <c r="AI470" s="43"/>
      <c r="AJ470" s="43"/>
      <c r="AK470" s="43"/>
      <c r="AL470" s="43"/>
      <c r="AM470" s="43"/>
      <c r="AN470" s="43"/>
      <c r="AO470" s="43"/>
      <c r="AP470" s="43"/>
      <c r="AQ470" s="43"/>
      <c r="AR470" s="43"/>
      <c r="AS470" s="43"/>
      <c r="AT470" s="43"/>
      <c r="AU470" s="43"/>
      <c r="AV470" s="43"/>
      <c r="AW470" s="43"/>
      <c r="AX470" s="43"/>
      <c r="AY470" s="43"/>
      <c r="AZ470" s="43"/>
      <c r="BA470" s="43"/>
      <c r="BB470" s="43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43"/>
      <c r="CR470" s="43"/>
      <c r="CS470" s="43"/>
      <c r="CT470" s="43"/>
      <c r="CU470" s="43"/>
      <c r="CV470" s="43"/>
      <c r="CW470" s="43"/>
      <c r="CX470" s="43"/>
      <c r="CY470" s="43"/>
      <c r="CZ470" s="43"/>
      <c r="DA470" s="43"/>
      <c r="DB470" s="43"/>
      <c r="DC470" s="43"/>
      <c r="DD470" s="43"/>
      <c r="DE470" s="43"/>
      <c r="DF470" s="43"/>
      <c r="DG470" s="43"/>
      <c r="DH470" s="43"/>
      <c r="DI470" s="43"/>
      <c r="DJ470" s="43"/>
      <c r="DK470" s="43"/>
      <c r="DL470" s="43"/>
      <c r="DM470" s="43"/>
      <c r="DN470" s="43"/>
      <c r="DO470" s="43"/>
      <c r="DP470" s="43"/>
      <c r="DQ470" s="43"/>
      <c r="DR470" s="43"/>
      <c r="DS470" s="43"/>
      <c r="DT470" s="43"/>
      <c r="DU470" s="43"/>
      <c r="DV470" s="43"/>
      <c r="DW470" s="43"/>
      <c r="DX470" s="43"/>
      <c r="DY470" s="43"/>
      <c r="DZ470" s="43"/>
      <c r="EA470" s="43"/>
      <c r="EB470" s="43"/>
      <c r="EC470" s="43"/>
      <c r="ED470" s="43"/>
      <c r="EE470" s="43"/>
      <c r="EF470" s="43"/>
      <c r="EG470" s="43"/>
      <c r="EH470" s="43"/>
      <c r="EI470" s="43"/>
      <c r="EJ470" s="43"/>
      <c r="EK470" s="43"/>
      <c r="EL470" s="43"/>
      <c r="EM470" s="43"/>
      <c r="EN470" s="43"/>
      <c r="EO470" s="43"/>
      <c r="EP470" s="43"/>
      <c r="EQ470" s="43"/>
      <c r="ER470" s="43"/>
      <c r="ES470" s="43"/>
      <c r="ET470" s="43"/>
      <c r="EU470" s="43"/>
      <c r="EV470" s="43"/>
      <c r="EW470" s="43"/>
      <c r="EX470" s="43"/>
      <c r="EY470" s="43"/>
      <c r="EZ470" s="43"/>
      <c r="FA470" s="43"/>
      <c r="FB470" s="43"/>
      <c r="FC470" s="43"/>
      <c r="FD470" s="43"/>
      <c r="FE470" s="43"/>
      <c r="FF470" s="43"/>
      <c r="FG470" s="43"/>
      <c r="FH470" s="43"/>
      <c r="FI470" s="43"/>
      <c r="FJ470" s="43"/>
      <c r="FK470" s="43"/>
      <c r="FL470" s="43"/>
    </row>
    <row r="471" spans="2:168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  <c r="AA471" s="43"/>
      <c r="AB471" s="43"/>
      <c r="AC471" s="43"/>
      <c r="AD471" s="43"/>
      <c r="AE471" s="43"/>
      <c r="AF471" s="43"/>
      <c r="AG471" s="43"/>
      <c r="AH471" s="43"/>
      <c r="AI471" s="43"/>
      <c r="AJ471" s="43"/>
      <c r="AK471" s="43"/>
      <c r="AL471" s="43"/>
      <c r="AM471" s="43"/>
      <c r="AN471" s="43"/>
      <c r="AO471" s="43"/>
      <c r="AP471" s="43"/>
      <c r="AQ471" s="43"/>
      <c r="AR471" s="43"/>
      <c r="AS471" s="43"/>
      <c r="AT471" s="43"/>
      <c r="AU471" s="43"/>
      <c r="AV471" s="43"/>
      <c r="AW471" s="43"/>
      <c r="AX471" s="43"/>
      <c r="AY471" s="43"/>
      <c r="AZ471" s="43"/>
      <c r="BA471" s="43"/>
      <c r="BB471" s="43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43"/>
      <c r="BO471" s="43"/>
      <c r="BP471" s="43"/>
      <c r="BQ471" s="43"/>
      <c r="BR471" s="43"/>
      <c r="BS471" s="43"/>
      <c r="BT471" s="43"/>
      <c r="BU471" s="43"/>
      <c r="BV471" s="43"/>
      <c r="BW471" s="43"/>
      <c r="BX471" s="43"/>
      <c r="BY471" s="43"/>
      <c r="BZ471" s="43"/>
      <c r="CA471" s="43"/>
      <c r="CB471" s="43"/>
      <c r="CC471" s="43"/>
      <c r="CD471" s="43"/>
      <c r="CE471" s="43"/>
      <c r="CF471" s="43"/>
      <c r="CG471" s="43"/>
      <c r="CH471" s="43"/>
      <c r="CI471" s="43"/>
      <c r="CJ471" s="43"/>
      <c r="CK471" s="43"/>
      <c r="CL471" s="43"/>
      <c r="CM471" s="43"/>
      <c r="CN471" s="43"/>
      <c r="CO471" s="43"/>
      <c r="CP471" s="43"/>
      <c r="CQ471" s="43"/>
      <c r="CR471" s="43"/>
      <c r="CS471" s="43"/>
      <c r="CT471" s="43"/>
      <c r="CU471" s="43"/>
      <c r="CV471" s="43"/>
      <c r="CW471" s="43"/>
      <c r="CX471" s="43"/>
      <c r="CY471" s="43"/>
      <c r="CZ471" s="43"/>
      <c r="DA471" s="43"/>
      <c r="DB471" s="43"/>
      <c r="DC471" s="43"/>
      <c r="DD471" s="43"/>
      <c r="DE471" s="43"/>
      <c r="DF471" s="43"/>
      <c r="DG471" s="43"/>
      <c r="DH471" s="43"/>
      <c r="DI471" s="43"/>
      <c r="DJ471" s="43"/>
      <c r="DK471" s="43"/>
      <c r="DL471" s="43"/>
      <c r="DM471" s="43"/>
      <c r="DN471" s="43"/>
      <c r="DO471" s="43"/>
      <c r="DP471" s="43"/>
      <c r="DQ471" s="43"/>
      <c r="DR471" s="43"/>
      <c r="DS471" s="43"/>
      <c r="DT471" s="43"/>
      <c r="DU471" s="43"/>
      <c r="DV471" s="43"/>
      <c r="DW471" s="43"/>
      <c r="DX471" s="43"/>
      <c r="DY471" s="43"/>
      <c r="DZ471" s="43"/>
      <c r="EA471" s="43"/>
      <c r="EB471" s="43"/>
      <c r="EC471" s="43"/>
      <c r="ED471" s="43"/>
      <c r="EE471" s="43"/>
      <c r="EF471" s="43"/>
      <c r="EG471" s="43"/>
      <c r="EH471" s="43"/>
      <c r="EI471" s="43"/>
      <c r="EJ471" s="43"/>
      <c r="EK471" s="43"/>
      <c r="EL471" s="43"/>
      <c r="EM471" s="43"/>
      <c r="EN471" s="43"/>
      <c r="EO471" s="43"/>
      <c r="EP471" s="43"/>
      <c r="EQ471" s="43"/>
      <c r="ER471" s="43"/>
      <c r="ES471" s="43"/>
      <c r="ET471" s="43"/>
      <c r="EU471" s="43"/>
      <c r="EV471" s="43"/>
      <c r="EW471" s="43"/>
      <c r="EX471" s="43"/>
      <c r="EY471" s="43"/>
      <c r="EZ471" s="43"/>
      <c r="FA471" s="43"/>
      <c r="FB471" s="43"/>
      <c r="FC471" s="43"/>
      <c r="FD471" s="43"/>
      <c r="FE471" s="43"/>
      <c r="FF471" s="43"/>
      <c r="FG471" s="43"/>
      <c r="FH471" s="43"/>
      <c r="FI471" s="43"/>
      <c r="FJ471" s="43"/>
      <c r="FK471" s="43"/>
      <c r="FL471" s="43"/>
    </row>
    <row r="472" spans="2:168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  <c r="AA472" s="43"/>
      <c r="AB472" s="43"/>
      <c r="AC472" s="43"/>
      <c r="AD472" s="43"/>
      <c r="AE472" s="43"/>
      <c r="AF472" s="43"/>
      <c r="AG472" s="43"/>
      <c r="AH472" s="43"/>
      <c r="AI472" s="43"/>
      <c r="AJ472" s="43"/>
      <c r="AK472" s="43"/>
      <c r="AL472" s="43"/>
      <c r="AM472" s="43"/>
      <c r="AN472" s="43"/>
      <c r="AO472" s="43"/>
      <c r="AP472" s="43"/>
      <c r="AQ472" s="43"/>
      <c r="AR472" s="43"/>
      <c r="AS472" s="43"/>
      <c r="AT472" s="43"/>
      <c r="AU472" s="43"/>
      <c r="AV472" s="43"/>
      <c r="AW472" s="43"/>
      <c r="AX472" s="43"/>
      <c r="AY472" s="43"/>
      <c r="AZ472" s="43"/>
      <c r="BA472" s="43"/>
      <c r="BB472" s="43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43"/>
      <c r="BO472" s="43"/>
      <c r="BP472" s="43"/>
      <c r="BQ472" s="43"/>
      <c r="BR472" s="43"/>
      <c r="BS472" s="43"/>
      <c r="BT472" s="43"/>
      <c r="BU472" s="43"/>
      <c r="BV472" s="43"/>
      <c r="BW472" s="43"/>
      <c r="BX472" s="43"/>
      <c r="BY472" s="43"/>
      <c r="BZ472" s="43"/>
      <c r="CA472" s="43"/>
      <c r="CB472" s="43"/>
      <c r="CC472" s="43"/>
      <c r="CD472" s="43"/>
      <c r="CE472" s="43"/>
      <c r="CF472" s="43"/>
      <c r="CG472" s="43"/>
      <c r="CH472" s="43"/>
      <c r="CI472" s="43"/>
      <c r="CJ472" s="43"/>
      <c r="CK472" s="43"/>
      <c r="CL472" s="43"/>
      <c r="CM472" s="43"/>
      <c r="CN472" s="43"/>
      <c r="CO472" s="43"/>
      <c r="CP472" s="43"/>
      <c r="CQ472" s="43"/>
      <c r="CR472" s="43"/>
      <c r="CS472" s="43"/>
      <c r="CT472" s="43"/>
      <c r="CU472" s="43"/>
      <c r="CV472" s="43"/>
      <c r="CW472" s="43"/>
      <c r="CX472" s="43"/>
      <c r="CY472" s="43"/>
      <c r="CZ472" s="43"/>
      <c r="DA472" s="43"/>
      <c r="DB472" s="43"/>
      <c r="DC472" s="43"/>
      <c r="DD472" s="43"/>
      <c r="DE472" s="43"/>
      <c r="DF472" s="43"/>
      <c r="DG472" s="43"/>
      <c r="DH472" s="43"/>
      <c r="DI472" s="43"/>
      <c r="DJ472" s="43"/>
      <c r="DK472" s="43"/>
      <c r="DL472" s="43"/>
      <c r="DM472" s="43"/>
      <c r="DN472" s="43"/>
      <c r="DO472" s="43"/>
      <c r="DP472" s="43"/>
      <c r="DQ472" s="43"/>
      <c r="DR472" s="43"/>
      <c r="DS472" s="43"/>
      <c r="DT472" s="43"/>
      <c r="DU472" s="43"/>
      <c r="DV472" s="43"/>
      <c r="DW472" s="43"/>
      <c r="DX472" s="43"/>
      <c r="DY472" s="43"/>
      <c r="DZ472" s="43"/>
      <c r="EA472" s="43"/>
      <c r="EB472" s="43"/>
      <c r="EC472" s="43"/>
      <c r="ED472" s="43"/>
      <c r="EE472" s="43"/>
      <c r="EF472" s="43"/>
      <c r="EG472" s="43"/>
      <c r="EH472" s="43"/>
      <c r="EI472" s="43"/>
      <c r="EJ472" s="43"/>
      <c r="EK472" s="43"/>
      <c r="EL472" s="43"/>
      <c r="EM472" s="43"/>
      <c r="EN472" s="43"/>
      <c r="EO472" s="43"/>
      <c r="EP472" s="43"/>
      <c r="EQ472" s="43"/>
      <c r="ER472" s="43"/>
      <c r="ES472" s="43"/>
      <c r="ET472" s="43"/>
      <c r="EU472" s="43"/>
      <c r="EV472" s="43"/>
      <c r="EW472" s="43"/>
      <c r="EX472" s="43"/>
      <c r="EY472" s="43"/>
      <c r="EZ472" s="43"/>
      <c r="FA472" s="43"/>
      <c r="FB472" s="43"/>
      <c r="FC472" s="43"/>
      <c r="FD472" s="43"/>
      <c r="FE472" s="43"/>
      <c r="FF472" s="43"/>
      <c r="FG472" s="43"/>
      <c r="FH472" s="43"/>
      <c r="FI472" s="43"/>
      <c r="FJ472" s="43"/>
      <c r="FK472" s="43"/>
      <c r="FL472" s="43"/>
    </row>
    <row r="473" spans="2:168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  <c r="AA473" s="43"/>
      <c r="AB473" s="43"/>
      <c r="AC473" s="43"/>
      <c r="AD473" s="43"/>
      <c r="AE473" s="43"/>
      <c r="AF473" s="43"/>
      <c r="AG473" s="43"/>
      <c r="AH473" s="43"/>
      <c r="AI473" s="43"/>
      <c r="AJ473" s="43"/>
      <c r="AK473" s="43"/>
      <c r="AL473" s="43"/>
      <c r="AM473" s="43"/>
      <c r="AN473" s="43"/>
      <c r="AO473" s="43"/>
      <c r="AP473" s="43"/>
      <c r="AQ473" s="43"/>
      <c r="AR473" s="43"/>
      <c r="AS473" s="43"/>
      <c r="AT473" s="43"/>
      <c r="AU473" s="43"/>
      <c r="AV473" s="43"/>
      <c r="AW473" s="43"/>
      <c r="AX473" s="43"/>
      <c r="AY473" s="43"/>
      <c r="AZ473" s="43"/>
      <c r="BA473" s="43"/>
      <c r="BB473" s="43"/>
      <c r="BC473" s="43"/>
      <c r="BD473" s="43"/>
      <c r="BE473" s="43"/>
      <c r="BF473" s="43"/>
      <c r="BG473" s="43"/>
      <c r="BH473" s="43"/>
      <c r="BI473" s="43"/>
      <c r="BJ473" s="43"/>
      <c r="BK473" s="43"/>
      <c r="BL473" s="43"/>
      <c r="BM473" s="43"/>
      <c r="BN473" s="43"/>
      <c r="BO473" s="43"/>
      <c r="BP473" s="43"/>
      <c r="BQ473" s="43"/>
      <c r="BR473" s="43"/>
      <c r="BS473" s="43"/>
      <c r="BT473" s="43"/>
      <c r="BU473" s="43"/>
      <c r="BV473" s="43"/>
      <c r="BW473" s="43"/>
      <c r="BX473" s="43"/>
      <c r="BY473" s="43"/>
      <c r="BZ473" s="43"/>
      <c r="CA473" s="43"/>
      <c r="CB473" s="43"/>
      <c r="CC473" s="43"/>
      <c r="CD473" s="43"/>
      <c r="CE473" s="43"/>
      <c r="CF473" s="43"/>
      <c r="CG473" s="43"/>
      <c r="CH473" s="43"/>
      <c r="CI473" s="43"/>
      <c r="CJ473" s="43"/>
      <c r="CK473" s="43"/>
      <c r="CL473" s="43"/>
      <c r="CM473" s="43"/>
      <c r="CN473" s="43"/>
      <c r="CO473" s="43"/>
      <c r="CP473" s="43"/>
      <c r="CQ473" s="43"/>
      <c r="CR473" s="43"/>
      <c r="CS473" s="43"/>
      <c r="CT473" s="43"/>
      <c r="CU473" s="43"/>
      <c r="CV473" s="43"/>
      <c r="CW473" s="43"/>
      <c r="CX473" s="43"/>
      <c r="CY473" s="43"/>
      <c r="CZ473" s="43"/>
      <c r="DA473" s="43"/>
      <c r="DB473" s="43"/>
      <c r="DC473" s="43"/>
      <c r="DD473" s="43"/>
      <c r="DE473" s="43"/>
      <c r="DF473" s="43"/>
      <c r="DG473" s="43"/>
      <c r="DH473" s="43"/>
      <c r="DI473" s="43"/>
      <c r="DJ473" s="43"/>
      <c r="DK473" s="43"/>
      <c r="DL473" s="43"/>
      <c r="DM473" s="43"/>
      <c r="DN473" s="43"/>
      <c r="DO473" s="43"/>
      <c r="DP473" s="43"/>
      <c r="DQ473" s="43"/>
      <c r="DR473" s="43"/>
      <c r="DS473" s="43"/>
      <c r="DT473" s="43"/>
      <c r="DU473" s="43"/>
      <c r="DV473" s="43"/>
      <c r="DW473" s="43"/>
      <c r="DX473" s="43"/>
      <c r="DY473" s="43"/>
      <c r="DZ473" s="43"/>
      <c r="EA473" s="43"/>
      <c r="EB473" s="43"/>
      <c r="EC473" s="43"/>
      <c r="ED473" s="43"/>
      <c r="EE473" s="43"/>
      <c r="EF473" s="43"/>
      <c r="EG473" s="43"/>
      <c r="EH473" s="43"/>
      <c r="EI473" s="43"/>
      <c r="EJ473" s="43"/>
      <c r="EK473" s="43"/>
      <c r="EL473" s="43"/>
      <c r="EM473" s="43"/>
      <c r="EN473" s="43"/>
      <c r="EO473" s="43"/>
      <c r="EP473" s="43"/>
      <c r="EQ473" s="43"/>
      <c r="ER473" s="43"/>
      <c r="ES473" s="43"/>
      <c r="ET473" s="43"/>
      <c r="EU473" s="43"/>
      <c r="EV473" s="43"/>
      <c r="EW473" s="43"/>
      <c r="EX473" s="43"/>
      <c r="EY473" s="43"/>
      <c r="EZ473" s="43"/>
      <c r="FA473" s="43"/>
      <c r="FB473" s="43"/>
      <c r="FC473" s="43"/>
      <c r="FD473" s="43"/>
      <c r="FE473" s="43"/>
      <c r="FF473" s="43"/>
      <c r="FG473" s="43"/>
      <c r="FH473" s="43"/>
      <c r="FI473" s="43"/>
      <c r="FJ473" s="43"/>
      <c r="FK473" s="43"/>
      <c r="FL473" s="43"/>
    </row>
    <row r="474" spans="2:168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  <c r="AA474" s="43"/>
      <c r="AB474" s="43"/>
      <c r="AC474" s="43"/>
      <c r="AD474" s="43"/>
      <c r="AE474" s="43"/>
      <c r="AF474" s="43"/>
      <c r="AG474" s="43"/>
      <c r="AH474" s="43"/>
      <c r="AI474" s="43"/>
      <c r="AJ474" s="43"/>
      <c r="AK474" s="43"/>
      <c r="AL474" s="43"/>
      <c r="AM474" s="43"/>
      <c r="AN474" s="43"/>
      <c r="AO474" s="43"/>
      <c r="AP474" s="43"/>
      <c r="AQ474" s="43"/>
      <c r="AR474" s="43"/>
      <c r="AS474" s="43"/>
      <c r="AT474" s="43"/>
      <c r="AU474" s="43"/>
      <c r="AV474" s="43"/>
      <c r="AW474" s="43"/>
      <c r="AX474" s="43"/>
      <c r="AY474" s="43"/>
      <c r="AZ474" s="43"/>
      <c r="BA474" s="43"/>
      <c r="BB474" s="43"/>
      <c r="BC474" s="43"/>
      <c r="BD474" s="43"/>
      <c r="BE474" s="43"/>
      <c r="BF474" s="43"/>
      <c r="BG474" s="43"/>
      <c r="BH474" s="43"/>
      <c r="BI474" s="43"/>
      <c r="BJ474" s="43"/>
      <c r="BK474" s="43"/>
      <c r="BL474" s="43"/>
      <c r="BM474" s="43"/>
      <c r="BN474" s="43"/>
      <c r="BO474" s="43"/>
      <c r="BP474" s="43"/>
      <c r="BQ474" s="43"/>
      <c r="BR474" s="43"/>
      <c r="BS474" s="43"/>
      <c r="BT474" s="43"/>
      <c r="BU474" s="43"/>
      <c r="BV474" s="43"/>
      <c r="BW474" s="43"/>
      <c r="BX474" s="43"/>
      <c r="BY474" s="43"/>
      <c r="BZ474" s="43"/>
      <c r="CA474" s="43"/>
      <c r="CB474" s="43"/>
      <c r="CC474" s="43"/>
      <c r="CD474" s="43"/>
      <c r="CE474" s="43"/>
      <c r="CF474" s="43"/>
      <c r="CG474" s="43"/>
      <c r="CH474" s="43"/>
      <c r="CI474" s="43"/>
      <c r="CJ474" s="43"/>
      <c r="CK474" s="43"/>
      <c r="CL474" s="43"/>
      <c r="CM474" s="43"/>
      <c r="CN474" s="43"/>
      <c r="CO474" s="43"/>
      <c r="CP474" s="43"/>
      <c r="CQ474" s="43"/>
      <c r="CR474" s="43"/>
      <c r="CS474" s="43"/>
      <c r="CT474" s="43"/>
      <c r="CU474" s="43"/>
      <c r="CV474" s="43"/>
      <c r="CW474" s="43"/>
      <c r="CX474" s="43"/>
      <c r="CY474" s="43"/>
      <c r="CZ474" s="43"/>
      <c r="DA474" s="43"/>
      <c r="DB474" s="43"/>
      <c r="DC474" s="43"/>
      <c r="DD474" s="43"/>
      <c r="DE474" s="43"/>
      <c r="DF474" s="43"/>
      <c r="DG474" s="43"/>
      <c r="DH474" s="43"/>
      <c r="DI474" s="43"/>
      <c r="DJ474" s="43"/>
      <c r="DK474" s="43"/>
      <c r="DL474" s="43"/>
      <c r="DM474" s="43"/>
      <c r="DN474" s="43"/>
      <c r="DO474" s="43"/>
      <c r="DP474" s="43"/>
      <c r="DQ474" s="43"/>
      <c r="DR474" s="43"/>
      <c r="DS474" s="43"/>
      <c r="DT474" s="43"/>
      <c r="DU474" s="43"/>
      <c r="DV474" s="43"/>
      <c r="DW474" s="43"/>
      <c r="DX474" s="43"/>
      <c r="DY474" s="43"/>
      <c r="DZ474" s="43"/>
      <c r="EA474" s="43"/>
      <c r="EB474" s="43"/>
      <c r="EC474" s="43"/>
      <c r="ED474" s="43"/>
      <c r="EE474" s="43"/>
      <c r="EF474" s="43"/>
      <c r="EG474" s="43"/>
      <c r="EH474" s="43"/>
      <c r="EI474" s="43"/>
      <c r="EJ474" s="43"/>
      <c r="EK474" s="43"/>
      <c r="EL474" s="43"/>
      <c r="EM474" s="43"/>
      <c r="EN474" s="43"/>
      <c r="EO474" s="43"/>
      <c r="EP474" s="43"/>
      <c r="EQ474" s="43"/>
      <c r="ER474" s="43"/>
      <c r="ES474" s="43"/>
      <c r="ET474" s="43"/>
      <c r="EU474" s="43"/>
      <c r="EV474" s="43"/>
      <c r="EW474" s="43"/>
      <c r="EX474" s="43"/>
      <c r="EY474" s="43"/>
      <c r="EZ474" s="43"/>
      <c r="FA474" s="43"/>
      <c r="FB474" s="43"/>
      <c r="FC474" s="43"/>
      <c r="FD474" s="43"/>
      <c r="FE474" s="43"/>
      <c r="FF474" s="43"/>
      <c r="FG474" s="43"/>
      <c r="FH474" s="43"/>
      <c r="FI474" s="43"/>
      <c r="FJ474" s="43"/>
      <c r="FK474" s="43"/>
      <c r="FL474" s="43"/>
    </row>
    <row r="475" spans="2:168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  <c r="AA475" s="43"/>
      <c r="AB475" s="43"/>
      <c r="AC475" s="43"/>
      <c r="AD475" s="43"/>
      <c r="AE475" s="43"/>
      <c r="AF475" s="43"/>
      <c r="AG475" s="43"/>
      <c r="AH475" s="43"/>
      <c r="AI475" s="43"/>
      <c r="AJ475" s="43"/>
      <c r="AK475" s="43"/>
      <c r="AL475" s="43"/>
      <c r="AM475" s="43"/>
      <c r="AN475" s="43"/>
      <c r="AO475" s="43"/>
      <c r="AP475" s="43"/>
      <c r="AQ475" s="43"/>
      <c r="AR475" s="43"/>
      <c r="AS475" s="43"/>
      <c r="AT475" s="43"/>
      <c r="AU475" s="43"/>
      <c r="AV475" s="43"/>
      <c r="AW475" s="43"/>
      <c r="AX475" s="43"/>
      <c r="AY475" s="43"/>
      <c r="AZ475" s="43"/>
      <c r="BA475" s="43"/>
      <c r="BB475" s="43"/>
      <c r="BC475" s="43"/>
      <c r="BD475" s="43"/>
      <c r="BE475" s="43"/>
      <c r="BF475" s="43"/>
      <c r="BG475" s="43"/>
      <c r="BH475" s="43"/>
      <c r="BI475" s="43"/>
      <c r="BJ475" s="43"/>
      <c r="BK475" s="43"/>
      <c r="BL475" s="43"/>
      <c r="BM475" s="43"/>
      <c r="BN475" s="43"/>
      <c r="BO475" s="43"/>
      <c r="BP475" s="43"/>
      <c r="BQ475" s="43"/>
      <c r="BR475" s="43"/>
      <c r="BS475" s="43"/>
      <c r="BT475" s="43"/>
      <c r="BU475" s="43"/>
      <c r="BV475" s="43"/>
      <c r="BW475" s="43"/>
      <c r="BX475" s="43"/>
      <c r="BY475" s="43"/>
      <c r="BZ475" s="43"/>
      <c r="CA475" s="43"/>
      <c r="CB475" s="43"/>
      <c r="CC475" s="43"/>
      <c r="CD475" s="43"/>
      <c r="CE475" s="43"/>
      <c r="CF475" s="43"/>
      <c r="CG475" s="43"/>
      <c r="CH475" s="43"/>
      <c r="CI475" s="43"/>
      <c r="CJ475" s="43"/>
      <c r="CK475" s="43"/>
      <c r="CL475" s="43"/>
      <c r="CM475" s="43"/>
      <c r="CN475" s="43"/>
      <c r="CO475" s="43"/>
      <c r="CP475" s="43"/>
      <c r="CQ475" s="43"/>
      <c r="CR475" s="43"/>
      <c r="CS475" s="43"/>
      <c r="CT475" s="43"/>
      <c r="CU475" s="43"/>
      <c r="CV475" s="43"/>
      <c r="CW475" s="43"/>
      <c r="CX475" s="43"/>
      <c r="CY475" s="43"/>
      <c r="CZ475" s="43"/>
      <c r="DA475" s="43"/>
      <c r="DB475" s="43"/>
      <c r="DC475" s="43"/>
      <c r="DD475" s="43"/>
      <c r="DE475" s="43"/>
      <c r="DF475" s="43"/>
      <c r="DG475" s="43"/>
      <c r="DH475" s="43"/>
      <c r="DI475" s="43"/>
      <c r="DJ475" s="43"/>
      <c r="DK475" s="43"/>
      <c r="DL475" s="43"/>
      <c r="DM475" s="43"/>
      <c r="DN475" s="43"/>
      <c r="DO475" s="43"/>
      <c r="DP475" s="43"/>
      <c r="DQ475" s="43"/>
      <c r="DR475" s="43"/>
      <c r="DS475" s="43"/>
      <c r="DT475" s="43"/>
      <c r="DU475" s="43"/>
      <c r="DV475" s="43"/>
      <c r="DW475" s="43"/>
      <c r="DX475" s="43"/>
      <c r="DY475" s="43"/>
      <c r="DZ475" s="43"/>
      <c r="EA475" s="43"/>
      <c r="EB475" s="43"/>
      <c r="EC475" s="43"/>
      <c r="ED475" s="43"/>
      <c r="EE475" s="43"/>
      <c r="EF475" s="43"/>
      <c r="EG475" s="43"/>
      <c r="EH475" s="43"/>
      <c r="EI475" s="43"/>
      <c r="EJ475" s="43"/>
      <c r="EK475" s="43"/>
      <c r="EL475" s="43"/>
      <c r="EM475" s="43"/>
      <c r="EN475" s="43"/>
      <c r="EO475" s="43"/>
      <c r="EP475" s="43"/>
      <c r="EQ475" s="43"/>
      <c r="ER475" s="43"/>
      <c r="ES475" s="43"/>
      <c r="ET475" s="43"/>
      <c r="EU475" s="43"/>
      <c r="EV475" s="43"/>
      <c r="EW475" s="43"/>
      <c r="EX475" s="43"/>
      <c r="EY475" s="43"/>
      <c r="EZ475" s="43"/>
      <c r="FA475" s="43"/>
      <c r="FB475" s="43"/>
      <c r="FC475" s="43"/>
      <c r="FD475" s="43"/>
      <c r="FE475" s="43"/>
      <c r="FF475" s="43"/>
      <c r="FG475" s="43"/>
      <c r="FH475" s="43"/>
      <c r="FI475" s="43"/>
      <c r="FJ475" s="43"/>
      <c r="FK475" s="43"/>
      <c r="FL475" s="43"/>
    </row>
    <row r="476" spans="2:168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  <c r="AA476" s="43"/>
      <c r="AB476" s="43"/>
      <c r="AC476" s="43"/>
      <c r="AD476" s="43"/>
      <c r="AE476" s="43"/>
      <c r="AF476" s="43"/>
      <c r="AG476" s="43"/>
      <c r="AH476" s="43"/>
      <c r="AI476" s="43"/>
      <c r="AJ476" s="43"/>
      <c r="AK476" s="43"/>
      <c r="AL476" s="43"/>
      <c r="AM476" s="43"/>
      <c r="AN476" s="43"/>
      <c r="AO476" s="43"/>
      <c r="AP476" s="43"/>
      <c r="AQ476" s="43"/>
      <c r="AR476" s="43"/>
      <c r="AS476" s="43"/>
      <c r="AT476" s="43"/>
      <c r="AU476" s="43"/>
      <c r="AV476" s="43"/>
      <c r="AW476" s="43"/>
      <c r="AX476" s="43"/>
      <c r="AY476" s="43"/>
      <c r="AZ476" s="43"/>
      <c r="BA476" s="43"/>
      <c r="BB476" s="43"/>
      <c r="BC476" s="43"/>
      <c r="BD476" s="43"/>
      <c r="BE476" s="43"/>
      <c r="BF476" s="43"/>
      <c r="BG476" s="43"/>
      <c r="BH476" s="43"/>
      <c r="BI476" s="43"/>
      <c r="BJ476" s="43"/>
      <c r="BK476" s="43"/>
      <c r="BL476" s="43"/>
      <c r="BM476" s="43"/>
      <c r="BN476" s="43"/>
      <c r="BO476" s="43"/>
      <c r="BP476" s="43"/>
      <c r="BQ476" s="43"/>
      <c r="BR476" s="43"/>
      <c r="BS476" s="43"/>
      <c r="BT476" s="43"/>
      <c r="BU476" s="43"/>
      <c r="BV476" s="43"/>
      <c r="BW476" s="43"/>
      <c r="BX476" s="43"/>
      <c r="BY476" s="43"/>
      <c r="BZ476" s="43"/>
      <c r="CA476" s="43"/>
      <c r="CB476" s="43"/>
      <c r="CC476" s="43"/>
      <c r="CD476" s="43"/>
      <c r="CE476" s="43"/>
      <c r="CF476" s="43"/>
      <c r="CG476" s="43"/>
      <c r="CH476" s="43"/>
      <c r="CI476" s="43"/>
      <c r="CJ476" s="43"/>
      <c r="CK476" s="43"/>
      <c r="CL476" s="43"/>
      <c r="CM476" s="43"/>
      <c r="CN476" s="43"/>
      <c r="CO476" s="43"/>
      <c r="CP476" s="43"/>
      <c r="CQ476" s="43"/>
      <c r="CR476" s="43"/>
      <c r="CS476" s="43"/>
      <c r="CT476" s="43"/>
      <c r="CU476" s="43"/>
      <c r="CV476" s="43"/>
      <c r="CW476" s="43"/>
      <c r="CX476" s="43"/>
      <c r="CY476" s="43"/>
      <c r="CZ476" s="43"/>
      <c r="DA476" s="43"/>
      <c r="DB476" s="43"/>
      <c r="DC476" s="43"/>
      <c r="DD476" s="43"/>
      <c r="DE476" s="43"/>
      <c r="DF476" s="43"/>
      <c r="DG476" s="43"/>
      <c r="DH476" s="43"/>
      <c r="DI476" s="43"/>
      <c r="DJ476" s="43"/>
      <c r="DK476" s="43"/>
      <c r="DL476" s="43"/>
      <c r="DM476" s="43"/>
      <c r="DN476" s="43"/>
      <c r="DO476" s="43"/>
      <c r="DP476" s="43"/>
      <c r="DQ476" s="43"/>
      <c r="DR476" s="43"/>
      <c r="DS476" s="43"/>
      <c r="DT476" s="43"/>
      <c r="DU476" s="43"/>
      <c r="DV476" s="43"/>
      <c r="DW476" s="43"/>
      <c r="DX476" s="43"/>
      <c r="DY476" s="43"/>
      <c r="DZ476" s="43"/>
      <c r="EA476" s="43"/>
      <c r="EB476" s="43"/>
      <c r="EC476" s="43"/>
      <c r="ED476" s="43"/>
      <c r="EE476" s="43"/>
      <c r="EF476" s="43"/>
      <c r="EG476" s="43"/>
      <c r="EH476" s="43"/>
      <c r="EI476" s="43"/>
      <c r="EJ476" s="43"/>
      <c r="EK476" s="43"/>
      <c r="EL476" s="43"/>
      <c r="EM476" s="43"/>
      <c r="EN476" s="43"/>
      <c r="EO476" s="43"/>
      <c r="EP476" s="43"/>
      <c r="EQ476" s="43"/>
      <c r="ER476" s="43"/>
      <c r="ES476" s="43"/>
      <c r="ET476" s="43"/>
      <c r="EU476" s="43"/>
      <c r="EV476" s="43"/>
      <c r="EW476" s="43"/>
      <c r="EX476" s="43"/>
      <c r="EY476" s="43"/>
      <c r="EZ476" s="43"/>
      <c r="FA476" s="43"/>
      <c r="FB476" s="43"/>
      <c r="FC476" s="43"/>
      <c r="FD476" s="43"/>
      <c r="FE476" s="43"/>
      <c r="FF476" s="43"/>
      <c r="FG476" s="43"/>
      <c r="FH476" s="43"/>
      <c r="FI476" s="43"/>
      <c r="FJ476" s="43"/>
      <c r="FK476" s="43"/>
      <c r="FL476" s="43"/>
    </row>
    <row r="477" spans="2:168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  <c r="AA477" s="43"/>
      <c r="AB477" s="43"/>
      <c r="AC477" s="43"/>
      <c r="AD477" s="43"/>
      <c r="AE477" s="43"/>
      <c r="AF477" s="43"/>
      <c r="AG477" s="43"/>
      <c r="AH477" s="43"/>
      <c r="AI477" s="43"/>
      <c r="AJ477" s="43"/>
      <c r="AK477" s="43"/>
      <c r="AL477" s="43"/>
      <c r="AM477" s="43"/>
      <c r="AN477" s="43"/>
      <c r="AO477" s="43"/>
      <c r="AP477" s="43"/>
      <c r="AQ477" s="43"/>
      <c r="AR477" s="43"/>
      <c r="AS477" s="43"/>
      <c r="AT477" s="43"/>
      <c r="AU477" s="43"/>
      <c r="AV477" s="43"/>
      <c r="AW477" s="43"/>
      <c r="AX477" s="43"/>
      <c r="AY477" s="43"/>
      <c r="AZ477" s="43"/>
      <c r="BA477" s="43"/>
      <c r="BB477" s="43"/>
      <c r="BC477" s="43"/>
      <c r="BD477" s="43"/>
      <c r="BE477" s="43"/>
      <c r="BF477" s="43"/>
      <c r="BG477" s="43"/>
      <c r="BH477" s="43"/>
      <c r="BI477" s="43"/>
      <c r="BJ477" s="43"/>
      <c r="BK477" s="43"/>
      <c r="BL477" s="43"/>
      <c r="BM477" s="43"/>
      <c r="BN477" s="43"/>
      <c r="BO477" s="43"/>
      <c r="BP477" s="43"/>
      <c r="BQ477" s="43"/>
      <c r="BR477" s="43"/>
      <c r="BS477" s="43"/>
      <c r="BT477" s="43"/>
      <c r="BU477" s="43"/>
      <c r="BV477" s="43"/>
      <c r="BW477" s="43"/>
      <c r="BX477" s="43"/>
      <c r="BY477" s="43"/>
      <c r="BZ477" s="43"/>
      <c r="CA477" s="43"/>
      <c r="CB477" s="43"/>
      <c r="CC477" s="43"/>
      <c r="CD477" s="43"/>
      <c r="CE477" s="43"/>
      <c r="CF477" s="43"/>
      <c r="CG477" s="43"/>
      <c r="CH477" s="43"/>
      <c r="CI477" s="43"/>
      <c r="CJ477" s="43"/>
      <c r="CK477" s="43"/>
      <c r="CL477" s="43"/>
      <c r="CM477" s="43"/>
      <c r="CN477" s="43"/>
      <c r="CO477" s="43"/>
      <c r="CP477" s="43"/>
      <c r="CQ477" s="43"/>
      <c r="CR477" s="43"/>
      <c r="CS477" s="43"/>
      <c r="CT477" s="43"/>
      <c r="CU477" s="43"/>
      <c r="CV477" s="43"/>
      <c r="CW477" s="43"/>
      <c r="CX477" s="43"/>
      <c r="CY477" s="43"/>
      <c r="CZ477" s="43"/>
      <c r="DA477" s="43"/>
      <c r="DB477" s="43"/>
      <c r="DC477" s="43"/>
      <c r="DD477" s="43"/>
      <c r="DE477" s="43"/>
      <c r="DF477" s="43"/>
      <c r="DG477" s="43"/>
      <c r="DH477" s="43"/>
      <c r="DI477" s="43"/>
      <c r="DJ477" s="43"/>
      <c r="DK477" s="43"/>
      <c r="DL477" s="43"/>
      <c r="DM477" s="43"/>
      <c r="DN477" s="43"/>
      <c r="DO477" s="43"/>
      <c r="DP477" s="43"/>
      <c r="DQ477" s="43"/>
      <c r="DR477" s="43"/>
      <c r="DS477" s="43"/>
      <c r="DT477" s="43"/>
      <c r="DU477" s="43"/>
      <c r="DV477" s="43"/>
      <c r="DW477" s="43"/>
      <c r="DX477" s="43"/>
      <c r="DY477" s="43"/>
      <c r="DZ477" s="43"/>
      <c r="EA477" s="43"/>
      <c r="EB477" s="43"/>
      <c r="EC477" s="43"/>
      <c r="ED477" s="43"/>
      <c r="EE477" s="43"/>
      <c r="EF477" s="43"/>
      <c r="EG477" s="43"/>
      <c r="EH477" s="43"/>
      <c r="EI477" s="43"/>
      <c r="EJ477" s="43"/>
      <c r="EK477" s="43"/>
      <c r="EL477" s="43"/>
      <c r="EM477" s="43"/>
      <c r="EN477" s="43"/>
      <c r="EO477" s="43"/>
      <c r="EP477" s="43"/>
      <c r="EQ477" s="43"/>
      <c r="ER477" s="43"/>
      <c r="ES477" s="43"/>
      <c r="ET477" s="43"/>
      <c r="EU477" s="43"/>
      <c r="EV477" s="43"/>
      <c r="EW477" s="43"/>
      <c r="EX477" s="43"/>
      <c r="EY477" s="43"/>
      <c r="EZ477" s="43"/>
      <c r="FA477" s="43"/>
      <c r="FB477" s="43"/>
      <c r="FC477" s="43"/>
      <c r="FD477" s="43"/>
      <c r="FE477" s="43"/>
      <c r="FF477" s="43"/>
      <c r="FG477" s="43"/>
      <c r="FH477" s="43"/>
      <c r="FI477" s="43"/>
      <c r="FJ477" s="43"/>
      <c r="FK477" s="43"/>
      <c r="FL477" s="43"/>
    </row>
    <row r="478" spans="2:168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  <c r="AA478" s="43"/>
      <c r="AB478" s="43"/>
      <c r="AC478" s="43"/>
      <c r="AD478" s="43"/>
      <c r="AE478" s="43"/>
      <c r="AF478" s="43"/>
      <c r="AG478" s="43"/>
      <c r="AH478" s="43"/>
      <c r="AI478" s="43"/>
      <c r="AJ478" s="43"/>
      <c r="AK478" s="43"/>
      <c r="AL478" s="43"/>
      <c r="AM478" s="43"/>
      <c r="AN478" s="43"/>
      <c r="AO478" s="43"/>
      <c r="AP478" s="43"/>
      <c r="AQ478" s="43"/>
      <c r="AR478" s="43"/>
      <c r="AS478" s="43"/>
      <c r="AT478" s="43"/>
      <c r="AU478" s="43"/>
      <c r="AV478" s="43"/>
      <c r="AW478" s="43"/>
      <c r="AX478" s="43"/>
      <c r="AY478" s="43"/>
      <c r="AZ478" s="43"/>
      <c r="BA478" s="43"/>
      <c r="BB478" s="43"/>
      <c r="BC478" s="43"/>
      <c r="BD478" s="43"/>
      <c r="BE478" s="43"/>
      <c r="BF478" s="43"/>
      <c r="BG478" s="43"/>
      <c r="BH478" s="43"/>
      <c r="BI478" s="43"/>
      <c r="BJ478" s="43"/>
      <c r="BK478" s="43"/>
      <c r="BL478" s="43"/>
      <c r="BM478" s="43"/>
      <c r="BN478" s="43"/>
      <c r="BO478" s="43"/>
      <c r="BP478" s="43"/>
      <c r="BQ478" s="43"/>
      <c r="BR478" s="43"/>
      <c r="BS478" s="43"/>
      <c r="BT478" s="43"/>
      <c r="BU478" s="43"/>
      <c r="BV478" s="43"/>
      <c r="BW478" s="43"/>
      <c r="BX478" s="43"/>
      <c r="BY478" s="43"/>
      <c r="BZ478" s="43"/>
      <c r="CA478" s="43"/>
      <c r="CB478" s="43"/>
      <c r="CC478" s="43"/>
      <c r="CD478" s="43"/>
      <c r="CE478" s="43"/>
      <c r="CF478" s="43"/>
      <c r="CG478" s="43"/>
      <c r="CH478" s="43"/>
      <c r="CI478" s="43"/>
      <c r="CJ478" s="43"/>
      <c r="CK478" s="43"/>
      <c r="CL478" s="43"/>
      <c r="CM478" s="43"/>
      <c r="CN478" s="43"/>
      <c r="CO478" s="43"/>
      <c r="CP478" s="43"/>
      <c r="CQ478" s="43"/>
      <c r="CR478" s="43"/>
      <c r="CS478" s="43"/>
      <c r="CT478" s="43"/>
      <c r="CU478" s="43"/>
      <c r="CV478" s="43"/>
      <c r="CW478" s="43"/>
      <c r="CX478" s="43"/>
      <c r="CY478" s="43"/>
      <c r="CZ478" s="43"/>
      <c r="DA478" s="43"/>
      <c r="DB478" s="43"/>
      <c r="DC478" s="43"/>
      <c r="DD478" s="43"/>
      <c r="DE478" s="43"/>
      <c r="DF478" s="43"/>
      <c r="DG478" s="43"/>
      <c r="DH478" s="43"/>
      <c r="DI478" s="43"/>
      <c r="DJ478" s="43"/>
      <c r="DK478" s="43"/>
      <c r="DL478" s="43"/>
      <c r="DM478" s="43"/>
      <c r="DN478" s="43"/>
      <c r="DO478" s="43"/>
      <c r="DP478" s="43"/>
      <c r="DQ478" s="43"/>
      <c r="DR478" s="43"/>
      <c r="DS478" s="43"/>
      <c r="DT478" s="43"/>
      <c r="DU478" s="43"/>
      <c r="DV478" s="43"/>
      <c r="DW478" s="43"/>
      <c r="DX478" s="43"/>
      <c r="DY478" s="43"/>
      <c r="DZ478" s="43"/>
      <c r="EA478" s="43"/>
      <c r="EB478" s="43"/>
      <c r="EC478" s="43"/>
      <c r="ED478" s="43"/>
      <c r="EE478" s="43"/>
      <c r="EF478" s="43"/>
      <c r="EG478" s="43"/>
      <c r="EH478" s="43"/>
      <c r="EI478" s="43"/>
      <c r="EJ478" s="43"/>
      <c r="EK478" s="43"/>
      <c r="EL478" s="43"/>
      <c r="EM478" s="43"/>
      <c r="EN478" s="43"/>
      <c r="EO478" s="43"/>
      <c r="EP478" s="43"/>
      <c r="EQ478" s="43"/>
      <c r="ER478" s="43"/>
      <c r="ES478" s="43"/>
      <c r="ET478" s="43"/>
      <c r="EU478" s="43"/>
      <c r="EV478" s="43"/>
      <c r="EW478" s="43"/>
      <c r="EX478" s="43"/>
      <c r="EY478" s="43"/>
      <c r="EZ478" s="43"/>
      <c r="FA478" s="43"/>
      <c r="FB478" s="43"/>
      <c r="FC478" s="43"/>
      <c r="FD478" s="43"/>
      <c r="FE478" s="43"/>
      <c r="FF478" s="43"/>
      <c r="FG478" s="43"/>
      <c r="FH478" s="43"/>
      <c r="FI478" s="43"/>
      <c r="FJ478" s="43"/>
      <c r="FK478" s="43"/>
      <c r="FL478" s="43"/>
    </row>
    <row r="479" spans="2:168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  <c r="AA479" s="43"/>
      <c r="AB479" s="43"/>
      <c r="AC479" s="43"/>
      <c r="AD479" s="43"/>
      <c r="AE479" s="43"/>
      <c r="AF479" s="43"/>
      <c r="AG479" s="43"/>
      <c r="AH479" s="43"/>
      <c r="AI479" s="43"/>
      <c r="AJ479" s="43"/>
      <c r="AK479" s="43"/>
      <c r="AL479" s="43"/>
      <c r="AM479" s="43"/>
      <c r="AN479" s="43"/>
      <c r="AO479" s="43"/>
      <c r="AP479" s="43"/>
      <c r="AQ479" s="43"/>
      <c r="AR479" s="43"/>
      <c r="AS479" s="43"/>
      <c r="AT479" s="43"/>
      <c r="AU479" s="43"/>
      <c r="AV479" s="43"/>
      <c r="AW479" s="43"/>
      <c r="AX479" s="43"/>
      <c r="AY479" s="43"/>
      <c r="AZ479" s="43"/>
      <c r="BA479" s="43"/>
      <c r="BB479" s="43"/>
      <c r="BC479" s="43"/>
      <c r="BD479" s="43"/>
      <c r="BE479" s="43"/>
      <c r="BF479" s="43"/>
      <c r="BG479" s="43"/>
      <c r="BH479" s="43"/>
      <c r="BI479" s="43"/>
      <c r="BJ479" s="43"/>
      <c r="BK479" s="43"/>
      <c r="BL479" s="43"/>
      <c r="BM479" s="43"/>
      <c r="BN479" s="43"/>
      <c r="BO479" s="43"/>
      <c r="BP479" s="43"/>
      <c r="BQ479" s="43"/>
      <c r="BR479" s="43"/>
      <c r="BS479" s="43"/>
      <c r="BT479" s="43"/>
      <c r="BU479" s="43"/>
      <c r="BV479" s="43"/>
      <c r="BW479" s="43"/>
      <c r="BX479" s="43"/>
      <c r="BY479" s="43"/>
      <c r="BZ479" s="43"/>
      <c r="CA479" s="43"/>
      <c r="CB479" s="43"/>
      <c r="CC479" s="43"/>
      <c r="CD479" s="43"/>
      <c r="CE479" s="43"/>
      <c r="CF479" s="43"/>
      <c r="CG479" s="43"/>
      <c r="CH479" s="43"/>
      <c r="CI479" s="43"/>
      <c r="CJ479" s="43"/>
      <c r="CK479" s="43"/>
      <c r="CL479" s="43"/>
      <c r="CM479" s="43"/>
      <c r="CN479" s="43"/>
      <c r="CO479" s="43"/>
      <c r="CP479" s="43"/>
      <c r="CQ479" s="43"/>
      <c r="CR479" s="43"/>
      <c r="CS479" s="43"/>
      <c r="CT479" s="43"/>
      <c r="CU479" s="43"/>
      <c r="CV479" s="43"/>
      <c r="CW479" s="43"/>
      <c r="CX479" s="43"/>
      <c r="CY479" s="43"/>
      <c r="CZ479" s="43"/>
      <c r="DA479" s="43"/>
      <c r="DB479" s="43"/>
      <c r="DC479" s="43"/>
      <c r="DD479" s="43"/>
      <c r="DE479" s="43"/>
      <c r="DF479" s="43"/>
      <c r="DG479" s="43"/>
      <c r="DH479" s="43"/>
      <c r="DI479" s="43"/>
      <c r="DJ479" s="43"/>
      <c r="DK479" s="43"/>
      <c r="DL479" s="43"/>
      <c r="DM479" s="43"/>
      <c r="DN479" s="43"/>
      <c r="DO479" s="43"/>
      <c r="DP479" s="43"/>
      <c r="DQ479" s="43"/>
      <c r="DR479" s="43"/>
      <c r="DS479" s="43"/>
      <c r="DT479" s="43"/>
      <c r="DU479" s="43"/>
      <c r="DV479" s="43"/>
      <c r="DW479" s="43"/>
      <c r="DX479" s="43"/>
      <c r="DY479" s="43"/>
      <c r="DZ479" s="43"/>
      <c r="EA479" s="43"/>
      <c r="EB479" s="43"/>
      <c r="EC479" s="43"/>
      <c r="ED479" s="43"/>
      <c r="EE479" s="43"/>
      <c r="EF479" s="43"/>
      <c r="EG479" s="43"/>
      <c r="EH479" s="43"/>
      <c r="EI479" s="43"/>
      <c r="EJ479" s="43"/>
      <c r="EK479" s="43"/>
      <c r="EL479" s="43"/>
      <c r="EM479" s="43"/>
      <c r="EN479" s="43"/>
      <c r="EO479" s="43"/>
      <c r="EP479" s="43"/>
      <c r="EQ479" s="43"/>
      <c r="ER479" s="43"/>
      <c r="ES479" s="43"/>
      <c r="ET479" s="43"/>
      <c r="EU479" s="43"/>
      <c r="EV479" s="43"/>
      <c r="EW479" s="43"/>
      <c r="EX479" s="43"/>
      <c r="EY479" s="43"/>
      <c r="EZ479" s="43"/>
      <c r="FA479" s="43"/>
      <c r="FB479" s="43"/>
      <c r="FC479" s="43"/>
      <c r="FD479" s="43"/>
      <c r="FE479" s="43"/>
      <c r="FF479" s="43"/>
      <c r="FG479" s="43"/>
      <c r="FH479" s="43"/>
      <c r="FI479" s="43"/>
      <c r="FJ479" s="43"/>
      <c r="FK479" s="43"/>
      <c r="FL479" s="43"/>
    </row>
    <row r="480" spans="2:168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  <c r="AA480" s="43"/>
      <c r="AB480" s="43"/>
      <c r="AC480" s="43"/>
      <c r="AD480" s="43"/>
      <c r="AE480" s="43"/>
      <c r="AF480" s="43"/>
      <c r="AG480" s="43"/>
      <c r="AH480" s="43"/>
      <c r="AI480" s="43"/>
      <c r="AJ480" s="43"/>
      <c r="AK480" s="43"/>
      <c r="AL480" s="43"/>
      <c r="AM480" s="43"/>
      <c r="AN480" s="43"/>
      <c r="AO480" s="43"/>
      <c r="AP480" s="43"/>
      <c r="AQ480" s="43"/>
      <c r="AR480" s="43"/>
      <c r="AS480" s="43"/>
      <c r="AT480" s="43"/>
      <c r="AU480" s="43"/>
      <c r="AV480" s="43"/>
      <c r="AW480" s="43"/>
      <c r="AX480" s="43"/>
      <c r="AY480" s="43"/>
      <c r="AZ480" s="43"/>
      <c r="BA480" s="43"/>
      <c r="BB480" s="43"/>
      <c r="BC480" s="43"/>
      <c r="BD480" s="43"/>
      <c r="BE480" s="43"/>
      <c r="BF480" s="43"/>
      <c r="BG480" s="43"/>
      <c r="BH480" s="43"/>
      <c r="BI480" s="43"/>
      <c r="BJ480" s="43"/>
      <c r="BK480" s="43"/>
      <c r="BL480" s="43"/>
      <c r="BM480" s="43"/>
      <c r="BN480" s="43"/>
      <c r="BO480" s="43"/>
      <c r="BP480" s="43"/>
      <c r="BQ480" s="43"/>
      <c r="BR480" s="43"/>
      <c r="BS480" s="43"/>
      <c r="BT480" s="43"/>
      <c r="BU480" s="43"/>
      <c r="BV480" s="43"/>
      <c r="BW480" s="43"/>
      <c r="BX480" s="43"/>
      <c r="BY480" s="43"/>
      <c r="BZ480" s="43"/>
      <c r="CA480" s="43"/>
      <c r="CB480" s="43"/>
      <c r="CC480" s="43"/>
      <c r="CD480" s="43"/>
      <c r="CE480" s="43"/>
      <c r="CF480" s="43"/>
      <c r="CG480" s="43"/>
      <c r="CH480" s="43"/>
      <c r="CI480" s="43"/>
      <c r="CJ480" s="43"/>
      <c r="CK480" s="43"/>
      <c r="CL480" s="43"/>
      <c r="CM480" s="43"/>
      <c r="CN480" s="43"/>
      <c r="CO480" s="43"/>
      <c r="CP480" s="43"/>
      <c r="CQ480" s="43"/>
      <c r="CR480" s="43"/>
      <c r="CS480" s="43"/>
      <c r="CT480" s="43"/>
      <c r="CU480" s="43"/>
      <c r="CV480" s="43"/>
      <c r="CW480" s="43"/>
      <c r="CX480" s="43"/>
      <c r="CY480" s="43"/>
      <c r="CZ480" s="43"/>
      <c r="DA480" s="43"/>
      <c r="DB480" s="43"/>
      <c r="DC480" s="43"/>
      <c r="DD480" s="43"/>
      <c r="DE480" s="43"/>
      <c r="DF480" s="43"/>
      <c r="DG480" s="43"/>
      <c r="DH480" s="43"/>
      <c r="DI480" s="43"/>
      <c r="DJ480" s="43"/>
      <c r="DK480" s="43"/>
      <c r="DL480" s="43"/>
      <c r="DM480" s="43"/>
      <c r="DN480" s="43"/>
      <c r="DO480" s="43"/>
      <c r="DP480" s="43"/>
      <c r="DQ480" s="43"/>
      <c r="DR480" s="43"/>
      <c r="DS480" s="43"/>
      <c r="DT480" s="43"/>
      <c r="DU480" s="43"/>
      <c r="DV480" s="43"/>
      <c r="DW480" s="43"/>
      <c r="DX480" s="43"/>
      <c r="DY480" s="43"/>
      <c r="DZ480" s="43"/>
      <c r="EA480" s="43"/>
      <c r="EB480" s="43"/>
      <c r="EC480" s="43"/>
      <c r="ED480" s="43"/>
      <c r="EE480" s="43"/>
      <c r="EF480" s="43"/>
      <c r="EG480" s="43"/>
      <c r="EH480" s="43"/>
      <c r="EI480" s="43"/>
      <c r="EJ480" s="43"/>
      <c r="EK480" s="43"/>
      <c r="EL480" s="43"/>
      <c r="EM480" s="43"/>
      <c r="EN480" s="43"/>
      <c r="EO480" s="43"/>
      <c r="EP480" s="43"/>
      <c r="EQ480" s="43"/>
      <c r="ER480" s="43"/>
      <c r="ES480" s="43"/>
      <c r="ET480" s="43"/>
      <c r="EU480" s="43"/>
      <c r="EV480" s="43"/>
      <c r="EW480" s="43"/>
      <c r="EX480" s="43"/>
      <c r="EY480" s="43"/>
      <c r="EZ480" s="43"/>
      <c r="FA480" s="43"/>
      <c r="FB480" s="43"/>
      <c r="FC480" s="43"/>
      <c r="FD480" s="43"/>
      <c r="FE480" s="43"/>
      <c r="FF480" s="43"/>
      <c r="FG480" s="43"/>
      <c r="FH480" s="43"/>
      <c r="FI480" s="43"/>
      <c r="FJ480" s="43"/>
      <c r="FK480" s="43"/>
      <c r="FL480" s="43"/>
    </row>
    <row r="481" spans="2:168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  <c r="AA481" s="43"/>
      <c r="AB481" s="43"/>
      <c r="AC481" s="43"/>
      <c r="AD481" s="43"/>
      <c r="AE481" s="43"/>
      <c r="AF481" s="43"/>
      <c r="AG481" s="43"/>
      <c r="AH481" s="43"/>
      <c r="AI481" s="43"/>
      <c r="AJ481" s="43"/>
      <c r="AK481" s="43"/>
      <c r="AL481" s="43"/>
      <c r="AM481" s="43"/>
      <c r="AN481" s="43"/>
      <c r="AO481" s="43"/>
      <c r="AP481" s="43"/>
      <c r="AQ481" s="43"/>
      <c r="AR481" s="43"/>
      <c r="AS481" s="43"/>
      <c r="AT481" s="43"/>
      <c r="AU481" s="43"/>
      <c r="AV481" s="43"/>
      <c r="AW481" s="43"/>
      <c r="AX481" s="43"/>
      <c r="AY481" s="43"/>
      <c r="AZ481" s="43"/>
      <c r="BA481" s="43"/>
      <c r="BB481" s="43"/>
      <c r="BC481" s="43"/>
      <c r="BD481" s="43"/>
      <c r="BE481" s="43"/>
      <c r="BF481" s="43"/>
      <c r="BG481" s="43"/>
      <c r="BH481" s="43"/>
      <c r="BI481" s="43"/>
      <c r="BJ481" s="43"/>
      <c r="BK481" s="43"/>
      <c r="BL481" s="43"/>
      <c r="BM481" s="43"/>
      <c r="BN481" s="43"/>
      <c r="BO481" s="43"/>
      <c r="BP481" s="43"/>
      <c r="BQ481" s="43"/>
      <c r="BR481" s="43"/>
      <c r="BS481" s="43"/>
      <c r="BT481" s="43"/>
      <c r="BU481" s="43"/>
      <c r="BV481" s="43"/>
      <c r="BW481" s="43"/>
      <c r="BX481" s="43"/>
      <c r="BY481" s="43"/>
      <c r="BZ481" s="43"/>
      <c r="CA481" s="43"/>
      <c r="CB481" s="43"/>
      <c r="CC481" s="43"/>
      <c r="CD481" s="43"/>
      <c r="CE481" s="43"/>
      <c r="CF481" s="43"/>
      <c r="CG481" s="43"/>
      <c r="CH481" s="43"/>
      <c r="CI481" s="43"/>
      <c r="CJ481" s="43"/>
      <c r="CK481" s="43"/>
      <c r="CL481" s="43"/>
      <c r="CM481" s="43"/>
      <c r="CN481" s="43"/>
      <c r="CO481" s="43"/>
      <c r="CP481" s="43"/>
      <c r="CQ481" s="43"/>
      <c r="CR481" s="43"/>
      <c r="CS481" s="43"/>
      <c r="CT481" s="43"/>
      <c r="CU481" s="43"/>
      <c r="CV481" s="43"/>
      <c r="CW481" s="43"/>
      <c r="CX481" s="43"/>
      <c r="CY481" s="43"/>
      <c r="CZ481" s="43"/>
      <c r="DA481" s="43"/>
      <c r="DB481" s="43"/>
      <c r="DC481" s="43"/>
      <c r="DD481" s="43"/>
      <c r="DE481" s="43"/>
      <c r="DF481" s="43"/>
      <c r="DG481" s="43"/>
      <c r="DH481" s="43"/>
      <c r="DI481" s="43"/>
      <c r="DJ481" s="43"/>
      <c r="DK481" s="43"/>
      <c r="DL481" s="43"/>
      <c r="DM481" s="43"/>
      <c r="DN481" s="43"/>
      <c r="DO481" s="43"/>
      <c r="DP481" s="43"/>
      <c r="DQ481" s="43"/>
      <c r="DR481" s="43"/>
      <c r="DS481" s="43"/>
      <c r="DT481" s="43"/>
      <c r="DU481" s="43"/>
      <c r="DV481" s="43"/>
      <c r="DW481" s="43"/>
      <c r="DX481" s="43"/>
      <c r="DY481" s="43"/>
      <c r="DZ481" s="43"/>
      <c r="EA481" s="43"/>
      <c r="EB481" s="43"/>
      <c r="EC481" s="43"/>
      <c r="ED481" s="43"/>
      <c r="EE481" s="43"/>
      <c r="EF481" s="43"/>
      <c r="EG481" s="43"/>
      <c r="EH481" s="43"/>
      <c r="EI481" s="43"/>
      <c r="EJ481" s="43"/>
      <c r="EK481" s="43"/>
      <c r="EL481" s="43"/>
      <c r="EM481" s="43"/>
      <c r="EN481" s="43"/>
      <c r="EO481" s="43"/>
      <c r="EP481" s="43"/>
      <c r="EQ481" s="43"/>
      <c r="ER481" s="43"/>
      <c r="ES481" s="43"/>
      <c r="ET481" s="43"/>
      <c r="EU481" s="43"/>
      <c r="EV481" s="43"/>
      <c r="EW481" s="43"/>
      <c r="EX481" s="43"/>
      <c r="EY481" s="43"/>
      <c r="EZ481" s="43"/>
      <c r="FA481" s="43"/>
      <c r="FB481" s="43"/>
      <c r="FC481" s="43"/>
      <c r="FD481" s="43"/>
      <c r="FE481" s="43"/>
      <c r="FF481" s="43"/>
      <c r="FG481" s="43"/>
      <c r="FH481" s="43"/>
      <c r="FI481" s="43"/>
      <c r="FJ481" s="43"/>
      <c r="FK481" s="43"/>
      <c r="FL481" s="43"/>
    </row>
    <row r="482" spans="2:168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  <c r="AA482" s="43"/>
      <c r="AB482" s="43"/>
      <c r="AC482" s="43"/>
      <c r="AD482" s="43"/>
      <c r="AE482" s="43"/>
      <c r="AF482" s="43"/>
      <c r="AG482" s="43"/>
      <c r="AH482" s="43"/>
      <c r="AI482" s="43"/>
      <c r="AJ482" s="43"/>
      <c r="AK482" s="43"/>
      <c r="AL482" s="43"/>
      <c r="AM482" s="43"/>
      <c r="AN482" s="43"/>
      <c r="AO482" s="43"/>
      <c r="AP482" s="43"/>
      <c r="AQ482" s="43"/>
      <c r="AR482" s="43"/>
      <c r="AS482" s="43"/>
      <c r="AT482" s="43"/>
      <c r="AU482" s="43"/>
      <c r="AV482" s="43"/>
      <c r="AW482" s="43"/>
      <c r="AX482" s="43"/>
      <c r="AY482" s="43"/>
      <c r="AZ482" s="43"/>
      <c r="BA482" s="43"/>
      <c r="BB482" s="43"/>
      <c r="BC482" s="43"/>
      <c r="BD482" s="43"/>
      <c r="BE482" s="43"/>
      <c r="BF482" s="43"/>
      <c r="BG482" s="43"/>
      <c r="BH482" s="43"/>
      <c r="BI482" s="43"/>
      <c r="BJ482" s="43"/>
      <c r="BK482" s="43"/>
      <c r="BL482" s="43"/>
      <c r="BM482" s="43"/>
      <c r="BN482" s="43"/>
      <c r="BO482" s="43"/>
      <c r="BP482" s="43"/>
      <c r="BQ482" s="43"/>
      <c r="BR482" s="43"/>
      <c r="BS482" s="43"/>
      <c r="BT482" s="43"/>
      <c r="BU482" s="43"/>
      <c r="BV482" s="43"/>
      <c r="BW482" s="43"/>
      <c r="BX482" s="43"/>
      <c r="BY482" s="43"/>
      <c r="BZ482" s="43"/>
      <c r="CA482" s="43"/>
      <c r="CB482" s="43"/>
      <c r="CC482" s="43"/>
      <c r="CD482" s="43"/>
      <c r="CE482" s="43"/>
      <c r="CF482" s="43"/>
      <c r="CG482" s="43"/>
      <c r="CH482" s="43"/>
      <c r="CI482" s="43"/>
      <c r="CJ482" s="43"/>
      <c r="CK482" s="43"/>
      <c r="CL482" s="43"/>
      <c r="CM482" s="43"/>
      <c r="CN482" s="43"/>
      <c r="CO482" s="43"/>
      <c r="CP482" s="43"/>
      <c r="CQ482" s="43"/>
      <c r="CR482" s="43"/>
      <c r="CS482" s="43"/>
      <c r="CT482" s="43"/>
      <c r="CU482" s="43"/>
      <c r="CV482" s="43"/>
      <c r="CW482" s="43"/>
      <c r="CX482" s="43"/>
      <c r="CY482" s="43"/>
      <c r="CZ482" s="43"/>
      <c r="DA482" s="43"/>
      <c r="DB482" s="43"/>
      <c r="DC482" s="43"/>
      <c r="DD482" s="43"/>
      <c r="DE482" s="43"/>
      <c r="DF482" s="43"/>
      <c r="DG482" s="43"/>
      <c r="DH482" s="43"/>
      <c r="DI482" s="43"/>
      <c r="DJ482" s="43"/>
      <c r="DK482" s="43"/>
      <c r="DL482" s="43"/>
      <c r="DM482" s="43"/>
      <c r="DN482" s="43"/>
      <c r="DO482" s="43"/>
      <c r="DP482" s="43"/>
      <c r="DQ482" s="43"/>
      <c r="DR482" s="43"/>
      <c r="DS482" s="43"/>
      <c r="DT482" s="43"/>
      <c r="DU482" s="43"/>
      <c r="DV482" s="43"/>
      <c r="DW482" s="43"/>
      <c r="DX482" s="43"/>
      <c r="DY482" s="43"/>
      <c r="DZ482" s="43"/>
      <c r="EA482" s="43"/>
      <c r="EB482" s="43"/>
      <c r="EC482" s="43"/>
      <c r="ED482" s="43"/>
      <c r="EE482" s="43"/>
      <c r="EF482" s="43"/>
      <c r="EG482" s="43"/>
      <c r="EH482" s="43"/>
      <c r="EI482" s="43"/>
      <c r="EJ482" s="43"/>
      <c r="EK482" s="43"/>
      <c r="EL482" s="43"/>
      <c r="EM482" s="43"/>
      <c r="EN482" s="43"/>
      <c r="EO482" s="43"/>
      <c r="EP482" s="43"/>
      <c r="EQ482" s="43"/>
      <c r="ER482" s="43"/>
      <c r="ES482" s="43"/>
      <c r="ET482" s="43"/>
      <c r="EU482" s="43"/>
      <c r="EV482" s="43"/>
      <c r="EW482" s="43"/>
      <c r="EX482" s="43"/>
      <c r="EY482" s="43"/>
      <c r="EZ482" s="43"/>
      <c r="FA482" s="43"/>
      <c r="FB482" s="43"/>
      <c r="FC482" s="43"/>
      <c r="FD482" s="43"/>
      <c r="FE482" s="43"/>
      <c r="FF482" s="43"/>
      <c r="FG482" s="43"/>
      <c r="FH482" s="43"/>
      <c r="FI482" s="43"/>
      <c r="FJ482" s="43"/>
      <c r="FK482" s="43"/>
      <c r="FL482" s="43"/>
    </row>
    <row r="483" spans="2:168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  <c r="AA483" s="43"/>
      <c r="AB483" s="43"/>
      <c r="AC483" s="43"/>
      <c r="AD483" s="43"/>
      <c r="AE483" s="43"/>
      <c r="AF483" s="43"/>
      <c r="AG483" s="43"/>
      <c r="AH483" s="43"/>
      <c r="AI483" s="43"/>
      <c r="AJ483" s="43"/>
      <c r="AK483" s="43"/>
      <c r="AL483" s="43"/>
      <c r="AM483" s="43"/>
      <c r="AN483" s="43"/>
      <c r="AO483" s="43"/>
      <c r="AP483" s="43"/>
      <c r="AQ483" s="43"/>
      <c r="AR483" s="43"/>
      <c r="AS483" s="43"/>
      <c r="AT483" s="43"/>
      <c r="AU483" s="43"/>
      <c r="AV483" s="43"/>
      <c r="AW483" s="43"/>
      <c r="AX483" s="43"/>
      <c r="AY483" s="43"/>
      <c r="AZ483" s="43"/>
      <c r="BA483" s="43"/>
      <c r="BB483" s="43"/>
      <c r="BC483" s="43"/>
      <c r="BD483" s="43"/>
      <c r="BE483" s="43"/>
      <c r="BF483" s="43"/>
      <c r="BG483" s="43"/>
      <c r="BH483" s="43"/>
      <c r="BI483" s="43"/>
      <c r="BJ483" s="43"/>
      <c r="BK483" s="43"/>
      <c r="BL483" s="43"/>
      <c r="BM483" s="43"/>
      <c r="BN483" s="43"/>
      <c r="BO483" s="43"/>
      <c r="BP483" s="43"/>
      <c r="BQ483" s="43"/>
      <c r="BR483" s="43"/>
      <c r="BS483" s="43"/>
      <c r="BT483" s="43"/>
      <c r="BU483" s="43"/>
      <c r="BV483" s="43"/>
      <c r="BW483" s="43"/>
      <c r="BX483" s="43"/>
      <c r="BY483" s="43"/>
      <c r="BZ483" s="43"/>
      <c r="CA483" s="43"/>
      <c r="CB483" s="43"/>
      <c r="CC483" s="43"/>
      <c r="CD483" s="43"/>
      <c r="CE483" s="43"/>
      <c r="CF483" s="43"/>
      <c r="CG483" s="43"/>
      <c r="CH483" s="43"/>
      <c r="CI483" s="43"/>
      <c r="CJ483" s="43"/>
      <c r="CK483" s="43"/>
      <c r="CL483" s="43"/>
      <c r="CM483" s="43"/>
      <c r="CN483" s="43"/>
      <c r="CO483" s="43"/>
      <c r="CP483" s="43"/>
      <c r="CQ483" s="43"/>
      <c r="CR483" s="43"/>
      <c r="CS483" s="43"/>
      <c r="CT483" s="43"/>
      <c r="CU483" s="43"/>
      <c r="CV483" s="43"/>
      <c r="CW483" s="43"/>
      <c r="CX483" s="43"/>
      <c r="CY483" s="43"/>
      <c r="CZ483" s="43"/>
      <c r="DA483" s="43"/>
      <c r="DB483" s="43"/>
      <c r="DC483" s="43"/>
      <c r="DD483" s="43"/>
      <c r="DE483" s="43"/>
      <c r="DF483" s="43"/>
      <c r="DG483" s="43"/>
      <c r="DH483" s="43"/>
      <c r="DI483" s="43"/>
      <c r="DJ483" s="43"/>
      <c r="DK483" s="43"/>
      <c r="DL483" s="43"/>
      <c r="DM483" s="43"/>
      <c r="DN483" s="43"/>
      <c r="DO483" s="43"/>
      <c r="DP483" s="43"/>
      <c r="DQ483" s="43"/>
      <c r="DR483" s="43"/>
      <c r="DS483" s="43"/>
      <c r="DT483" s="43"/>
      <c r="DU483" s="43"/>
      <c r="DV483" s="43"/>
      <c r="DW483" s="43"/>
      <c r="DX483" s="43"/>
      <c r="DY483" s="43"/>
      <c r="DZ483" s="43"/>
      <c r="EA483" s="43"/>
      <c r="EB483" s="43"/>
      <c r="EC483" s="43"/>
      <c r="ED483" s="43"/>
      <c r="EE483" s="43"/>
      <c r="EF483" s="43"/>
      <c r="EG483" s="43"/>
      <c r="EH483" s="43"/>
      <c r="EI483" s="43"/>
      <c r="EJ483" s="43"/>
      <c r="EK483" s="43"/>
      <c r="EL483" s="43"/>
      <c r="EM483" s="43"/>
      <c r="EN483" s="43"/>
      <c r="EO483" s="43"/>
      <c r="EP483" s="43"/>
      <c r="EQ483" s="43"/>
      <c r="ER483" s="43"/>
      <c r="ES483" s="43"/>
      <c r="ET483" s="43"/>
      <c r="EU483" s="43"/>
      <c r="EV483" s="43"/>
      <c r="EW483" s="43"/>
      <c r="EX483" s="43"/>
      <c r="EY483" s="43"/>
      <c r="EZ483" s="43"/>
      <c r="FA483" s="43"/>
      <c r="FB483" s="43"/>
      <c r="FC483" s="43"/>
      <c r="FD483" s="43"/>
      <c r="FE483" s="43"/>
      <c r="FF483" s="43"/>
      <c r="FG483" s="43"/>
      <c r="FH483" s="43"/>
      <c r="FI483" s="43"/>
      <c r="FJ483" s="43"/>
      <c r="FK483" s="43"/>
      <c r="FL483" s="43"/>
    </row>
    <row r="484" spans="2:168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  <c r="AA484" s="43"/>
      <c r="AB484" s="43"/>
      <c r="AC484" s="43"/>
      <c r="AD484" s="43"/>
      <c r="AE484" s="43"/>
      <c r="AF484" s="43"/>
      <c r="AG484" s="43"/>
      <c r="AH484" s="43"/>
      <c r="AI484" s="43"/>
      <c r="AJ484" s="43"/>
      <c r="AK484" s="43"/>
      <c r="AL484" s="43"/>
      <c r="AM484" s="43"/>
      <c r="AN484" s="43"/>
      <c r="AO484" s="43"/>
      <c r="AP484" s="43"/>
      <c r="AQ484" s="43"/>
      <c r="AR484" s="43"/>
      <c r="AS484" s="43"/>
      <c r="AT484" s="43"/>
      <c r="AU484" s="43"/>
      <c r="AV484" s="43"/>
      <c r="AW484" s="43"/>
      <c r="AX484" s="43"/>
      <c r="AY484" s="43"/>
      <c r="AZ484" s="43"/>
      <c r="BA484" s="43"/>
      <c r="BB484" s="43"/>
      <c r="BC484" s="43"/>
      <c r="BD484" s="43"/>
      <c r="BE484" s="43"/>
      <c r="BF484" s="43"/>
      <c r="BG484" s="43"/>
      <c r="BH484" s="43"/>
      <c r="BI484" s="43"/>
      <c r="BJ484" s="43"/>
      <c r="BK484" s="43"/>
      <c r="BL484" s="43"/>
      <c r="BM484" s="43"/>
      <c r="BN484" s="43"/>
      <c r="BO484" s="43"/>
      <c r="BP484" s="43"/>
      <c r="BQ484" s="43"/>
      <c r="BR484" s="43"/>
      <c r="BS484" s="43"/>
      <c r="BT484" s="43"/>
      <c r="BU484" s="43"/>
      <c r="BV484" s="43"/>
      <c r="BW484" s="43"/>
      <c r="BX484" s="43"/>
      <c r="BY484" s="43"/>
      <c r="BZ484" s="43"/>
      <c r="CA484" s="43"/>
      <c r="CB484" s="43"/>
      <c r="CC484" s="43"/>
      <c r="CD484" s="43"/>
      <c r="CE484" s="43"/>
      <c r="CF484" s="43"/>
      <c r="CG484" s="43"/>
      <c r="CH484" s="43"/>
      <c r="CI484" s="43"/>
      <c r="CJ484" s="43"/>
      <c r="CK484" s="43"/>
      <c r="CL484" s="43"/>
      <c r="CM484" s="43"/>
      <c r="CN484" s="43"/>
      <c r="CO484" s="43"/>
      <c r="CP484" s="43"/>
      <c r="CQ484" s="43"/>
      <c r="CR484" s="43"/>
      <c r="CS484" s="43"/>
      <c r="CT484" s="43"/>
      <c r="CU484" s="43"/>
      <c r="CV484" s="43"/>
      <c r="CW484" s="43"/>
      <c r="CX484" s="43"/>
      <c r="CY484" s="43"/>
      <c r="CZ484" s="43"/>
      <c r="DA484" s="43"/>
      <c r="DB484" s="43"/>
      <c r="DC484" s="43"/>
      <c r="DD484" s="43"/>
      <c r="DE484" s="43"/>
      <c r="DF484" s="43"/>
      <c r="DG484" s="43"/>
      <c r="DH484" s="43"/>
      <c r="DI484" s="43"/>
      <c r="DJ484" s="43"/>
      <c r="DK484" s="43"/>
      <c r="DL484" s="43"/>
      <c r="DM484" s="43"/>
      <c r="DN484" s="43"/>
      <c r="DO484" s="43"/>
      <c r="DP484" s="43"/>
      <c r="DQ484" s="43"/>
      <c r="DR484" s="43"/>
      <c r="DS484" s="43"/>
      <c r="DT484" s="43"/>
      <c r="DU484" s="43"/>
      <c r="DV484" s="43"/>
      <c r="DW484" s="43"/>
      <c r="DX484" s="43"/>
      <c r="DY484" s="43"/>
      <c r="DZ484" s="43"/>
      <c r="EA484" s="43"/>
      <c r="EB484" s="43"/>
      <c r="EC484" s="43"/>
      <c r="ED484" s="43"/>
      <c r="EE484" s="43"/>
      <c r="EF484" s="43"/>
      <c r="EG484" s="43"/>
      <c r="EH484" s="43"/>
      <c r="EI484" s="43"/>
      <c r="EJ484" s="43"/>
      <c r="EK484" s="43"/>
      <c r="EL484" s="43"/>
      <c r="EM484" s="43"/>
      <c r="EN484" s="43"/>
      <c r="EO484" s="43"/>
      <c r="EP484" s="43"/>
      <c r="EQ484" s="43"/>
      <c r="ER484" s="43"/>
      <c r="ES484" s="43"/>
      <c r="ET484" s="43"/>
      <c r="EU484" s="43"/>
      <c r="EV484" s="43"/>
      <c r="EW484" s="43"/>
      <c r="EX484" s="43"/>
      <c r="EY484" s="43"/>
      <c r="EZ484" s="43"/>
      <c r="FA484" s="43"/>
      <c r="FB484" s="43"/>
      <c r="FC484" s="43"/>
      <c r="FD484" s="43"/>
      <c r="FE484" s="43"/>
      <c r="FF484" s="43"/>
      <c r="FG484" s="43"/>
      <c r="FH484" s="43"/>
      <c r="FI484" s="43"/>
      <c r="FJ484" s="43"/>
      <c r="FK484" s="43"/>
      <c r="FL484" s="43"/>
    </row>
    <row r="485" spans="2:168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  <c r="AA485" s="43"/>
      <c r="AB485" s="43"/>
      <c r="AC485" s="43"/>
      <c r="AD485" s="43"/>
      <c r="AE485" s="43"/>
      <c r="AF485" s="43"/>
      <c r="AG485" s="43"/>
      <c r="AH485" s="43"/>
      <c r="AI485" s="43"/>
      <c r="AJ485" s="43"/>
      <c r="AK485" s="43"/>
      <c r="AL485" s="43"/>
      <c r="AM485" s="43"/>
      <c r="AN485" s="43"/>
      <c r="AO485" s="43"/>
      <c r="AP485" s="43"/>
      <c r="AQ485" s="43"/>
      <c r="AR485" s="43"/>
      <c r="AS485" s="43"/>
      <c r="AT485" s="43"/>
      <c r="AU485" s="43"/>
      <c r="AV485" s="43"/>
      <c r="AW485" s="43"/>
      <c r="AX485" s="43"/>
      <c r="AY485" s="43"/>
      <c r="AZ485" s="43"/>
      <c r="BA485" s="43"/>
      <c r="BB485" s="43"/>
      <c r="BC485" s="43"/>
      <c r="BD485" s="43"/>
      <c r="BE485" s="43"/>
      <c r="BF485" s="43"/>
      <c r="BG485" s="43"/>
      <c r="BH485" s="43"/>
      <c r="BI485" s="43"/>
      <c r="BJ485" s="43"/>
      <c r="BK485" s="43"/>
      <c r="BL485" s="43"/>
      <c r="BM485" s="43"/>
      <c r="BN485" s="43"/>
      <c r="BO485" s="43"/>
      <c r="BP485" s="43"/>
      <c r="BQ485" s="43"/>
      <c r="BR485" s="43"/>
      <c r="BS485" s="43"/>
      <c r="BT485" s="43"/>
      <c r="BU485" s="43"/>
      <c r="BV485" s="43"/>
      <c r="BW485" s="43"/>
      <c r="BX485" s="43"/>
      <c r="BY485" s="43"/>
      <c r="BZ485" s="43"/>
      <c r="CA485" s="43"/>
      <c r="CB485" s="43"/>
      <c r="CC485" s="43"/>
      <c r="CD485" s="43"/>
      <c r="CE485" s="43"/>
      <c r="CF485" s="43"/>
      <c r="CG485" s="43"/>
      <c r="CH485" s="43"/>
      <c r="CI485" s="43"/>
      <c r="CJ485" s="43"/>
      <c r="CK485" s="43"/>
      <c r="CL485" s="43"/>
      <c r="CM485" s="43"/>
      <c r="CN485" s="43"/>
      <c r="CO485" s="43"/>
      <c r="CP485" s="43"/>
      <c r="CQ485" s="43"/>
      <c r="CR485" s="43"/>
      <c r="CS485" s="43"/>
      <c r="CT485" s="43"/>
      <c r="CU485" s="43"/>
      <c r="CV485" s="43"/>
      <c r="CW485" s="43"/>
      <c r="CX485" s="43"/>
      <c r="CY485" s="43"/>
      <c r="CZ485" s="43"/>
      <c r="DA485" s="43"/>
      <c r="DB485" s="43"/>
      <c r="DC485" s="43"/>
      <c r="DD485" s="43"/>
      <c r="DE485" s="43"/>
      <c r="DF485" s="43"/>
      <c r="DG485" s="43"/>
      <c r="DH485" s="43"/>
      <c r="DI485" s="43"/>
      <c r="DJ485" s="43"/>
      <c r="DK485" s="43"/>
      <c r="DL485" s="43"/>
      <c r="DM485" s="43"/>
      <c r="DN485" s="43"/>
      <c r="DO485" s="43"/>
      <c r="DP485" s="43"/>
      <c r="DQ485" s="43"/>
      <c r="DR485" s="43"/>
      <c r="DS485" s="43"/>
      <c r="DT485" s="43"/>
      <c r="DU485" s="43"/>
      <c r="DV485" s="43"/>
      <c r="DW485" s="43"/>
      <c r="DX485" s="43"/>
      <c r="DY485" s="43"/>
      <c r="DZ485" s="43"/>
      <c r="EA485" s="43"/>
      <c r="EB485" s="43"/>
      <c r="EC485" s="43"/>
      <c r="ED485" s="43"/>
      <c r="EE485" s="43"/>
      <c r="EF485" s="43"/>
      <c r="EG485" s="43"/>
      <c r="EH485" s="43"/>
      <c r="EI485" s="43"/>
      <c r="EJ485" s="43"/>
      <c r="EK485" s="43"/>
      <c r="EL485" s="43"/>
      <c r="EM485" s="43"/>
      <c r="EN485" s="43"/>
      <c r="EO485" s="43"/>
      <c r="EP485" s="43"/>
      <c r="EQ485" s="43"/>
      <c r="ER485" s="43"/>
      <c r="ES485" s="43"/>
      <c r="ET485" s="43"/>
      <c r="EU485" s="43"/>
      <c r="EV485" s="43"/>
      <c r="EW485" s="43"/>
      <c r="EX485" s="43"/>
      <c r="EY485" s="43"/>
      <c r="EZ485" s="43"/>
      <c r="FA485" s="43"/>
      <c r="FB485" s="43"/>
      <c r="FC485" s="43"/>
      <c r="FD485" s="43"/>
      <c r="FE485" s="43"/>
      <c r="FF485" s="43"/>
      <c r="FG485" s="43"/>
      <c r="FH485" s="43"/>
      <c r="FI485" s="43"/>
      <c r="FJ485" s="43"/>
      <c r="FK485" s="43"/>
      <c r="FL485" s="43"/>
    </row>
    <row r="486" spans="2:168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  <c r="AA486" s="43"/>
      <c r="AB486" s="43"/>
      <c r="AC486" s="43"/>
      <c r="AD486" s="43"/>
      <c r="AE486" s="43"/>
      <c r="AF486" s="43"/>
      <c r="AG486" s="43"/>
      <c r="AH486" s="43"/>
      <c r="AI486" s="43"/>
      <c r="AJ486" s="43"/>
      <c r="AK486" s="43"/>
      <c r="AL486" s="43"/>
      <c r="AM486" s="43"/>
      <c r="AN486" s="43"/>
      <c r="AO486" s="43"/>
      <c r="AP486" s="43"/>
      <c r="AQ486" s="43"/>
      <c r="AR486" s="43"/>
      <c r="AS486" s="43"/>
      <c r="AT486" s="43"/>
      <c r="AU486" s="43"/>
      <c r="AV486" s="43"/>
      <c r="AW486" s="43"/>
      <c r="AX486" s="43"/>
      <c r="AY486" s="43"/>
      <c r="AZ486" s="43"/>
      <c r="BA486" s="43"/>
      <c r="BB486" s="43"/>
      <c r="BC486" s="43"/>
      <c r="BD486" s="43"/>
      <c r="BE486" s="43"/>
      <c r="BF486" s="43"/>
      <c r="BG486" s="43"/>
      <c r="BH486" s="43"/>
      <c r="BI486" s="43"/>
      <c r="BJ486" s="43"/>
      <c r="BK486" s="43"/>
      <c r="BL486" s="43"/>
      <c r="BM486" s="43"/>
      <c r="BN486" s="43"/>
      <c r="BO486" s="43"/>
      <c r="BP486" s="43"/>
      <c r="BQ486" s="43"/>
      <c r="BR486" s="43"/>
      <c r="BS486" s="43"/>
      <c r="BT486" s="43"/>
      <c r="BU486" s="43"/>
      <c r="BV486" s="43"/>
      <c r="BW486" s="43"/>
      <c r="BX486" s="43"/>
      <c r="BY486" s="43"/>
      <c r="BZ486" s="43"/>
      <c r="CA486" s="43"/>
      <c r="CB486" s="43"/>
      <c r="CC486" s="43"/>
      <c r="CD486" s="43"/>
      <c r="CE486" s="43"/>
      <c r="CF486" s="43"/>
      <c r="CG486" s="43"/>
      <c r="CH486" s="43"/>
      <c r="CI486" s="43"/>
      <c r="CJ486" s="43"/>
      <c r="CK486" s="43"/>
      <c r="CL486" s="43"/>
      <c r="CM486" s="43"/>
      <c r="CN486" s="43"/>
      <c r="CO486" s="43"/>
      <c r="CP486" s="43"/>
      <c r="CQ486" s="43"/>
      <c r="CR486" s="43"/>
      <c r="CS486" s="43"/>
      <c r="CT486" s="43"/>
      <c r="CU486" s="43"/>
      <c r="CV486" s="43"/>
      <c r="CW486" s="43"/>
      <c r="CX486" s="43"/>
      <c r="CY486" s="43"/>
      <c r="CZ486" s="43"/>
      <c r="DA486" s="43"/>
      <c r="DB486" s="43"/>
      <c r="DC486" s="43"/>
      <c r="DD486" s="43"/>
      <c r="DE486" s="43"/>
      <c r="DF486" s="43"/>
      <c r="DG486" s="43"/>
      <c r="DH486" s="43"/>
      <c r="DI486" s="43"/>
      <c r="DJ486" s="43"/>
      <c r="DK486" s="43"/>
      <c r="DL486" s="43"/>
      <c r="DM486" s="43"/>
      <c r="DN486" s="43"/>
      <c r="DO486" s="43"/>
      <c r="DP486" s="43"/>
      <c r="DQ486" s="43"/>
      <c r="DR486" s="43"/>
      <c r="DS486" s="43"/>
      <c r="DT486" s="43"/>
      <c r="DU486" s="43"/>
      <c r="DV486" s="43"/>
      <c r="DW486" s="43"/>
      <c r="DX486" s="43"/>
      <c r="DY486" s="43"/>
      <c r="DZ486" s="43"/>
      <c r="EA486" s="43"/>
      <c r="EB486" s="43"/>
      <c r="EC486" s="43"/>
      <c r="ED486" s="43"/>
      <c r="EE486" s="43"/>
      <c r="EF486" s="43"/>
      <c r="EG486" s="43"/>
      <c r="EH486" s="43"/>
      <c r="EI486" s="43"/>
      <c r="EJ486" s="43"/>
      <c r="EK486" s="43"/>
      <c r="EL486" s="43"/>
      <c r="EM486" s="43"/>
      <c r="EN486" s="43"/>
      <c r="EO486" s="43"/>
      <c r="EP486" s="43"/>
      <c r="EQ486" s="43"/>
      <c r="ER486" s="43"/>
      <c r="ES486" s="43"/>
      <c r="ET486" s="43"/>
      <c r="EU486" s="43"/>
      <c r="EV486" s="43"/>
      <c r="EW486" s="43"/>
      <c r="EX486" s="43"/>
      <c r="EY486" s="43"/>
      <c r="EZ486" s="43"/>
      <c r="FA486" s="43"/>
      <c r="FB486" s="43"/>
      <c r="FC486" s="43"/>
      <c r="FD486" s="43"/>
      <c r="FE486" s="43"/>
      <c r="FF486" s="43"/>
      <c r="FG486" s="43"/>
      <c r="FH486" s="43"/>
      <c r="FI486" s="43"/>
      <c r="FJ486" s="43"/>
      <c r="FK486" s="43"/>
      <c r="FL486" s="43"/>
    </row>
    <row r="487" spans="2:168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  <c r="AA487" s="43"/>
      <c r="AB487" s="43"/>
      <c r="AC487" s="43"/>
      <c r="AD487" s="43"/>
      <c r="AE487" s="43"/>
      <c r="AF487" s="43"/>
      <c r="AG487" s="43"/>
      <c r="AH487" s="43"/>
      <c r="AI487" s="43"/>
      <c r="AJ487" s="43"/>
      <c r="AK487" s="43"/>
      <c r="AL487" s="43"/>
      <c r="AM487" s="43"/>
      <c r="AN487" s="43"/>
      <c r="AO487" s="43"/>
      <c r="AP487" s="43"/>
      <c r="AQ487" s="43"/>
      <c r="AR487" s="43"/>
      <c r="AS487" s="43"/>
      <c r="AT487" s="43"/>
      <c r="AU487" s="43"/>
      <c r="AV487" s="43"/>
      <c r="AW487" s="43"/>
      <c r="AX487" s="43"/>
      <c r="AY487" s="43"/>
      <c r="AZ487" s="43"/>
      <c r="BA487" s="43"/>
      <c r="BB487" s="43"/>
      <c r="BC487" s="43"/>
      <c r="BD487" s="43"/>
      <c r="BE487" s="43"/>
      <c r="BF487" s="43"/>
      <c r="BG487" s="43"/>
      <c r="BH487" s="43"/>
      <c r="BI487" s="43"/>
      <c r="BJ487" s="43"/>
      <c r="BK487" s="43"/>
      <c r="BL487" s="43"/>
      <c r="BM487" s="43"/>
      <c r="BN487" s="43"/>
      <c r="BO487" s="43"/>
      <c r="BP487" s="43"/>
      <c r="BQ487" s="43"/>
      <c r="BR487" s="43"/>
      <c r="BS487" s="43"/>
      <c r="BT487" s="43"/>
      <c r="BU487" s="43"/>
      <c r="BV487" s="43"/>
      <c r="BW487" s="43"/>
      <c r="BX487" s="43"/>
      <c r="BY487" s="43"/>
      <c r="BZ487" s="43"/>
      <c r="CA487" s="43"/>
      <c r="CB487" s="43"/>
      <c r="CC487" s="43"/>
      <c r="CD487" s="43"/>
      <c r="CE487" s="43"/>
      <c r="CF487" s="43"/>
      <c r="CG487" s="43"/>
      <c r="CH487" s="43"/>
      <c r="CI487" s="43"/>
      <c r="CJ487" s="43"/>
      <c r="CK487" s="43"/>
      <c r="CL487" s="43"/>
      <c r="CM487" s="43"/>
      <c r="CN487" s="43"/>
      <c r="CO487" s="43"/>
      <c r="CP487" s="43"/>
      <c r="CQ487" s="43"/>
      <c r="CR487" s="43"/>
      <c r="CS487" s="43"/>
      <c r="CT487" s="43"/>
      <c r="CU487" s="43"/>
      <c r="CV487" s="43"/>
      <c r="CW487" s="43"/>
      <c r="CX487" s="43"/>
      <c r="CY487" s="43"/>
      <c r="CZ487" s="43"/>
      <c r="DA487" s="43"/>
      <c r="DB487" s="43"/>
      <c r="DC487" s="43"/>
      <c r="DD487" s="43"/>
      <c r="DE487" s="43"/>
      <c r="DF487" s="43"/>
      <c r="DG487" s="43"/>
      <c r="DH487" s="43"/>
      <c r="DI487" s="43"/>
      <c r="DJ487" s="43"/>
      <c r="DK487" s="43"/>
      <c r="DL487" s="43"/>
      <c r="DM487" s="43"/>
      <c r="DN487" s="43"/>
      <c r="DO487" s="43"/>
      <c r="DP487" s="43"/>
      <c r="DQ487" s="43"/>
      <c r="DR487" s="43"/>
      <c r="DS487" s="43"/>
      <c r="DT487" s="43"/>
      <c r="DU487" s="43"/>
      <c r="DV487" s="43"/>
      <c r="DW487" s="43"/>
      <c r="DX487" s="43"/>
      <c r="DY487" s="43"/>
      <c r="DZ487" s="43"/>
      <c r="EA487" s="43"/>
      <c r="EB487" s="43"/>
      <c r="EC487" s="43"/>
      <c r="ED487" s="43"/>
      <c r="EE487" s="43"/>
      <c r="EF487" s="43"/>
      <c r="EG487" s="43"/>
      <c r="EH487" s="43"/>
      <c r="EI487" s="43"/>
      <c r="EJ487" s="43"/>
      <c r="EK487" s="43"/>
      <c r="EL487" s="43"/>
      <c r="EM487" s="43"/>
      <c r="EN487" s="43"/>
      <c r="EO487" s="43"/>
      <c r="EP487" s="43"/>
      <c r="EQ487" s="43"/>
      <c r="ER487" s="43"/>
      <c r="ES487" s="43"/>
      <c r="ET487" s="43"/>
      <c r="EU487" s="43"/>
      <c r="EV487" s="43"/>
      <c r="EW487" s="43"/>
      <c r="EX487" s="43"/>
      <c r="EY487" s="43"/>
      <c r="EZ487" s="43"/>
      <c r="FA487" s="43"/>
      <c r="FB487" s="43"/>
      <c r="FC487" s="43"/>
      <c r="FD487" s="43"/>
      <c r="FE487" s="43"/>
      <c r="FF487" s="43"/>
      <c r="FG487" s="43"/>
      <c r="FH487" s="43"/>
      <c r="FI487" s="43"/>
      <c r="FJ487" s="43"/>
      <c r="FK487" s="43"/>
      <c r="FL487" s="43"/>
    </row>
    <row r="488" spans="2:168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  <c r="AA488" s="43"/>
      <c r="AB488" s="43"/>
      <c r="AC488" s="43"/>
      <c r="AD488" s="43"/>
      <c r="AE488" s="43"/>
      <c r="AF488" s="43"/>
      <c r="AG488" s="43"/>
      <c r="AH488" s="43"/>
      <c r="AI488" s="43"/>
      <c r="AJ488" s="43"/>
      <c r="AK488" s="43"/>
      <c r="AL488" s="43"/>
      <c r="AM488" s="43"/>
      <c r="AN488" s="43"/>
      <c r="AO488" s="43"/>
      <c r="AP488" s="43"/>
      <c r="AQ488" s="43"/>
      <c r="AR488" s="43"/>
      <c r="AS488" s="43"/>
      <c r="AT488" s="43"/>
      <c r="AU488" s="43"/>
      <c r="AV488" s="43"/>
      <c r="AW488" s="43"/>
      <c r="AX488" s="43"/>
      <c r="AY488" s="43"/>
      <c r="AZ488" s="43"/>
      <c r="BA488" s="43"/>
      <c r="BB488" s="43"/>
      <c r="BC488" s="43"/>
      <c r="BD488" s="43"/>
      <c r="BE488" s="43"/>
      <c r="BF488" s="43"/>
      <c r="BG488" s="43"/>
      <c r="BH488" s="43"/>
      <c r="BI488" s="43"/>
      <c r="BJ488" s="43"/>
      <c r="BK488" s="43"/>
      <c r="BL488" s="43"/>
      <c r="BM488" s="43"/>
      <c r="BN488" s="43"/>
      <c r="BO488" s="43"/>
      <c r="BP488" s="43"/>
      <c r="BQ488" s="43"/>
      <c r="BR488" s="43"/>
      <c r="BS488" s="43"/>
      <c r="BT488" s="43"/>
      <c r="BU488" s="43"/>
      <c r="BV488" s="43"/>
      <c r="BW488" s="43"/>
      <c r="BX488" s="43"/>
      <c r="BY488" s="43"/>
      <c r="BZ488" s="43"/>
      <c r="CA488" s="43"/>
      <c r="CB488" s="43"/>
      <c r="CC488" s="43"/>
      <c r="CD488" s="43"/>
      <c r="CE488" s="43"/>
      <c r="CF488" s="43"/>
      <c r="CG488" s="43"/>
      <c r="CH488" s="43"/>
      <c r="CI488" s="43"/>
      <c r="CJ488" s="43"/>
      <c r="CK488" s="43"/>
      <c r="CL488" s="43"/>
      <c r="CM488" s="43"/>
      <c r="CN488" s="43"/>
      <c r="CO488" s="43"/>
      <c r="CP488" s="43"/>
      <c r="CQ488" s="43"/>
      <c r="CR488" s="43"/>
      <c r="CS488" s="43"/>
      <c r="CT488" s="43"/>
      <c r="CU488" s="43"/>
      <c r="CV488" s="43"/>
      <c r="CW488" s="43"/>
      <c r="CX488" s="43"/>
      <c r="CY488" s="43"/>
      <c r="CZ488" s="43"/>
      <c r="DA488" s="43"/>
      <c r="DB488" s="43"/>
      <c r="DC488" s="43"/>
      <c r="DD488" s="43"/>
      <c r="DE488" s="43"/>
      <c r="DF488" s="43"/>
      <c r="DG488" s="43"/>
      <c r="DH488" s="43"/>
      <c r="DI488" s="43"/>
      <c r="DJ488" s="43"/>
      <c r="DK488" s="43"/>
      <c r="DL488" s="43"/>
      <c r="DM488" s="43"/>
      <c r="DN488" s="43"/>
      <c r="DO488" s="43"/>
      <c r="DP488" s="43"/>
      <c r="DQ488" s="43"/>
      <c r="DR488" s="43"/>
      <c r="DS488" s="43"/>
      <c r="DT488" s="43"/>
      <c r="DU488" s="43"/>
      <c r="DV488" s="43"/>
      <c r="DW488" s="43"/>
      <c r="DX488" s="43"/>
      <c r="DY488" s="43"/>
      <c r="DZ488" s="43"/>
      <c r="EA488" s="43"/>
      <c r="EB488" s="43"/>
      <c r="EC488" s="43"/>
      <c r="ED488" s="43"/>
      <c r="EE488" s="43"/>
      <c r="EF488" s="43"/>
      <c r="EG488" s="43"/>
      <c r="EH488" s="43"/>
      <c r="EI488" s="43"/>
      <c r="EJ488" s="43"/>
      <c r="EK488" s="43"/>
      <c r="EL488" s="43"/>
      <c r="EM488" s="43"/>
      <c r="EN488" s="43"/>
      <c r="EO488" s="43"/>
      <c r="EP488" s="43"/>
      <c r="EQ488" s="43"/>
      <c r="ER488" s="43"/>
      <c r="ES488" s="43"/>
      <c r="ET488" s="43"/>
      <c r="EU488" s="43"/>
      <c r="EV488" s="43"/>
      <c r="EW488" s="43"/>
      <c r="EX488" s="43"/>
      <c r="EY488" s="43"/>
      <c r="EZ488" s="43"/>
      <c r="FA488" s="43"/>
      <c r="FB488" s="43"/>
      <c r="FC488" s="43"/>
      <c r="FD488" s="43"/>
      <c r="FE488" s="43"/>
      <c r="FF488" s="43"/>
      <c r="FG488" s="43"/>
      <c r="FH488" s="43"/>
      <c r="FI488" s="43"/>
      <c r="FJ488" s="43"/>
      <c r="FK488" s="43"/>
      <c r="FL488" s="43"/>
    </row>
    <row r="489" spans="2:168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  <c r="AA489" s="43"/>
      <c r="AB489" s="43"/>
      <c r="AC489" s="43"/>
      <c r="AD489" s="43"/>
      <c r="AE489" s="43"/>
      <c r="AF489" s="43"/>
      <c r="AG489" s="43"/>
      <c r="AH489" s="43"/>
      <c r="AI489" s="43"/>
      <c r="AJ489" s="43"/>
      <c r="AK489" s="43"/>
      <c r="AL489" s="43"/>
      <c r="AM489" s="43"/>
      <c r="AN489" s="43"/>
      <c r="AO489" s="43"/>
      <c r="AP489" s="43"/>
      <c r="AQ489" s="43"/>
      <c r="AR489" s="43"/>
      <c r="AS489" s="43"/>
      <c r="AT489" s="43"/>
      <c r="AU489" s="43"/>
      <c r="AV489" s="43"/>
      <c r="AW489" s="43"/>
      <c r="AX489" s="43"/>
      <c r="AY489" s="43"/>
      <c r="AZ489" s="43"/>
      <c r="BA489" s="43"/>
      <c r="BB489" s="43"/>
      <c r="BC489" s="43"/>
      <c r="BD489" s="43"/>
      <c r="BE489" s="43"/>
      <c r="BF489" s="43"/>
      <c r="BG489" s="43"/>
      <c r="BH489" s="43"/>
      <c r="BI489" s="43"/>
      <c r="BJ489" s="43"/>
      <c r="BK489" s="43"/>
      <c r="BL489" s="43"/>
      <c r="BM489" s="43"/>
      <c r="BN489" s="43"/>
      <c r="BO489" s="43"/>
      <c r="BP489" s="43"/>
      <c r="BQ489" s="43"/>
      <c r="BR489" s="43"/>
      <c r="BS489" s="43"/>
      <c r="BT489" s="43"/>
      <c r="BU489" s="43"/>
      <c r="BV489" s="43"/>
      <c r="BW489" s="43"/>
      <c r="BX489" s="43"/>
      <c r="BY489" s="43"/>
      <c r="BZ489" s="43"/>
      <c r="CA489" s="43"/>
      <c r="CB489" s="43"/>
      <c r="CC489" s="43"/>
      <c r="CD489" s="43"/>
      <c r="CE489" s="43"/>
      <c r="CF489" s="43"/>
      <c r="CG489" s="43"/>
      <c r="CH489" s="43"/>
      <c r="CI489" s="43"/>
      <c r="CJ489" s="43"/>
      <c r="CK489" s="43"/>
      <c r="CL489" s="43"/>
      <c r="CM489" s="43"/>
      <c r="CN489" s="43"/>
      <c r="CO489" s="43"/>
      <c r="CP489" s="43"/>
      <c r="CQ489" s="43"/>
      <c r="CR489" s="43"/>
      <c r="CS489" s="43"/>
      <c r="CT489" s="43"/>
      <c r="CU489" s="43"/>
      <c r="CV489" s="43"/>
      <c r="CW489" s="43"/>
      <c r="CX489" s="43"/>
      <c r="CY489" s="43"/>
      <c r="CZ489" s="43"/>
      <c r="DA489" s="43"/>
      <c r="DB489" s="43"/>
      <c r="DC489" s="43"/>
      <c r="DD489" s="43"/>
      <c r="DE489" s="43"/>
      <c r="DF489" s="43"/>
      <c r="DG489" s="43"/>
      <c r="DH489" s="43"/>
      <c r="DI489" s="43"/>
      <c r="DJ489" s="43"/>
      <c r="DK489" s="43"/>
      <c r="DL489" s="43"/>
      <c r="DM489" s="43"/>
      <c r="DN489" s="43"/>
      <c r="DO489" s="43"/>
      <c r="DP489" s="43"/>
      <c r="DQ489" s="43"/>
      <c r="DR489" s="43"/>
      <c r="DS489" s="43"/>
      <c r="DT489" s="43"/>
      <c r="DU489" s="43"/>
      <c r="DV489" s="43"/>
      <c r="DW489" s="43"/>
      <c r="DX489" s="43"/>
      <c r="DY489" s="43"/>
      <c r="DZ489" s="43"/>
      <c r="EA489" s="43"/>
      <c r="EB489" s="43"/>
      <c r="EC489" s="43"/>
      <c r="ED489" s="43"/>
      <c r="EE489" s="43"/>
      <c r="EF489" s="43"/>
      <c r="EG489" s="43"/>
      <c r="EH489" s="43"/>
      <c r="EI489" s="43"/>
      <c r="EJ489" s="43"/>
      <c r="EK489" s="43"/>
      <c r="EL489" s="43"/>
      <c r="EM489" s="43"/>
      <c r="EN489" s="43"/>
      <c r="EO489" s="43"/>
      <c r="EP489" s="43"/>
      <c r="EQ489" s="43"/>
      <c r="ER489" s="43"/>
      <c r="ES489" s="43"/>
      <c r="ET489" s="43"/>
      <c r="EU489" s="43"/>
      <c r="EV489" s="43"/>
      <c r="EW489" s="43"/>
      <c r="EX489" s="43"/>
      <c r="EY489" s="43"/>
      <c r="EZ489" s="43"/>
      <c r="FA489" s="43"/>
      <c r="FB489" s="43"/>
      <c r="FC489" s="43"/>
      <c r="FD489" s="43"/>
      <c r="FE489" s="43"/>
      <c r="FF489" s="43"/>
      <c r="FG489" s="43"/>
      <c r="FH489" s="43"/>
      <c r="FI489" s="43"/>
      <c r="FJ489" s="43"/>
      <c r="FK489" s="43"/>
      <c r="FL489" s="43"/>
    </row>
    <row r="490" spans="2:168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  <c r="AA490" s="43"/>
      <c r="AB490" s="43"/>
      <c r="AC490" s="43"/>
      <c r="AD490" s="43"/>
      <c r="AE490" s="43"/>
      <c r="AF490" s="43"/>
      <c r="AG490" s="43"/>
      <c r="AH490" s="43"/>
      <c r="AI490" s="43"/>
      <c r="AJ490" s="43"/>
      <c r="AK490" s="43"/>
      <c r="AL490" s="43"/>
      <c r="AM490" s="43"/>
      <c r="AN490" s="43"/>
      <c r="AO490" s="43"/>
      <c r="AP490" s="43"/>
      <c r="AQ490" s="43"/>
      <c r="AR490" s="43"/>
      <c r="AS490" s="43"/>
      <c r="AT490" s="43"/>
      <c r="AU490" s="43"/>
      <c r="AV490" s="43"/>
      <c r="AW490" s="43"/>
      <c r="AX490" s="43"/>
      <c r="AY490" s="43"/>
      <c r="AZ490" s="43"/>
      <c r="BA490" s="43"/>
      <c r="BB490" s="43"/>
      <c r="BC490" s="43"/>
      <c r="BD490" s="43"/>
      <c r="BE490" s="43"/>
      <c r="BF490" s="43"/>
      <c r="BG490" s="43"/>
      <c r="BH490" s="43"/>
      <c r="BI490" s="43"/>
      <c r="BJ490" s="43"/>
      <c r="BK490" s="43"/>
      <c r="BL490" s="43"/>
      <c r="BM490" s="43"/>
      <c r="BN490" s="43"/>
      <c r="BO490" s="43"/>
      <c r="BP490" s="43"/>
      <c r="BQ490" s="43"/>
      <c r="BR490" s="43"/>
      <c r="BS490" s="43"/>
      <c r="BT490" s="43"/>
      <c r="BU490" s="43"/>
      <c r="BV490" s="43"/>
      <c r="BW490" s="43"/>
      <c r="BX490" s="43"/>
      <c r="BY490" s="43"/>
      <c r="BZ490" s="43"/>
      <c r="CA490" s="43"/>
      <c r="CB490" s="43"/>
      <c r="CC490" s="43"/>
      <c r="CD490" s="43"/>
      <c r="CE490" s="43"/>
      <c r="CF490" s="43"/>
      <c r="CG490" s="43"/>
      <c r="CH490" s="43"/>
      <c r="CI490" s="43"/>
      <c r="CJ490" s="43"/>
      <c r="CK490" s="43"/>
      <c r="CL490" s="43"/>
      <c r="CM490" s="43"/>
      <c r="CN490" s="43"/>
      <c r="CO490" s="43"/>
      <c r="CP490" s="43"/>
      <c r="CQ490" s="43"/>
      <c r="CR490" s="43"/>
      <c r="CS490" s="43"/>
      <c r="CT490" s="43"/>
      <c r="CU490" s="43"/>
      <c r="CV490" s="43"/>
      <c r="CW490" s="43"/>
      <c r="CX490" s="43"/>
      <c r="CY490" s="43"/>
      <c r="CZ490" s="43"/>
      <c r="DA490" s="43"/>
      <c r="DB490" s="43"/>
      <c r="DC490" s="43"/>
      <c r="DD490" s="43"/>
      <c r="DE490" s="43"/>
      <c r="DF490" s="43"/>
      <c r="DG490" s="43"/>
      <c r="DH490" s="43"/>
      <c r="DI490" s="43"/>
      <c r="DJ490" s="43"/>
      <c r="DK490" s="43"/>
      <c r="DL490" s="43"/>
      <c r="DM490" s="43"/>
      <c r="DN490" s="43"/>
      <c r="DO490" s="43"/>
      <c r="DP490" s="43"/>
      <c r="DQ490" s="43"/>
      <c r="DR490" s="43"/>
      <c r="DS490" s="43"/>
      <c r="DT490" s="43"/>
      <c r="DU490" s="43"/>
      <c r="DV490" s="43"/>
      <c r="DW490" s="43"/>
      <c r="DX490" s="43"/>
      <c r="DY490" s="43"/>
      <c r="DZ490" s="43"/>
      <c r="EA490" s="43"/>
      <c r="EB490" s="43"/>
      <c r="EC490" s="43"/>
      <c r="ED490" s="43"/>
      <c r="EE490" s="43"/>
      <c r="EF490" s="43"/>
      <c r="EG490" s="43"/>
      <c r="EH490" s="43"/>
      <c r="EI490" s="43"/>
      <c r="EJ490" s="43"/>
      <c r="EK490" s="43"/>
      <c r="EL490" s="43"/>
      <c r="EM490" s="43"/>
      <c r="EN490" s="43"/>
      <c r="EO490" s="43"/>
      <c r="EP490" s="43"/>
      <c r="EQ490" s="43"/>
      <c r="ER490" s="43"/>
      <c r="ES490" s="43"/>
      <c r="ET490" s="43"/>
      <c r="EU490" s="43"/>
      <c r="EV490" s="43"/>
      <c r="EW490" s="43"/>
      <c r="EX490" s="43"/>
      <c r="EY490" s="43"/>
      <c r="EZ490" s="43"/>
      <c r="FA490" s="43"/>
      <c r="FB490" s="43"/>
      <c r="FC490" s="43"/>
      <c r="FD490" s="43"/>
      <c r="FE490" s="43"/>
      <c r="FF490" s="43"/>
      <c r="FG490" s="43"/>
      <c r="FH490" s="43"/>
      <c r="FI490" s="43"/>
      <c r="FJ490" s="43"/>
      <c r="FK490" s="43"/>
      <c r="FL490" s="43"/>
    </row>
    <row r="491" spans="2:168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  <c r="AA491" s="43"/>
      <c r="AB491" s="43"/>
      <c r="AC491" s="43"/>
      <c r="AD491" s="43"/>
      <c r="AE491" s="43"/>
      <c r="AF491" s="43"/>
      <c r="AG491" s="43"/>
      <c r="AH491" s="43"/>
      <c r="AI491" s="43"/>
      <c r="AJ491" s="43"/>
      <c r="AK491" s="43"/>
      <c r="AL491" s="43"/>
      <c r="AM491" s="43"/>
      <c r="AN491" s="43"/>
      <c r="AO491" s="43"/>
      <c r="AP491" s="43"/>
      <c r="AQ491" s="43"/>
      <c r="AR491" s="43"/>
      <c r="AS491" s="43"/>
      <c r="AT491" s="43"/>
      <c r="AU491" s="43"/>
      <c r="AV491" s="43"/>
      <c r="AW491" s="43"/>
      <c r="AX491" s="43"/>
      <c r="AY491" s="43"/>
      <c r="AZ491" s="43"/>
      <c r="BA491" s="43"/>
      <c r="BB491" s="43"/>
      <c r="BC491" s="43"/>
      <c r="BD491" s="43"/>
      <c r="BE491" s="43"/>
      <c r="BF491" s="43"/>
      <c r="BG491" s="43"/>
      <c r="BH491" s="43"/>
      <c r="BI491" s="43"/>
      <c r="BJ491" s="43"/>
      <c r="BK491" s="43"/>
      <c r="BL491" s="43"/>
      <c r="BM491" s="43"/>
      <c r="BN491" s="43"/>
      <c r="BO491" s="43"/>
      <c r="BP491" s="43"/>
      <c r="BQ491" s="43"/>
      <c r="BR491" s="43"/>
      <c r="BS491" s="43"/>
      <c r="BT491" s="43"/>
      <c r="BU491" s="43"/>
      <c r="BV491" s="43"/>
      <c r="BW491" s="43"/>
      <c r="BX491" s="43"/>
      <c r="BY491" s="43"/>
      <c r="BZ491" s="43"/>
      <c r="CA491" s="43"/>
      <c r="CB491" s="43"/>
      <c r="CC491" s="43"/>
      <c r="CD491" s="43"/>
      <c r="CE491" s="43"/>
      <c r="CF491" s="43"/>
      <c r="CG491" s="43"/>
      <c r="CH491" s="43"/>
      <c r="CI491" s="43"/>
      <c r="CJ491" s="43"/>
      <c r="CK491" s="43"/>
      <c r="CL491" s="43"/>
      <c r="CM491" s="43"/>
      <c r="CN491" s="43"/>
      <c r="CO491" s="43"/>
      <c r="CP491" s="43"/>
      <c r="CQ491" s="43"/>
      <c r="CR491" s="43"/>
      <c r="CS491" s="43"/>
      <c r="CT491" s="43"/>
      <c r="CU491" s="43"/>
      <c r="CV491" s="43"/>
      <c r="CW491" s="43"/>
      <c r="CX491" s="43"/>
      <c r="CY491" s="43"/>
      <c r="CZ491" s="43"/>
      <c r="DA491" s="43"/>
      <c r="DB491" s="43"/>
      <c r="DC491" s="43"/>
      <c r="DD491" s="43"/>
      <c r="DE491" s="43"/>
      <c r="DF491" s="43"/>
      <c r="DG491" s="43"/>
      <c r="DH491" s="43"/>
      <c r="DI491" s="43"/>
      <c r="DJ491" s="43"/>
      <c r="DK491" s="43"/>
      <c r="DL491" s="43"/>
      <c r="DM491" s="43"/>
      <c r="DN491" s="43"/>
      <c r="DO491" s="43"/>
      <c r="DP491" s="43"/>
      <c r="DQ491" s="43"/>
      <c r="DR491" s="43"/>
      <c r="DS491" s="43"/>
      <c r="DT491" s="43"/>
      <c r="DU491" s="43"/>
      <c r="DV491" s="43"/>
      <c r="DW491" s="43"/>
      <c r="DX491" s="43"/>
      <c r="DY491" s="43"/>
      <c r="DZ491" s="43"/>
      <c r="EA491" s="43"/>
      <c r="EB491" s="43"/>
      <c r="EC491" s="43"/>
      <c r="ED491" s="43"/>
      <c r="EE491" s="43"/>
      <c r="EF491" s="43"/>
      <c r="EG491" s="43"/>
      <c r="EH491" s="43"/>
      <c r="EI491" s="43"/>
      <c r="EJ491" s="43"/>
      <c r="EK491" s="43"/>
      <c r="EL491" s="43"/>
      <c r="EM491" s="43"/>
      <c r="EN491" s="43"/>
      <c r="EO491" s="43"/>
      <c r="EP491" s="43"/>
      <c r="EQ491" s="43"/>
      <c r="ER491" s="43"/>
      <c r="ES491" s="43"/>
      <c r="ET491" s="43"/>
      <c r="EU491" s="43"/>
      <c r="EV491" s="43"/>
      <c r="EW491" s="43"/>
      <c r="EX491" s="43"/>
      <c r="EY491" s="43"/>
      <c r="EZ491" s="43"/>
      <c r="FA491" s="43"/>
      <c r="FB491" s="43"/>
      <c r="FC491" s="43"/>
      <c r="FD491" s="43"/>
      <c r="FE491" s="43"/>
      <c r="FF491" s="43"/>
      <c r="FG491" s="43"/>
      <c r="FH491" s="43"/>
      <c r="FI491" s="43"/>
      <c r="FJ491" s="43"/>
      <c r="FK491" s="43"/>
      <c r="FL491" s="43"/>
    </row>
    <row r="492" spans="2:168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  <c r="AA492" s="43"/>
      <c r="AB492" s="43"/>
      <c r="AC492" s="43"/>
      <c r="AD492" s="43"/>
      <c r="AE492" s="43"/>
      <c r="AF492" s="43"/>
      <c r="AG492" s="43"/>
      <c r="AH492" s="43"/>
      <c r="AI492" s="43"/>
      <c r="AJ492" s="43"/>
      <c r="AK492" s="43"/>
      <c r="AL492" s="43"/>
      <c r="AM492" s="43"/>
      <c r="AN492" s="43"/>
      <c r="AO492" s="43"/>
      <c r="AP492" s="43"/>
      <c r="AQ492" s="43"/>
      <c r="AR492" s="43"/>
      <c r="AS492" s="43"/>
      <c r="AT492" s="43"/>
      <c r="AU492" s="43"/>
      <c r="AV492" s="43"/>
      <c r="AW492" s="43"/>
      <c r="AX492" s="43"/>
      <c r="AY492" s="43"/>
      <c r="AZ492" s="43"/>
      <c r="BA492" s="43"/>
      <c r="BB492" s="43"/>
      <c r="BC492" s="43"/>
      <c r="BD492" s="43"/>
      <c r="BE492" s="43"/>
      <c r="BF492" s="43"/>
      <c r="BG492" s="43"/>
      <c r="BH492" s="43"/>
      <c r="BI492" s="43"/>
      <c r="BJ492" s="43"/>
      <c r="BK492" s="43"/>
      <c r="BL492" s="43"/>
      <c r="BM492" s="43"/>
      <c r="BN492" s="43"/>
      <c r="BO492" s="43"/>
      <c r="BP492" s="43"/>
      <c r="BQ492" s="43"/>
      <c r="BR492" s="43"/>
      <c r="BS492" s="43"/>
      <c r="BT492" s="43"/>
      <c r="BU492" s="43"/>
      <c r="BV492" s="43"/>
      <c r="BW492" s="43"/>
      <c r="BX492" s="43"/>
      <c r="BY492" s="43"/>
      <c r="BZ492" s="43"/>
      <c r="CA492" s="43"/>
      <c r="CB492" s="43"/>
      <c r="CC492" s="43"/>
      <c r="CD492" s="43"/>
      <c r="CE492" s="43"/>
      <c r="CF492" s="43"/>
      <c r="CG492" s="43"/>
      <c r="CH492" s="43"/>
      <c r="CI492" s="43"/>
      <c r="CJ492" s="43"/>
      <c r="CK492" s="43"/>
      <c r="CL492" s="43"/>
      <c r="CM492" s="43"/>
      <c r="CN492" s="43"/>
      <c r="CO492" s="43"/>
      <c r="CP492" s="43"/>
      <c r="CQ492" s="43"/>
      <c r="CR492" s="43"/>
      <c r="CS492" s="43"/>
      <c r="CT492" s="43"/>
      <c r="CU492" s="43"/>
      <c r="CV492" s="43"/>
      <c r="CW492" s="43"/>
      <c r="CX492" s="43"/>
      <c r="CY492" s="43"/>
      <c r="CZ492" s="43"/>
      <c r="DA492" s="43"/>
      <c r="DB492" s="43"/>
      <c r="DC492" s="43"/>
      <c r="DD492" s="43"/>
      <c r="DE492" s="43"/>
      <c r="DF492" s="43"/>
      <c r="DG492" s="43"/>
      <c r="DH492" s="43"/>
      <c r="DI492" s="43"/>
      <c r="DJ492" s="43"/>
      <c r="DK492" s="43"/>
      <c r="DL492" s="43"/>
      <c r="DM492" s="43"/>
      <c r="DN492" s="43"/>
      <c r="DO492" s="43"/>
      <c r="DP492" s="43"/>
      <c r="DQ492" s="43"/>
      <c r="DR492" s="43"/>
      <c r="DS492" s="43"/>
      <c r="DT492" s="43"/>
      <c r="DU492" s="43"/>
      <c r="DV492" s="43"/>
      <c r="DW492" s="43"/>
      <c r="DX492" s="43"/>
      <c r="DY492" s="43"/>
      <c r="DZ492" s="43"/>
      <c r="EA492" s="43"/>
      <c r="EB492" s="43"/>
      <c r="EC492" s="43"/>
      <c r="ED492" s="43"/>
      <c r="EE492" s="43"/>
      <c r="EF492" s="43"/>
      <c r="EG492" s="43"/>
      <c r="EH492" s="43"/>
      <c r="EI492" s="43"/>
      <c r="EJ492" s="43"/>
      <c r="EK492" s="43"/>
      <c r="EL492" s="43"/>
      <c r="EM492" s="43"/>
      <c r="EN492" s="43"/>
      <c r="EO492" s="43"/>
      <c r="EP492" s="43"/>
      <c r="EQ492" s="43"/>
      <c r="ER492" s="43"/>
      <c r="ES492" s="43"/>
      <c r="ET492" s="43"/>
      <c r="EU492" s="43"/>
      <c r="EV492" s="43"/>
      <c r="EW492" s="43"/>
      <c r="EX492" s="43"/>
      <c r="EY492" s="43"/>
      <c r="EZ492" s="43"/>
      <c r="FA492" s="43"/>
      <c r="FB492" s="43"/>
      <c r="FC492" s="43"/>
      <c r="FD492" s="43"/>
      <c r="FE492" s="43"/>
      <c r="FF492" s="43"/>
      <c r="FG492" s="43"/>
      <c r="FH492" s="43"/>
      <c r="FI492" s="43"/>
      <c r="FJ492" s="43"/>
      <c r="FK492" s="43"/>
      <c r="FL492" s="43"/>
    </row>
    <row r="493" spans="2:168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  <c r="AA493" s="43"/>
      <c r="AB493" s="43"/>
      <c r="AC493" s="43"/>
      <c r="AD493" s="43"/>
      <c r="AE493" s="43"/>
      <c r="AF493" s="43"/>
      <c r="AG493" s="43"/>
      <c r="AH493" s="43"/>
      <c r="AI493" s="43"/>
      <c r="AJ493" s="43"/>
      <c r="AK493" s="43"/>
      <c r="AL493" s="43"/>
      <c r="AM493" s="43"/>
      <c r="AN493" s="43"/>
      <c r="AO493" s="43"/>
      <c r="AP493" s="43"/>
      <c r="AQ493" s="43"/>
      <c r="AR493" s="43"/>
      <c r="AS493" s="43"/>
      <c r="AT493" s="43"/>
      <c r="AU493" s="43"/>
      <c r="AV493" s="43"/>
      <c r="AW493" s="43"/>
      <c r="AX493" s="43"/>
      <c r="AY493" s="43"/>
      <c r="AZ493" s="43"/>
      <c r="BA493" s="43"/>
      <c r="BB493" s="43"/>
      <c r="BC493" s="43"/>
      <c r="BD493" s="43"/>
      <c r="BE493" s="43"/>
      <c r="BF493" s="43"/>
      <c r="BG493" s="43"/>
      <c r="BH493" s="43"/>
      <c r="BI493" s="43"/>
      <c r="BJ493" s="43"/>
      <c r="BK493" s="43"/>
      <c r="BL493" s="43"/>
      <c r="BM493" s="43"/>
      <c r="BN493" s="43"/>
      <c r="BO493" s="43"/>
      <c r="BP493" s="43"/>
      <c r="BQ493" s="43"/>
      <c r="BR493" s="43"/>
      <c r="BS493" s="43"/>
      <c r="BT493" s="43"/>
      <c r="BU493" s="43"/>
      <c r="BV493" s="43"/>
      <c r="BW493" s="43"/>
      <c r="BX493" s="43"/>
      <c r="BY493" s="43"/>
      <c r="BZ493" s="43"/>
      <c r="CA493" s="43"/>
      <c r="CB493" s="43"/>
      <c r="CC493" s="43"/>
      <c r="CD493" s="43"/>
      <c r="CE493" s="43"/>
      <c r="CF493" s="43"/>
      <c r="CG493" s="43"/>
      <c r="CH493" s="43"/>
      <c r="CI493" s="43"/>
      <c r="CJ493" s="43"/>
      <c r="CK493" s="43"/>
      <c r="CL493" s="43"/>
      <c r="CM493" s="43"/>
      <c r="CN493" s="43"/>
      <c r="CO493" s="43"/>
      <c r="CP493" s="43"/>
      <c r="CQ493" s="43"/>
      <c r="CR493" s="43"/>
      <c r="CS493" s="43"/>
      <c r="CT493" s="43"/>
      <c r="CU493" s="43"/>
      <c r="CV493" s="43"/>
      <c r="CW493" s="43"/>
      <c r="CX493" s="43"/>
      <c r="CY493" s="43"/>
      <c r="CZ493" s="43"/>
      <c r="DA493" s="43"/>
      <c r="DB493" s="43"/>
      <c r="DC493" s="43"/>
      <c r="DD493" s="43"/>
      <c r="DE493" s="43"/>
      <c r="DF493" s="43"/>
      <c r="DG493" s="43"/>
      <c r="DH493" s="43"/>
      <c r="DI493" s="43"/>
      <c r="DJ493" s="43"/>
      <c r="DK493" s="43"/>
      <c r="DL493" s="43"/>
      <c r="DM493" s="43"/>
      <c r="DN493" s="43"/>
      <c r="DO493" s="43"/>
      <c r="DP493" s="43"/>
      <c r="DQ493" s="43"/>
      <c r="DR493" s="43"/>
      <c r="DS493" s="43"/>
      <c r="DT493" s="43"/>
      <c r="DU493" s="43"/>
      <c r="DV493" s="43"/>
      <c r="DW493" s="43"/>
      <c r="DX493" s="43"/>
      <c r="DY493" s="43"/>
      <c r="DZ493" s="43"/>
      <c r="EA493" s="43"/>
      <c r="EB493" s="43"/>
      <c r="EC493" s="43"/>
      <c r="ED493" s="43"/>
      <c r="EE493" s="43"/>
      <c r="EF493" s="43"/>
      <c r="EG493" s="43"/>
      <c r="EH493" s="43"/>
      <c r="EI493" s="43"/>
      <c r="EJ493" s="43"/>
      <c r="EK493" s="43"/>
      <c r="EL493" s="43"/>
      <c r="EM493" s="43"/>
      <c r="EN493" s="43"/>
      <c r="EO493" s="43"/>
      <c r="EP493" s="43"/>
      <c r="EQ493" s="43"/>
      <c r="ER493" s="43"/>
      <c r="ES493" s="43"/>
      <c r="ET493" s="43"/>
      <c r="EU493" s="43"/>
      <c r="EV493" s="43"/>
      <c r="EW493" s="43"/>
      <c r="EX493" s="43"/>
      <c r="EY493" s="43"/>
      <c r="EZ493" s="43"/>
      <c r="FA493" s="43"/>
      <c r="FB493" s="43"/>
      <c r="FC493" s="43"/>
      <c r="FD493" s="43"/>
      <c r="FE493" s="43"/>
      <c r="FF493" s="43"/>
      <c r="FG493" s="43"/>
      <c r="FH493" s="43"/>
      <c r="FI493" s="43"/>
      <c r="FJ493" s="43"/>
      <c r="FK493" s="43"/>
      <c r="FL493" s="43"/>
    </row>
    <row r="494" spans="2:168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  <c r="AA494" s="43"/>
      <c r="AB494" s="43"/>
      <c r="AC494" s="43"/>
      <c r="AD494" s="43"/>
      <c r="AE494" s="43"/>
      <c r="AF494" s="43"/>
      <c r="AG494" s="43"/>
      <c r="AH494" s="43"/>
      <c r="AI494" s="43"/>
      <c r="AJ494" s="43"/>
      <c r="AK494" s="43"/>
      <c r="AL494" s="43"/>
      <c r="AM494" s="43"/>
      <c r="AN494" s="43"/>
      <c r="AO494" s="43"/>
      <c r="AP494" s="43"/>
      <c r="AQ494" s="43"/>
      <c r="AR494" s="43"/>
      <c r="AS494" s="43"/>
      <c r="AT494" s="43"/>
      <c r="AU494" s="43"/>
      <c r="AV494" s="43"/>
      <c r="AW494" s="43"/>
      <c r="AX494" s="43"/>
      <c r="AY494" s="43"/>
      <c r="AZ494" s="43"/>
      <c r="BA494" s="43"/>
      <c r="BB494" s="43"/>
      <c r="BC494" s="43"/>
      <c r="BD494" s="43"/>
      <c r="BE494" s="43"/>
      <c r="BF494" s="43"/>
      <c r="BG494" s="43"/>
      <c r="BH494" s="43"/>
      <c r="BI494" s="43"/>
      <c r="BJ494" s="43"/>
      <c r="BK494" s="43"/>
      <c r="BL494" s="43"/>
      <c r="BM494" s="43"/>
      <c r="BN494" s="43"/>
      <c r="BO494" s="43"/>
      <c r="BP494" s="43"/>
      <c r="BQ494" s="43"/>
      <c r="BR494" s="43"/>
      <c r="BS494" s="43"/>
      <c r="BT494" s="43"/>
      <c r="BU494" s="43"/>
      <c r="BV494" s="43"/>
      <c r="BW494" s="43"/>
      <c r="BX494" s="43"/>
      <c r="BY494" s="43"/>
      <c r="BZ494" s="43"/>
      <c r="CA494" s="43"/>
      <c r="CB494" s="43"/>
      <c r="CC494" s="43"/>
      <c r="CD494" s="43"/>
      <c r="CE494" s="43"/>
      <c r="CF494" s="43"/>
      <c r="CG494" s="43"/>
      <c r="CH494" s="43"/>
      <c r="CI494" s="43"/>
      <c r="CJ494" s="43"/>
      <c r="CK494" s="43"/>
      <c r="CL494" s="43"/>
      <c r="CM494" s="43"/>
      <c r="CN494" s="43"/>
      <c r="CO494" s="43"/>
      <c r="CP494" s="43"/>
      <c r="CQ494" s="43"/>
      <c r="CR494" s="43"/>
      <c r="CS494" s="43"/>
      <c r="CT494" s="43"/>
      <c r="CU494" s="43"/>
      <c r="CV494" s="43"/>
      <c r="CW494" s="43"/>
      <c r="CX494" s="43"/>
      <c r="CY494" s="43"/>
      <c r="CZ494" s="43"/>
      <c r="DA494" s="43"/>
      <c r="DB494" s="43"/>
      <c r="DC494" s="43"/>
      <c r="DD494" s="43"/>
      <c r="DE494" s="43"/>
      <c r="DF494" s="43"/>
      <c r="DG494" s="43"/>
      <c r="DH494" s="43"/>
      <c r="DI494" s="43"/>
      <c r="DJ494" s="43"/>
      <c r="DK494" s="43"/>
      <c r="DL494" s="43"/>
      <c r="DM494" s="43"/>
      <c r="DN494" s="43"/>
      <c r="DO494" s="43"/>
      <c r="DP494" s="43"/>
      <c r="DQ494" s="43"/>
      <c r="DR494" s="43"/>
      <c r="DS494" s="43"/>
      <c r="DT494" s="43"/>
      <c r="DU494" s="43"/>
      <c r="DV494" s="43"/>
      <c r="DW494" s="43"/>
      <c r="DX494" s="43"/>
      <c r="DY494" s="43"/>
      <c r="DZ494" s="43"/>
      <c r="EA494" s="43"/>
      <c r="EB494" s="43"/>
      <c r="EC494" s="43"/>
      <c r="ED494" s="43"/>
      <c r="EE494" s="43"/>
      <c r="EF494" s="43"/>
      <c r="EG494" s="43"/>
      <c r="EH494" s="43"/>
      <c r="EI494" s="43"/>
      <c r="EJ494" s="43"/>
      <c r="EK494" s="43"/>
      <c r="EL494" s="43"/>
      <c r="EM494" s="43"/>
      <c r="EN494" s="43"/>
      <c r="EO494" s="43"/>
      <c r="EP494" s="43"/>
      <c r="EQ494" s="43"/>
      <c r="ER494" s="43"/>
      <c r="ES494" s="43"/>
      <c r="ET494" s="43"/>
      <c r="EU494" s="43"/>
      <c r="EV494" s="43"/>
      <c r="EW494" s="43"/>
      <c r="EX494" s="43"/>
      <c r="EY494" s="43"/>
      <c r="EZ494" s="43"/>
      <c r="FA494" s="43"/>
      <c r="FB494" s="43"/>
      <c r="FC494" s="43"/>
      <c r="FD494" s="43"/>
      <c r="FE494" s="43"/>
      <c r="FF494" s="43"/>
      <c r="FG494" s="43"/>
      <c r="FH494" s="43"/>
      <c r="FI494" s="43"/>
      <c r="FJ494" s="43"/>
      <c r="FK494" s="43"/>
      <c r="FL494" s="43"/>
    </row>
    <row r="495" spans="2:168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  <c r="AA495" s="43"/>
      <c r="AB495" s="43"/>
      <c r="AC495" s="43"/>
      <c r="AD495" s="43"/>
      <c r="AE495" s="43"/>
      <c r="AF495" s="43"/>
      <c r="AG495" s="43"/>
      <c r="AH495" s="43"/>
      <c r="AI495" s="43"/>
      <c r="AJ495" s="43"/>
      <c r="AK495" s="43"/>
      <c r="AL495" s="43"/>
      <c r="AM495" s="43"/>
      <c r="AN495" s="43"/>
      <c r="AO495" s="43"/>
      <c r="AP495" s="43"/>
      <c r="AQ495" s="43"/>
      <c r="AR495" s="43"/>
      <c r="AS495" s="43"/>
      <c r="AT495" s="43"/>
      <c r="AU495" s="43"/>
      <c r="AV495" s="43"/>
      <c r="AW495" s="43"/>
      <c r="AX495" s="43"/>
      <c r="AY495" s="43"/>
      <c r="AZ495" s="43"/>
      <c r="BA495" s="43"/>
      <c r="BB495" s="43"/>
      <c r="BC495" s="43"/>
      <c r="BD495" s="43"/>
      <c r="BE495" s="43"/>
      <c r="BF495" s="43"/>
      <c r="BG495" s="43"/>
      <c r="BH495" s="43"/>
      <c r="BI495" s="43"/>
      <c r="BJ495" s="43"/>
      <c r="BK495" s="43"/>
      <c r="BL495" s="43"/>
      <c r="BM495" s="43"/>
      <c r="BN495" s="43"/>
      <c r="BO495" s="43"/>
      <c r="BP495" s="43"/>
      <c r="BQ495" s="43"/>
      <c r="BR495" s="43"/>
      <c r="BS495" s="43"/>
      <c r="BT495" s="43"/>
      <c r="BU495" s="43"/>
      <c r="BV495" s="43"/>
      <c r="BW495" s="43"/>
      <c r="BX495" s="43"/>
      <c r="BY495" s="43"/>
      <c r="BZ495" s="43"/>
      <c r="CA495" s="43"/>
      <c r="CB495" s="43"/>
      <c r="CC495" s="43"/>
      <c r="CD495" s="43"/>
      <c r="CE495" s="43"/>
      <c r="CF495" s="43"/>
      <c r="CG495" s="43"/>
      <c r="CH495" s="43"/>
      <c r="CI495" s="43"/>
      <c r="CJ495" s="43"/>
      <c r="CK495" s="43"/>
      <c r="CL495" s="43"/>
      <c r="CM495" s="43"/>
      <c r="CN495" s="43"/>
      <c r="CO495" s="43"/>
      <c r="CP495" s="43"/>
      <c r="CQ495" s="43"/>
      <c r="CR495" s="43"/>
      <c r="CS495" s="43"/>
      <c r="CT495" s="43"/>
      <c r="CU495" s="43"/>
      <c r="CV495" s="43"/>
      <c r="CW495" s="43"/>
      <c r="CX495" s="43"/>
      <c r="CY495" s="43"/>
      <c r="CZ495" s="43"/>
      <c r="DA495" s="43"/>
      <c r="DB495" s="43"/>
      <c r="DC495" s="43"/>
      <c r="DD495" s="43"/>
      <c r="DE495" s="43"/>
      <c r="DF495" s="43"/>
      <c r="DG495" s="43"/>
      <c r="DH495" s="43"/>
      <c r="DI495" s="43"/>
      <c r="DJ495" s="43"/>
      <c r="DK495" s="43"/>
      <c r="DL495" s="43"/>
      <c r="DM495" s="43"/>
      <c r="DN495" s="43"/>
      <c r="DO495" s="43"/>
      <c r="DP495" s="43"/>
      <c r="DQ495" s="43"/>
      <c r="DR495" s="43"/>
      <c r="DS495" s="43"/>
      <c r="DT495" s="43"/>
      <c r="DU495" s="43"/>
      <c r="DV495" s="43"/>
      <c r="DW495" s="43"/>
      <c r="DX495" s="43"/>
      <c r="DY495" s="43"/>
      <c r="DZ495" s="43"/>
      <c r="EA495" s="43"/>
      <c r="EB495" s="43"/>
      <c r="EC495" s="43"/>
      <c r="ED495" s="43"/>
      <c r="EE495" s="43"/>
      <c r="EF495" s="43"/>
      <c r="EG495" s="43"/>
      <c r="EH495" s="43"/>
      <c r="EI495" s="43"/>
      <c r="EJ495" s="43"/>
      <c r="EK495" s="43"/>
      <c r="EL495" s="43"/>
      <c r="EM495" s="43"/>
      <c r="EN495" s="43"/>
      <c r="EO495" s="43"/>
      <c r="EP495" s="43"/>
      <c r="EQ495" s="43"/>
      <c r="ER495" s="43"/>
      <c r="ES495" s="43"/>
      <c r="ET495" s="43"/>
      <c r="EU495" s="43"/>
      <c r="EV495" s="43"/>
      <c r="EW495" s="43"/>
      <c r="EX495" s="43"/>
      <c r="EY495" s="43"/>
      <c r="EZ495" s="43"/>
      <c r="FA495" s="43"/>
      <c r="FB495" s="43"/>
      <c r="FC495" s="43"/>
      <c r="FD495" s="43"/>
      <c r="FE495" s="43"/>
      <c r="FF495" s="43"/>
      <c r="FG495" s="43"/>
      <c r="FH495" s="43"/>
      <c r="FI495" s="43"/>
      <c r="FJ495" s="43"/>
      <c r="FK495" s="43"/>
      <c r="FL495" s="43"/>
    </row>
    <row r="496" spans="2:168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  <c r="AA496" s="43"/>
      <c r="AB496" s="43"/>
      <c r="AC496" s="43"/>
      <c r="AD496" s="43"/>
      <c r="AE496" s="43"/>
      <c r="AF496" s="43"/>
      <c r="AG496" s="43"/>
      <c r="AH496" s="43"/>
      <c r="AI496" s="43"/>
      <c r="AJ496" s="43"/>
      <c r="AK496" s="43"/>
      <c r="AL496" s="43"/>
      <c r="AM496" s="43"/>
      <c r="AN496" s="43"/>
      <c r="AO496" s="43"/>
      <c r="AP496" s="43"/>
      <c r="AQ496" s="43"/>
      <c r="AR496" s="43"/>
      <c r="AS496" s="43"/>
      <c r="AT496" s="43"/>
      <c r="AU496" s="43"/>
      <c r="AV496" s="43"/>
      <c r="AW496" s="43"/>
      <c r="AX496" s="43"/>
      <c r="AY496" s="43"/>
      <c r="AZ496" s="43"/>
      <c r="BA496" s="43"/>
      <c r="BB496" s="43"/>
      <c r="BC496" s="43"/>
      <c r="BD496" s="43"/>
      <c r="BE496" s="43"/>
      <c r="BF496" s="43"/>
      <c r="BG496" s="43"/>
      <c r="BH496" s="43"/>
      <c r="BI496" s="43"/>
      <c r="BJ496" s="43"/>
      <c r="BK496" s="43"/>
      <c r="BL496" s="43"/>
      <c r="BM496" s="43"/>
      <c r="BN496" s="43"/>
      <c r="BO496" s="43"/>
      <c r="BP496" s="43"/>
      <c r="BQ496" s="43"/>
      <c r="BR496" s="43"/>
      <c r="BS496" s="43"/>
      <c r="BT496" s="43"/>
      <c r="BU496" s="43"/>
      <c r="BV496" s="43"/>
      <c r="BW496" s="43"/>
      <c r="BX496" s="43"/>
      <c r="BY496" s="43"/>
      <c r="BZ496" s="43"/>
      <c r="CA496" s="43"/>
      <c r="CB496" s="43"/>
      <c r="CC496" s="43"/>
      <c r="CD496" s="43"/>
      <c r="CE496" s="43"/>
      <c r="CF496" s="43"/>
      <c r="CG496" s="43"/>
      <c r="CH496" s="43"/>
      <c r="CI496" s="43"/>
      <c r="CJ496" s="43"/>
      <c r="CK496" s="43"/>
      <c r="CL496" s="43"/>
      <c r="CM496" s="43"/>
      <c r="CN496" s="43"/>
      <c r="CO496" s="43"/>
      <c r="CP496" s="43"/>
      <c r="CQ496" s="43"/>
      <c r="CR496" s="43"/>
      <c r="CS496" s="43"/>
      <c r="CT496" s="43"/>
      <c r="CU496" s="43"/>
      <c r="CV496" s="43"/>
      <c r="CW496" s="43"/>
      <c r="CX496" s="43"/>
      <c r="CY496" s="43"/>
      <c r="CZ496" s="43"/>
      <c r="DA496" s="43"/>
      <c r="DB496" s="43"/>
      <c r="DC496" s="43"/>
      <c r="DD496" s="43"/>
      <c r="DE496" s="43"/>
      <c r="DF496" s="43"/>
      <c r="DG496" s="43"/>
      <c r="DH496" s="43"/>
      <c r="DI496" s="43"/>
      <c r="DJ496" s="43"/>
      <c r="DK496" s="43"/>
      <c r="DL496" s="43"/>
      <c r="DM496" s="43"/>
      <c r="DN496" s="43"/>
      <c r="DO496" s="43"/>
      <c r="DP496" s="43"/>
      <c r="DQ496" s="43"/>
      <c r="DR496" s="43"/>
      <c r="DS496" s="43"/>
      <c r="DT496" s="43"/>
      <c r="DU496" s="43"/>
      <c r="DV496" s="43"/>
      <c r="DW496" s="43"/>
      <c r="DX496" s="43"/>
      <c r="DY496" s="43"/>
      <c r="DZ496" s="43"/>
      <c r="EA496" s="43"/>
      <c r="EB496" s="43"/>
      <c r="EC496" s="43"/>
      <c r="ED496" s="43"/>
      <c r="EE496" s="43"/>
      <c r="EF496" s="43"/>
      <c r="EG496" s="43"/>
      <c r="EH496" s="43"/>
      <c r="EI496" s="43"/>
      <c r="EJ496" s="43"/>
      <c r="EK496" s="43"/>
      <c r="EL496" s="43"/>
      <c r="EM496" s="43"/>
      <c r="EN496" s="43"/>
      <c r="EO496" s="43"/>
      <c r="EP496" s="43"/>
      <c r="EQ496" s="43"/>
      <c r="ER496" s="43"/>
      <c r="ES496" s="43"/>
      <c r="ET496" s="43"/>
      <c r="EU496" s="43"/>
      <c r="EV496" s="43"/>
      <c r="EW496" s="43"/>
      <c r="EX496" s="43"/>
      <c r="EY496" s="43"/>
      <c r="EZ496" s="43"/>
      <c r="FA496" s="43"/>
      <c r="FB496" s="43"/>
      <c r="FC496" s="43"/>
      <c r="FD496" s="43"/>
      <c r="FE496" s="43"/>
      <c r="FF496" s="43"/>
      <c r="FG496" s="43"/>
      <c r="FH496" s="43"/>
      <c r="FI496" s="43"/>
      <c r="FJ496" s="43"/>
      <c r="FK496" s="43"/>
      <c r="FL496" s="43"/>
    </row>
    <row r="497" spans="2:168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  <c r="AA497" s="43"/>
      <c r="AB497" s="43"/>
      <c r="AC497" s="43"/>
      <c r="AD497" s="43"/>
      <c r="AE497" s="43"/>
      <c r="AF497" s="43"/>
      <c r="AG497" s="43"/>
      <c r="AH497" s="43"/>
      <c r="AI497" s="43"/>
      <c r="AJ497" s="43"/>
      <c r="AK497" s="43"/>
      <c r="AL497" s="43"/>
      <c r="AM497" s="43"/>
      <c r="AN497" s="43"/>
      <c r="AO497" s="43"/>
      <c r="AP497" s="43"/>
      <c r="AQ497" s="43"/>
      <c r="AR497" s="43"/>
      <c r="AS497" s="43"/>
      <c r="AT497" s="43"/>
      <c r="AU497" s="43"/>
      <c r="AV497" s="43"/>
      <c r="AW497" s="43"/>
      <c r="AX497" s="43"/>
      <c r="AY497" s="43"/>
      <c r="AZ497" s="43"/>
      <c r="BA497" s="43"/>
      <c r="BB497" s="43"/>
      <c r="BC497" s="43"/>
      <c r="BD497" s="43"/>
      <c r="BE497" s="43"/>
      <c r="BF497" s="43"/>
      <c r="BG497" s="43"/>
      <c r="BH497" s="43"/>
      <c r="BI497" s="43"/>
      <c r="BJ497" s="43"/>
      <c r="BK497" s="43"/>
      <c r="BL497" s="43"/>
      <c r="BM497" s="43"/>
      <c r="BN497" s="43"/>
      <c r="BO497" s="43"/>
      <c r="BP497" s="43"/>
      <c r="BQ497" s="43"/>
      <c r="BR497" s="43"/>
      <c r="BS497" s="43"/>
      <c r="BT497" s="43"/>
      <c r="BU497" s="43"/>
      <c r="BV497" s="43"/>
      <c r="BW497" s="43"/>
      <c r="BX497" s="43"/>
      <c r="BY497" s="43"/>
      <c r="BZ497" s="43"/>
      <c r="CA497" s="43"/>
      <c r="CB497" s="43"/>
      <c r="CC497" s="43"/>
      <c r="CD497" s="43"/>
      <c r="CE497" s="43"/>
      <c r="CF497" s="43"/>
      <c r="CG497" s="43"/>
      <c r="CH497" s="43"/>
      <c r="CI497" s="43"/>
      <c r="CJ497" s="43"/>
      <c r="CK497" s="43"/>
      <c r="CL497" s="43"/>
      <c r="CM497" s="43"/>
      <c r="CN497" s="43"/>
      <c r="CO497" s="43"/>
      <c r="CP497" s="43"/>
      <c r="CQ497" s="43"/>
      <c r="CR497" s="43"/>
      <c r="CS497" s="43"/>
      <c r="CT497" s="43"/>
      <c r="CU497" s="43"/>
      <c r="CV497" s="43"/>
      <c r="CW497" s="43"/>
      <c r="CX497" s="43"/>
      <c r="CY497" s="43"/>
      <c r="CZ497" s="43"/>
      <c r="DA497" s="43"/>
      <c r="DB497" s="43"/>
      <c r="DC497" s="43"/>
      <c r="DD497" s="43"/>
      <c r="DE497" s="43"/>
      <c r="DF497" s="43"/>
      <c r="DG497" s="43"/>
      <c r="DH497" s="43"/>
      <c r="DI497" s="43"/>
      <c r="DJ497" s="43"/>
      <c r="DK497" s="43"/>
      <c r="DL497" s="43"/>
      <c r="DM497" s="43"/>
      <c r="DN497" s="43"/>
      <c r="DO497" s="43"/>
      <c r="DP497" s="43"/>
      <c r="DQ497" s="43"/>
      <c r="DR497" s="43"/>
      <c r="DS497" s="43"/>
      <c r="DT497" s="43"/>
      <c r="DU497" s="43"/>
      <c r="DV497" s="43"/>
      <c r="DW497" s="43"/>
      <c r="DX497" s="43"/>
      <c r="DY497" s="43"/>
      <c r="DZ497" s="43"/>
      <c r="EA497" s="43"/>
      <c r="EB497" s="43"/>
      <c r="EC497" s="43"/>
      <c r="ED497" s="43"/>
      <c r="EE497" s="43"/>
      <c r="EF497" s="43"/>
      <c r="EG497" s="43"/>
      <c r="EH497" s="43"/>
      <c r="EI497" s="43"/>
      <c r="EJ497" s="43"/>
      <c r="EK497" s="43"/>
      <c r="EL497" s="43"/>
      <c r="EM497" s="43"/>
      <c r="EN497" s="43"/>
      <c r="EO497" s="43"/>
      <c r="EP497" s="43"/>
      <c r="EQ497" s="43"/>
      <c r="ER497" s="43"/>
      <c r="ES497" s="43"/>
      <c r="ET497" s="43"/>
      <c r="EU497" s="43"/>
      <c r="EV497" s="43"/>
      <c r="EW497" s="43"/>
      <c r="EX497" s="43"/>
      <c r="EY497" s="43"/>
      <c r="EZ497" s="43"/>
      <c r="FA497" s="43"/>
      <c r="FB497" s="43"/>
      <c r="FC497" s="43"/>
      <c r="FD497" s="43"/>
      <c r="FE497" s="43"/>
      <c r="FF497" s="43"/>
      <c r="FG497" s="43"/>
      <c r="FH497" s="43"/>
      <c r="FI497" s="43"/>
      <c r="FJ497" s="43"/>
      <c r="FK497" s="43"/>
      <c r="FL497" s="43"/>
    </row>
    <row r="498" spans="2:168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  <c r="AA498" s="43"/>
      <c r="AB498" s="43"/>
      <c r="AC498" s="43"/>
      <c r="AD498" s="43"/>
      <c r="AE498" s="43"/>
      <c r="AF498" s="43"/>
      <c r="AG498" s="43"/>
      <c r="AH498" s="43"/>
      <c r="AI498" s="43"/>
      <c r="AJ498" s="43"/>
      <c r="AK498" s="43"/>
      <c r="AL498" s="43"/>
      <c r="AM498" s="43"/>
      <c r="AN498" s="43"/>
      <c r="AO498" s="43"/>
      <c r="AP498" s="43"/>
      <c r="AQ498" s="43"/>
      <c r="AR498" s="43"/>
      <c r="AS498" s="43"/>
      <c r="AT498" s="43"/>
      <c r="AU498" s="43"/>
      <c r="AV498" s="43"/>
      <c r="AW498" s="43"/>
      <c r="AX498" s="43"/>
      <c r="AY498" s="43"/>
      <c r="AZ498" s="43"/>
      <c r="BA498" s="43"/>
      <c r="BB498" s="43"/>
      <c r="BC498" s="43"/>
      <c r="BD498" s="43"/>
      <c r="BE498" s="43"/>
      <c r="BF498" s="43"/>
      <c r="BG498" s="43"/>
      <c r="BH498" s="43"/>
      <c r="BI498" s="43"/>
      <c r="BJ498" s="43"/>
      <c r="BK498" s="43"/>
      <c r="BL498" s="43"/>
      <c r="BM498" s="43"/>
      <c r="BN498" s="43"/>
      <c r="BO498" s="43"/>
      <c r="BP498" s="43"/>
      <c r="BQ498" s="43"/>
      <c r="BR498" s="43"/>
      <c r="BS498" s="43"/>
      <c r="BT498" s="43"/>
      <c r="BU498" s="43"/>
      <c r="BV498" s="43"/>
      <c r="BW498" s="43"/>
      <c r="BX498" s="43"/>
      <c r="BY498" s="43"/>
      <c r="BZ498" s="43"/>
      <c r="CA498" s="43"/>
      <c r="CB498" s="43"/>
      <c r="CC498" s="43"/>
      <c r="CD498" s="43"/>
      <c r="CE498" s="43"/>
      <c r="CF498" s="43"/>
      <c r="CG498" s="43"/>
      <c r="CH498" s="43"/>
      <c r="CI498" s="43"/>
      <c r="CJ498" s="43"/>
      <c r="CK498" s="43"/>
      <c r="CL498" s="43"/>
      <c r="CM498" s="43"/>
      <c r="CN498" s="43"/>
      <c r="CO498" s="43"/>
      <c r="CP498" s="43"/>
      <c r="CQ498" s="43"/>
      <c r="CR498" s="43"/>
      <c r="CS498" s="43"/>
      <c r="CT498" s="43"/>
      <c r="CU498" s="43"/>
      <c r="CV498" s="43"/>
      <c r="CW498" s="43"/>
      <c r="CX498" s="43"/>
      <c r="CY498" s="43"/>
      <c r="CZ498" s="43"/>
      <c r="DA498" s="43"/>
      <c r="DB498" s="43"/>
      <c r="DC498" s="43"/>
      <c r="DD498" s="43"/>
      <c r="DE498" s="43"/>
      <c r="DF498" s="43"/>
      <c r="DG498" s="43"/>
      <c r="DH498" s="43"/>
      <c r="DI498" s="43"/>
      <c r="DJ498" s="43"/>
      <c r="DK498" s="43"/>
      <c r="DL498" s="43"/>
      <c r="DM498" s="43"/>
      <c r="DN498" s="43"/>
      <c r="DO498" s="43"/>
      <c r="DP498" s="43"/>
      <c r="DQ498" s="43"/>
      <c r="DR498" s="43"/>
      <c r="DS498" s="43"/>
      <c r="DT498" s="43"/>
      <c r="DU498" s="43"/>
      <c r="DV498" s="43"/>
      <c r="DW498" s="43"/>
      <c r="DX498" s="43"/>
      <c r="DY498" s="43"/>
      <c r="DZ498" s="43"/>
      <c r="EA498" s="43"/>
      <c r="EB498" s="43"/>
      <c r="EC498" s="43"/>
      <c r="ED498" s="43"/>
      <c r="EE498" s="43"/>
      <c r="EF498" s="43"/>
      <c r="EG498" s="43"/>
      <c r="EH498" s="43"/>
      <c r="EI498" s="43"/>
      <c r="EJ498" s="43"/>
      <c r="EK498" s="43"/>
      <c r="EL498" s="43"/>
      <c r="EM498" s="43"/>
      <c r="EN498" s="43"/>
      <c r="EO498" s="43"/>
      <c r="EP498" s="43"/>
      <c r="EQ498" s="43"/>
      <c r="ER498" s="43"/>
      <c r="ES498" s="43"/>
      <c r="ET498" s="43"/>
      <c r="EU498" s="43"/>
      <c r="EV498" s="43"/>
      <c r="EW498" s="43"/>
      <c r="EX498" s="43"/>
      <c r="EY498" s="43"/>
      <c r="EZ498" s="43"/>
      <c r="FA498" s="43"/>
      <c r="FB498" s="43"/>
      <c r="FC498" s="43"/>
      <c r="FD498" s="43"/>
      <c r="FE498" s="43"/>
      <c r="FF498" s="43"/>
      <c r="FG498" s="43"/>
      <c r="FH498" s="43"/>
      <c r="FI498" s="43"/>
      <c r="FJ498" s="43"/>
      <c r="FK498" s="43"/>
      <c r="FL498" s="43"/>
    </row>
    <row r="499" spans="2:168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  <c r="AA499" s="43"/>
      <c r="AB499" s="43"/>
      <c r="AC499" s="43"/>
      <c r="AD499" s="43"/>
      <c r="AE499" s="43"/>
      <c r="AF499" s="43"/>
      <c r="AG499" s="43"/>
      <c r="AH499" s="43"/>
      <c r="AI499" s="43"/>
      <c r="AJ499" s="43"/>
      <c r="AK499" s="43"/>
      <c r="AL499" s="43"/>
      <c r="AM499" s="43"/>
      <c r="AN499" s="43"/>
      <c r="AO499" s="43"/>
      <c r="AP499" s="43"/>
      <c r="AQ499" s="43"/>
      <c r="AR499" s="43"/>
      <c r="AS499" s="43"/>
      <c r="AT499" s="43"/>
      <c r="AU499" s="43"/>
      <c r="AV499" s="43"/>
      <c r="AW499" s="43"/>
      <c r="AX499" s="43"/>
      <c r="AY499" s="43"/>
      <c r="AZ499" s="43"/>
      <c r="BA499" s="43"/>
      <c r="BB499" s="43"/>
      <c r="BC499" s="43"/>
      <c r="BD499" s="43"/>
      <c r="BE499" s="43"/>
      <c r="BF499" s="43"/>
      <c r="BG499" s="43"/>
      <c r="BH499" s="43"/>
      <c r="BI499" s="43"/>
      <c r="BJ499" s="43"/>
      <c r="BK499" s="43"/>
      <c r="BL499" s="43"/>
      <c r="BM499" s="43"/>
      <c r="BN499" s="43"/>
      <c r="BO499" s="43"/>
      <c r="BP499" s="43"/>
      <c r="BQ499" s="43"/>
      <c r="BR499" s="43"/>
      <c r="BS499" s="43"/>
      <c r="BT499" s="43"/>
      <c r="BU499" s="43"/>
      <c r="BV499" s="43"/>
      <c r="BW499" s="43"/>
      <c r="BX499" s="43"/>
      <c r="BY499" s="43"/>
      <c r="BZ499" s="43"/>
      <c r="CA499" s="43"/>
      <c r="CB499" s="43"/>
      <c r="CC499" s="43"/>
      <c r="CD499" s="43"/>
      <c r="CE499" s="43"/>
      <c r="CF499" s="43"/>
      <c r="CG499" s="43"/>
      <c r="CH499" s="43"/>
      <c r="CI499" s="43"/>
      <c r="CJ499" s="43"/>
      <c r="CK499" s="43"/>
      <c r="CL499" s="43"/>
      <c r="CM499" s="43"/>
      <c r="CN499" s="43"/>
      <c r="CO499" s="43"/>
      <c r="CP499" s="43"/>
      <c r="CQ499" s="43"/>
      <c r="CR499" s="43"/>
      <c r="CS499" s="43"/>
      <c r="CT499" s="43"/>
      <c r="CU499" s="43"/>
      <c r="CV499" s="43"/>
      <c r="CW499" s="43"/>
      <c r="CX499" s="43"/>
      <c r="CY499" s="43"/>
      <c r="CZ499" s="43"/>
      <c r="DA499" s="43"/>
      <c r="DB499" s="43"/>
      <c r="DC499" s="43"/>
      <c r="DD499" s="43"/>
      <c r="DE499" s="43"/>
      <c r="DF499" s="43"/>
      <c r="DG499" s="43"/>
      <c r="DH499" s="43"/>
      <c r="DI499" s="43"/>
      <c r="DJ499" s="43"/>
      <c r="DK499" s="43"/>
      <c r="DL499" s="43"/>
      <c r="DM499" s="43"/>
      <c r="DN499" s="43"/>
      <c r="DO499" s="43"/>
      <c r="DP499" s="43"/>
      <c r="DQ499" s="43"/>
      <c r="DR499" s="43"/>
      <c r="DS499" s="43"/>
      <c r="DT499" s="43"/>
      <c r="DU499" s="43"/>
      <c r="DV499" s="43"/>
      <c r="DW499" s="43"/>
      <c r="DX499" s="43"/>
      <c r="DY499" s="43"/>
      <c r="DZ499" s="43"/>
      <c r="EA499" s="43"/>
      <c r="EB499" s="43"/>
      <c r="EC499" s="43"/>
      <c r="ED499" s="43"/>
      <c r="EE499" s="43"/>
      <c r="EF499" s="43"/>
      <c r="EG499" s="43"/>
      <c r="EH499" s="43"/>
      <c r="EI499" s="43"/>
      <c r="EJ499" s="43"/>
      <c r="EK499" s="43"/>
      <c r="EL499" s="43"/>
      <c r="EM499" s="43"/>
      <c r="EN499" s="43"/>
      <c r="EO499" s="43"/>
      <c r="EP499" s="43"/>
      <c r="EQ499" s="43"/>
      <c r="ER499" s="43"/>
      <c r="ES499" s="43"/>
      <c r="ET499" s="43"/>
      <c r="EU499" s="43"/>
      <c r="EV499" s="43"/>
      <c r="EW499" s="43"/>
      <c r="EX499" s="43"/>
      <c r="EY499" s="43"/>
      <c r="EZ499" s="43"/>
      <c r="FA499" s="43"/>
      <c r="FB499" s="43"/>
      <c r="FC499" s="43"/>
      <c r="FD499" s="43"/>
      <c r="FE499" s="43"/>
      <c r="FF499" s="43"/>
      <c r="FG499" s="43"/>
      <c r="FH499" s="43"/>
      <c r="FI499" s="43"/>
      <c r="FJ499" s="43"/>
      <c r="FK499" s="43"/>
      <c r="FL499" s="43"/>
    </row>
    <row r="500" spans="2:168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  <c r="AA500" s="43"/>
      <c r="AB500" s="43"/>
      <c r="AC500" s="43"/>
      <c r="AD500" s="43"/>
      <c r="AE500" s="43"/>
      <c r="AF500" s="43"/>
      <c r="AG500" s="43"/>
      <c r="AH500" s="43"/>
      <c r="AI500" s="43"/>
      <c r="AJ500" s="43"/>
      <c r="AK500" s="43"/>
      <c r="AL500" s="43"/>
      <c r="AM500" s="43"/>
      <c r="AN500" s="43"/>
      <c r="AO500" s="43"/>
      <c r="AP500" s="43"/>
      <c r="AQ500" s="43"/>
      <c r="AR500" s="43"/>
      <c r="AS500" s="43"/>
      <c r="AT500" s="43"/>
      <c r="AU500" s="43"/>
      <c r="AV500" s="43"/>
      <c r="AW500" s="43"/>
      <c r="AX500" s="43"/>
      <c r="AY500" s="43"/>
      <c r="AZ500" s="43"/>
      <c r="BA500" s="43"/>
      <c r="BB500" s="43"/>
      <c r="BC500" s="43"/>
      <c r="BD500" s="43"/>
      <c r="BE500" s="43"/>
      <c r="BF500" s="43"/>
      <c r="BG500" s="43"/>
      <c r="BH500" s="43"/>
      <c r="BI500" s="43"/>
      <c r="BJ500" s="43"/>
      <c r="BK500" s="43"/>
      <c r="BL500" s="43"/>
      <c r="BM500" s="43"/>
      <c r="BN500" s="43"/>
      <c r="BO500" s="43"/>
      <c r="BP500" s="43"/>
      <c r="BQ500" s="43"/>
      <c r="BR500" s="43"/>
      <c r="BS500" s="43"/>
      <c r="BT500" s="43"/>
      <c r="BU500" s="43"/>
      <c r="BV500" s="43"/>
      <c r="BW500" s="43"/>
      <c r="BX500" s="43"/>
      <c r="BY500" s="43"/>
      <c r="BZ500" s="43"/>
      <c r="CA500" s="43"/>
      <c r="CB500" s="43"/>
      <c r="CC500" s="43"/>
      <c r="CD500" s="43"/>
      <c r="CE500" s="43"/>
      <c r="CF500" s="43"/>
      <c r="CG500" s="43"/>
      <c r="CH500" s="43"/>
      <c r="CI500" s="43"/>
      <c r="CJ500" s="43"/>
      <c r="CK500" s="43"/>
      <c r="CL500" s="43"/>
      <c r="CM500" s="43"/>
      <c r="CN500" s="43"/>
      <c r="CO500" s="43"/>
      <c r="CP500" s="43"/>
      <c r="CQ500" s="43"/>
      <c r="CR500" s="43"/>
      <c r="CS500" s="43"/>
      <c r="CT500" s="43"/>
      <c r="CU500" s="43"/>
      <c r="CV500" s="43"/>
      <c r="CW500" s="43"/>
      <c r="CX500" s="43"/>
      <c r="CY500" s="43"/>
      <c r="CZ500" s="43"/>
      <c r="DA500" s="43"/>
      <c r="DB500" s="43"/>
      <c r="DC500" s="43"/>
      <c r="DD500" s="43"/>
      <c r="DE500" s="43"/>
      <c r="DF500" s="43"/>
      <c r="DG500" s="43"/>
      <c r="DH500" s="43"/>
      <c r="DI500" s="43"/>
      <c r="DJ500" s="43"/>
      <c r="DK500" s="43"/>
      <c r="DL500" s="43"/>
      <c r="DM500" s="43"/>
      <c r="DN500" s="43"/>
      <c r="DO500" s="43"/>
      <c r="DP500" s="43"/>
      <c r="DQ500" s="43"/>
      <c r="DR500" s="43"/>
      <c r="DS500" s="43"/>
      <c r="DT500" s="43"/>
      <c r="DU500" s="43"/>
      <c r="DV500" s="43"/>
      <c r="DW500" s="43"/>
      <c r="DX500" s="43"/>
      <c r="DY500" s="43"/>
      <c r="DZ500" s="43"/>
      <c r="EA500" s="43"/>
      <c r="EB500" s="43"/>
      <c r="EC500" s="43"/>
      <c r="ED500" s="43"/>
      <c r="EE500" s="43"/>
      <c r="EF500" s="43"/>
      <c r="EG500" s="43"/>
      <c r="EH500" s="43"/>
      <c r="EI500" s="43"/>
      <c r="EJ500" s="43"/>
      <c r="EK500" s="43"/>
      <c r="EL500" s="43"/>
      <c r="EM500" s="43"/>
      <c r="EN500" s="43"/>
      <c r="EO500" s="43"/>
      <c r="EP500" s="43"/>
      <c r="EQ500" s="43"/>
      <c r="ER500" s="43"/>
      <c r="ES500" s="43"/>
      <c r="ET500" s="43"/>
      <c r="EU500" s="43"/>
      <c r="EV500" s="43"/>
      <c r="EW500" s="43"/>
      <c r="EX500" s="43"/>
      <c r="EY500" s="43"/>
      <c r="EZ500" s="43"/>
      <c r="FA500" s="43"/>
      <c r="FB500" s="43"/>
      <c r="FC500" s="43"/>
      <c r="FD500" s="43"/>
      <c r="FE500" s="43"/>
      <c r="FF500" s="43"/>
      <c r="FG500" s="43"/>
      <c r="FH500" s="43"/>
      <c r="FI500" s="43"/>
      <c r="FJ500" s="43"/>
      <c r="FK500" s="43"/>
      <c r="FL500" s="43"/>
    </row>
    <row r="501" spans="2:168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  <c r="AA501" s="43"/>
      <c r="AB501" s="43"/>
      <c r="AC501" s="43"/>
      <c r="AD501" s="43"/>
      <c r="AE501" s="43"/>
      <c r="AF501" s="43"/>
      <c r="AG501" s="43"/>
      <c r="AH501" s="43"/>
      <c r="AI501" s="43"/>
      <c r="AJ501" s="43"/>
      <c r="AK501" s="43"/>
      <c r="AL501" s="43"/>
      <c r="AM501" s="43"/>
      <c r="AN501" s="43"/>
      <c r="AO501" s="43"/>
      <c r="AP501" s="43"/>
      <c r="AQ501" s="43"/>
      <c r="AR501" s="43"/>
      <c r="AS501" s="43"/>
      <c r="AT501" s="43"/>
      <c r="AU501" s="43"/>
      <c r="AV501" s="43"/>
      <c r="AW501" s="43"/>
      <c r="AX501" s="43"/>
      <c r="AY501" s="43"/>
      <c r="AZ501" s="43"/>
      <c r="BA501" s="43"/>
      <c r="BB501" s="43"/>
      <c r="BC501" s="43"/>
      <c r="BD501" s="43"/>
      <c r="BE501" s="43"/>
      <c r="BF501" s="43"/>
      <c r="BG501" s="43"/>
      <c r="BH501" s="43"/>
      <c r="BI501" s="43"/>
      <c r="BJ501" s="43"/>
      <c r="BK501" s="43"/>
      <c r="BL501" s="43"/>
      <c r="BM501" s="43"/>
      <c r="BN501" s="43"/>
      <c r="BO501" s="43"/>
      <c r="BP501" s="43"/>
      <c r="BQ501" s="43"/>
      <c r="BR501" s="43"/>
      <c r="BS501" s="43"/>
      <c r="BT501" s="43"/>
      <c r="BU501" s="43"/>
      <c r="BV501" s="43"/>
      <c r="BW501" s="43"/>
      <c r="BX501" s="43"/>
      <c r="BY501" s="43"/>
      <c r="BZ501" s="43"/>
      <c r="CA501" s="43"/>
      <c r="CB501" s="43"/>
      <c r="CC501" s="43"/>
      <c r="CD501" s="43"/>
      <c r="CE501" s="43"/>
      <c r="CF501" s="43"/>
      <c r="CG501" s="43"/>
      <c r="CH501" s="43"/>
      <c r="CI501" s="43"/>
      <c r="CJ501" s="43"/>
      <c r="CK501" s="43"/>
      <c r="CL501" s="43"/>
      <c r="CM501" s="43"/>
      <c r="CN501" s="43"/>
      <c r="CO501" s="43"/>
      <c r="CP501" s="43"/>
      <c r="CQ501" s="43"/>
      <c r="CR501" s="43"/>
      <c r="CS501" s="43"/>
      <c r="CT501" s="43"/>
      <c r="CU501" s="43"/>
      <c r="CV501" s="43"/>
      <c r="CW501" s="43"/>
      <c r="CX501" s="43"/>
      <c r="CY501" s="43"/>
      <c r="CZ501" s="43"/>
      <c r="DA501" s="43"/>
      <c r="DB501" s="43"/>
      <c r="DC501" s="43"/>
      <c r="DD501" s="43"/>
      <c r="DE501" s="43"/>
      <c r="DF501" s="43"/>
      <c r="DG501" s="43"/>
      <c r="DH501" s="43"/>
      <c r="DI501" s="43"/>
      <c r="DJ501" s="43"/>
      <c r="DK501" s="43"/>
      <c r="DL501" s="43"/>
      <c r="DM501" s="43"/>
      <c r="DN501" s="43"/>
      <c r="DO501" s="43"/>
      <c r="DP501" s="43"/>
      <c r="DQ501" s="43"/>
      <c r="DR501" s="43"/>
      <c r="DS501" s="43"/>
      <c r="DT501" s="43"/>
      <c r="DU501" s="43"/>
      <c r="DV501" s="43"/>
      <c r="DW501" s="43"/>
      <c r="DX501" s="43"/>
      <c r="DY501" s="43"/>
      <c r="DZ501" s="43"/>
      <c r="EA501" s="43"/>
      <c r="EB501" s="43"/>
      <c r="EC501" s="43"/>
      <c r="ED501" s="43"/>
      <c r="EE501" s="43"/>
      <c r="EF501" s="43"/>
      <c r="EG501" s="43"/>
      <c r="EH501" s="43"/>
      <c r="EI501" s="43"/>
      <c r="EJ501" s="43"/>
      <c r="EK501" s="43"/>
      <c r="EL501" s="43"/>
      <c r="EM501" s="43"/>
      <c r="EN501" s="43"/>
      <c r="EO501" s="43"/>
      <c r="EP501" s="43"/>
      <c r="EQ501" s="43"/>
      <c r="ER501" s="43"/>
      <c r="ES501" s="43"/>
      <c r="ET501" s="43"/>
      <c r="EU501" s="43"/>
      <c r="EV501" s="43"/>
      <c r="EW501" s="43"/>
      <c r="EX501" s="43"/>
      <c r="EY501" s="43"/>
      <c r="EZ501" s="43"/>
      <c r="FA501" s="43"/>
      <c r="FB501" s="43"/>
      <c r="FC501" s="43"/>
      <c r="FD501" s="43"/>
      <c r="FE501" s="43"/>
      <c r="FF501" s="43"/>
      <c r="FG501" s="43"/>
      <c r="FH501" s="43"/>
      <c r="FI501" s="43"/>
      <c r="FJ501" s="43"/>
      <c r="FK501" s="43"/>
      <c r="FL501" s="43"/>
    </row>
    <row r="502" spans="2:168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  <c r="AA502" s="43"/>
      <c r="AB502" s="43"/>
      <c r="AC502" s="43"/>
      <c r="AD502" s="43"/>
      <c r="AE502" s="43"/>
      <c r="AF502" s="43"/>
      <c r="AG502" s="43"/>
      <c r="AH502" s="43"/>
      <c r="AI502" s="43"/>
      <c r="AJ502" s="43"/>
      <c r="AK502" s="43"/>
      <c r="AL502" s="43"/>
      <c r="AM502" s="43"/>
      <c r="AN502" s="43"/>
      <c r="AO502" s="43"/>
      <c r="AP502" s="43"/>
      <c r="AQ502" s="43"/>
      <c r="AR502" s="43"/>
      <c r="AS502" s="43"/>
      <c r="AT502" s="43"/>
      <c r="AU502" s="43"/>
      <c r="AV502" s="43"/>
      <c r="AW502" s="43"/>
      <c r="AX502" s="43"/>
      <c r="AY502" s="43"/>
      <c r="AZ502" s="43"/>
      <c r="BA502" s="43"/>
      <c r="BB502" s="43"/>
      <c r="BC502" s="43"/>
      <c r="BD502" s="43"/>
      <c r="BE502" s="43"/>
      <c r="BF502" s="43"/>
      <c r="BG502" s="43"/>
      <c r="BH502" s="43"/>
      <c r="BI502" s="43"/>
      <c r="BJ502" s="43"/>
      <c r="BK502" s="43"/>
      <c r="BL502" s="43"/>
      <c r="BM502" s="43"/>
      <c r="BN502" s="43"/>
      <c r="BO502" s="43"/>
      <c r="BP502" s="43"/>
      <c r="BQ502" s="43"/>
      <c r="BR502" s="43"/>
      <c r="BS502" s="43"/>
      <c r="BT502" s="43"/>
      <c r="BU502" s="43"/>
      <c r="BV502" s="43"/>
      <c r="BW502" s="43"/>
      <c r="BX502" s="43"/>
      <c r="BY502" s="43"/>
      <c r="BZ502" s="43"/>
      <c r="CA502" s="43"/>
      <c r="CB502" s="43"/>
      <c r="CC502" s="43"/>
      <c r="CD502" s="43"/>
      <c r="CE502" s="43"/>
      <c r="CF502" s="43"/>
      <c r="CG502" s="43"/>
      <c r="CH502" s="43"/>
      <c r="CI502" s="43"/>
      <c r="CJ502" s="43"/>
      <c r="CK502" s="43"/>
      <c r="CL502" s="43"/>
      <c r="CM502" s="43"/>
      <c r="CN502" s="43"/>
      <c r="CO502" s="43"/>
      <c r="CP502" s="43"/>
      <c r="CQ502" s="43"/>
      <c r="CR502" s="43"/>
      <c r="CS502" s="43"/>
      <c r="CT502" s="43"/>
      <c r="CU502" s="43"/>
      <c r="CV502" s="43"/>
      <c r="CW502" s="43"/>
      <c r="CX502" s="43"/>
      <c r="CY502" s="43"/>
      <c r="CZ502" s="43"/>
      <c r="DA502" s="43"/>
      <c r="DB502" s="43"/>
      <c r="DC502" s="43"/>
      <c r="DD502" s="43"/>
      <c r="DE502" s="43"/>
      <c r="DF502" s="43"/>
      <c r="DG502" s="43"/>
      <c r="DH502" s="43"/>
      <c r="DI502" s="43"/>
      <c r="DJ502" s="43"/>
      <c r="DK502" s="43"/>
      <c r="DL502" s="43"/>
      <c r="DM502" s="43"/>
      <c r="DN502" s="43"/>
      <c r="DO502" s="43"/>
      <c r="DP502" s="43"/>
      <c r="DQ502" s="43"/>
      <c r="DR502" s="43"/>
      <c r="DS502" s="43"/>
      <c r="DT502" s="43"/>
      <c r="DU502" s="43"/>
      <c r="DV502" s="43"/>
      <c r="DW502" s="43"/>
      <c r="DX502" s="43"/>
      <c r="DY502" s="43"/>
      <c r="DZ502" s="43"/>
      <c r="EA502" s="43"/>
      <c r="EB502" s="43"/>
      <c r="EC502" s="43"/>
      <c r="ED502" s="43"/>
      <c r="EE502" s="43"/>
      <c r="EF502" s="43"/>
      <c r="EG502" s="43"/>
      <c r="EH502" s="43"/>
      <c r="EI502" s="43"/>
      <c r="EJ502" s="43"/>
      <c r="EK502" s="43"/>
      <c r="EL502" s="43"/>
      <c r="EM502" s="43"/>
      <c r="EN502" s="43"/>
      <c r="EO502" s="43"/>
      <c r="EP502" s="43"/>
      <c r="EQ502" s="43"/>
      <c r="ER502" s="43"/>
      <c r="ES502" s="43"/>
      <c r="ET502" s="43"/>
      <c r="EU502" s="43"/>
      <c r="EV502" s="43"/>
      <c r="EW502" s="43"/>
      <c r="EX502" s="43"/>
      <c r="EY502" s="43"/>
      <c r="EZ502" s="43"/>
      <c r="FA502" s="43"/>
      <c r="FB502" s="43"/>
      <c r="FC502" s="43"/>
      <c r="FD502" s="43"/>
      <c r="FE502" s="43"/>
      <c r="FF502" s="43"/>
      <c r="FG502" s="43"/>
      <c r="FH502" s="43"/>
      <c r="FI502" s="43"/>
      <c r="FJ502" s="43"/>
      <c r="FK502" s="43"/>
      <c r="FL502" s="43"/>
    </row>
    <row r="503" spans="2:168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  <c r="AA503" s="43"/>
      <c r="AB503" s="43"/>
      <c r="AC503" s="43"/>
      <c r="AD503" s="43"/>
      <c r="AE503" s="43"/>
      <c r="AF503" s="43"/>
      <c r="AG503" s="43"/>
      <c r="AH503" s="43"/>
      <c r="AI503" s="43"/>
      <c r="AJ503" s="43"/>
      <c r="AK503" s="43"/>
      <c r="AL503" s="43"/>
      <c r="AM503" s="43"/>
      <c r="AN503" s="43"/>
      <c r="AO503" s="43"/>
      <c r="AP503" s="43"/>
      <c r="AQ503" s="43"/>
      <c r="AR503" s="43"/>
      <c r="AS503" s="43"/>
      <c r="AT503" s="43"/>
      <c r="AU503" s="43"/>
      <c r="AV503" s="43"/>
      <c r="AW503" s="43"/>
      <c r="AX503" s="43"/>
      <c r="AY503" s="43"/>
      <c r="AZ503" s="43"/>
      <c r="BA503" s="43"/>
      <c r="BB503" s="43"/>
      <c r="BC503" s="43"/>
      <c r="BD503" s="43"/>
      <c r="BE503" s="43"/>
      <c r="BF503" s="43"/>
      <c r="BG503" s="43"/>
      <c r="BH503" s="43"/>
      <c r="BI503" s="43"/>
      <c r="BJ503" s="43"/>
      <c r="BK503" s="43"/>
      <c r="BL503" s="43"/>
      <c r="BM503" s="43"/>
      <c r="BN503" s="43"/>
      <c r="BO503" s="43"/>
      <c r="BP503" s="43"/>
      <c r="BQ503" s="43"/>
      <c r="BR503" s="43"/>
      <c r="BS503" s="43"/>
      <c r="BT503" s="43"/>
      <c r="BU503" s="43"/>
      <c r="BV503" s="43"/>
      <c r="BW503" s="43"/>
      <c r="BX503" s="43"/>
      <c r="BY503" s="43"/>
      <c r="BZ503" s="43"/>
      <c r="CA503" s="43"/>
      <c r="CB503" s="43"/>
      <c r="CC503" s="43"/>
      <c r="CD503" s="43"/>
      <c r="CE503" s="43"/>
      <c r="CF503" s="43"/>
      <c r="CG503" s="43"/>
      <c r="CH503" s="43"/>
      <c r="CI503" s="43"/>
      <c r="CJ503" s="43"/>
      <c r="CK503" s="43"/>
      <c r="CL503" s="43"/>
      <c r="CM503" s="43"/>
      <c r="CN503" s="43"/>
      <c r="CO503" s="43"/>
      <c r="CP503" s="43"/>
      <c r="CQ503" s="43"/>
      <c r="CR503" s="43"/>
      <c r="CS503" s="43"/>
      <c r="CT503" s="43"/>
      <c r="CU503" s="43"/>
      <c r="CV503" s="43"/>
      <c r="CW503" s="43"/>
      <c r="CX503" s="43"/>
      <c r="CY503" s="43"/>
      <c r="CZ503" s="43"/>
      <c r="DA503" s="43"/>
      <c r="DB503" s="43"/>
      <c r="DC503" s="43"/>
      <c r="DD503" s="43"/>
      <c r="DE503" s="43"/>
      <c r="DF503" s="43"/>
      <c r="DG503" s="43"/>
      <c r="DH503" s="43"/>
      <c r="DI503" s="43"/>
      <c r="DJ503" s="43"/>
      <c r="DK503" s="43"/>
      <c r="DL503" s="43"/>
      <c r="DM503" s="43"/>
      <c r="DN503" s="43"/>
      <c r="DO503" s="43"/>
      <c r="DP503" s="43"/>
      <c r="DQ503" s="43"/>
      <c r="DR503" s="43"/>
      <c r="DS503" s="43"/>
      <c r="DT503" s="43"/>
      <c r="DU503" s="43"/>
      <c r="DV503" s="43"/>
      <c r="DW503" s="43"/>
      <c r="DX503" s="43"/>
      <c r="DY503" s="43"/>
      <c r="DZ503" s="43"/>
      <c r="EA503" s="43"/>
      <c r="EB503" s="43"/>
      <c r="EC503" s="43"/>
      <c r="ED503" s="43"/>
      <c r="EE503" s="43"/>
      <c r="EF503" s="43"/>
      <c r="EG503" s="43"/>
      <c r="EH503" s="43"/>
      <c r="EI503" s="43"/>
      <c r="EJ503" s="43"/>
      <c r="EK503" s="43"/>
      <c r="EL503" s="43"/>
      <c r="EM503" s="43"/>
      <c r="EN503" s="43"/>
      <c r="EO503" s="43"/>
      <c r="EP503" s="43"/>
      <c r="EQ503" s="43"/>
      <c r="ER503" s="43"/>
      <c r="ES503" s="43"/>
      <c r="ET503" s="43"/>
      <c r="EU503" s="43"/>
      <c r="EV503" s="43"/>
      <c r="EW503" s="43"/>
      <c r="EX503" s="43"/>
      <c r="EY503" s="43"/>
      <c r="EZ503" s="43"/>
      <c r="FA503" s="43"/>
      <c r="FB503" s="43"/>
      <c r="FC503" s="43"/>
      <c r="FD503" s="43"/>
      <c r="FE503" s="43"/>
      <c r="FF503" s="43"/>
      <c r="FG503" s="43"/>
      <c r="FH503" s="43"/>
      <c r="FI503" s="43"/>
      <c r="FJ503" s="43"/>
      <c r="FK503" s="43"/>
      <c r="FL503" s="43"/>
    </row>
    <row r="504" spans="2:168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  <c r="AA504" s="43"/>
      <c r="AB504" s="43"/>
      <c r="AC504" s="43"/>
      <c r="AD504" s="43"/>
      <c r="AE504" s="43"/>
      <c r="AF504" s="43"/>
      <c r="AG504" s="43"/>
      <c r="AH504" s="43"/>
      <c r="AI504" s="43"/>
      <c r="AJ504" s="43"/>
      <c r="AK504" s="43"/>
      <c r="AL504" s="43"/>
      <c r="AM504" s="43"/>
      <c r="AN504" s="43"/>
      <c r="AO504" s="43"/>
      <c r="AP504" s="43"/>
      <c r="AQ504" s="43"/>
      <c r="AR504" s="43"/>
      <c r="AS504" s="43"/>
      <c r="AT504" s="43"/>
      <c r="AU504" s="43"/>
      <c r="AV504" s="43"/>
      <c r="AW504" s="43"/>
      <c r="AX504" s="43"/>
      <c r="AY504" s="43"/>
      <c r="AZ504" s="43"/>
      <c r="BA504" s="43"/>
      <c r="BB504" s="43"/>
      <c r="BC504" s="43"/>
      <c r="BD504" s="43"/>
      <c r="BE504" s="43"/>
      <c r="BF504" s="43"/>
      <c r="BG504" s="43"/>
      <c r="BH504" s="43"/>
      <c r="BI504" s="43"/>
      <c r="BJ504" s="43"/>
      <c r="BK504" s="43"/>
      <c r="BL504" s="43"/>
      <c r="BM504" s="43"/>
      <c r="BN504" s="43"/>
      <c r="BO504" s="43"/>
      <c r="BP504" s="43"/>
      <c r="BQ504" s="43"/>
      <c r="BR504" s="43"/>
      <c r="BS504" s="43"/>
      <c r="BT504" s="43"/>
      <c r="BU504" s="43"/>
      <c r="BV504" s="43"/>
      <c r="BW504" s="43"/>
      <c r="BX504" s="43"/>
      <c r="BY504" s="43"/>
      <c r="BZ504" s="43"/>
      <c r="CA504" s="43"/>
      <c r="CB504" s="43"/>
      <c r="CC504" s="43"/>
      <c r="CD504" s="43"/>
      <c r="CE504" s="43"/>
      <c r="CF504" s="43"/>
      <c r="CG504" s="43"/>
      <c r="CH504" s="43"/>
      <c r="CI504" s="43"/>
      <c r="CJ504" s="43"/>
      <c r="CK504" s="43"/>
      <c r="CL504" s="43"/>
      <c r="CM504" s="43"/>
      <c r="CN504" s="43"/>
      <c r="CO504" s="43"/>
      <c r="CP504" s="43"/>
      <c r="CQ504" s="43"/>
      <c r="CR504" s="43"/>
      <c r="CS504" s="43"/>
      <c r="CT504" s="43"/>
      <c r="CU504" s="43"/>
      <c r="CV504" s="43"/>
      <c r="CW504" s="43"/>
      <c r="CX504" s="43"/>
      <c r="CY504" s="43"/>
      <c r="CZ504" s="43"/>
      <c r="DA504" s="43"/>
      <c r="DB504" s="43"/>
      <c r="DC504" s="43"/>
      <c r="DD504" s="43"/>
      <c r="DE504" s="43"/>
      <c r="DF504" s="43"/>
      <c r="DG504" s="43"/>
      <c r="DH504" s="43"/>
      <c r="DI504" s="43"/>
      <c r="DJ504" s="43"/>
      <c r="DK504" s="43"/>
      <c r="DL504" s="43"/>
      <c r="DM504" s="43"/>
      <c r="DN504" s="43"/>
      <c r="DO504" s="43"/>
      <c r="DP504" s="43"/>
      <c r="DQ504" s="43"/>
      <c r="DR504" s="43"/>
      <c r="DS504" s="43"/>
      <c r="DT504" s="43"/>
      <c r="DU504" s="43"/>
      <c r="DV504" s="43"/>
      <c r="DW504" s="43"/>
      <c r="DX504" s="43"/>
      <c r="DY504" s="43"/>
      <c r="DZ504" s="43"/>
      <c r="EA504" s="43"/>
      <c r="EB504" s="43"/>
      <c r="EC504" s="43"/>
      <c r="ED504" s="43"/>
      <c r="EE504" s="43"/>
      <c r="EF504" s="43"/>
      <c r="EG504" s="43"/>
      <c r="EH504" s="43"/>
      <c r="EI504" s="43"/>
      <c r="EJ504" s="43"/>
      <c r="EK504" s="43"/>
      <c r="EL504" s="43"/>
      <c r="EM504" s="43"/>
      <c r="EN504" s="43"/>
      <c r="EO504" s="43"/>
      <c r="EP504" s="43"/>
      <c r="EQ504" s="43"/>
      <c r="ER504" s="43"/>
      <c r="ES504" s="43"/>
      <c r="ET504" s="43"/>
      <c r="EU504" s="43"/>
      <c r="EV504" s="43"/>
      <c r="EW504" s="43"/>
      <c r="EX504" s="43"/>
      <c r="EY504" s="43"/>
      <c r="EZ504" s="43"/>
      <c r="FA504" s="43"/>
      <c r="FB504" s="43"/>
      <c r="FC504" s="43"/>
      <c r="FD504" s="43"/>
      <c r="FE504" s="43"/>
      <c r="FF504" s="43"/>
      <c r="FG504" s="43"/>
      <c r="FH504" s="43"/>
      <c r="FI504" s="43"/>
      <c r="FJ504" s="43"/>
      <c r="FK504" s="43"/>
      <c r="FL504" s="43"/>
    </row>
    <row r="505" spans="2:168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  <c r="AA505" s="43"/>
      <c r="AB505" s="43"/>
      <c r="AC505" s="43"/>
      <c r="AD505" s="43"/>
      <c r="AE505" s="43"/>
      <c r="AF505" s="43"/>
      <c r="AG505" s="43"/>
      <c r="AH505" s="43"/>
      <c r="AI505" s="43"/>
      <c r="AJ505" s="43"/>
      <c r="AK505" s="43"/>
      <c r="AL505" s="43"/>
      <c r="AM505" s="43"/>
      <c r="AN505" s="43"/>
      <c r="AO505" s="43"/>
      <c r="AP505" s="43"/>
      <c r="AQ505" s="43"/>
      <c r="AR505" s="43"/>
      <c r="AS505" s="43"/>
      <c r="AT505" s="43"/>
      <c r="AU505" s="43"/>
      <c r="AV505" s="43"/>
      <c r="AW505" s="43"/>
      <c r="AX505" s="43"/>
      <c r="AY505" s="43"/>
      <c r="AZ505" s="43"/>
      <c r="BA505" s="43"/>
      <c r="BB505" s="43"/>
      <c r="BC505" s="43"/>
      <c r="BD505" s="43"/>
      <c r="BE505" s="43"/>
      <c r="BF505" s="43"/>
      <c r="BG505" s="43"/>
      <c r="BH505" s="43"/>
      <c r="BI505" s="43"/>
      <c r="BJ505" s="43"/>
      <c r="BK505" s="43"/>
      <c r="BL505" s="43"/>
      <c r="BM505" s="43"/>
      <c r="BN505" s="43"/>
      <c r="BO505" s="43"/>
      <c r="BP505" s="43"/>
      <c r="BQ505" s="43"/>
      <c r="BR505" s="43"/>
      <c r="BS505" s="43"/>
      <c r="BT505" s="43"/>
      <c r="BU505" s="43"/>
      <c r="BV505" s="43"/>
      <c r="BW505" s="43"/>
      <c r="BX505" s="43"/>
      <c r="BY505" s="43"/>
      <c r="BZ505" s="43"/>
      <c r="CA505" s="43"/>
      <c r="CB505" s="43"/>
      <c r="CC505" s="43"/>
      <c r="CD505" s="43"/>
      <c r="CE505" s="43"/>
      <c r="CF505" s="43"/>
      <c r="CG505" s="43"/>
      <c r="CH505" s="43"/>
      <c r="CI505" s="43"/>
      <c r="CJ505" s="43"/>
      <c r="CK505" s="43"/>
      <c r="CL505" s="43"/>
      <c r="CM505" s="43"/>
      <c r="CN505" s="43"/>
      <c r="CO505" s="43"/>
      <c r="CP505" s="43"/>
      <c r="CQ505" s="43"/>
      <c r="CR505" s="43"/>
      <c r="CS505" s="43"/>
      <c r="CT505" s="43"/>
      <c r="CU505" s="43"/>
      <c r="CV505" s="43"/>
      <c r="CW505" s="43"/>
      <c r="CX505" s="43"/>
      <c r="CY505" s="43"/>
      <c r="CZ505" s="43"/>
      <c r="DA505" s="43"/>
      <c r="DB505" s="43"/>
      <c r="DC505" s="43"/>
      <c r="DD505" s="43"/>
      <c r="DE505" s="43"/>
      <c r="DF505" s="43"/>
      <c r="DG505" s="43"/>
      <c r="DH505" s="43"/>
      <c r="DI505" s="43"/>
      <c r="DJ505" s="43"/>
      <c r="DK505" s="43"/>
      <c r="DL505" s="43"/>
      <c r="DM505" s="43"/>
      <c r="DN505" s="43"/>
      <c r="DO505" s="43"/>
      <c r="DP505" s="43"/>
      <c r="DQ505" s="43"/>
      <c r="DR505" s="43"/>
      <c r="DS505" s="43"/>
      <c r="DT505" s="43"/>
      <c r="DU505" s="43"/>
      <c r="DV505" s="43"/>
      <c r="DW505" s="43"/>
      <c r="DX505" s="43"/>
      <c r="DY505" s="43"/>
      <c r="DZ505" s="43"/>
      <c r="EA505" s="43"/>
      <c r="EB505" s="43"/>
      <c r="EC505" s="43"/>
      <c r="ED505" s="43"/>
      <c r="EE505" s="43"/>
      <c r="EF505" s="43"/>
      <c r="EG505" s="43"/>
      <c r="EH505" s="43"/>
      <c r="EI505" s="43"/>
      <c r="EJ505" s="43"/>
      <c r="EK505" s="43"/>
      <c r="EL505" s="43"/>
      <c r="EM505" s="43"/>
      <c r="EN505" s="43"/>
      <c r="EO505" s="43"/>
      <c r="EP505" s="43"/>
      <c r="EQ505" s="43"/>
      <c r="ER505" s="43"/>
      <c r="ES505" s="43"/>
      <c r="ET505" s="43"/>
      <c r="EU505" s="43"/>
      <c r="EV505" s="43"/>
      <c r="EW505" s="43"/>
      <c r="EX505" s="43"/>
      <c r="EY505" s="43"/>
      <c r="EZ505" s="43"/>
      <c r="FA505" s="43"/>
      <c r="FB505" s="43"/>
      <c r="FC505" s="43"/>
      <c r="FD505" s="43"/>
      <c r="FE505" s="43"/>
      <c r="FF505" s="43"/>
      <c r="FG505" s="43"/>
      <c r="FH505" s="43"/>
      <c r="FI505" s="43"/>
      <c r="FJ505" s="43"/>
      <c r="FK505" s="43"/>
      <c r="FL505" s="43"/>
    </row>
    <row r="506" spans="2:168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  <c r="AA506" s="43"/>
      <c r="AB506" s="43"/>
      <c r="AC506" s="43"/>
      <c r="AD506" s="43"/>
      <c r="AE506" s="43"/>
      <c r="AF506" s="43"/>
      <c r="AG506" s="43"/>
      <c r="AH506" s="43"/>
      <c r="AI506" s="43"/>
      <c r="AJ506" s="43"/>
      <c r="AK506" s="43"/>
      <c r="AL506" s="43"/>
      <c r="AM506" s="43"/>
      <c r="AN506" s="43"/>
      <c r="AO506" s="43"/>
      <c r="AP506" s="43"/>
      <c r="AQ506" s="43"/>
      <c r="AR506" s="43"/>
      <c r="AS506" s="43"/>
      <c r="AT506" s="43"/>
      <c r="AU506" s="43"/>
      <c r="AV506" s="43"/>
      <c r="AW506" s="43"/>
      <c r="AX506" s="43"/>
      <c r="AY506" s="43"/>
      <c r="AZ506" s="43"/>
      <c r="BA506" s="43"/>
      <c r="BB506" s="43"/>
      <c r="BC506" s="43"/>
      <c r="BD506" s="43"/>
      <c r="BE506" s="43"/>
      <c r="BF506" s="43"/>
      <c r="BG506" s="43"/>
      <c r="BH506" s="43"/>
      <c r="BI506" s="43"/>
      <c r="BJ506" s="43"/>
      <c r="BK506" s="43"/>
      <c r="BL506" s="43"/>
      <c r="BM506" s="43"/>
      <c r="BN506" s="43"/>
      <c r="BO506" s="43"/>
      <c r="BP506" s="43"/>
      <c r="BQ506" s="43"/>
      <c r="BR506" s="43"/>
      <c r="BS506" s="43"/>
      <c r="BT506" s="43"/>
      <c r="BU506" s="43"/>
      <c r="BV506" s="43"/>
      <c r="BW506" s="43"/>
      <c r="BX506" s="43"/>
      <c r="BY506" s="43"/>
      <c r="BZ506" s="43"/>
      <c r="CA506" s="43"/>
      <c r="CB506" s="43"/>
      <c r="CC506" s="43"/>
      <c r="CD506" s="43"/>
      <c r="CE506" s="43"/>
      <c r="CF506" s="43"/>
      <c r="CG506" s="43"/>
      <c r="CH506" s="43"/>
      <c r="CI506" s="43"/>
      <c r="CJ506" s="43"/>
      <c r="CK506" s="43"/>
      <c r="CL506" s="43"/>
      <c r="CM506" s="43"/>
      <c r="CN506" s="43"/>
      <c r="CO506" s="43"/>
      <c r="CP506" s="43"/>
      <c r="CQ506" s="43"/>
      <c r="CR506" s="43"/>
      <c r="CS506" s="43"/>
      <c r="CT506" s="43"/>
      <c r="CU506" s="43"/>
      <c r="CV506" s="43"/>
      <c r="CW506" s="43"/>
      <c r="CX506" s="43"/>
      <c r="CY506" s="43"/>
      <c r="CZ506" s="43"/>
      <c r="DA506" s="43"/>
      <c r="DB506" s="43"/>
      <c r="DC506" s="43"/>
      <c r="DD506" s="43"/>
      <c r="DE506" s="43"/>
      <c r="DF506" s="43"/>
      <c r="DG506" s="43"/>
      <c r="DH506" s="43"/>
      <c r="DI506" s="43"/>
      <c r="DJ506" s="43"/>
      <c r="DK506" s="43"/>
      <c r="DL506" s="43"/>
      <c r="DM506" s="43"/>
      <c r="DN506" s="43"/>
      <c r="DO506" s="43"/>
      <c r="DP506" s="43"/>
      <c r="DQ506" s="43"/>
      <c r="DR506" s="43"/>
      <c r="DS506" s="43"/>
      <c r="DT506" s="43"/>
      <c r="DU506" s="43"/>
      <c r="DV506" s="43"/>
      <c r="DW506" s="43"/>
      <c r="DX506" s="43"/>
      <c r="DY506" s="43"/>
      <c r="DZ506" s="43"/>
      <c r="EA506" s="43"/>
      <c r="EB506" s="43"/>
      <c r="EC506" s="43"/>
      <c r="ED506" s="43"/>
      <c r="EE506" s="43"/>
      <c r="EF506" s="43"/>
      <c r="EG506" s="43"/>
      <c r="EH506" s="43"/>
      <c r="EI506" s="43"/>
      <c r="EJ506" s="43"/>
      <c r="EK506" s="43"/>
      <c r="EL506" s="43"/>
      <c r="EM506" s="43"/>
      <c r="EN506" s="43"/>
      <c r="EO506" s="43"/>
      <c r="EP506" s="43"/>
      <c r="EQ506" s="43"/>
      <c r="ER506" s="43"/>
      <c r="ES506" s="43"/>
      <c r="ET506" s="43"/>
      <c r="EU506" s="43"/>
      <c r="EV506" s="43"/>
      <c r="EW506" s="43"/>
      <c r="EX506" s="43"/>
      <c r="EY506" s="43"/>
      <c r="EZ506" s="43"/>
      <c r="FA506" s="43"/>
      <c r="FB506" s="43"/>
      <c r="FC506" s="43"/>
      <c r="FD506" s="43"/>
      <c r="FE506" s="43"/>
      <c r="FF506" s="43"/>
      <c r="FG506" s="43"/>
      <c r="FH506" s="43"/>
      <c r="FI506" s="43"/>
      <c r="FJ506" s="43"/>
      <c r="FK506" s="43"/>
      <c r="FL506" s="43"/>
    </row>
    <row r="507" spans="2:168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  <c r="AA507" s="43"/>
      <c r="AB507" s="43"/>
      <c r="AC507" s="43"/>
      <c r="AD507" s="43"/>
      <c r="AE507" s="43"/>
      <c r="AF507" s="43"/>
      <c r="AG507" s="43"/>
      <c r="AH507" s="43"/>
      <c r="AI507" s="43"/>
      <c r="AJ507" s="43"/>
      <c r="AK507" s="43"/>
      <c r="AL507" s="43"/>
      <c r="AM507" s="43"/>
      <c r="AN507" s="43"/>
      <c r="AO507" s="43"/>
      <c r="AP507" s="43"/>
      <c r="AQ507" s="43"/>
      <c r="AR507" s="43"/>
      <c r="AS507" s="43"/>
      <c r="AT507" s="43"/>
      <c r="AU507" s="43"/>
      <c r="AV507" s="43"/>
      <c r="AW507" s="43"/>
      <c r="AX507" s="43"/>
      <c r="AY507" s="43"/>
      <c r="AZ507" s="43"/>
      <c r="BA507" s="43"/>
      <c r="BB507" s="43"/>
      <c r="BC507" s="43"/>
      <c r="BD507" s="43"/>
      <c r="BE507" s="43"/>
      <c r="BF507" s="43"/>
      <c r="BG507" s="43"/>
      <c r="BH507" s="43"/>
      <c r="BI507" s="43"/>
      <c r="BJ507" s="43"/>
      <c r="BK507" s="43"/>
      <c r="BL507" s="43"/>
      <c r="BM507" s="43"/>
      <c r="BN507" s="43"/>
      <c r="BO507" s="43"/>
      <c r="BP507" s="43"/>
      <c r="BQ507" s="43"/>
      <c r="BR507" s="43"/>
      <c r="BS507" s="43"/>
      <c r="BT507" s="43"/>
      <c r="BU507" s="43"/>
      <c r="BV507" s="43"/>
      <c r="BW507" s="43"/>
      <c r="BX507" s="43"/>
      <c r="BY507" s="43"/>
      <c r="BZ507" s="43"/>
      <c r="CA507" s="43"/>
      <c r="CB507" s="43"/>
      <c r="CC507" s="43"/>
      <c r="CD507" s="43"/>
      <c r="CE507" s="43"/>
      <c r="CF507" s="43"/>
      <c r="CG507" s="43"/>
      <c r="CH507" s="43"/>
      <c r="CI507" s="43"/>
      <c r="CJ507" s="43"/>
      <c r="CK507" s="43"/>
      <c r="CL507" s="43"/>
      <c r="CM507" s="43"/>
      <c r="CN507" s="43"/>
      <c r="CO507" s="43"/>
      <c r="CP507" s="43"/>
      <c r="CQ507" s="43"/>
      <c r="CR507" s="43"/>
      <c r="CS507" s="43"/>
      <c r="CT507" s="43"/>
      <c r="CU507" s="43"/>
      <c r="CV507" s="43"/>
      <c r="CW507" s="43"/>
      <c r="CX507" s="43"/>
      <c r="CY507" s="43"/>
      <c r="CZ507" s="43"/>
      <c r="DA507" s="43"/>
      <c r="DB507" s="43"/>
      <c r="DC507" s="43"/>
      <c r="DD507" s="43"/>
      <c r="DE507" s="43"/>
      <c r="DF507" s="43"/>
      <c r="DG507" s="43"/>
      <c r="DH507" s="43"/>
      <c r="DI507" s="43"/>
      <c r="DJ507" s="43"/>
      <c r="DK507" s="43"/>
      <c r="DL507" s="43"/>
      <c r="DM507" s="43"/>
      <c r="DN507" s="43"/>
      <c r="DO507" s="43"/>
      <c r="DP507" s="43"/>
      <c r="DQ507" s="43"/>
      <c r="DR507" s="43"/>
      <c r="DS507" s="43"/>
      <c r="DT507" s="43"/>
      <c r="DU507" s="43"/>
      <c r="DV507" s="43"/>
      <c r="DW507" s="43"/>
      <c r="DX507" s="43"/>
      <c r="DY507" s="43"/>
      <c r="DZ507" s="43"/>
      <c r="EA507" s="43"/>
      <c r="EB507" s="43"/>
      <c r="EC507" s="43"/>
      <c r="ED507" s="43"/>
      <c r="EE507" s="43"/>
      <c r="EF507" s="43"/>
      <c r="EG507" s="43"/>
      <c r="EH507" s="43"/>
      <c r="EI507" s="43"/>
      <c r="EJ507" s="43"/>
      <c r="EK507" s="43"/>
      <c r="EL507" s="43"/>
      <c r="EM507" s="43"/>
      <c r="EN507" s="43"/>
      <c r="EO507" s="43"/>
      <c r="EP507" s="43"/>
      <c r="EQ507" s="43"/>
      <c r="ER507" s="43"/>
      <c r="ES507" s="43"/>
      <c r="ET507" s="43"/>
      <c r="EU507" s="43"/>
      <c r="EV507" s="43"/>
      <c r="EW507" s="43"/>
      <c r="EX507" s="43"/>
      <c r="EY507" s="43"/>
      <c r="EZ507" s="43"/>
      <c r="FA507" s="43"/>
      <c r="FB507" s="43"/>
      <c r="FC507" s="43"/>
      <c r="FD507" s="43"/>
      <c r="FE507" s="43"/>
      <c r="FF507" s="43"/>
      <c r="FG507" s="43"/>
      <c r="FH507" s="43"/>
      <c r="FI507" s="43"/>
      <c r="FJ507" s="43"/>
      <c r="FK507" s="43"/>
      <c r="FL507" s="43"/>
    </row>
    <row r="508" spans="2:168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  <c r="AA508" s="43"/>
      <c r="AB508" s="43"/>
      <c r="AC508" s="43"/>
      <c r="AD508" s="43"/>
      <c r="AE508" s="43"/>
      <c r="AF508" s="43"/>
      <c r="AG508" s="43"/>
      <c r="AH508" s="43"/>
      <c r="AI508" s="43"/>
      <c r="AJ508" s="43"/>
      <c r="AK508" s="43"/>
      <c r="AL508" s="43"/>
      <c r="AM508" s="43"/>
      <c r="AN508" s="43"/>
      <c r="AO508" s="43"/>
      <c r="AP508" s="43"/>
      <c r="AQ508" s="43"/>
      <c r="AR508" s="43"/>
      <c r="AS508" s="43"/>
      <c r="AT508" s="43"/>
      <c r="AU508" s="43"/>
      <c r="AV508" s="43"/>
      <c r="AW508" s="43"/>
      <c r="AX508" s="43"/>
      <c r="AY508" s="43"/>
      <c r="AZ508" s="43"/>
      <c r="BA508" s="43"/>
      <c r="BB508" s="43"/>
      <c r="BC508" s="43"/>
      <c r="BD508" s="43"/>
      <c r="BE508" s="43"/>
      <c r="BF508" s="43"/>
      <c r="BG508" s="43"/>
      <c r="BH508" s="43"/>
      <c r="BI508" s="43"/>
      <c r="BJ508" s="43"/>
      <c r="BK508" s="43"/>
      <c r="BL508" s="43"/>
      <c r="BM508" s="43"/>
      <c r="BN508" s="43"/>
      <c r="BO508" s="43"/>
      <c r="BP508" s="43"/>
      <c r="BQ508" s="43"/>
      <c r="BR508" s="43"/>
      <c r="BS508" s="43"/>
      <c r="BT508" s="43"/>
      <c r="BU508" s="43"/>
      <c r="BV508" s="43"/>
      <c r="BW508" s="43"/>
      <c r="BX508" s="43"/>
      <c r="BY508" s="43"/>
      <c r="BZ508" s="43"/>
      <c r="CA508" s="43"/>
      <c r="CB508" s="43"/>
      <c r="CC508" s="43"/>
      <c r="CD508" s="43"/>
      <c r="CE508" s="43"/>
      <c r="CF508" s="43"/>
      <c r="CG508" s="43"/>
      <c r="CH508" s="43"/>
      <c r="CI508" s="43"/>
      <c r="CJ508" s="43"/>
      <c r="CK508" s="43"/>
      <c r="CL508" s="43"/>
      <c r="CM508" s="43"/>
      <c r="CN508" s="43"/>
      <c r="CO508" s="43"/>
      <c r="CP508" s="43"/>
      <c r="CQ508" s="43"/>
      <c r="CR508" s="43"/>
      <c r="CS508" s="43"/>
      <c r="CT508" s="43"/>
      <c r="CU508" s="43"/>
      <c r="CV508" s="43"/>
      <c r="CW508" s="43"/>
      <c r="CX508" s="43"/>
      <c r="CY508" s="43"/>
      <c r="CZ508" s="43"/>
      <c r="DA508" s="43"/>
      <c r="DB508" s="43"/>
      <c r="DC508" s="43"/>
      <c r="DD508" s="43"/>
      <c r="DE508" s="43"/>
      <c r="DF508" s="43"/>
      <c r="DG508" s="43"/>
      <c r="DH508" s="43"/>
      <c r="DI508" s="43"/>
      <c r="DJ508" s="43"/>
      <c r="DK508" s="43"/>
      <c r="DL508" s="43"/>
      <c r="DM508" s="43"/>
      <c r="DN508" s="43"/>
      <c r="DO508" s="43"/>
      <c r="DP508" s="43"/>
      <c r="DQ508" s="43"/>
      <c r="DR508" s="43"/>
      <c r="DS508" s="43"/>
      <c r="DT508" s="43"/>
      <c r="DU508" s="43"/>
      <c r="DV508" s="43"/>
      <c r="DW508" s="43"/>
      <c r="DX508" s="43"/>
      <c r="DY508" s="43"/>
      <c r="DZ508" s="43"/>
      <c r="EA508" s="43"/>
      <c r="EB508" s="43"/>
      <c r="EC508" s="43"/>
      <c r="ED508" s="43"/>
      <c r="EE508" s="43"/>
      <c r="EF508" s="43"/>
      <c r="EG508" s="43"/>
      <c r="EH508" s="43"/>
      <c r="EI508" s="43"/>
      <c r="EJ508" s="43"/>
      <c r="EK508" s="43"/>
      <c r="EL508" s="43"/>
      <c r="EM508" s="43"/>
      <c r="EN508" s="43"/>
      <c r="EO508" s="43"/>
      <c r="EP508" s="43"/>
      <c r="EQ508" s="43"/>
      <c r="ER508" s="43"/>
      <c r="ES508" s="43"/>
      <c r="ET508" s="43"/>
      <c r="EU508" s="43"/>
      <c r="EV508" s="43"/>
      <c r="EW508" s="43"/>
      <c r="EX508" s="43"/>
      <c r="EY508" s="43"/>
      <c r="EZ508" s="43"/>
      <c r="FA508" s="43"/>
      <c r="FB508" s="43"/>
      <c r="FC508" s="43"/>
      <c r="FD508" s="43"/>
      <c r="FE508" s="43"/>
      <c r="FF508" s="43"/>
      <c r="FG508" s="43"/>
      <c r="FH508" s="43"/>
      <c r="FI508" s="43"/>
      <c r="FJ508" s="43"/>
      <c r="FK508" s="43"/>
      <c r="FL508" s="43"/>
    </row>
    <row r="509" spans="2:168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  <c r="AA509" s="43"/>
      <c r="AB509" s="43"/>
      <c r="AC509" s="43"/>
      <c r="AD509" s="43"/>
      <c r="AE509" s="43"/>
      <c r="AF509" s="43"/>
      <c r="AG509" s="43"/>
      <c r="AH509" s="43"/>
      <c r="AI509" s="43"/>
      <c r="AJ509" s="43"/>
      <c r="AK509" s="43"/>
      <c r="AL509" s="43"/>
      <c r="AM509" s="43"/>
      <c r="AN509" s="43"/>
      <c r="AO509" s="43"/>
      <c r="AP509" s="43"/>
      <c r="AQ509" s="43"/>
      <c r="AR509" s="43"/>
      <c r="AS509" s="43"/>
      <c r="AT509" s="43"/>
      <c r="AU509" s="43"/>
      <c r="AV509" s="43"/>
      <c r="AW509" s="43"/>
      <c r="AX509" s="43"/>
      <c r="AY509" s="43"/>
      <c r="AZ509" s="43"/>
      <c r="BA509" s="43"/>
      <c r="BB509" s="43"/>
      <c r="BC509" s="43"/>
      <c r="BD509" s="43"/>
      <c r="BE509" s="43"/>
      <c r="BF509" s="43"/>
      <c r="BG509" s="43"/>
      <c r="BH509" s="43"/>
      <c r="BI509" s="43"/>
      <c r="BJ509" s="43"/>
      <c r="BK509" s="43"/>
      <c r="BL509" s="43"/>
      <c r="BM509" s="43"/>
      <c r="BN509" s="43"/>
      <c r="BO509" s="43"/>
      <c r="BP509" s="43"/>
      <c r="BQ509" s="43"/>
      <c r="BR509" s="43"/>
      <c r="BS509" s="43"/>
      <c r="BT509" s="43"/>
      <c r="BU509" s="43"/>
      <c r="BV509" s="43"/>
      <c r="BW509" s="43"/>
      <c r="BX509" s="43"/>
      <c r="BY509" s="43"/>
      <c r="BZ509" s="43"/>
      <c r="CA509" s="43"/>
      <c r="CB509" s="43"/>
      <c r="CC509" s="43"/>
      <c r="CD509" s="43"/>
      <c r="CE509" s="43"/>
      <c r="CF509" s="43"/>
      <c r="CG509" s="43"/>
      <c r="CH509" s="43"/>
      <c r="CI509" s="43"/>
      <c r="CJ509" s="43"/>
      <c r="CK509" s="43"/>
      <c r="CL509" s="43"/>
      <c r="CM509" s="43"/>
      <c r="CN509" s="43"/>
      <c r="CO509" s="43"/>
      <c r="CP509" s="43"/>
      <c r="CQ509" s="43"/>
      <c r="CR509" s="43"/>
      <c r="CS509" s="43"/>
      <c r="CT509" s="43"/>
      <c r="CU509" s="43"/>
      <c r="CV509" s="43"/>
      <c r="CW509" s="43"/>
      <c r="CX509" s="43"/>
      <c r="CY509" s="43"/>
      <c r="CZ509" s="43"/>
      <c r="DA509" s="43"/>
      <c r="DB509" s="43"/>
      <c r="DC509" s="43"/>
      <c r="DD509" s="43"/>
      <c r="DE509" s="43"/>
      <c r="DF509" s="43"/>
      <c r="DG509" s="43"/>
      <c r="DH509" s="43"/>
      <c r="DI509" s="43"/>
      <c r="DJ509" s="43"/>
      <c r="DK509" s="43"/>
      <c r="DL509" s="43"/>
      <c r="DM509" s="43"/>
      <c r="DN509" s="43"/>
      <c r="DO509" s="43"/>
      <c r="DP509" s="43"/>
      <c r="DQ509" s="43"/>
      <c r="DR509" s="43"/>
      <c r="DS509" s="43"/>
      <c r="DT509" s="43"/>
      <c r="DU509" s="43"/>
      <c r="DV509" s="43"/>
      <c r="DW509" s="43"/>
      <c r="DX509" s="43"/>
      <c r="DY509" s="43"/>
      <c r="DZ509" s="43"/>
      <c r="EA509" s="43"/>
      <c r="EB509" s="43"/>
      <c r="EC509" s="43"/>
      <c r="ED509" s="43"/>
      <c r="EE509" s="43"/>
      <c r="EF509" s="43"/>
      <c r="EG509" s="43"/>
      <c r="EH509" s="43"/>
      <c r="EI509" s="43"/>
      <c r="EJ509" s="43"/>
      <c r="EK509" s="43"/>
      <c r="EL509" s="43"/>
      <c r="EM509" s="43"/>
      <c r="EN509" s="43"/>
      <c r="EO509" s="43"/>
      <c r="EP509" s="43"/>
      <c r="EQ509" s="43"/>
      <c r="ER509" s="43"/>
      <c r="ES509" s="43"/>
      <c r="ET509" s="43"/>
      <c r="EU509" s="43"/>
      <c r="EV509" s="43"/>
      <c r="EW509" s="43"/>
      <c r="EX509" s="43"/>
      <c r="EY509" s="43"/>
      <c r="EZ509" s="43"/>
      <c r="FA509" s="43"/>
      <c r="FB509" s="43"/>
      <c r="FC509" s="43"/>
      <c r="FD509" s="43"/>
      <c r="FE509" s="43"/>
      <c r="FF509" s="43"/>
      <c r="FG509" s="43"/>
      <c r="FH509" s="43"/>
      <c r="FI509" s="43"/>
      <c r="FJ509" s="43"/>
      <c r="FK509" s="43"/>
      <c r="FL509" s="43"/>
    </row>
    <row r="510" spans="2:168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  <c r="AA510" s="43"/>
      <c r="AB510" s="43"/>
      <c r="AC510" s="43"/>
      <c r="AD510" s="43"/>
      <c r="AE510" s="43"/>
      <c r="AF510" s="43"/>
      <c r="AG510" s="43"/>
      <c r="AH510" s="43"/>
      <c r="AI510" s="43"/>
      <c r="AJ510" s="43"/>
      <c r="AK510" s="43"/>
      <c r="AL510" s="43"/>
      <c r="AM510" s="43"/>
      <c r="AN510" s="43"/>
      <c r="AO510" s="43"/>
      <c r="AP510" s="43"/>
      <c r="AQ510" s="43"/>
      <c r="AR510" s="43"/>
      <c r="AS510" s="43"/>
      <c r="AT510" s="43"/>
      <c r="AU510" s="43"/>
      <c r="AV510" s="43"/>
      <c r="AW510" s="43"/>
      <c r="AX510" s="43"/>
      <c r="AY510" s="43"/>
      <c r="AZ510" s="43"/>
      <c r="BA510" s="43"/>
      <c r="BB510" s="43"/>
      <c r="BC510" s="43"/>
      <c r="BD510" s="43"/>
      <c r="BE510" s="43"/>
      <c r="BF510" s="43"/>
      <c r="BG510" s="43"/>
      <c r="BH510" s="43"/>
      <c r="BI510" s="43"/>
      <c r="BJ510" s="43"/>
      <c r="BK510" s="43"/>
      <c r="BL510" s="43"/>
      <c r="BM510" s="43"/>
      <c r="BN510" s="43"/>
      <c r="BO510" s="43"/>
      <c r="BP510" s="43"/>
      <c r="BQ510" s="43"/>
      <c r="BR510" s="43"/>
      <c r="BS510" s="43"/>
      <c r="BT510" s="43"/>
      <c r="BU510" s="43"/>
      <c r="BV510" s="43"/>
      <c r="BW510" s="43"/>
      <c r="BX510" s="43"/>
      <c r="BY510" s="43"/>
      <c r="BZ510" s="43"/>
      <c r="CA510" s="43"/>
      <c r="CB510" s="43"/>
      <c r="CC510" s="43"/>
      <c r="CD510" s="43"/>
      <c r="CE510" s="43"/>
      <c r="CF510" s="43"/>
      <c r="CG510" s="43"/>
      <c r="CH510" s="43"/>
      <c r="CI510" s="43"/>
      <c r="CJ510" s="43"/>
      <c r="CK510" s="43"/>
      <c r="CL510" s="43"/>
      <c r="CM510" s="43"/>
      <c r="CN510" s="43"/>
      <c r="CO510" s="43"/>
      <c r="CP510" s="43"/>
      <c r="CQ510" s="43"/>
      <c r="CR510" s="43"/>
      <c r="CS510" s="43"/>
      <c r="CT510" s="43"/>
      <c r="CU510" s="43"/>
      <c r="CV510" s="43"/>
      <c r="CW510" s="43"/>
      <c r="CX510" s="43"/>
      <c r="CY510" s="43"/>
      <c r="CZ510" s="43"/>
      <c r="DA510" s="43"/>
      <c r="DB510" s="43"/>
      <c r="DC510" s="43"/>
      <c r="DD510" s="43"/>
      <c r="DE510" s="43"/>
      <c r="DF510" s="43"/>
      <c r="DG510" s="43"/>
      <c r="DH510" s="43"/>
      <c r="DI510" s="43"/>
      <c r="DJ510" s="43"/>
      <c r="DK510" s="43"/>
      <c r="DL510" s="43"/>
      <c r="DM510" s="43"/>
      <c r="DN510" s="43"/>
      <c r="DO510" s="43"/>
      <c r="DP510" s="43"/>
      <c r="DQ510" s="43"/>
      <c r="DR510" s="43"/>
      <c r="DS510" s="43"/>
      <c r="DT510" s="43"/>
      <c r="DU510" s="43"/>
      <c r="DV510" s="43"/>
      <c r="DW510" s="43"/>
      <c r="DX510" s="43"/>
      <c r="DY510" s="43"/>
      <c r="DZ510" s="43"/>
      <c r="EA510" s="43"/>
      <c r="EB510" s="43"/>
      <c r="EC510" s="43"/>
      <c r="ED510" s="43"/>
      <c r="EE510" s="43"/>
      <c r="EF510" s="43"/>
      <c r="EG510" s="43"/>
      <c r="EH510" s="43"/>
      <c r="EI510" s="43"/>
      <c r="EJ510" s="43"/>
      <c r="EK510" s="43"/>
      <c r="EL510" s="43"/>
      <c r="EM510" s="43"/>
      <c r="EN510" s="43"/>
      <c r="EO510" s="43"/>
      <c r="EP510" s="43"/>
      <c r="EQ510" s="43"/>
      <c r="ER510" s="43"/>
      <c r="ES510" s="43"/>
      <c r="ET510" s="43"/>
      <c r="EU510" s="43"/>
      <c r="EV510" s="43"/>
      <c r="EW510" s="43"/>
      <c r="EX510" s="43"/>
      <c r="EY510" s="43"/>
      <c r="EZ510" s="43"/>
      <c r="FA510" s="43"/>
      <c r="FB510" s="43"/>
      <c r="FC510" s="43"/>
      <c r="FD510" s="43"/>
      <c r="FE510" s="43"/>
      <c r="FF510" s="43"/>
      <c r="FG510" s="43"/>
      <c r="FH510" s="43"/>
      <c r="FI510" s="43"/>
      <c r="FJ510" s="43"/>
      <c r="FK510" s="43"/>
      <c r="FL510" s="43"/>
    </row>
    <row r="511" spans="2:168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  <c r="AA511" s="43"/>
      <c r="AB511" s="43"/>
      <c r="AC511" s="43"/>
      <c r="AD511" s="43"/>
      <c r="AE511" s="43"/>
      <c r="AF511" s="43"/>
      <c r="AG511" s="43"/>
      <c r="AH511" s="43"/>
      <c r="AI511" s="43"/>
      <c r="AJ511" s="43"/>
      <c r="AK511" s="43"/>
      <c r="AL511" s="43"/>
      <c r="AM511" s="43"/>
      <c r="AN511" s="43"/>
      <c r="AO511" s="43"/>
      <c r="AP511" s="43"/>
      <c r="AQ511" s="43"/>
      <c r="AR511" s="43"/>
      <c r="AS511" s="43"/>
      <c r="AT511" s="43"/>
      <c r="AU511" s="43"/>
      <c r="AV511" s="43"/>
      <c r="AW511" s="43"/>
      <c r="AX511" s="43"/>
      <c r="AY511" s="43"/>
      <c r="AZ511" s="43"/>
      <c r="BA511" s="43"/>
      <c r="BB511" s="43"/>
      <c r="BC511" s="43"/>
      <c r="BD511" s="43"/>
      <c r="BE511" s="43"/>
      <c r="BF511" s="43"/>
      <c r="BG511" s="43"/>
      <c r="BH511" s="43"/>
      <c r="BI511" s="43"/>
      <c r="BJ511" s="43"/>
      <c r="BK511" s="43"/>
      <c r="BL511" s="43"/>
      <c r="BM511" s="43"/>
      <c r="BN511" s="43"/>
      <c r="BO511" s="43"/>
      <c r="BP511" s="43"/>
      <c r="BQ511" s="43"/>
      <c r="BR511" s="43"/>
      <c r="BS511" s="43"/>
      <c r="BT511" s="43"/>
      <c r="BU511" s="43"/>
      <c r="BV511" s="43"/>
      <c r="BW511" s="43"/>
      <c r="BX511" s="43"/>
      <c r="BY511" s="43"/>
      <c r="BZ511" s="43"/>
      <c r="CA511" s="43"/>
      <c r="CB511" s="43"/>
      <c r="CC511" s="43"/>
      <c r="CD511" s="43"/>
      <c r="CE511" s="43"/>
      <c r="CF511" s="43"/>
      <c r="CG511" s="43"/>
      <c r="CH511" s="43"/>
      <c r="CI511" s="43"/>
      <c r="CJ511" s="43"/>
      <c r="CK511" s="43"/>
      <c r="CL511" s="43"/>
      <c r="CM511" s="43"/>
      <c r="CN511" s="43"/>
      <c r="CO511" s="43"/>
      <c r="CP511" s="43"/>
      <c r="CQ511" s="43"/>
      <c r="CR511" s="43"/>
      <c r="CS511" s="43"/>
      <c r="CT511" s="43"/>
      <c r="CU511" s="43"/>
      <c r="CV511" s="43"/>
      <c r="CW511" s="43"/>
      <c r="CX511" s="43"/>
      <c r="CY511" s="43"/>
      <c r="CZ511" s="43"/>
      <c r="DA511" s="43"/>
      <c r="DB511" s="43"/>
      <c r="DC511" s="43"/>
      <c r="DD511" s="43"/>
      <c r="DE511" s="43"/>
      <c r="DF511" s="43"/>
      <c r="DG511" s="43"/>
      <c r="DH511" s="43"/>
      <c r="DI511" s="43"/>
      <c r="DJ511" s="43"/>
      <c r="DK511" s="43"/>
      <c r="DL511" s="43"/>
      <c r="DM511" s="43"/>
      <c r="DN511" s="43"/>
      <c r="DO511" s="43"/>
      <c r="DP511" s="43"/>
      <c r="DQ511" s="43"/>
      <c r="DR511" s="43"/>
      <c r="DS511" s="43"/>
      <c r="DT511" s="43"/>
      <c r="DU511" s="43"/>
      <c r="DV511" s="43"/>
      <c r="DW511" s="43"/>
      <c r="DX511" s="43"/>
      <c r="DY511" s="43"/>
      <c r="DZ511" s="43"/>
      <c r="EA511" s="43"/>
      <c r="EB511" s="43"/>
      <c r="EC511" s="43"/>
      <c r="ED511" s="43"/>
      <c r="EE511" s="43"/>
      <c r="EF511" s="43"/>
      <c r="EG511" s="43"/>
      <c r="EH511" s="43"/>
      <c r="EI511" s="43"/>
      <c r="EJ511" s="43"/>
      <c r="EK511" s="43"/>
      <c r="EL511" s="43"/>
      <c r="EM511" s="43"/>
      <c r="EN511" s="43"/>
      <c r="EO511" s="43"/>
      <c r="EP511" s="43"/>
      <c r="EQ511" s="43"/>
      <c r="ER511" s="43"/>
      <c r="ES511" s="43"/>
      <c r="ET511" s="43"/>
      <c r="EU511" s="43"/>
      <c r="EV511" s="43"/>
      <c r="EW511" s="43"/>
      <c r="EX511" s="43"/>
      <c r="EY511" s="43"/>
      <c r="EZ511" s="43"/>
      <c r="FA511" s="43"/>
      <c r="FB511" s="43"/>
      <c r="FC511" s="43"/>
      <c r="FD511" s="43"/>
      <c r="FE511" s="43"/>
      <c r="FF511" s="43"/>
      <c r="FG511" s="43"/>
      <c r="FH511" s="43"/>
      <c r="FI511" s="43"/>
      <c r="FJ511" s="43"/>
      <c r="FK511" s="43"/>
      <c r="FL511" s="43"/>
    </row>
    <row r="512" spans="2:168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  <c r="AA512" s="43"/>
      <c r="AB512" s="43"/>
      <c r="AC512" s="43"/>
      <c r="AD512" s="43"/>
      <c r="AE512" s="43"/>
      <c r="AF512" s="43"/>
      <c r="AG512" s="43"/>
      <c r="AH512" s="43"/>
      <c r="AI512" s="43"/>
      <c r="AJ512" s="43"/>
      <c r="AK512" s="43"/>
      <c r="AL512" s="43"/>
      <c r="AM512" s="43"/>
      <c r="AN512" s="43"/>
      <c r="AO512" s="43"/>
      <c r="AP512" s="43"/>
      <c r="AQ512" s="43"/>
      <c r="AR512" s="43"/>
      <c r="AS512" s="43"/>
      <c r="AT512" s="43"/>
      <c r="AU512" s="43"/>
      <c r="AV512" s="43"/>
      <c r="AW512" s="43"/>
      <c r="AX512" s="43"/>
      <c r="AY512" s="43"/>
      <c r="AZ512" s="43"/>
      <c r="BA512" s="43"/>
      <c r="BB512" s="43"/>
      <c r="BC512" s="43"/>
      <c r="BD512" s="43"/>
      <c r="BE512" s="43"/>
      <c r="BF512" s="43"/>
      <c r="BG512" s="43"/>
      <c r="BH512" s="43"/>
      <c r="BI512" s="43"/>
      <c r="BJ512" s="43"/>
      <c r="BK512" s="43"/>
      <c r="BL512" s="43"/>
      <c r="BM512" s="43"/>
      <c r="BN512" s="43"/>
      <c r="BO512" s="43"/>
      <c r="BP512" s="43"/>
      <c r="BQ512" s="43"/>
      <c r="BR512" s="43"/>
      <c r="BS512" s="43"/>
      <c r="BT512" s="43"/>
      <c r="BU512" s="43"/>
      <c r="BV512" s="43"/>
      <c r="BW512" s="43"/>
      <c r="BX512" s="43"/>
      <c r="BY512" s="43"/>
      <c r="BZ512" s="43"/>
      <c r="CA512" s="43"/>
      <c r="CB512" s="43"/>
      <c r="CC512" s="43"/>
      <c r="CD512" s="43"/>
      <c r="CE512" s="43"/>
      <c r="CF512" s="43"/>
      <c r="CG512" s="43"/>
      <c r="CH512" s="43"/>
      <c r="CI512" s="43"/>
      <c r="CJ512" s="43"/>
      <c r="CK512" s="43"/>
      <c r="CL512" s="43"/>
      <c r="CM512" s="43"/>
      <c r="CN512" s="43"/>
      <c r="CO512" s="43"/>
      <c r="CP512" s="43"/>
      <c r="CQ512" s="43"/>
      <c r="CR512" s="43"/>
      <c r="CS512" s="43"/>
      <c r="CT512" s="43"/>
      <c r="CU512" s="43"/>
      <c r="CV512" s="43"/>
      <c r="CW512" s="43"/>
      <c r="CX512" s="43"/>
      <c r="CY512" s="43"/>
      <c r="CZ512" s="43"/>
      <c r="DA512" s="43"/>
      <c r="DB512" s="43"/>
      <c r="DC512" s="43"/>
      <c r="DD512" s="43"/>
      <c r="DE512" s="43"/>
      <c r="DF512" s="43"/>
      <c r="DG512" s="43"/>
      <c r="DH512" s="43"/>
      <c r="DI512" s="43"/>
      <c r="DJ512" s="43"/>
      <c r="DK512" s="43"/>
      <c r="DL512" s="43"/>
      <c r="DM512" s="43"/>
      <c r="DN512" s="43"/>
      <c r="DO512" s="43"/>
      <c r="DP512" s="43"/>
      <c r="DQ512" s="43"/>
      <c r="DR512" s="43"/>
      <c r="DS512" s="43"/>
      <c r="DT512" s="43"/>
      <c r="DU512" s="43"/>
      <c r="DV512" s="43"/>
      <c r="DW512" s="43"/>
      <c r="DX512" s="43"/>
      <c r="DY512" s="43"/>
      <c r="DZ512" s="43"/>
      <c r="EA512" s="43"/>
      <c r="EB512" s="43"/>
      <c r="EC512" s="43"/>
      <c r="ED512" s="43"/>
      <c r="EE512" s="43"/>
      <c r="EF512" s="43"/>
      <c r="EG512" s="43"/>
      <c r="EH512" s="43"/>
      <c r="EI512" s="43"/>
      <c r="EJ512" s="43"/>
      <c r="EK512" s="43"/>
      <c r="EL512" s="43"/>
      <c r="EM512" s="43"/>
      <c r="EN512" s="43"/>
      <c r="EO512" s="43"/>
      <c r="EP512" s="43"/>
      <c r="EQ512" s="43"/>
      <c r="ER512" s="43"/>
      <c r="ES512" s="43"/>
      <c r="ET512" s="43"/>
      <c r="EU512" s="43"/>
      <c r="EV512" s="43"/>
      <c r="EW512" s="43"/>
      <c r="EX512" s="43"/>
      <c r="EY512" s="43"/>
      <c r="EZ512" s="43"/>
      <c r="FA512" s="43"/>
      <c r="FB512" s="43"/>
      <c r="FC512" s="43"/>
      <c r="FD512" s="43"/>
      <c r="FE512" s="43"/>
      <c r="FF512" s="43"/>
      <c r="FG512" s="43"/>
      <c r="FH512" s="43"/>
      <c r="FI512" s="43"/>
      <c r="FJ512" s="43"/>
      <c r="FK512" s="43"/>
      <c r="FL512" s="43"/>
    </row>
    <row r="513" spans="2:168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  <c r="AA513" s="43"/>
      <c r="AB513" s="43"/>
      <c r="AC513" s="43"/>
      <c r="AD513" s="43"/>
      <c r="AE513" s="43"/>
      <c r="AF513" s="43"/>
      <c r="AG513" s="43"/>
      <c r="AH513" s="43"/>
      <c r="AI513" s="43"/>
      <c r="AJ513" s="43"/>
      <c r="AK513" s="43"/>
      <c r="AL513" s="43"/>
      <c r="AM513" s="43"/>
      <c r="AN513" s="43"/>
      <c r="AO513" s="43"/>
      <c r="AP513" s="43"/>
      <c r="AQ513" s="43"/>
      <c r="AR513" s="43"/>
      <c r="AS513" s="43"/>
      <c r="AT513" s="43"/>
      <c r="AU513" s="43"/>
      <c r="AV513" s="43"/>
      <c r="AW513" s="43"/>
      <c r="AX513" s="43"/>
      <c r="AY513" s="43"/>
      <c r="AZ513" s="43"/>
      <c r="BA513" s="43"/>
      <c r="BB513" s="43"/>
      <c r="BC513" s="43"/>
      <c r="BD513" s="43"/>
      <c r="BE513" s="43"/>
      <c r="BF513" s="43"/>
      <c r="BG513" s="43"/>
      <c r="BH513" s="43"/>
      <c r="BI513" s="43"/>
      <c r="BJ513" s="43"/>
      <c r="BK513" s="43"/>
      <c r="BL513" s="43"/>
      <c r="BM513" s="43"/>
      <c r="BN513" s="43"/>
      <c r="BO513" s="43"/>
      <c r="BP513" s="43"/>
      <c r="BQ513" s="43"/>
      <c r="BR513" s="43"/>
      <c r="BS513" s="43"/>
      <c r="BT513" s="43"/>
      <c r="BU513" s="43"/>
      <c r="BV513" s="43"/>
      <c r="BW513" s="43"/>
      <c r="BX513" s="43"/>
      <c r="BY513" s="43"/>
      <c r="BZ513" s="43"/>
      <c r="CA513" s="43"/>
      <c r="CB513" s="43"/>
      <c r="CC513" s="43"/>
      <c r="CD513" s="43"/>
      <c r="CE513" s="43"/>
      <c r="CF513" s="43"/>
      <c r="CG513" s="43"/>
      <c r="CH513" s="43"/>
      <c r="CI513" s="43"/>
      <c r="CJ513" s="43"/>
      <c r="CK513" s="43"/>
      <c r="CL513" s="43"/>
      <c r="CM513" s="43"/>
      <c r="CN513" s="43"/>
      <c r="CO513" s="43"/>
      <c r="CP513" s="43"/>
      <c r="CQ513" s="43"/>
      <c r="CR513" s="43"/>
      <c r="CS513" s="43"/>
      <c r="CT513" s="43"/>
      <c r="CU513" s="43"/>
      <c r="CV513" s="43"/>
      <c r="CW513" s="43"/>
      <c r="CX513" s="43"/>
      <c r="CY513" s="43"/>
      <c r="CZ513" s="43"/>
      <c r="DA513" s="43"/>
      <c r="DB513" s="43"/>
      <c r="DC513" s="43"/>
      <c r="DD513" s="43"/>
      <c r="DE513" s="43"/>
      <c r="DF513" s="43"/>
      <c r="DG513" s="43"/>
      <c r="DH513" s="43"/>
      <c r="DI513" s="43"/>
      <c r="DJ513" s="43"/>
      <c r="DK513" s="43"/>
      <c r="DL513" s="43"/>
      <c r="DM513" s="43"/>
      <c r="DN513" s="43"/>
      <c r="DO513" s="43"/>
      <c r="DP513" s="43"/>
      <c r="DQ513" s="43"/>
      <c r="DR513" s="43"/>
      <c r="DS513" s="43"/>
      <c r="DT513" s="43"/>
      <c r="DU513" s="43"/>
      <c r="DV513" s="43"/>
      <c r="DW513" s="43"/>
      <c r="DX513" s="43"/>
      <c r="DY513" s="43"/>
      <c r="DZ513" s="43"/>
      <c r="EA513" s="43"/>
      <c r="EB513" s="43"/>
      <c r="EC513" s="43"/>
      <c r="ED513" s="43"/>
      <c r="EE513" s="43"/>
      <c r="EF513" s="43"/>
      <c r="EG513" s="43"/>
      <c r="EH513" s="43"/>
      <c r="EI513" s="43"/>
      <c r="EJ513" s="43"/>
      <c r="EK513" s="43"/>
      <c r="EL513" s="43"/>
      <c r="EM513" s="43"/>
      <c r="EN513" s="43"/>
      <c r="EO513" s="43"/>
      <c r="EP513" s="43"/>
      <c r="EQ513" s="43"/>
      <c r="ER513" s="43"/>
      <c r="ES513" s="43"/>
      <c r="ET513" s="43"/>
      <c r="EU513" s="43"/>
      <c r="EV513" s="43"/>
      <c r="EW513" s="43"/>
      <c r="EX513" s="43"/>
      <c r="EY513" s="43"/>
      <c r="EZ513" s="43"/>
      <c r="FA513" s="43"/>
      <c r="FB513" s="43"/>
      <c r="FC513" s="43"/>
      <c r="FD513" s="43"/>
      <c r="FE513" s="43"/>
      <c r="FF513" s="43"/>
      <c r="FG513" s="43"/>
      <c r="FH513" s="43"/>
      <c r="FI513" s="43"/>
      <c r="FJ513" s="43"/>
      <c r="FK513" s="43"/>
      <c r="FL513" s="43"/>
    </row>
    <row r="514" spans="2:168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  <c r="AA514" s="43"/>
      <c r="AB514" s="43"/>
      <c r="AC514" s="43"/>
      <c r="AD514" s="43"/>
      <c r="AE514" s="43"/>
      <c r="AF514" s="43"/>
      <c r="AG514" s="43"/>
      <c r="AH514" s="43"/>
      <c r="AI514" s="43"/>
      <c r="AJ514" s="43"/>
      <c r="AK514" s="43"/>
      <c r="AL514" s="43"/>
      <c r="AM514" s="43"/>
      <c r="AN514" s="43"/>
      <c r="AO514" s="43"/>
      <c r="AP514" s="43"/>
      <c r="AQ514" s="43"/>
      <c r="AR514" s="43"/>
      <c r="AS514" s="43"/>
      <c r="AT514" s="43"/>
      <c r="AU514" s="43"/>
      <c r="AV514" s="43"/>
      <c r="AW514" s="43"/>
      <c r="AX514" s="43"/>
      <c r="AY514" s="43"/>
      <c r="AZ514" s="43"/>
      <c r="BA514" s="43"/>
      <c r="BB514" s="43"/>
      <c r="BC514" s="43"/>
      <c r="BD514" s="43"/>
      <c r="BE514" s="43"/>
      <c r="BF514" s="43"/>
      <c r="BG514" s="43"/>
      <c r="BH514" s="43"/>
      <c r="BI514" s="43"/>
      <c r="BJ514" s="43"/>
      <c r="BK514" s="43"/>
      <c r="BL514" s="43"/>
      <c r="BM514" s="43"/>
      <c r="BN514" s="43"/>
      <c r="BO514" s="43"/>
      <c r="BP514" s="43"/>
      <c r="BQ514" s="43"/>
      <c r="BR514" s="43"/>
      <c r="BS514" s="43"/>
      <c r="BT514" s="43"/>
      <c r="BU514" s="43"/>
      <c r="BV514" s="43"/>
      <c r="BW514" s="43"/>
      <c r="BX514" s="43"/>
      <c r="BY514" s="43"/>
      <c r="BZ514" s="43"/>
      <c r="CA514" s="43"/>
      <c r="CB514" s="43"/>
      <c r="CC514" s="43"/>
      <c r="CD514" s="43"/>
      <c r="CE514" s="43"/>
      <c r="CF514" s="43"/>
      <c r="CG514" s="43"/>
      <c r="CH514" s="43"/>
      <c r="CI514" s="43"/>
      <c r="CJ514" s="43"/>
      <c r="CK514" s="43"/>
      <c r="CL514" s="43"/>
      <c r="CM514" s="43"/>
      <c r="CN514" s="43"/>
      <c r="CO514" s="43"/>
      <c r="CP514" s="43"/>
      <c r="CQ514" s="43"/>
      <c r="CR514" s="43"/>
      <c r="CS514" s="43"/>
      <c r="CT514" s="43"/>
      <c r="CU514" s="43"/>
      <c r="CV514" s="43"/>
      <c r="CW514" s="43"/>
      <c r="CX514" s="43"/>
      <c r="CY514" s="43"/>
      <c r="CZ514" s="43"/>
      <c r="DA514" s="43"/>
      <c r="DB514" s="43"/>
      <c r="DC514" s="43"/>
      <c r="DD514" s="43"/>
      <c r="DE514" s="43"/>
      <c r="DF514" s="43"/>
      <c r="DG514" s="43"/>
      <c r="DH514" s="43"/>
      <c r="DI514" s="43"/>
      <c r="DJ514" s="43"/>
      <c r="DK514" s="43"/>
      <c r="DL514" s="43"/>
      <c r="DM514" s="43"/>
      <c r="DN514" s="43"/>
      <c r="DO514" s="43"/>
      <c r="DP514" s="43"/>
      <c r="DQ514" s="43"/>
      <c r="DR514" s="43"/>
      <c r="DS514" s="43"/>
      <c r="DT514" s="43"/>
      <c r="DU514" s="43"/>
      <c r="DV514" s="43"/>
      <c r="DW514" s="43"/>
      <c r="DX514" s="43"/>
      <c r="DY514" s="43"/>
      <c r="DZ514" s="43"/>
      <c r="EA514" s="43"/>
      <c r="EB514" s="43"/>
      <c r="EC514" s="43"/>
      <c r="ED514" s="43"/>
      <c r="EE514" s="43"/>
      <c r="EF514" s="43"/>
      <c r="EG514" s="43"/>
      <c r="EH514" s="43"/>
      <c r="EI514" s="43"/>
      <c r="EJ514" s="43"/>
      <c r="EK514" s="43"/>
      <c r="EL514" s="43"/>
      <c r="EM514" s="43"/>
      <c r="EN514" s="43"/>
      <c r="EO514" s="43"/>
      <c r="EP514" s="43"/>
      <c r="EQ514" s="43"/>
      <c r="ER514" s="43"/>
      <c r="ES514" s="43"/>
      <c r="ET514" s="43"/>
      <c r="EU514" s="43"/>
      <c r="EV514" s="43"/>
      <c r="EW514" s="43"/>
      <c r="EX514" s="43"/>
      <c r="EY514" s="43"/>
      <c r="EZ514" s="43"/>
      <c r="FA514" s="43"/>
      <c r="FB514" s="43"/>
      <c r="FC514" s="43"/>
      <c r="FD514" s="43"/>
      <c r="FE514" s="43"/>
      <c r="FF514" s="43"/>
      <c r="FG514" s="43"/>
      <c r="FH514" s="43"/>
      <c r="FI514" s="43"/>
      <c r="FJ514" s="43"/>
      <c r="FK514" s="43"/>
      <c r="FL514" s="43"/>
    </row>
    <row r="515" spans="2:168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  <c r="AA515" s="43"/>
      <c r="AB515" s="43"/>
      <c r="AC515" s="43"/>
      <c r="AD515" s="43"/>
      <c r="AE515" s="43"/>
      <c r="AF515" s="43"/>
      <c r="AG515" s="43"/>
      <c r="AH515" s="43"/>
      <c r="AI515" s="43"/>
      <c r="AJ515" s="43"/>
      <c r="AK515" s="43"/>
      <c r="AL515" s="43"/>
      <c r="AM515" s="43"/>
      <c r="AN515" s="43"/>
      <c r="AO515" s="43"/>
      <c r="AP515" s="43"/>
      <c r="AQ515" s="43"/>
      <c r="AR515" s="43"/>
      <c r="AS515" s="43"/>
      <c r="AT515" s="43"/>
      <c r="AU515" s="43"/>
      <c r="AV515" s="43"/>
      <c r="AW515" s="43"/>
      <c r="AX515" s="43"/>
      <c r="AY515" s="43"/>
      <c r="AZ515" s="43"/>
      <c r="BA515" s="43"/>
      <c r="BB515" s="43"/>
      <c r="BC515" s="43"/>
      <c r="BD515" s="43"/>
      <c r="BE515" s="43"/>
      <c r="BF515" s="43"/>
      <c r="BG515" s="43"/>
      <c r="BH515" s="43"/>
      <c r="BI515" s="43"/>
      <c r="BJ515" s="43"/>
      <c r="BK515" s="43"/>
      <c r="BL515" s="43"/>
      <c r="BM515" s="43"/>
      <c r="BN515" s="43"/>
      <c r="BO515" s="43"/>
      <c r="BP515" s="43"/>
      <c r="BQ515" s="43"/>
      <c r="BR515" s="43"/>
      <c r="BS515" s="43"/>
      <c r="BT515" s="43"/>
      <c r="BU515" s="43"/>
      <c r="BV515" s="43"/>
      <c r="BW515" s="43"/>
      <c r="BX515" s="43"/>
      <c r="BY515" s="43"/>
      <c r="BZ515" s="43"/>
      <c r="CA515" s="43"/>
      <c r="CB515" s="43"/>
      <c r="CC515" s="43"/>
      <c r="CD515" s="43"/>
      <c r="CE515" s="43"/>
      <c r="CF515" s="43"/>
      <c r="CG515" s="43"/>
      <c r="CH515" s="43"/>
      <c r="CI515" s="43"/>
      <c r="CJ515" s="43"/>
      <c r="CK515" s="43"/>
      <c r="CL515" s="43"/>
      <c r="CM515" s="43"/>
      <c r="CN515" s="43"/>
      <c r="CO515" s="43"/>
      <c r="CP515" s="43"/>
      <c r="CQ515" s="43"/>
      <c r="CR515" s="43"/>
      <c r="CS515" s="43"/>
      <c r="CT515" s="43"/>
      <c r="CU515" s="43"/>
      <c r="CV515" s="43"/>
      <c r="CW515" s="43"/>
      <c r="CX515" s="43"/>
      <c r="CY515" s="43"/>
      <c r="CZ515" s="43"/>
      <c r="DA515" s="43"/>
      <c r="DB515" s="43"/>
      <c r="DC515" s="43"/>
      <c r="DD515" s="43"/>
      <c r="DE515" s="43"/>
      <c r="DF515" s="43"/>
      <c r="DG515" s="43"/>
      <c r="DH515" s="43"/>
      <c r="DI515" s="43"/>
      <c r="DJ515" s="43"/>
      <c r="DK515" s="43"/>
      <c r="DL515" s="43"/>
      <c r="DM515" s="43"/>
      <c r="DN515" s="43"/>
      <c r="DO515" s="43"/>
      <c r="DP515" s="43"/>
      <c r="DQ515" s="43"/>
      <c r="DR515" s="43"/>
      <c r="DS515" s="43"/>
      <c r="DT515" s="43"/>
      <c r="DU515" s="43"/>
      <c r="DV515" s="43"/>
      <c r="DW515" s="43"/>
      <c r="DX515" s="43"/>
      <c r="DY515" s="43"/>
      <c r="DZ515" s="43"/>
      <c r="EA515" s="43"/>
      <c r="EB515" s="43"/>
      <c r="EC515" s="43"/>
      <c r="ED515" s="43"/>
      <c r="EE515" s="43"/>
      <c r="EF515" s="43"/>
      <c r="EG515" s="43"/>
      <c r="EH515" s="43"/>
      <c r="EI515" s="43"/>
      <c r="EJ515" s="43"/>
      <c r="EK515" s="43"/>
      <c r="EL515" s="43"/>
      <c r="EM515" s="43"/>
      <c r="EN515" s="43"/>
      <c r="EO515" s="43"/>
      <c r="EP515" s="43"/>
      <c r="EQ515" s="43"/>
      <c r="ER515" s="43"/>
      <c r="ES515" s="43"/>
      <c r="ET515" s="43"/>
      <c r="EU515" s="43"/>
      <c r="EV515" s="43"/>
      <c r="EW515" s="43"/>
      <c r="EX515" s="43"/>
      <c r="EY515" s="43"/>
      <c r="EZ515" s="43"/>
      <c r="FA515" s="43"/>
      <c r="FB515" s="43"/>
      <c r="FC515" s="43"/>
      <c r="FD515" s="43"/>
      <c r="FE515" s="43"/>
      <c r="FF515" s="43"/>
      <c r="FG515" s="43"/>
      <c r="FH515" s="43"/>
      <c r="FI515" s="43"/>
      <c r="FJ515" s="43"/>
      <c r="FK515" s="43"/>
      <c r="FL515" s="43"/>
    </row>
    <row r="516" spans="2:168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  <c r="AA516" s="43"/>
      <c r="AB516" s="43"/>
      <c r="AC516" s="43"/>
      <c r="AD516" s="43"/>
      <c r="AE516" s="43"/>
      <c r="AF516" s="43"/>
      <c r="AG516" s="43"/>
      <c r="AH516" s="43"/>
      <c r="AI516" s="43"/>
      <c r="AJ516" s="43"/>
      <c r="AK516" s="43"/>
      <c r="AL516" s="43"/>
      <c r="AM516" s="43"/>
      <c r="AN516" s="43"/>
      <c r="AO516" s="43"/>
      <c r="AP516" s="43"/>
      <c r="AQ516" s="43"/>
      <c r="AR516" s="43"/>
      <c r="AS516" s="43"/>
      <c r="AT516" s="43"/>
      <c r="AU516" s="43"/>
      <c r="AV516" s="43"/>
      <c r="AW516" s="43"/>
      <c r="AX516" s="43"/>
      <c r="AY516" s="43"/>
      <c r="AZ516" s="43"/>
      <c r="BA516" s="43"/>
      <c r="BB516" s="43"/>
      <c r="BC516" s="43"/>
      <c r="BD516" s="43"/>
      <c r="BE516" s="43"/>
      <c r="BF516" s="43"/>
      <c r="BG516" s="43"/>
      <c r="BH516" s="43"/>
      <c r="BI516" s="43"/>
      <c r="BJ516" s="43"/>
      <c r="BK516" s="43"/>
      <c r="BL516" s="43"/>
      <c r="BM516" s="43"/>
      <c r="BN516" s="43"/>
      <c r="BO516" s="43"/>
      <c r="BP516" s="43"/>
      <c r="BQ516" s="43"/>
      <c r="BR516" s="43"/>
      <c r="BS516" s="43"/>
      <c r="BT516" s="43"/>
      <c r="BU516" s="43"/>
      <c r="BV516" s="43"/>
      <c r="BW516" s="43"/>
      <c r="BX516" s="43"/>
      <c r="BY516" s="43"/>
      <c r="BZ516" s="43"/>
      <c r="CA516" s="43"/>
      <c r="CB516" s="43"/>
      <c r="CC516" s="43"/>
      <c r="CD516" s="43"/>
      <c r="CE516" s="43"/>
      <c r="CF516" s="43"/>
      <c r="CG516" s="43"/>
      <c r="CH516" s="43"/>
      <c r="CI516" s="43"/>
      <c r="CJ516" s="43"/>
      <c r="CK516" s="43"/>
      <c r="CL516" s="43"/>
      <c r="CM516" s="43"/>
      <c r="CN516" s="43"/>
      <c r="CO516" s="43"/>
      <c r="CP516" s="43"/>
      <c r="CQ516" s="43"/>
      <c r="CR516" s="43"/>
      <c r="CS516" s="43"/>
      <c r="CT516" s="43"/>
      <c r="CU516" s="43"/>
      <c r="CV516" s="43"/>
      <c r="CW516" s="43"/>
      <c r="CX516" s="43"/>
      <c r="CY516" s="43"/>
      <c r="CZ516" s="43"/>
      <c r="DA516" s="43"/>
      <c r="DB516" s="43"/>
      <c r="DC516" s="43"/>
      <c r="DD516" s="43"/>
      <c r="DE516" s="43"/>
      <c r="DF516" s="43"/>
      <c r="DG516" s="43"/>
      <c r="DH516" s="43"/>
      <c r="DI516" s="43"/>
      <c r="DJ516" s="43"/>
      <c r="DK516" s="43"/>
      <c r="DL516" s="43"/>
      <c r="DM516" s="43"/>
      <c r="DN516" s="43"/>
      <c r="DO516" s="43"/>
      <c r="DP516" s="43"/>
      <c r="DQ516" s="43"/>
      <c r="DR516" s="43"/>
      <c r="DS516" s="43"/>
      <c r="DT516" s="43"/>
      <c r="DU516" s="43"/>
      <c r="DV516" s="43"/>
      <c r="DW516" s="43"/>
      <c r="DX516" s="43"/>
      <c r="DY516" s="43"/>
      <c r="DZ516" s="43"/>
      <c r="EA516" s="43"/>
      <c r="EB516" s="43"/>
      <c r="EC516" s="43"/>
      <c r="ED516" s="43"/>
      <c r="EE516" s="43"/>
      <c r="EF516" s="43"/>
      <c r="EG516" s="43"/>
      <c r="EH516" s="43"/>
      <c r="EI516" s="43"/>
      <c r="EJ516" s="43"/>
      <c r="EK516" s="43"/>
      <c r="EL516" s="43"/>
      <c r="EM516" s="43"/>
      <c r="EN516" s="43"/>
      <c r="EO516" s="43"/>
      <c r="EP516" s="43"/>
      <c r="EQ516" s="43"/>
      <c r="ER516" s="43"/>
      <c r="ES516" s="43"/>
      <c r="ET516" s="43"/>
      <c r="EU516" s="43"/>
      <c r="EV516" s="43"/>
      <c r="EW516" s="43"/>
      <c r="EX516" s="43"/>
      <c r="EY516" s="43"/>
      <c r="EZ516" s="43"/>
      <c r="FA516" s="43"/>
      <c r="FB516" s="43"/>
      <c r="FC516" s="43"/>
      <c r="FD516" s="43"/>
      <c r="FE516" s="43"/>
      <c r="FF516" s="43"/>
      <c r="FG516" s="43"/>
      <c r="FH516" s="43"/>
      <c r="FI516" s="43"/>
      <c r="FJ516" s="43"/>
      <c r="FK516" s="43"/>
      <c r="FL516" s="43"/>
    </row>
    <row r="517" spans="2:168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  <c r="AA517" s="43"/>
      <c r="AB517" s="43"/>
      <c r="AC517" s="43"/>
      <c r="AD517" s="43"/>
      <c r="AE517" s="43"/>
      <c r="AF517" s="43"/>
      <c r="AG517" s="43"/>
      <c r="AH517" s="43"/>
      <c r="AI517" s="43"/>
      <c r="AJ517" s="43"/>
      <c r="AK517" s="43"/>
      <c r="AL517" s="43"/>
      <c r="AM517" s="43"/>
      <c r="AN517" s="43"/>
      <c r="AO517" s="43"/>
      <c r="AP517" s="43"/>
      <c r="AQ517" s="43"/>
      <c r="AR517" s="43"/>
      <c r="AS517" s="43"/>
      <c r="AT517" s="43"/>
      <c r="AU517" s="43"/>
      <c r="AV517" s="43"/>
      <c r="AW517" s="43"/>
      <c r="AX517" s="43"/>
      <c r="AY517" s="43"/>
      <c r="AZ517" s="43"/>
      <c r="BA517" s="43"/>
      <c r="BB517" s="43"/>
      <c r="BC517" s="43"/>
      <c r="BD517" s="43"/>
      <c r="BE517" s="43"/>
      <c r="BF517" s="43"/>
      <c r="BG517" s="43"/>
      <c r="BH517" s="43"/>
      <c r="BI517" s="43"/>
      <c r="BJ517" s="43"/>
      <c r="BK517" s="43"/>
      <c r="BL517" s="43"/>
      <c r="BM517" s="43"/>
      <c r="BN517" s="43"/>
      <c r="BO517" s="43"/>
      <c r="BP517" s="43"/>
      <c r="BQ517" s="43"/>
      <c r="BR517" s="43"/>
      <c r="BS517" s="43"/>
      <c r="BT517" s="43"/>
      <c r="BU517" s="43"/>
      <c r="BV517" s="43"/>
      <c r="BW517" s="43"/>
      <c r="BX517" s="43"/>
      <c r="BY517" s="43"/>
      <c r="BZ517" s="43"/>
      <c r="CA517" s="43"/>
      <c r="CB517" s="43"/>
      <c r="CC517" s="43"/>
      <c r="CD517" s="43"/>
      <c r="CE517" s="43"/>
      <c r="CF517" s="43"/>
      <c r="CG517" s="43"/>
      <c r="CH517" s="43"/>
      <c r="CI517" s="43"/>
      <c r="CJ517" s="43"/>
      <c r="CK517" s="43"/>
      <c r="CL517" s="43"/>
      <c r="CM517" s="43"/>
      <c r="CN517" s="43"/>
      <c r="CO517" s="43"/>
      <c r="CP517" s="43"/>
      <c r="CQ517" s="43"/>
      <c r="CR517" s="43"/>
      <c r="CS517" s="43"/>
      <c r="CT517" s="43"/>
      <c r="CU517" s="43"/>
      <c r="CV517" s="43"/>
      <c r="CW517" s="43"/>
      <c r="CX517" s="43"/>
      <c r="CY517" s="43"/>
      <c r="CZ517" s="43"/>
      <c r="DA517" s="43"/>
      <c r="DB517" s="43"/>
      <c r="DC517" s="43"/>
      <c r="DD517" s="43"/>
      <c r="DE517" s="43"/>
      <c r="DF517" s="43"/>
      <c r="DG517" s="43"/>
      <c r="DH517" s="43"/>
      <c r="DI517" s="43"/>
      <c r="DJ517" s="43"/>
      <c r="DK517" s="43"/>
      <c r="DL517" s="43"/>
      <c r="DM517" s="43"/>
      <c r="DN517" s="43"/>
      <c r="DO517" s="43"/>
      <c r="DP517" s="43"/>
      <c r="DQ517" s="43"/>
      <c r="DR517" s="43"/>
      <c r="DS517" s="43"/>
      <c r="DT517" s="43"/>
      <c r="DU517" s="43"/>
      <c r="DV517" s="43"/>
      <c r="DW517" s="43"/>
      <c r="DX517" s="43"/>
      <c r="DY517" s="43"/>
      <c r="DZ517" s="43"/>
      <c r="EA517" s="43"/>
      <c r="EB517" s="43"/>
      <c r="EC517" s="43"/>
      <c r="ED517" s="43"/>
      <c r="EE517" s="43"/>
      <c r="EF517" s="43"/>
      <c r="EG517" s="43"/>
      <c r="EH517" s="43"/>
      <c r="EI517" s="43"/>
      <c r="EJ517" s="43"/>
      <c r="EK517" s="43"/>
      <c r="EL517" s="43"/>
      <c r="EM517" s="43"/>
      <c r="EN517" s="43"/>
      <c r="EO517" s="43"/>
      <c r="EP517" s="43"/>
      <c r="EQ517" s="43"/>
      <c r="ER517" s="43"/>
      <c r="ES517" s="43"/>
      <c r="ET517" s="43"/>
      <c r="EU517" s="43"/>
      <c r="EV517" s="43"/>
      <c r="EW517" s="43"/>
      <c r="EX517" s="43"/>
      <c r="EY517" s="43"/>
      <c r="EZ517" s="43"/>
      <c r="FA517" s="43"/>
      <c r="FB517" s="43"/>
      <c r="FC517" s="43"/>
      <c r="FD517" s="43"/>
      <c r="FE517" s="43"/>
      <c r="FF517" s="43"/>
      <c r="FG517" s="43"/>
      <c r="FH517" s="43"/>
      <c r="FI517" s="43"/>
      <c r="FJ517" s="43"/>
      <c r="FK517" s="43"/>
      <c r="FL517" s="43"/>
    </row>
    <row r="518" spans="2:168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  <c r="AA518" s="43"/>
      <c r="AB518" s="43"/>
      <c r="AC518" s="43"/>
      <c r="AD518" s="43"/>
      <c r="AE518" s="43"/>
      <c r="AF518" s="43"/>
      <c r="AG518" s="43"/>
      <c r="AH518" s="43"/>
      <c r="AI518" s="43"/>
      <c r="AJ518" s="43"/>
      <c r="AK518" s="43"/>
      <c r="AL518" s="43"/>
      <c r="AM518" s="43"/>
      <c r="AN518" s="43"/>
      <c r="AO518" s="43"/>
      <c r="AP518" s="43"/>
      <c r="AQ518" s="43"/>
      <c r="AR518" s="43"/>
      <c r="AS518" s="43"/>
      <c r="AT518" s="43"/>
      <c r="AU518" s="43"/>
      <c r="AV518" s="43"/>
      <c r="AW518" s="43"/>
      <c r="AX518" s="43"/>
      <c r="AY518" s="43"/>
      <c r="AZ518" s="43"/>
      <c r="BA518" s="43"/>
      <c r="BB518" s="43"/>
      <c r="BC518" s="43"/>
      <c r="BD518" s="43"/>
      <c r="BE518" s="43"/>
      <c r="BF518" s="43"/>
      <c r="BG518" s="43"/>
      <c r="BH518" s="43"/>
      <c r="BI518" s="43"/>
      <c r="BJ518" s="43"/>
      <c r="BK518" s="43"/>
      <c r="BL518" s="43"/>
      <c r="BM518" s="43"/>
      <c r="BN518" s="43"/>
      <c r="BO518" s="43"/>
      <c r="BP518" s="43"/>
      <c r="BQ518" s="43"/>
      <c r="BR518" s="43"/>
      <c r="BS518" s="43"/>
      <c r="BT518" s="43"/>
      <c r="BU518" s="43"/>
      <c r="BV518" s="43"/>
      <c r="BW518" s="43"/>
      <c r="BX518" s="43"/>
      <c r="BY518" s="43"/>
      <c r="BZ518" s="43"/>
      <c r="CA518" s="43"/>
      <c r="CB518" s="43"/>
      <c r="CC518" s="43"/>
      <c r="CD518" s="43"/>
      <c r="CE518" s="43"/>
      <c r="CF518" s="43"/>
      <c r="CG518" s="43"/>
      <c r="CH518" s="43"/>
      <c r="CI518" s="43"/>
      <c r="CJ518" s="43"/>
      <c r="CK518" s="43"/>
      <c r="CL518" s="43"/>
      <c r="CM518" s="43"/>
      <c r="CN518" s="43"/>
      <c r="CO518" s="43"/>
      <c r="CP518" s="43"/>
      <c r="CQ518" s="43"/>
      <c r="CR518" s="43"/>
      <c r="CS518" s="43"/>
      <c r="CT518" s="43"/>
      <c r="CU518" s="43"/>
      <c r="CV518" s="43"/>
      <c r="CW518" s="43"/>
      <c r="CX518" s="43"/>
      <c r="CY518" s="43"/>
      <c r="CZ518" s="43"/>
      <c r="DA518" s="43"/>
      <c r="DB518" s="43"/>
      <c r="DC518" s="43"/>
      <c r="DD518" s="43"/>
      <c r="DE518" s="43"/>
      <c r="DF518" s="43"/>
      <c r="DG518" s="43"/>
      <c r="DH518" s="43"/>
      <c r="DI518" s="43"/>
      <c r="DJ518" s="43"/>
      <c r="DK518" s="43"/>
      <c r="DL518" s="43"/>
      <c r="DM518" s="43"/>
      <c r="DN518" s="43"/>
      <c r="DO518" s="43"/>
      <c r="DP518" s="43"/>
      <c r="DQ518" s="43"/>
      <c r="DR518" s="43"/>
      <c r="DS518" s="43"/>
      <c r="DT518" s="43"/>
      <c r="DU518" s="43"/>
      <c r="DV518" s="43"/>
      <c r="DW518" s="43"/>
      <c r="DX518" s="43"/>
      <c r="DY518" s="43"/>
      <c r="DZ518" s="43"/>
      <c r="EA518" s="43"/>
      <c r="EB518" s="43"/>
      <c r="EC518" s="43"/>
      <c r="ED518" s="43"/>
      <c r="EE518" s="43"/>
      <c r="EF518" s="43"/>
      <c r="EG518" s="43"/>
      <c r="EH518" s="43"/>
      <c r="EI518" s="43"/>
      <c r="EJ518" s="43"/>
      <c r="EK518" s="43"/>
      <c r="EL518" s="43"/>
      <c r="EM518" s="43"/>
      <c r="EN518" s="43"/>
      <c r="EO518" s="43"/>
      <c r="EP518" s="43"/>
      <c r="EQ518" s="43"/>
      <c r="ER518" s="43"/>
      <c r="ES518" s="43"/>
      <c r="ET518" s="43"/>
      <c r="EU518" s="43"/>
      <c r="EV518" s="43"/>
      <c r="EW518" s="43"/>
      <c r="EX518" s="43"/>
      <c r="EY518" s="43"/>
      <c r="EZ518" s="43"/>
      <c r="FA518" s="43"/>
      <c r="FB518" s="43"/>
      <c r="FC518" s="43"/>
      <c r="FD518" s="43"/>
      <c r="FE518" s="43"/>
      <c r="FF518" s="43"/>
      <c r="FG518" s="43"/>
      <c r="FH518" s="43"/>
      <c r="FI518" s="43"/>
      <c r="FJ518" s="43"/>
      <c r="FK518" s="43"/>
      <c r="FL518" s="43"/>
    </row>
    <row r="519" spans="2:168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  <c r="AA519" s="43"/>
      <c r="AB519" s="43"/>
      <c r="AC519" s="43"/>
      <c r="AD519" s="43"/>
      <c r="AE519" s="43"/>
      <c r="AF519" s="43"/>
      <c r="AG519" s="43"/>
      <c r="AH519" s="43"/>
      <c r="AI519" s="43"/>
      <c r="AJ519" s="43"/>
      <c r="AK519" s="43"/>
      <c r="AL519" s="43"/>
      <c r="AM519" s="43"/>
      <c r="AN519" s="43"/>
      <c r="AO519" s="43"/>
      <c r="AP519" s="43"/>
      <c r="AQ519" s="43"/>
      <c r="AR519" s="43"/>
      <c r="AS519" s="43"/>
      <c r="AT519" s="43"/>
      <c r="AU519" s="43"/>
      <c r="AV519" s="43"/>
      <c r="AW519" s="43"/>
      <c r="AX519" s="43"/>
      <c r="AY519" s="43"/>
      <c r="AZ519" s="43"/>
      <c r="BA519" s="43"/>
      <c r="BB519" s="43"/>
      <c r="BC519" s="43"/>
      <c r="BD519" s="43"/>
      <c r="BE519" s="43"/>
      <c r="BF519" s="43"/>
      <c r="BG519" s="43"/>
      <c r="BH519" s="43"/>
      <c r="BI519" s="43"/>
      <c r="BJ519" s="43"/>
      <c r="BK519" s="43"/>
      <c r="BL519" s="43"/>
      <c r="BM519" s="43"/>
      <c r="BN519" s="43"/>
      <c r="BO519" s="43"/>
      <c r="BP519" s="43"/>
      <c r="BQ519" s="43"/>
      <c r="BR519" s="43"/>
      <c r="BS519" s="43"/>
      <c r="BT519" s="43"/>
      <c r="BU519" s="43"/>
      <c r="BV519" s="43"/>
      <c r="BW519" s="43"/>
      <c r="BX519" s="43"/>
      <c r="BY519" s="43"/>
      <c r="BZ519" s="43"/>
      <c r="CA519" s="43"/>
      <c r="CB519" s="43"/>
      <c r="CC519" s="43"/>
      <c r="CD519" s="43"/>
      <c r="CE519" s="43"/>
      <c r="CF519" s="43"/>
      <c r="CG519" s="43"/>
      <c r="CH519" s="43"/>
      <c r="CI519" s="43"/>
      <c r="CJ519" s="43"/>
      <c r="CK519" s="43"/>
      <c r="CL519" s="43"/>
      <c r="CM519" s="43"/>
      <c r="CN519" s="43"/>
      <c r="CO519" s="43"/>
      <c r="CP519" s="43"/>
      <c r="CQ519" s="43"/>
      <c r="CR519" s="43"/>
      <c r="CS519" s="43"/>
      <c r="CT519" s="43"/>
      <c r="CU519" s="43"/>
      <c r="CV519" s="43"/>
      <c r="CW519" s="43"/>
      <c r="CX519" s="43"/>
      <c r="CY519" s="43"/>
      <c r="CZ519" s="43"/>
      <c r="DA519" s="43"/>
      <c r="DB519" s="43"/>
      <c r="DC519" s="43"/>
      <c r="DD519" s="43"/>
      <c r="DE519" s="43"/>
      <c r="DF519" s="43"/>
      <c r="DG519" s="43"/>
      <c r="DH519" s="43"/>
      <c r="DI519" s="43"/>
      <c r="DJ519" s="43"/>
      <c r="DK519" s="43"/>
      <c r="DL519" s="43"/>
      <c r="DM519" s="43"/>
      <c r="DN519" s="43"/>
      <c r="DO519" s="43"/>
      <c r="DP519" s="43"/>
      <c r="DQ519" s="43"/>
      <c r="DR519" s="43"/>
      <c r="DS519" s="43"/>
      <c r="DT519" s="43"/>
      <c r="DU519" s="43"/>
      <c r="DV519" s="43"/>
      <c r="DW519" s="43"/>
      <c r="DX519" s="43"/>
      <c r="DY519" s="43"/>
      <c r="DZ519" s="43"/>
      <c r="EA519" s="43"/>
      <c r="EB519" s="43"/>
      <c r="EC519" s="43"/>
      <c r="ED519" s="43"/>
      <c r="EE519" s="43"/>
      <c r="EF519" s="43"/>
      <c r="EG519" s="43"/>
      <c r="EH519" s="43"/>
      <c r="EI519" s="43"/>
      <c r="EJ519" s="43"/>
      <c r="EK519" s="43"/>
      <c r="EL519" s="43"/>
      <c r="EM519" s="43"/>
      <c r="EN519" s="43"/>
      <c r="EO519" s="43"/>
      <c r="EP519" s="43"/>
      <c r="EQ519" s="43"/>
      <c r="ER519" s="43"/>
      <c r="ES519" s="43"/>
      <c r="ET519" s="43"/>
      <c r="EU519" s="43"/>
      <c r="EV519" s="43"/>
      <c r="EW519" s="43"/>
      <c r="EX519" s="43"/>
      <c r="EY519" s="43"/>
      <c r="EZ519" s="43"/>
      <c r="FA519" s="43"/>
      <c r="FB519" s="43"/>
      <c r="FC519" s="43"/>
      <c r="FD519" s="43"/>
      <c r="FE519" s="43"/>
      <c r="FF519" s="43"/>
      <c r="FG519" s="43"/>
      <c r="FH519" s="43"/>
      <c r="FI519" s="43"/>
      <c r="FJ519" s="43"/>
      <c r="FK519" s="43"/>
      <c r="FL519" s="43"/>
    </row>
    <row r="520" spans="2:168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  <c r="AA520" s="43"/>
      <c r="AB520" s="43"/>
      <c r="AC520" s="43"/>
      <c r="AD520" s="43"/>
      <c r="AE520" s="43"/>
      <c r="AF520" s="43"/>
      <c r="AG520" s="43"/>
      <c r="AH520" s="43"/>
      <c r="AI520" s="43"/>
      <c r="AJ520" s="43"/>
      <c r="AK520" s="43"/>
      <c r="AL520" s="43"/>
      <c r="AM520" s="43"/>
      <c r="AN520" s="43"/>
      <c r="AO520" s="43"/>
      <c r="AP520" s="43"/>
      <c r="AQ520" s="43"/>
      <c r="AR520" s="43"/>
      <c r="AS520" s="43"/>
      <c r="AT520" s="43"/>
      <c r="AU520" s="43"/>
      <c r="AV520" s="43"/>
      <c r="AW520" s="43"/>
      <c r="AX520" s="43"/>
      <c r="AY520" s="43"/>
      <c r="AZ520" s="43"/>
      <c r="BA520" s="43"/>
      <c r="BB520" s="43"/>
      <c r="BC520" s="43"/>
      <c r="BD520" s="43"/>
      <c r="BE520" s="43"/>
      <c r="BF520" s="43"/>
      <c r="BG520" s="43"/>
      <c r="BH520" s="43"/>
      <c r="BI520" s="43"/>
      <c r="BJ520" s="43"/>
      <c r="BK520" s="43"/>
      <c r="BL520" s="43"/>
      <c r="BM520" s="43"/>
      <c r="BN520" s="43"/>
      <c r="BO520" s="43"/>
      <c r="BP520" s="43"/>
      <c r="BQ520" s="43"/>
      <c r="BR520" s="43"/>
      <c r="BS520" s="43"/>
      <c r="BT520" s="43"/>
      <c r="BU520" s="43"/>
      <c r="BV520" s="43"/>
      <c r="BW520" s="43"/>
      <c r="BX520" s="43"/>
      <c r="BY520" s="43"/>
      <c r="BZ520" s="43"/>
      <c r="CA520" s="43"/>
      <c r="CB520" s="43"/>
      <c r="CC520" s="43"/>
      <c r="CD520" s="43"/>
      <c r="CE520" s="43"/>
      <c r="CF520" s="43"/>
      <c r="CG520" s="43"/>
      <c r="CH520" s="43"/>
      <c r="CI520" s="43"/>
      <c r="CJ520" s="43"/>
      <c r="CK520" s="43"/>
      <c r="CL520" s="43"/>
      <c r="CM520" s="43"/>
      <c r="CN520" s="43"/>
      <c r="CO520" s="43"/>
      <c r="CP520" s="43"/>
      <c r="CQ520" s="43"/>
      <c r="CR520" s="43"/>
      <c r="CS520" s="43"/>
      <c r="CT520" s="43"/>
      <c r="CU520" s="43"/>
      <c r="CV520" s="43"/>
      <c r="CW520" s="43"/>
      <c r="CX520" s="43"/>
      <c r="CY520" s="43"/>
      <c r="CZ520" s="43"/>
      <c r="DA520" s="43"/>
      <c r="DB520" s="43"/>
      <c r="DC520" s="43"/>
      <c r="DD520" s="43"/>
      <c r="DE520" s="43"/>
      <c r="DF520" s="43"/>
      <c r="DG520" s="43"/>
      <c r="DH520" s="43"/>
      <c r="DI520" s="43"/>
      <c r="DJ520" s="43"/>
      <c r="DK520" s="43"/>
      <c r="DL520" s="43"/>
      <c r="DM520" s="43"/>
      <c r="DN520" s="43"/>
      <c r="DO520" s="43"/>
      <c r="DP520" s="43"/>
      <c r="DQ520" s="43"/>
      <c r="DR520" s="43"/>
      <c r="DS520" s="43"/>
      <c r="DT520" s="43"/>
      <c r="DU520" s="43"/>
      <c r="DV520" s="43"/>
      <c r="DW520" s="43"/>
      <c r="DX520" s="43"/>
      <c r="DY520" s="43"/>
      <c r="DZ520" s="43"/>
      <c r="EA520" s="43"/>
      <c r="EB520" s="43"/>
      <c r="EC520" s="43"/>
      <c r="ED520" s="43"/>
      <c r="EE520" s="43"/>
      <c r="EF520" s="43"/>
      <c r="EG520" s="43"/>
      <c r="EH520" s="43"/>
      <c r="EI520" s="43"/>
      <c r="EJ520" s="43"/>
      <c r="EK520" s="43"/>
      <c r="EL520" s="43"/>
      <c r="EM520" s="43"/>
      <c r="EN520" s="43"/>
      <c r="EO520" s="43"/>
      <c r="EP520" s="43"/>
      <c r="EQ520" s="43"/>
      <c r="ER520" s="43"/>
      <c r="ES520" s="43"/>
      <c r="ET520" s="43"/>
      <c r="EU520" s="43"/>
      <c r="EV520" s="43"/>
      <c r="EW520" s="43"/>
      <c r="EX520" s="43"/>
      <c r="EY520" s="43"/>
      <c r="EZ520" s="43"/>
      <c r="FA520" s="43"/>
      <c r="FB520" s="43"/>
      <c r="FC520" s="43"/>
      <c r="FD520" s="43"/>
      <c r="FE520" s="43"/>
      <c r="FF520" s="43"/>
      <c r="FG520" s="43"/>
      <c r="FH520" s="43"/>
      <c r="FI520" s="43"/>
      <c r="FJ520" s="43"/>
      <c r="FK520" s="43"/>
      <c r="FL520" s="43"/>
    </row>
    <row r="521" spans="2:168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  <c r="AA521" s="43"/>
      <c r="AB521" s="43"/>
      <c r="AC521" s="43"/>
      <c r="AD521" s="43"/>
      <c r="AE521" s="43"/>
      <c r="AF521" s="43"/>
      <c r="AG521" s="43"/>
      <c r="AH521" s="43"/>
      <c r="AI521" s="43"/>
      <c r="AJ521" s="43"/>
      <c r="AK521" s="43"/>
      <c r="AL521" s="43"/>
      <c r="AM521" s="43"/>
      <c r="AN521" s="43"/>
      <c r="AO521" s="43"/>
      <c r="AP521" s="43"/>
      <c r="AQ521" s="43"/>
      <c r="AR521" s="43"/>
      <c r="AS521" s="43"/>
      <c r="AT521" s="43"/>
      <c r="AU521" s="43"/>
      <c r="AV521" s="43"/>
      <c r="AW521" s="43"/>
      <c r="AX521" s="43"/>
      <c r="AY521" s="43"/>
      <c r="AZ521" s="43"/>
      <c r="BA521" s="43"/>
      <c r="BB521" s="43"/>
      <c r="BC521" s="43"/>
      <c r="BD521" s="43"/>
      <c r="BE521" s="43"/>
      <c r="BF521" s="43"/>
      <c r="BG521" s="43"/>
      <c r="BH521" s="43"/>
      <c r="BI521" s="43"/>
      <c r="BJ521" s="43"/>
      <c r="BK521" s="43"/>
      <c r="BL521" s="43"/>
      <c r="BM521" s="43"/>
      <c r="BN521" s="43"/>
      <c r="BO521" s="43"/>
      <c r="BP521" s="43"/>
      <c r="BQ521" s="43"/>
      <c r="BR521" s="43"/>
      <c r="BS521" s="43"/>
      <c r="BT521" s="43"/>
      <c r="BU521" s="43"/>
      <c r="BV521" s="43"/>
      <c r="BW521" s="43"/>
      <c r="BX521" s="43"/>
      <c r="BY521" s="43"/>
      <c r="BZ521" s="43"/>
      <c r="CA521" s="43"/>
      <c r="CB521" s="43"/>
      <c r="CC521" s="43"/>
      <c r="CD521" s="43"/>
      <c r="CE521" s="43"/>
      <c r="CF521" s="43"/>
      <c r="CG521" s="43"/>
      <c r="CH521" s="43"/>
      <c r="CI521" s="43"/>
      <c r="CJ521" s="43"/>
      <c r="CK521" s="43"/>
      <c r="CL521" s="43"/>
      <c r="CM521" s="43"/>
      <c r="CN521" s="43"/>
      <c r="CO521" s="43"/>
      <c r="CP521" s="43"/>
      <c r="CQ521" s="43"/>
      <c r="CR521" s="43"/>
      <c r="CS521" s="43"/>
      <c r="CT521" s="43"/>
      <c r="CU521" s="43"/>
      <c r="CV521" s="43"/>
      <c r="CW521" s="43"/>
      <c r="CX521" s="43"/>
      <c r="CY521" s="43"/>
      <c r="CZ521" s="43"/>
      <c r="DA521" s="43"/>
      <c r="DB521" s="43"/>
      <c r="DC521" s="43"/>
      <c r="DD521" s="43"/>
      <c r="DE521" s="43"/>
      <c r="DF521" s="43"/>
      <c r="DG521" s="43"/>
      <c r="DH521" s="43"/>
      <c r="DI521" s="43"/>
      <c r="DJ521" s="43"/>
      <c r="DK521" s="43"/>
      <c r="DL521" s="43"/>
      <c r="DM521" s="43"/>
      <c r="DN521" s="43"/>
      <c r="DO521" s="43"/>
      <c r="DP521" s="43"/>
      <c r="DQ521" s="43"/>
      <c r="DR521" s="43"/>
      <c r="DS521" s="43"/>
      <c r="DT521" s="43"/>
      <c r="DU521" s="43"/>
      <c r="DV521" s="43"/>
      <c r="DW521" s="43"/>
      <c r="DX521" s="43"/>
      <c r="DY521" s="43"/>
      <c r="DZ521" s="43"/>
      <c r="EA521" s="43"/>
      <c r="EB521" s="43"/>
      <c r="EC521" s="43"/>
      <c r="ED521" s="43"/>
      <c r="EE521" s="43"/>
      <c r="EF521" s="43"/>
      <c r="EG521" s="43"/>
      <c r="EH521" s="43"/>
      <c r="EI521" s="43"/>
      <c r="EJ521" s="43"/>
      <c r="EK521" s="43"/>
      <c r="EL521" s="43"/>
      <c r="EM521" s="43"/>
      <c r="EN521" s="43"/>
      <c r="EO521" s="43"/>
      <c r="EP521" s="43"/>
      <c r="EQ521" s="43"/>
      <c r="ER521" s="43"/>
      <c r="ES521" s="43"/>
      <c r="ET521" s="43"/>
      <c r="EU521" s="43"/>
      <c r="EV521" s="43"/>
      <c r="EW521" s="43"/>
      <c r="EX521" s="43"/>
      <c r="EY521" s="43"/>
      <c r="EZ521" s="43"/>
      <c r="FA521" s="43"/>
      <c r="FB521" s="43"/>
      <c r="FC521" s="43"/>
      <c r="FD521" s="43"/>
      <c r="FE521" s="43"/>
      <c r="FF521" s="43"/>
      <c r="FG521" s="43"/>
      <c r="FH521" s="43"/>
      <c r="FI521" s="43"/>
      <c r="FJ521" s="43"/>
      <c r="FK521" s="43"/>
      <c r="FL521" s="43"/>
    </row>
    <row r="522" spans="2:168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  <c r="AA522" s="43"/>
      <c r="AB522" s="43"/>
      <c r="AC522" s="43"/>
      <c r="AD522" s="43"/>
      <c r="AE522" s="43"/>
      <c r="AF522" s="43"/>
      <c r="AG522" s="43"/>
      <c r="AH522" s="43"/>
      <c r="AI522" s="43"/>
      <c r="AJ522" s="43"/>
      <c r="AK522" s="43"/>
      <c r="AL522" s="43"/>
      <c r="AM522" s="43"/>
      <c r="AN522" s="43"/>
      <c r="AO522" s="43"/>
      <c r="AP522" s="43"/>
      <c r="AQ522" s="43"/>
      <c r="AR522" s="43"/>
      <c r="AS522" s="43"/>
      <c r="AT522" s="43"/>
      <c r="AU522" s="43"/>
      <c r="AV522" s="43"/>
      <c r="AW522" s="43"/>
      <c r="AX522" s="43"/>
      <c r="AY522" s="43"/>
      <c r="AZ522" s="43"/>
      <c r="BA522" s="43"/>
      <c r="BB522" s="43"/>
      <c r="BC522" s="43"/>
      <c r="BD522" s="43"/>
      <c r="BE522" s="43"/>
      <c r="BF522" s="43"/>
      <c r="BG522" s="43"/>
      <c r="BH522" s="43"/>
      <c r="BI522" s="43"/>
      <c r="BJ522" s="43"/>
      <c r="BK522" s="43"/>
      <c r="BL522" s="43"/>
      <c r="BM522" s="43"/>
      <c r="BN522" s="43"/>
      <c r="BO522" s="43"/>
      <c r="BP522" s="43"/>
      <c r="BQ522" s="43"/>
      <c r="BR522" s="43"/>
      <c r="BS522" s="43"/>
      <c r="BT522" s="43"/>
      <c r="BU522" s="43"/>
      <c r="BV522" s="43"/>
      <c r="BW522" s="43"/>
      <c r="BX522" s="43"/>
      <c r="BY522" s="43"/>
      <c r="BZ522" s="43"/>
      <c r="CA522" s="43"/>
      <c r="CB522" s="43"/>
      <c r="CC522" s="43"/>
      <c r="CD522" s="43"/>
      <c r="CE522" s="43"/>
      <c r="CF522" s="43"/>
      <c r="CG522" s="43"/>
      <c r="CH522" s="43"/>
      <c r="CI522" s="43"/>
      <c r="CJ522" s="43"/>
      <c r="CK522" s="43"/>
      <c r="CL522" s="43"/>
      <c r="CM522" s="43"/>
      <c r="CN522" s="43"/>
      <c r="CO522" s="43"/>
      <c r="CP522" s="43"/>
      <c r="CQ522" s="43"/>
      <c r="CR522" s="43"/>
      <c r="CS522" s="43"/>
      <c r="CT522" s="43"/>
      <c r="CU522" s="43"/>
      <c r="CV522" s="43"/>
      <c r="CW522" s="43"/>
      <c r="CX522" s="43"/>
      <c r="CY522" s="43"/>
      <c r="CZ522" s="43"/>
      <c r="DA522" s="43"/>
      <c r="DB522" s="43"/>
      <c r="DC522" s="43"/>
      <c r="DD522" s="43"/>
      <c r="DE522" s="43"/>
      <c r="DF522" s="43"/>
      <c r="DG522" s="43"/>
      <c r="DH522" s="43"/>
      <c r="DI522" s="43"/>
      <c r="DJ522" s="43"/>
      <c r="DK522" s="43"/>
      <c r="DL522" s="43"/>
      <c r="DM522" s="43"/>
      <c r="DN522" s="43"/>
      <c r="DO522" s="43"/>
      <c r="DP522" s="43"/>
      <c r="DQ522" s="43"/>
      <c r="DR522" s="43"/>
      <c r="DS522" s="43"/>
      <c r="DT522" s="43"/>
      <c r="DU522" s="43"/>
      <c r="DV522" s="43"/>
      <c r="DW522" s="43"/>
      <c r="DX522" s="43"/>
      <c r="DY522" s="43"/>
      <c r="DZ522" s="43"/>
      <c r="EA522" s="43"/>
      <c r="EB522" s="43"/>
      <c r="EC522" s="43"/>
      <c r="ED522" s="43"/>
      <c r="EE522" s="43"/>
      <c r="EF522" s="43"/>
      <c r="EG522" s="43"/>
      <c r="EH522" s="43"/>
      <c r="EI522" s="43"/>
      <c r="EJ522" s="43"/>
      <c r="EK522" s="43"/>
      <c r="EL522" s="43"/>
      <c r="EM522" s="43"/>
      <c r="EN522" s="43"/>
      <c r="EO522" s="43"/>
      <c r="EP522" s="43"/>
      <c r="EQ522" s="43"/>
      <c r="ER522" s="43"/>
      <c r="ES522" s="43"/>
      <c r="ET522" s="43"/>
      <c r="EU522" s="43"/>
      <c r="EV522" s="43"/>
      <c r="EW522" s="43"/>
      <c r="EX522" s="43"/>
      <c r="EY522" s="43"/>
      <c r="EZ522" s="43"/>
      <c r="FA522" s="43"/>
      <c r="FB522" s="43"/>
      <c r="FC522" s="43"/>
      <c r="FD522" s="43"/>
      <c r="FE522" s="43"/>
      <c r="FF522" s="43"/>
      <c r="FG522" s="43"/>
      <c r="FH522" s="43"/>
      <c r="FI522" s="43"/>
      <c r="FJ522" s="43"/>
      <c r="FK522" s="43"/>
      <c r="FL522" s="43"/>
    </row>
    <row r="523" spans="2:168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  <c r="AA523" s="43"/>
      <c r="AB523" s="43"/>
      <c r="AC523" s="43"/>
      <c r="AD523" s="43"/>
      <c r="AE523" s="43"/>
      <c r="AF523" s="43"/>
      <c r="AG523" s="43"/>
      <c r="AH523" s="43"/>
      <c r="AI523" s="43"/>
      <c r="AJ523" s="43"/>
      <c r="AK523" s="43"/>
      <c r="AL523" s="43"/>
      <c r="AM523" s="43"/>
      <c r="AN523" s="43"/>
      <c r="AO523" s="43"/>
      <c r="AP523" s="43"/>
      <c r="AQ523" s="43"/>
      <c r="AR523" s="43"/>
      <c r="AS523" s="43"/>
      <c r="AT523" s="43"/>
      <c r="AU523" s="43"/>
      <c r="AV523" s="43"/>
      <c r="AW523" s="43"/>
      <c r="AX523" s="43"/>
      <c r="AY523" s="43"/>
      <c r="AZ523" s="43"/>
      <c r="BA523" s="43"/>
      <c r="BB523" s="43"/>
      <c r="BC523" s="43"/>
      <c r="BD523" s="43"/>
      <c r="BE523" s="43"/>
      <c r="BF523" s="43"/>
      <c r="BG523" s="43"/>
      <c r="BH523" s="43"/>
      <c r="BI523" s="43"/>
      <c r="BJ523" s="43"/>
      <c r="BK523" s="43"/>
      <c r="BL523" s="43"/>
      <c r="BM523" s="43"/>
      <c r="BN523" s="43"/>
      <c r="BO523" s="43"/>
      <c r="BP523" s="43"/>
      <c r="BQ523" s="43"/>
      <c r="BR523" s="43"/>
      <c r="BS523" s="43"/>
      <c r="BT523" s="43"/>
      <c r="BU523" s="43"/>
      <c r="BV523" s="43"/>
      <c r="BW523" s="43"/>
      <c r="BX523" s="43"/>
      <c r="BY523" s="43"/>
      <c r="BZ523" s="43"/>
      <c r="CA523" s="43"/>
      <c r="CB523" s="43"/>
      <c r="CC523" s="43"/>
      <c r="CD523" s="43"/>
      <c r="CE523" s="43"/>
      <c r="CF523" s="43"/>
      <c r="CG523" s="43"/>
      <c r="CH523" s="43"/>
      <c r="CI523" s="43"/>
      <c r="CJ523" s="43"/>
      <c r="CK523" s="43"/>
      <c r="CL523" s="43"/>
      <c r="CM523" s="43"/>
      <c r="CN523" s="43"/>
      <c r="CO523" s="43"/>
      <c r="CP523" s="43"/>
      <c r="CQ523" s="43"/>
      <c r="CR523" s="43"/>
      <c r="CS523" s="43"/>
      <c r="CT523" s="43"/>
      <c r="CU523" s="43"/>
      <c r="CV523" s="43"/>
      <c r="CW523" s="43"/>
      <c r="CX523" s="43"/>
      <c r="CY523" s="43"/>
      <c r="CZ523" s="43"/>
      <c r="DA523" s="43"/>
      <c r="DB523" s="43"/>
      <c r="DC523" s="43"/>
      <c r="DD523" s="43"/>
      <c r="DE523" s="43"/>
      <c r="DF523" s="43"/>
      <c r="DG523" s="43"/>
      <c r="DH523" s="43"/>
      <c r="DI523" s="43"/>
      <c r="DJ523" s="43"/>
      <c r="DK523" s="43"/>
      <c r="DL523" s="43"/>
      <c r="DM523" s="43"/>
      <c r="DN523" s="43"/>
      <c r="DO523" s="43"/>
      <c r="DP523" s="43"/>
      <c r="DQ523" s="43"/>
      <c r="DR523" s="43"/>
      <c r="DS523" s="43"/>
      <c r="DT523" s="43"/>
      <c r="DU523" s="43"/>
      <c r="DV523" s="43"/>
      <c r="DW523" s="43"/>
      <c r="DX523" s="43"/>
      <c r="DY523" s="43"/>
      <c r="DZ523" s="43"/>
      <c r="EA523" s="43"/>
      <c r="EB523" s="43"/>
      <c r="EC523" s="43"/>
      <c r="ED523" s="43"/>
      <c r="EE523" s="43"/>
      <c r="EF523" s="43"/>
      <c r="EG523" s="43"/>
      <c r="EH523" s="43"/>
      <c r="EI523" s="43"/>
      <c r="EJ523" s="43"/>
      <c r="EK523" s="43"/>
      <c r="EL523" s="43"/>
      <c r="EM523" s="43"/>
      <c r="EN523" s="43"/>
      <c r="EO523" s="43"/>
      <c r="EP523" s="43"/>
      <c r="EQ523" s="43"/>
      <c r="ER523" s="43"/>
      <c r="ES523" s="43"/>
      <c r="ET523" s="43"/>
      <c r="EU523" s="43"/>
      <c r="EV523" s="43"/>
      <c r="EW523" s="43"/>
      <c r="EX523" s="43"/>
      <c r="EY523" s="43"/>
      <c r="EZ523" s="43"/>
      <c r="FA523" s="43"/>
      <c r="FB523" s="43"/>
      <c r="FC523" s="43"/>
      <c r="FD523" s="43"/>
      <c r="FE523" s="43"/>
      <c r="FF523" s="43"/>
      <c r="FG523" s="43"/>
      <c r="FH523" s="43"/>
      <c r="FI523" s="43"/>
      <c r="FJ523" s="43"/>
      <c r="FK523" s="43"/>
      <c r="FL523" s="43"/>
    </row>
    <row r="524" spans="2:168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  <c r="AA524" s="43"/>
      <c r="AB524" s="43"/>
      <c r="AC524" s="43"/>
      <c r="AD524" s="43"/>
      <c r="AE524" s="43"/>
      <c r="AF524" s="43"/>
      <c r="AG524" s="43"/>
      <c r="AH524" s="43"/>
      <c r="AI524" s="43"/>
      <c r="AJ524" s="43"/>
      <c r="AK524" s="43"/>
      <c r="AL524" s="43"/>
      <c r="AM524" s="43"/>
      <c r="AN524" s="43"/>
      <c r="AO524" s="43"/>
      <c r="AP524" s="43"/>
      <c r="AQ524" s="43"/>
      <c r="AR524" s="43"/>
      <c r="AS524" s="43"/>
      <c r="AT524" s="43"/>
      <c r="AU524" s="43"/>
      <c r="AV524" s="43"/>
      <c r="AW524" s="43"/>
      <c r="AX524" s="43"/>
      <c r="AY524" s="43"/>
      <c r="AZ524" s="43"/>
      <c r="BA524" s="43"/>
      <c r="BB524" s="43"/>
      <c r="BC524" s="43"/>
      <c r="BD524" s="43"/>
      <c r="BE524" s="43"/>
      <c r="BF524" s="43"/>
      <c r="BG524" s="43"/>
      <c r="BH524" s="43"/>
      <c r="BI524" s="43"/>
      <c r="BJ524" s="43"/>
      <c r="BK524" s="43"/>
      <c r="BL524" s="43"/>
      <c r="BM524" s="43"/>
      <c r="BN524" s="43"/>
      <c r="BO524" s="43"/>
      <c r="BP524" s="43"/>
      <c r="BQ524" s="43"/>
      <c r="BR524" s="43"/>
      <c r="BS524" s="43"/>
      <c r="BT524" s="43"/>
      <c r="BU524" s="43"/>
      <c r="BV524" s="43"/>
      <c r="BW524" s="43"/>
      <c r="BX524" s="43"/>
      <c r="BY524" s="43"/>
      <c r="BZ524" s="43"/>
      <c r="CA524" s="43"/>
      <c r="CB524" s="43"/>
      <c r="CC524" s="43"/>
      <c r="CD524" s="43"/>
      <c r="CE524" s="43"/>
      <c r="CF524" s="43"/>
      <c r="CG524" s="43"/>
      <c r="CH524" s="43"/>
      <c r="CI524" s="43"/>
      <c r="CJ524" s="43"/>
      <c r="CK524" s="43"/>
      <c r="CL524" s="43"/>
      <c r="CM524" s="43"/>
      <c r="CN524" s="43"/>
      <c r="CO524" s="43"/>
      <c r="CP524" s="43"/>
      <c r="CQ524" s="43"/>
      <c r="CR524" s="43"/>
      <c r="CS524" s="43"/>
      <c r="CT524" s="43"/>
      <c r="CU524" s="43"/>
      <c r="CV524" s="43"/>
      <c r="CW524" s="43"/>
      <c r="CX524" s="43"/>
      <c r="CY524" s="43"/>
      <c r="CZ524" s="43"/>
      <c r="DA524" s="43"/>
      <c r="DB524" s="43"/>
      <c r="DC524" s="43"/>
      <c r="DD524" s="43"/>
      <c r="DE524" s="43"/>
      <c r="DF524" s="43"/>
      <c r="DG524" s="43"/>
      <c r="DH524" s="43"/>
      <c r="DI524" s="43"/>
      <c r="DJ524" s="43"/>
      <c r="DK524" s="43"/>
      <c r="DL524" s="43"/>
      <c r="DM524" s="43"/>
      <c r="DN524" s="43"/>
      <c r="DO524" s="43"/>
      <c r="DP524" s="43"/>
      <c r="DQ524" s="43"/>
      <c r="DR524" s="43"/>
      <c r="DS524" s="43"/>
      <c r="DT524" s="43"/>
      <c r="DU524" s="43"/>
      <c r="DV524" s="43"/>
      <c r="DW524" s="43"/>
      <c r="DX524" s="43"/>
      <c r="DY524" s="43"/>
      <c r="DZ524" s="43"/>
      <c r="EA524" s="43"/>
      <c r="EB524" s="43"/>
      <c r="EC524" s="43"/>
      <c r="ED524" s="43"/>
      <c r="EE524" s="43"/>
      <c r="EF524" s="43"/>
      <c r="EG524" s="43"/>
      <c r="EH524" s="43"/>
      <c r="EI524" s="43"/>
      <c r="EJ524" s="43"/>
      <c r="EK524" s="43"/>
      <c r="EL524" s="43"/>
      <c r="EM524" s="43"/>
      <c r="EN524" s="43"/>
      <c r="EO524" s="43"/>
      <c r="EP524" s="43"/>
      <c r="EQ524" s="43"/>
      <c r="ER524" s="43"/>
      <c r="ES524" s="43"/>
      <c r="ET524" s="43"/>
      <c r="EU524" s="43"/>
      <c r="EV524" s="43"/>
      <c r="EW524" s="43"/>
      <c r="EX524" s="43"/>
      <c r="EY524" s="43"/>
      <c r="EZ524" s="43"/>
      <c r="FA524" s="43"/>
      <c r="FB524" s="43"/>
      <c r="FC524" s="43"/>
      <c r="FD524" s="43"/>
      <c r="FE524" s="43"/>
      <c r="FF524" s="43"/>
      <c r="FG524" s="43"/>
      <c r="FH524" s="43"/>
      <c r="FI524" s="43"/>
      <c r="FJ524" s="43"/>
      <c r="FK524" s="43"/>
      <c r="FL524" s="43"/>
    </row>
    <row r="525" spans="2:168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  <c r="AA525" s="43"/>
      <c r="AB525" s="43"/>
      <c r="AC525" s="43"/>
      <c r="AD525" s="43"/>
      <c r="AE525" s="43"/>
      <c r="AF525" s="43"/>
      <c r="AG525" s="43"/>
      <c r="AH525" s="43"/>
      <c r="AI525" s="43"/>
      <c r="AJ525" s="43"/>
      <c r="AK525" s="43"/>
      <c r="AL525" s="43"/>
      <c r="AM525" s="43"/>
      <c r="AN525" s="43"/>
      <c r="AO525" s="43"/>
      <c r="AP525" s="43"/>
      <c r="AQ525" s="43"/>
      <c r="AR525" s="43"/>
      <c r="AS525" s="43"/>
      <c r="AT525" s="43"/>
      <c r="AU525" s="43"/>
      <c r="AV525" s="43"/>
      <c r="AW525" s="43"/>
      <c r="AX525" s="43"/>
      <c r="AY525" s="43"/>
      <c r="AZ525" s="43"/>
      <c r="BA525" s="43"/>
      <c r="BB525" s="43"/>
      <c r="BC525" s="43"/>
      <c r="BD525" s="43"/>
      <c r="BE525" s="43"/>
      <c r="BF525" s="43"/>
      <c r="BG525" s="43"/>
      <c r="BH525" s="43"/>
      <c r="BI525" s="43"/>
      <c r="BJ525" s="43"/>
      <c r="BK525" s="43"/>
      <c r="BL525" s="43"/>
      <c r="BM525" s="43"/>
      <c r="BN525" s="43"/>
      <c r="BO525" s="43"/>
      <c r="BP525" s="43"/>
      <c r="BQ525" s="43"/>
      <c r="BR525" s="43"/>
      <c r="BS525" s="43"/>
      <c r="BT525" s="43"/>
      <c r="BU525" s="43"/>
      <c r="BV525" s="43"/>
      <c r="BW525" s="43"/>
      <c r="BX525" s="43"/>
      <c r="BY525" s="43"/>
      <c r="BZ525" s="43"/>
      <c r="CA525" s="43"/>
      <c r="CB525" s="43"/>
      <c r="CC525" s="43"/>
      <c r="CD525" s="43"/>
      <c r="CE525" s="43"/>
      <c r="CF525" s="43"/>
      <c r="CG525" s="43"/>
      <c r="CH525" s="43"/>
      <c r="CI525" s="43"/>
      <c r="CJ525" s="43"/>
      <c r="CK525" s="43"/>
      <c r="CL525" s="43"/>
      <c r="CM525" s="43"/>
      <c r="CN525" s="43"/>
      <c r="CO525" s="43"/>
      <c r="CP525" s="43"/>
      <c r="CQ525" s="43"/>
      <c r="CR525" s="43"/>
      <c r="CS525" s="43"/>
      <c r="CT525" s="43"/>
      <c r="CU525" s="43"/>
      <c r="CV525" s="43"/>
      <c r="CW525" s="43"/>
      <c r="CX525" s="43"/>
      <c r="CY525" s="43"/>
      <c r="CZ525" s="43"/>
      <c r="DA525" s="43"/>
      <c r="DB525" s="43"/>
      <c r="DC525" s="43"/>
      <c r="DD525" s="43"/>
      <c r="DE525" s="43"/>
      <c r="DF525" s="43"/>
      <c r="DG525" s="43"/>
      <c r="DH525" s="43"/>
      <c r="DI525" s="43"/>
      <c r="DJ525" s="43"/>
      <c r="DK525" s="43"/>
      <c r="DL525" s="43"/>
      <c r="DM525" s="43"/>
      <c r="DN525" s="43"/>
      <c r="DO525" s="43"/>
      <c r="DP525" s="43"/>
      <c r="DQ525" s="43"/>
      <c r="DR525" s="43"/>
      <c r="DS525" s="43"/>
      <c r="DT525" s="43"/>
      <c r="DU525" s="43"/>
      <c r="DV525" s="43"/>
      <c r="DW525" s="43"/>
      <c r="DX525" s="43"/>
      <c r="DY525" s="43"/>
      <c r="DZ525" s="43"/>
      <c r="EA525" s="43"/>
      <c r="EB525" s="43"/>
      <c r="EC525" s="43"/>
      <c r="ED525" s="43"/>
      <c r="EE525" s="43"/>
      <c r="EF525" s="43"/>
      <c r="EG525" s="43"/>
      <c r="EH525" s="43"/>
      <c r="EI525" s="43"/>
      <c r="EJ525" s="43"/>
      <c r="EK525" s="43"/>
      <c r="EL525" s="43"/>
      <c r="EM525" s="43"/>
      <c r="EN525" s="43"/>
      <c r="EO525" s="43"/>
      <c r="EP525" s="43"/>
      <c r="EQ525" s="43"/>
      <c r="ER525" s="43"/>
      <c r="ES525" s="43"/>
      <c r="ET525" s="43"/>
      <c r="EU525" s="43"/>
      <c r="EV525" s="43"/>
      <c r="EW525" s="43"/>
      <c r="EX525" s="43"/>
      <c r="EY525" s="43"/>
      <c r="EZ525" s="43"/>
      <c r="FA525" s="43"/>
      <c r="FB525" s="43"/>
      <c r="FC525" s="43"/>
      <c r="FD525" s="43"/>
      <c r="FE525" s="43"/>
      <c r="FF525" s="43"/>
      <c r="FG525" s="43"/>
      <c r="FH525" s="43"/>
      <c r="FI525" s="43"/>
      <c r="FJ525" s="43"/>
      <c r="FK525" s="43"/>
      <c r="FL525" s="43"/>
    </row>
    <row r="526" spans="2:168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  <c r="AA526" s="43"/>
      <c r="AB526" s="43"/>
      <c r="AC526" s="43"/>
      <c r="AD526" s="43"/>
      <c r="AE526" s="43"/>
      <c r="AF526" s="43"/>
      <c r="AG526" s="43"/>
      <c r="AH526" s="43"/>
      <c r="AI526" s="43"/>
      <c r="AJ526" s="43"/>
      <c r="AK526" s="43"/>
      <c r="AL526" s="43"/>
      <c r="AM526" s="43"/>
      <c r="AN526" s="43"/>
      <c r="AO526" s="43"/>
      <c r="AP526" s="43"/>
      <c r="AQ526" s="43"/>
      <c r="AR526" s="43"/>
      <c r="AS526" s="43"/>
      <c r="AT526" s="43"/>
      <c r="AU526" s="43"/>
      <c r="AV526" s="43"/>
      <c r="AW526" s="43"/>
      <c r="AX526" s="43"/>
      <c r="AY526" s="43"/>
      <c r="AZ526" s="43"/>
      <c r="BA526" s="43"/>
      <c r="BB526" s="43"/>
      <c r="BC526" s="43"/>
      <c r="BD526" s="43"/>
      <c r="BE526" s="43"/>
      <c r="BF526" s="43"/>
      <c r="BG526" s="43"/>
      <c r="BH526" s="43"/>
      <c r="BI526" s="43"/>
      <c r="BJ526" s="43"/>
      <c r="BK526" s="43"/>
      <c r="BL526" s="43"/>
      <c r="BM526" s="43"/>
      <c r="BN526" s="43"/>
      <c r="BO526" s="43"/>
      <c r="BP526" s="43"/>
      <c r="BQ526" s="43"/>
      <c r="BR526" s="43"/>
      <c r="BS526" s="43"/>
      <c r="BT526" s="43"/>
      <c r="BU526" s="43"/>
      <c r="BV526" s="43"/>
      <c r="BW526" s="43"/>
      <c r="BX526" s="43"/>
      <c r="BY526" s="43"/>
      <c r="BZ526" s="43"/>
      <c r="CA526" s="43"/>
      <c r="CB526" s="43"/>
      <c r="CC526" s="43"/>
      <c r="CD526" s="43"/>
      <c r="CE526" s="43"/>
      <c r="CF526" s="43"/>
      <c r="CG526" s="43"/>
      <c r="CH526" s="43"/>
      <c r="CI526" s="43"/>
      <c r="CJ526" s="43"/>
      <c r="CK526" s="43"/>
      <c r="CL526" s="43"/>
      <c r="CM526" s="43"/>
      <c r="CN526" s="43"/>
      <c r="CO526" s="43"/>
      <c r="CP526" s="43"/>
      <c r="CQ526" s="43"/>
      <c r="CR526" s="43"/>
      <c r="CS526" s="43"/>
      <c r="CT526" s="43"/>
      <c r="CU526" s="43"/>
      <c r="CV526" s="43"/>
      <c r="CW526" s="43"/>
      <c r="CX526" s="43"/>
      <c r="CY526" s="43"/>
      <c r="CZ526" s="43"/>
      <c r="DA526" s="43"/>
      <c r="DB526" s="43"/>
      <c r="DC526" s="43"/>
      <c r="DD526" s="43"/>
      <c r="DE526" s="43"/>
      <c r="DF526" s="43"/>
      <c r="DG526" s="43"/>
      <c r="DH526" s="43"/>
      <c r="DI526" s="43"/>
      <c r="DJ526" s="43"/>
      <c r="DK526" s="43"/>
      <c r="DL526" s="43"/>
      <c r="DM526" s="43"/>
      <c r="DN526" s="43"/>
      <c r="DO526" s="43"/>
      <c r="DP526" s="43"/>
      <c r="DQ526" s="43"/>
      <c r="DR526" s="43"/>
      <c r="DS526" s="43"/>
      <c r="DT526" s="43"/>
      <c r="DU526" s="43"/>
      <c r="DV526" s="43"/>
      <c r="DW526" s="43"/>
      <c r="DX526" s="43"/>
      <c r="DY526" s="43"/>
      <c r="DZ526" s="43"/>
      <c r="EA526" s="43"/>
      <c r="EB526" s="43"/>
      <c r="EC526" s="43"/>
      <c r="ED526" s="43"/>
      <c r="EE526" s="43"/>
      <c r="EF526" s="43"/>
      <c r="EG526" s="43"/>
      <c r="EH526" s="43"/>
      <c r="EI526" s="43"/>
      <c r="EJ526" s="43"/>
      <c r="EK526" s="43"/>
      <c r="EL526" s="43"/>
      <c r="EM526" s="43"/>
      <c r="EN526" s="43"/>
      <c r="EO526" s="43"/>
      <c r="EP526" s="43"/>
      <c r="EQ526" s="43"/>
      <c r="ER526" s="43"/>
      <c r="ES526" s="43"/>
      <c r="ET526" s="43"/>
      <c r="EU526" s="43"/>
      <c r="EV526" s="43"/>
      <c r="EW526" s="43"/>
      <c r="EX526" s="43"/>
      <c r="EY526" s="43"/>
      <c r="EZ526" s="43"/>
      <c r="FA526" s="43"/>
      <c r="FB526" s="43"/>
      <c r="FC526" s="43"/>
      <c r="FD526" s="43"/>
      <c r="FE526" s="43"/>
      <c r="FF526" s="43"/>
      <c r="FG526" s="43"/>
      <c r="FH526" s="43"/>
      <c r="FI526" s="43"/>
      <c r="FJ526" s="43"/>
      <c r="FK526" s="43"/>
      <c r="FL526" s="43"/>
    </row>
    <row r="527" spans="2:168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  <c r="AA527" s="43"/>
      <c r="AB527" s="43"/>
      <c r="AC527" s="43"/>
      <c r="AD527" s="43"/>
      <c r="AE527" s="43"/>
      <c r="AF527" s="43"/>
      <c r="AG527" s="43"/>
      <c r="AH527" s="43"/>
      <c r="AI527" s="43"/>
      <c r="AJ527" s="43"/>
      <c r="AK527" s="43"/>
      <c r="AL527" s="43"/>
      <c r="AM527" s="43"/>
      <c r="AN527" s="43"/>
      <c r="AO527" s="43"/>
      <c r="AP527" s="43"/>
      <c r="AQ527" s="43"/>
      <c r="AR527" s="43"/>
      <c r="AS527" s="43"/>
      <c r="AT527" s="43"/>
      <c r="AU527" s="43"/>
      <c r="AV527" s="43"/>
      <c r="AW527" s="43"/>
      <c r="AX527" s="43"/>
      <c r="AY527" s="43"/>
      <c r="AZ527" s="43"/>
      <c r="BA527" s="43"/>
      <c r="BB527" s="43"/>
      <c r="BC527" s="43"/>
      <c r="BD527" s="43"/>
      <c r="BE527" s="43"/>
      <c r="BF527" s="43"/>
      <c r="BG527" s="43"/>
      <c r="BH527" s="43"/>
      <c r="BI527" s="43"/>
      <c r="BJ527" s="43"/>
      <c r="BK527" s="43"/>
      <c r="BL527" s="43"/>
      <c r="BM527" s="43"/>
      <c r="BN527" s="43"/>
      <c r="BO527" s="43"/>
      <c r="BP527" s="43"/>
      <c r="BQ527" s="43"/>
      <c r="BR527" s="43"/>
      <c r="BS527" s="43"/>
      <c r="BT527" s="43"/>
      <c r="BU527" s="43"/>
      <c r="BV527" s="43"/>
      <c r="BW527" s="43"/>
      <c r="BX527" s="43"/>
      <c r="BY527" s="43"/>
      <c r="BZ527" s="43"/>
      <c r="CA527" s="43"/>
      <c r="CB527" s="43"/>
      <c r="CC527" s="43"/>
      <c r="CD527" s="43"/>
      <c r="CE527" s="43"/>
      <c r="CF527" s="43"/>
      <c r="CG527" s="43"/>
      <c r="CH527" s="43"/>
      <c r="CI527" s="43"/>
      <c r="CJ527" s="43"/>
      <c r="CK527" s="43"/>
      <c r="CL527" s="43"/>
      <c r="CM527" s="43"/>
      <c r="CN527" s="43"/>
      <c r="CO527" s="43"/>
      <c r="CP527" s="43"/>
      <c r="CQ527" s="43"/>
      <c r="CR527" s="43"/>
      <c r="CS527" s="43"/>
      <c r="CT527" s="43"/>
      <c r="CU527" s="43"/>
      <c r="CV527" s="43"/>
      <c r="CW527" s="43"/>
      <c r="CX527" s="43"/>
      <c r="CY527" s="43"/>
      <c r="CZ527" s="43"/>
      <c r="DA527" s="43"/>
      <c r="DB527" s="43"/>
      <c r="DC527" s="43"/>
      <c r="DD527" s="43"/>
      <c r="DE527" s="43"/>
      <c r="DF527" s="43"/>
      <c r="DG527" s="43"/>
      <c r="DH527" s="43"/>
      <c r="DI527" s="43"/>
      <c r="DJ527" s="43"/>
      <c r="DK527" s="43"/>
      <c r="DL527" s="43"/>
      <c r="DM527" s="43"/>
      <c r="DN527" s="43"/>
      <c r="DO527" s="43"/>
      <c r="DP527" s="43"/>
      <c r="DQ527" s="43"/>
      <c r="DR527" s="43"/>
      <c r="DS527" s="43"/>
      <c r="DT527" s="43"/>
      <c r="DU527" s="43"/>
      <c r="DV527" s="43"/>
      <c r="DW527" s="43"/>
      <c r="DX527" s="43"/>
      <c r="DY527" s="43"/>
      <c r="DZ527" s="43"/>
      <c r="EA527" s="43"/>
      <c r="EB527" s="43"/>
      <c r="EC527" s="43"/>
      <c r="ED527" s="43"/>
      <c r="EE527" s="43"/>
      <c r="EF527" s="43"/>
      <c r="EG527" s="43"/>
      <c r="EH527" s="43"/>
      <c r="EI527" s="43"/>
      <c r="EJ527" s="43"/>
      <c r="EK527" s="43"/>
      <c r="EL527" s="43"/>
      <c r="EM527" s="43"/>
      <c r="EN527" s="43"/>
      <c r="EO527" s="43"/>
      <c r="EP527" s="43"/>
      <c r="EQ527" s="43"/>
      <c r="ER527" s="43"/>
      <c r="ES527" s="43"/>
      <c r="ET527" s="43"/>
      <c r="EU527" s="43"/>
      <c r="EV527" s="43"/>
      <c r="EW527" s="43"/>
      <c r="EX527" s="43"/>
      <c r="EY527" s="43"/>
      <c r="EZ527" s="43"/>
      <c r="FA527" s="43"/>
      <c r="FB527" s="43"/>
      <c r="FC527" s="43"/>
      <c r="FD527" s="43"/>
      <c r="FE527" s="43"/>
      <c r="FF527" s="43"/>
      <c r="FG527" s="43"/>
      <c r="FH527" s="43"/>
      <c r="FI527" s="43"/>
      <c r="FJ527" s="43"/>
      <c r="FK527" s="43"/>
      <c r="FL527" s="43"/>
    </row>
    <row r="528" spans="2:168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  <c r="AA528" s="43"/>
      <c r="AB528" s="43"/>
      <c r="AC528" s="43"/>
      <c r="AD528" s="43"/>
      <c r="AE528" s="43"/>
      <c r="AF528" s="43"/>
      <c r="AG528" s="43"/>
      <c r="AH528" s="43"/>
      <c r="AI528" s="43"/>
      <c r="AJ528" s="43"/>
      <c r="AK528" s="43"/>
      <c r="AL528" s="43"/>
      <c r="AM528" s="43"/>
      <c r="AN528" s="43"/>
      <c r="AO528" s="43"/>
      <c r="AP528" s="43"/>
      <c r="AQ528" s="43"/>
      <c r="AR528" s="43"/>
      <c r="AS528" s="43"/>
      <c r="AT528" s="43"/>
      <c r="AU528" s="43"/>
      <c r="AV528" s="43"/>
      <c r="AW528" s="43"/>
      <c r="AX528" s="43"/>
      <c r="AY528" s="43"/>
      <c r="AZ528" s="43"/>
      <c r="BA528" s="43"/>
      <c r="BB528" s="43"/>
      <c r="BC528" s="43"/>
      <c r="BD528" s="43"/>
      <c r="BE528" s="43"/>
      <c r="BF528" s="43"/>
      <c r="BG528" s="43"/>
      <c r="BH528" s="43"/>
      <c r="BI528" s="43"/>
      <c r="BJ528" s="43"/>
      <c r="BK528" s="43"/>
      <c r="BL528" s="43"/>
      <c r="BM528" s="43"/>
      <c r="BN528" s="43"/>
      <c r="BO528" s="43"/>
      <c r="BP528" s="43"/>
      <c r="BQ528" s="43"/>
      <c r="BR528" s="43"/>
      <c r="BS528" s="43"/>
      <c r="BT528" s="43"/>
      <c r="BU528" s="43"/>
      <c r="BV528" s="43"/>
      <c r="BW528" s="43"/>
      <c r="BX528" s="43"/>
      <c r="BY528" s="43"/>
      <c r="BZ528" s="43"/>
      <c r="CA528" s="43"/>
      <c r="CB528" s="43"/>
      <c r="CC528" s="43"/>
      <c r="CD528" s="43"/>
      <c r="CE528" s="43"/>
      <c r="CF528" s="43"/>
      <c r="CG528" s="43"/>
      <c r="CH528" s="43"/>
      <c r="CI528" s="43"/>
      <c r="CJ528" s="43"/>
      <c r="CK528" s="43"/>
      <c r="CL528" s="43"/>
      <c r="CM528" s="43"/>
      <c r="CN528" s="43"/>
      <c r="CO528" s="43"/>
      <c r="CP528" s="43"/>
      <c r="CQ528" s="43"/>
      <c r="CR528" s="43"/>
      <c r="CS528" s="43"/>
      <c r="CT528" s="43"/>
      <c r="CU528" s="43"/>
      <c r="CV528" s="43"/>
      <c r="CW528" s="43"/>
      <c r="CX528" s="43"/>
      <c r="CY528" s="43"/>
      <c r="CZ528" s="43"/>
      <c r="DA528" s="43"/>
      <c r="DB528" s="43"/>
      <c r="DC528" s="43"/>
      <c r="DD528" s="43"/>
      <c r="DE528" s="43"/>
      <c r="DF528" s="43"/>
      <c r="DG528" s="43"/>
      <c r="DH528" s="43"/>
      <c r="DI528" s="43"/>
      <c r="DJ528" s="43"/>
      <c r="DK528" s="43"/>
      <c r="DL528" s="43"/>
      <c r="DM528" s="43"/>
      <c r="DN528" s="43"/>
      <c r="DO528" s="43"/>
      <c r="DP528" s="43"/>
      <c r="DQ528" s="43"/>
      <c r="DR528" s="43"/>
      <c r="DS528" s="43"/>
      <c r="DT528" s="43"/>
      <c r="DU528" s="43"/>
      <c r="DV528" s="43"/>
      <c r="DW528" s="43"/>
      <c r="DX528" s="43"/>
      <c r="DY528" s="43"/>
      <c r="DZ528" s="43"/>
      <c r="EA528" s="43"/>
      <c r="EB528" s="43"/>
      <c r="EC528" s="43"/>
      <c r="ED528" s="43"/>
      <c r="EE528" s="43"/>
      <c r="EF528" s="43"/>
      <c r="EG528" s="43"/>
      <c r="EH528" s="43"/>
      <c r="EI528" s="43"/>
      <c r="EJ528" s="43"/>
      <c r="EK528" s="43"/>
      <c r="EL528" s="43"/>
      <c r="EM528" s="43"/>
      <c r="EN528" s="43"/>
      <c r="EO528" s="43"/>
      <c r="EP528" s="43"/>
      <c r="EQ528" s="43"/>
      <c r="ER528" s="43"/>
      <c r="ES528" s="43"/>
      <c r="ET528" s="43"/>
      <c r="EU528" s="43"/>
      <c r="EV528" s="43"/>
      <c r="EW528" s="43"/>
      <c r="EX528" s="43"/>
      <c r="EY528" s="43"/>
      <c r="EZ528" s="43"/>
      <c r="FA528" s="43"/>
      <c r="FB528" s="43"/>
      <c r="FC528" s="43"/>
      <c r="FD528" s="43"/>
      <c r="FE528" s="43"/>
      <c r="FF528" s="43"/>
      <c r="FG528" s="43"/>
      <c r="FH528" s="43"/>
      <c r="FI528" s="43"/>
      <c r="FJ528" s="43"/>
      <c r="FK528" s="43"/>
      <c r="FL528" s="43"/>
    </row>
    <row r="529" spans="2:168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  <c r="AA529" s="43"/>
      <c r="AB529" s="43"/>
      <c r="AC529" s="43"/>
      <c r="AD529" s="43"/>
      <c r="AE529" s="43"/>
      <c r="AF529" s="43"/>
      <c r="AG529" s="43"/>
      <c r="AH529" s="43"/>
      <c r="AI529" s="43"/>
      <c r="AJ529" s="43"/>
      <c r="AK529" s="43"/>
      <c r="AL529" s="43"/>
      <c r="AM529" s="43"/>
      <c r="AN529" s="43"/>
      <c r="AO529" s="43"/>
      <c r="AP529" s="43"/>
      <c r="AQ529" s="43"/>
      <c r="AR529" s="43"/>
      <c r="AS529" s="43"/>
      <c r="AT529" s="43"/>
      <c r="AU529" s="43"/>
      <c r="AV529" s="43"/>
      <c r="AW529" s="43"/>
      <c r="AX529" s="43"/>
      <c r="AY529" s="43"/>
      <c r="AZ529" s="43"/>
      <c r="BA529" s="43"/>
      <c r="BB529" s="43"/>
      <c r="BC529" s="43"/>
      <c r="BD529" s="43"/>
      <c r="BE529" s="43"/>
      <c r="BF529" s="43"/>
      <c r="BG529" s="43"/>
      <c r="BH529" s="43"/>
      <c r="BI529" s="43"/>
      <c r="BJ529" s="43"/>
      <c r="BK529" s="43"/>
      <c r="BL529" s="43"/>
      <c r="BM529" s="43"/>
      <c r="BN529" s="43"/>
      <c r="BO529" s="43"/>
      <c r="BP529" s="43"/>
      <c r="BQ529" s="43"/>
      <c r="BR529" s="43"/>
      <c r="BS529" s="43"/>
      <c r="BT529" s="43"/>
      <c r="BU529" s="43"/>
      <c r="BV529" s="43"/>
      <c r="BW529" s="43"/>
      <c r="BX529" s="43"/>
      <c r="BY529" s="43"/>
      <c r="BZ529" s="43"/>
      <c r="CA529" s="43"/>
      <c r="CB529" s="43"/>
      <c r="CC529" s="43"/>
      <c r="CD529" s="43"/>
      <c r="CE529" s="43"/>
      <c r="CF529" s="43"/>
      <c r="CG529" s="43"/>
      <c r="CH529" s="43"/>
      <c r="CI529" s="43"/>
      <c r="CJ529" s="43"/>
      <c r="CK529" s="43"/>
      <c r="CL529" s="43"/>
      <c r="CM529" s="43"/>
      <c r="CN529" s="43"/>
      <c r="CO529" s="43"/>
      <c r="CP529" s="43"/>
      <c r="CQ529" s="43"/>
      <c r="CR529" s="43"/>
      <c r="CS529" s="43"/>
      <c r="CT529" s="43"/>
      <c r="CU529" s="43"/>
      <c r="CV529" s="43"/>
      <c r="CW529" s="43"/>
      <c r="CX529" s="43"/>
      <c r="CY529" s="43"/>
      <c r="CZ529" s="43"/>
      <c r="DA529" s="43"/>
      <c r="DB529" s="43"/>
      <c r="DC529" s="43"/>
      <c r="DD529" s="43"/>
      <c r="DE529" s="43"/>
      <c r="DF529" s="43"/>
      <c r="DG529" s="43"/>
      <c r="DH529" s="43"/>
      <c r="DI529" s="43"/>
      <c r="DJ529" s="43"/>
      <c r="DK529" s="43"/>
      <c r="DL529" s="43"/>
      <c r="DM529" s="43"/>
      <c r="DN529" s="43"/>
      <c r="DO529" s="43"/>
      <c r="DP529" s="43"/>
      <c r="DQ529" s="43"/>
      <c r="DR529" s="43"/>
      <c r="DS529" s="43"/>
      <c r="DT529" s="43"/>
      <c r="DU529" s="43"/>
      <c r="DV529" s="43"/>
      <c r="DW529" s="43"/>
      <c r="DX529" s="43"/>
      <c r="DY529" s="43"/>
      <c r="DZ529" s="43"/>
      <c r="EA529" s="43"/>
      <c r="EB529" s="43"/>
      <c r="EC529" s="43"/>
      <c r="ED529" s="43"/>
      <c r="EE529" s="43"/>
      <c r="EF529" s="43"/>
      <c r="EG529" s="43"/>
      <c r="EH529" s="43"/>
      <c r="EI529" s="43"/>
      <c r="EJ529" s="43"/>
      <c r="EK529" s="43"/>
      <c r="EL529" s="43"/>
      <c r="EM529" s="43"/>
      <c r="EN529" s="43"/>
      <c r="EO529" s="43"/>
      <c r="EP529" s="43"/>
      <c r="EQ529" s="43"/>
      <c r="ER529" s="43"/>
      <c r="ES529" s="43"/>
      <c r="ET529" s="43"/>
      <c r="EU529" s="43"/>
      <c r="EV529" s="43"/>
      <c r="EW529" s="43"/>
      <c r="EX529" s="43"/>
      <c r="EY529" s="43"/>
      <c r="EZ529" s="43"/>
      <c r="FA529" s="43"/>
      <c r="FB529" s="43"/>
      <c r="FC529" s="43"/>
      <c r="FD529" s="43"/>
      <c r="FE529" s="43"/>
      <c r="FF529" s="43"/>
      <c r="FG529" s="43"/>
      <c r="FH529" s="43"/>
      <c r="FI529" s="43"/>
      <c r="FJ529" s="43"/>
      <c r="FK529" s="43"/>
      <c r="FL529" s="43"/>
    </row>
    <row r="530" spans="2:168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  <c r="AA530" s="43"/>
      <c r="AB530" s="43"/>
      <c r="AC530" s="43"/>
      <c r="AD530" s="43"/>
      <c r="AE530" s="43"/>
      <c r="AF530" s="43"/>
      <c r="AG530" s="43"/>
      <c r="AH530" s="43"/>
      <c r="AI530" s="43"/>
      <c r="AJ530" s="43"/>
      <c r="AK530" s="43"/>
      <c r="AL530" s="43"/>
      <c r="AM530" s="43"/>
      <c r="AN530" s="43"/>
      <c r="AO530" s="43"/>
      <c r="AP530" s="43"/>
      <c r="AQ530" s="43"/>
      <c r="AR530" s="43"/>
      <c r="AS530" s="43"/>
      <c r="AT530" s="43"/>
      <c r="AU530" s="43"/>
      <c r="AV530" s="43"/>
      <c r="AW530" s="43"/>
      <c r="AX530" s="43"/>
      <c r="AY530" s="43"/>
      <c r="AZ530" s="43"/>
      <c r="BA530" s="43"/>
      <c r="BB530" s="43"/>
      <c r="BC530" s="43"/>
      <c r="BD530" s="43"/>
      <c r="BE530" s="43"/>
      <c r="BF530" s="43"/>
      <c r="BG530" s="43"/>
      <c r="BH530" s="43"/>
      <c r="BI530" s="43"/>
      <c r="BJ530" s="43"/>
      <c r="BK530" s="43"/>
      <c r="BL530" s="43"/>
      <c r="BM530" s="43"/>
      <c r="BN530" s="43"/>
      <c r="BO530" s="43"/>
      <c r="BP530" s="43"/>
      <c r="BQ530" s="43"/>
      <c r="BR530" s="43"/>
      <c r="BS530" s="43"/>
      <c r="BT530" s="43"/>
      <c r="BU530" s="43"/>
      <c r="BV530" s="43"/>
      <c r="BW530" s="43"/>
      <c r="BX530" s="43"/>
      <c r="BY530" s="43"/>
      <c r="BZ530" s="43"/>
      <c r="CA530" s="43"/>
      <c r="CB530" s="43"/>
      <c r="CC530" s="43"/>
      <c r="CD530" s="43"/>
      <c r="CE530" s="43"/>
      <c r="CF530" s="43"/>
      <c r="CG530" s="43"/>
      <c r="CH530" s="43"/>
      <c r="CI530" s="43"/>
      <c r="CJ530" s="43"/>
      <c r="CK530" s="43"/>
      <c r="CL530" s="43"/>
      <c r="CM530" s="43"/>
      <c r="CN530" s="43"/>
      <c r="CO530" s="43"/>
      <c r="CP530" s="43"/>
      <c r="CQ530" s="43"/>
      <c r="CR530" s="43"/>
      <c r="CS530" s="43"/>
      <c r="CT530" s="43"/>
      <c r="CU530" s="43"/>
      <c r="CV530" s="43"/>
      <c r="CW530" s="43"/>
      <c r="CX530" s="43"/>
      <c r="CY530" s="43"/>
      <c r="CZ530" s="43"/>
      <c r="DA530" s="43"/>
      <c r="DB530" s="43"/>
      <c r="DC530" s="43"/>
      <c r="DD530" s="43"/>
      <c r="DE530" s="43"/>
      <c r="DF530" s="43"/>
      <c r="DG530" s="43"/>
      <c r="DH530" s="43"/>
      <c r="DI530" s="43"/>
      <c r="DJ530" s="43"/>
      <c r="DK530" s="43"/>
      <c r="DL530" s="43"/>
      <c r="DM530" s="43"/>
      <c r="DN530" s="43"/>
      <c r="DO530" s="43"/>
      <c r="DP530" s="43"/>
      <c r="DQ530" s="43"/>
      <c r="DR530" s="43"/>
      <c r="DS530" s="43"/>
      <c r="DT530" s="43"/>
      <c r="DU530" s="43"/>
      <c r="DV530" s="43"/>
      <c r="DW530" s="43"/>
      <c r="DX530" s="43"/>
      <c r="DY530" s="43"/>
      <c r="DZ530" s="43"/>
      <c r="EA530" s="43"/>
      <c r="EB530" s="43"/>
      <c r="EC530" s="43"/>
      <c r="ED530" s="43"/>
      <c r="EE530" s="43"/>
      <c r="EF530" s="43"/>
      <c r="EG530" s="43"/>
      <c r="EH530" s="43"/>
      <c r="EI530" s="43"/>
      <c r="EJ530" s="43"/>
      <c r="EK530" s="43"/>
      <c r="EL530" s="43"/>
      <c r="EM530" s="43"/>
      <c r="EN530" s="43"/>
      <c r="EO530" s="43"/>
      <c r="EP530" s="43"/>
      <c r="EQ530" s="43"/>
      <c r="ER530" s="43"/>
      <c r="ES530" s="43"/>
      <c r="ET530" s="43"/>
      <c r="EU530" s="43"/>
      <c r="EV530" s="43"/>
      <c r="EW530" s="43"/>
      <c r="EX530" s="43"/>
      <c r="EY530" s="43"/>
      <c r="EZ530" s="43"/>
      <c r="FA530" s="43"/>
      <c r="FB530" s="43"/>
      <c r="FC530" s="43"/>
      <c r="FD530" s="43"/>
      <c r="FE530" s="43"/>
      <c r="FF530" s="43"/>
      <c r="FG530" s="43"/>
      <c r="FH530" s="43"/>
      <c r="FI530" s="43"/>
      <c r="FJ530" s="43"/>
      <c r="FK530" s="43"/>
      <c r="FL530" s="43"/>
    </row>
    <row r="531" spans="2:168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  <c r="AA531" s="43"/>
      <c r="AB531" s="43"/>
      <c r="AC531" s="43"/>
      <c r="AD531" s="43"/>
      <c r="AE531" s="43"/>
      <c r="AF531" s="43"/>
      <c r="AG531" s="43"/>
      <c r="AH531" s="43"/>
      <c r="AI531" s="43"/>
      <c r="AJ531" s="43"/>
      <c r="AK531" s="43"/>
      <c r="AL531" s="43"/>
      <c r="AM531" s="43"/>
      <c r="AN531" s="43"/>
      <c r="AO531" s="43"/>
      <c r="AP531" s="43"/>
      <c r="AQ531" s="43"/>
      <c r="AR531" s="43"/>
      <c r="AS531" s="43"/>
      <c r="AT531" s="43"/>
      <c r="AU531" s="43"/>
      <c r="AV531" s="43"/>
      <c r="AW531" s="43"/>
      <c r="AX531" s="43"/>
      <c r="AY531" s="43"/>
      <c r="AZ531" s="43"/>
      <c r="BA531" s="43"/>
      <c r="BB531" s="43"/>
      <c r="BC531" s="43"/>
      <c r="BD531" s="43"/>
      <c r="BE531" s="43"/>
      <c r="BF531" s="43"/>
      <c r="BG531" s="43"/>
      <c r="BH531" s="43"/>
      <c r="BI531" s="43"/>
      <c r="BJ531" s="43"/>
      <c r="BK531" s="43"/>
      <c r="BL531" s="43"/>
      <c r="BM531" s="43"/>
      <c r="BN531" s="43"/>
      <c r="BO531" s="43"/>
      <c r="BP531" s="43"/>
      <c r="BQ531" s="43"/>
      <c r="BR531" s="43"/>
      <c r="BS531" s="43"/>
      <c r="BT531" s="43"/>
      <c r="BU531" s="43"/>
      <c r="BV531" s="43"/>
      <c r="BW531" s="43"/>
      <c r="BX531" s="43"/>
      <c r="BY531" s="43"/>
      <c r="BZ531" s="43"/>
      <c r="CA531" s="43"/>
      <c r="CB531" s="43"/>
      <c r="CC531" s="43"/>
      <c r="CD531" s="43"/>
      <c r="CE531" s="43"/>
      <c r="CF531" s="43"/>
      <c r="CG531" s="43"/>
      <c r="CH531" s="43"/>
      <c r="CI531" s="43"/>
      <c r="CJ531" s="43"/>
      <c r="CK531" s="43"/>
      <c r="CL531" s="43"/>
      <c r="CM531" s="43"/>
      <c r="CN531" s="43"/>
      <c r="CO531" s="43"/>
      <c r="CP531" s="43"/>
      <c r="CQ531" s="43"/>
      <c r="CR531" s="43"/>
      <c r="CS531" s="43"/>
      <c r="CT531" s="43"/>
      <c r="CU531" s="43"/>
      <c r="CV531" s="43"/>
      <c r="CW531" s="43"/>
      <c r="CX531" s="43"/>
      <c r="CY531" s="43"/>
      <c r="CZ531" s="43"/>
      <c r="DA531" s="43"/>
      <c r="DB531" s="43"/>
      <c r="DC531" s="43"/>
      <c r="DD531" s="43"/>
      <c r="DE531" s="43"/>
      <c r="DF531" s="43"/>
      <c r="DG531" s="43"/>
      <c r="DH531" s="43"/>
      <c r="DI531" s="43"/>
      <c r="DJ531" s="43"/>
      <c r="DK531" s="43"/>
      <c r="DL531" s="43"/>
      <c r="DM531" s="43"/>
      <c r="DN531" s="43"/>
      <c r="DO531" s="43"/>
      <c r="DP531" s="43"/>
      <c r="DQ531" s="43"/>
      <c r="DR531" s="43"/>
      <c r="DS531" s="43"/>
      <c r="DT531" s="43"/>
      <c r="DU531" s="43"/>
      <c r="DV531" s="43"/>
      <c r="DW531" s="43"/>
      <c r="DX531" s="43"/>
      <c r="DY531" s="43"/>
      <c r="DZ531" s="43"/>
      <c r="EA531" s="43"/>
      <c r="EB531" s="43"/>
      <c r="EC531" s="43"/>
      <c r="ED531" s="43"/>
      <c r="EE531" s="43"/>
      <c r="EF531" s="43"/>
      <c r="EG531" s="43"/>
      <c r="EH531" s="43"/>
      <c r="EI531" s="43"/>
      <c r="EJ531" s="43"/>
      <c r="EK531" s="43"/>
      <c r="EL531" s="43"/>
      <c r="EM531" s="43"/>
      <c r="EN531" s="43"/>
      <c r="EO531" s="43"/>
      <c r="EP531" s="43"/>
      <c r="EQ531" s="43"/>
      <c r="ER531" s="43"/>
      <c r="ES531" s="43"/>
      <c r="ET531" s="43"/>
      <c r="EU531" s="43"/>
      <c r="EV531" s="43"/>
      <c r="EW531" s="43"/>
      <c r="EX531" s="43"/>
      <c r="EY531" s="43"/>
      <c r="EZ531" s="43"/>
      <c r="FA531" s="43"/>
      <c r="FB531" s="43"/>
      <c r="FC531" s="43"/>
      <c r="FD531" s="43"/>
      <c r="FE531" s="43"/>
      <c r="FF531" s="43"/>
      <c r="FG531" s="43"/>
      <c r="FH531" s="43"/>
      <c r="FI531" s="43"/>
      <c r="FJ531" s="43"/>
      <c r="FK531" s="43"/>
      <c r="FL531" s="43"/>
    </row>
    <row r="532" spans="2:168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  <c r="AA532" s="43"/>
      <c r="AB532" s="43"/>
      <c r="AC532" s="43"/>
      <c r="AD532" s="43"/>
      <c r="AE532" s="43"/>
      <c r="AF532" s="43"/>
      <c r="AG532" s="43"/>
      <c r="AH532" s="43"/>
      <c r="AI532" s="43"/>
      <c r="AJ532" s="43"/>
      <c r="AK532" s="43"/>
      <c r="AL532" s="43"/>
      <c r="AM532" s="43"/>
      <c r="AN532" s="43"/>
      <c r="AO532" s="43"/>
      <c r="AP532" s="43"/>
      <c r="AQ532" s="43"/>
      <c r="AR532" s="43"/>
      <c r="AS532" s="43"/>
      <c r="AT532" s="43"/>
      <c r="AU532" s="43"/>
      <c r="AV532" s="43"/>
      <c r="AW532" s="43"/>
      <c r="AX532" s="43"/>
      <c r="AY532" s="43"/>
      <c r="AZ532" s="43"/>
      <c r="BA532" s="43"/>
      <c r="BB532" s="43"/>
      <c r="BC532" s="43"/>
      <c r="BD532" s="43"/>
      <c r="BE532" s="43"/>
      <c r="BF532" s="43"/>
      <c r="BG532" s="43"/>
      <c r="BH532" s="43"/>
      <c r="BI532" s="43"/>
      <c r="BJ532" s="43"/>
      <c r="BK532" s="43"/>
      <c r="BL532" s="43"/>
      <c r="BM532" s="43"/>
      <c r="BN532" s="43"/>
      <c r="BO532" s="43"/>
      <c r="BP532" s="43"/>
      <c r="BQ532" s="43"/>
      <c r="BR532" s="43"/>
      <c r="BS532" s="43"/>
      <c r="BT532" s="43"/>
      <c r="BU532" s="43"/>
      <c r="BV532" s="43"/>
      <c r="BW532" s="43"/>
      <c r="BX532" s="43"/>
      <c r="BY532" s="43"/>
      <c r="BZ532" s="43"/>
      <c r="CA532" s="43"/>
      <c r="CB532" s="43"/>
      <c r="CC532" s="43"/>
      <c r="CD532" s="43"/>
      <c r="CE532" s="43"/>
      <c r="CF532" s="43"/>
      <c r="CG532" s="43"/>
      <c r="CH532" s="43"/>
      <c r="CI532" s="43"/>
      <c r="CJ532" s="43"/>
      <c r="CK532" s="43"/>
      <c r="CL532" s="43"/>
      <c r="CM532" s="43"/>
      <c r="CN532" s="43"/>
      <c r="CO532" s="43"/>
      <c r="CP532" s="43"/>
      <c r="CQ532" s="43"/>
      <c r="CR532" s="43"/>
      <c r="CS532" s="43"/>
      <c r="CT532" s="43"/>
      <c r="CU532" s="43"/>
      <c r="CV532" s="43"/>
      <c r="CW532" s="43"/>
      <c r="CX532" s="43"/>
      <c r="CY532" s="43"/>
      <c r="CZ532" s="43"/>
      <c r="DA532" s="43"/>
      <c r="DB532" s="43"/>
      <c r="DC532" s="43"/>
      <c r="DD532" s="43"/>
      <c r="DE532" s="43"/>
      <c r="DF532" s="43"/>
      <c r="DG532" s="43"/>
      <c r="DH532" s="43"/>
      <c r="DI532" s="43"/>
      <c r="DJ532" s="43"/>
      <c r="DK532" s="43"/>
      <c r="DL532" s="43"/>
      <c r="DM532" s="43"/>
      <c r="DN532" s="43"/>
      <c r="DO532" s="43"/>
      <c r="DP532" s="43"/>
      <c r="DQ532" s="43"/>
      <c r="DR532" s="43"/>
      <c r="DS532" s="43"/>
      <c r="DT532" s="43"/>
      <c r="DU532" s="43"/>
      <c r="DV532" s="43"/>
      <c r="DW532" s="43"/>
      <c r="DX532" s="43"/>
      <c r="DY532" s="43"/>
      <c r="DZ532" s="43"/>
      <c r="EA532" s="43"/>
      <c r="EB532" s="43"/>
      <c r="EC532" s="43"/>
      <c r="ED532" s="43"/>
      <c r="EE532" s="43"/>
      <c r="EF532" s="43"/>
      <c r="EG532" s="43"/>
      <c r="EH532" s="43"/>
      <c r="EI532" s="43"/>
      <c r="EJ532" s="43"/>
      <c r="EK532" s="43"/>
      <c r="EL532" s="43"/>
      <c r="EM532" s="43"/>
      <c r="EN532" s="43"/>
      <c r="EO532" s="43"/>
      <c r="EP532" s="43"/>
      <c r="EQ532" s="43"/>
      <c r="ER532" s="43"/>
      <c r="ES532" s="43"/>
      <c r="ET532" s="43"/>
      <c r="EU532" s="43"/>
      <c r="EV532" s="43"/>
      <c r="EW532" s="43"/>
      <c r="EX532" s="43"/>
      <c r="EY532" s="43"/>
      <c r="EZ532" s="43"/>
      <c r="FA532" s="43"/>
      <c r="FB532" s="43"/>
      <c r="FC532" s="43"/>
      <c r="FD532" s="43"/>
      <c r="FE532" s="43"/>
      <c r="FF532" s="43"/>
      <c r="FG532" s="43"/>
      <c r="FH532" s="43"/>
      <c r="FI532" s="43"/>
      <c r="FJ532" s="43"/>
      <c r="FK532" s="43"/>
      <c r="FL532" s="43"/>
    </row>
    <row r="533" spans="2:168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  <c r="AA533" s="43"/>
      <c r="AB533" s="43"/>
      <c r="AC533" s="43"/>
      <c r="AD533" s="43"/>
      <c r="AE533" s="43"/>
      <c r="AF533" s="43"/>
      <c r="AG533" s="43"/>
      <c r="AH533" s="43"/>
      <c r="AI533" s="43"/>
      <c r="AJ533" s="43"/>
      <c r="AK533" s="43"/>
      <c r="AL533" s="43"/>
      <c r="AM533" s="43"/>
      <c r="AN533" s="43"/>
      <c r="AO533" s="43"/>
      <c r="AP533" s="43"/>
      <c r="AQ533" s="43"/>
      <c r="AR533" s="43"/>
      <c r="AS533" s="43"/>
      <c r="AT533" s="43"/>
      <c r="AU533" s="43"/>
      <c r="AV533" s="43"/>
      <c r="AW533" s="43"/>
      <c r="AX533" s="43"/>
      <c r="AY533" s="43"/>
      <c r="AZ533" s="43"/>
      <c r="BA533" s="43"/>
      <c r="BB533" s="43"/>
      <c r="BC533" s="43"/>
      <c r="BD533" s="43"/>
      <c r="BE533" s="43"/>
      <c r="BF533" s="43"/>
      <c r="BG533" s="43"/>
      <c r="BH533" s="43"/>
      <c r="BI533" s="43"/>
      <c r="BJ533" s="43"/>
      <c r="BK533" s="43"/>
      <c r="BL533" s="43"/>
      <c r="BM533" s="43"/>
      <c r="BN533" s="43"/>
      <c r="BO533" s="43"/>
      <c r="BP533" s="43"/>
      <c r="BQ533" s="43"/>
      <c r="BR533" s="43"/>
      <c r="BS533" s="43"/>
      <c r="BT533" s="43"/>
      <c r="BU533" s="43"/>
      <c r="BV533" s="43"/>
      <c r="BW533" s="43"/>
      <c r="BX533" s="43"/>
      <c r="BY533" s="43"/>
      <c r="BZ533" s="43"/>
      <c r="CA533" s="43"/>
      <c r="CB533" s="43"/>
      <c r="CC533" s="43"/>
      <c r="CD533" s="43"/>
      <c r="CE533" s="43"/>
      <c r="CF533" s="43"/>
      <c r="CG533" s="43"/>
      <c r="CH533" s="43"/>
      <c r="CI533" s="43"/>
      <c r="CJ533" s="43"/>
      <c r="CK533" s="43"/>
      <c r="CL533" s="43"/>
      <c r="CM533" s="43"/>
      <c r="CN533" s="43"/>
      <c r="CO533" s="43"/>
      <c r="CP533" s="43"/>
      <c r="CQ533" s="43"/>
      <c r="CR533" s="43"/>
      <c r="CS533" s="43"/>
      <c r="CT533" s="43"/>
      <c r="CU533" s="43"/>
      <c r="CV533" s="43"/>
      <c r="CW533" s="43"/>
      <c r="CX533" s="43"/>
      <c r="CY533" s="43"/>
      <c r="CZ533" s="43"/>
      <c r="DA533" s="43"/>
      <c r="DB533" s="43"/>
      <c r="DC533" s="43"/>
      <c r="DD533" s="43"/>
      <c r="DE533" s="43"/>
      <c r="DF533" s="43"/>
      <c r="DG533" s="43"/>
      <c r="DH533" s="43"/>
      <c r="DI533" s="43"/>
      <c r="DJ533" s="43"/>
      <c r="DK533" s="43"/>
      <c r="DL533" s="43"/>
      <c r="DM533" s="43"/>
      <c r="DN533" s="43"/>
      <c r="DO533" s="43"/>
      <c r="DP533" s="43"/>
      <c r="DQ533" s="43"/>
      <c r="DR533" s="43"/>
      <c r="DS533" s="43"/>
      <c r="DT533" s="43"/>
      <c r="DU533" s="43"/>
      <c r="DV533" s="43"/>
      <c r="DW533" s="43"/>
      <c r="DX533" s="43"/>
      <c r="DY533" s="43"/>
      <c r="DZ533" s="43"/>
      <c r="EA533" s="43"/>
      <c r="EB533" s="43"/>
      <c r="EC533" s="43"/>
      <c r="ED533" s="43"/>
      <c r="EE533" s="43"/>
      <c r="EF533" s="43"/>
      <c r="EG533" s="43"/>
      <c r="EH533" s="43"/>
      <c r="EI533" s="43"/>
      <c r="EJ533" s="43"/>
      <c r="EK533" s="43"/>
      <c r="EL533" s="43"/>
      <c r="EM533" s="43"/>
      <c r="EN533" s="43"/>
      <c r="EO533" s="43"/>
      <c r="EP533" s="43"/>
      <c r="EQ533" s="43"/>
      <c r="ER533" s="43"/>
      <c r="ES533" s="43"/>
      <c r="ET533" s="43"/>
      <c r="EU533" s="43"/>
      <c r="EV533" s="43"/>
      <c r="EW533" s="43"/>
      <c r="EX533" s="43"/>
      <c r="EY533" s="43"/>
      <c r="EZ533" s="43"/>
      <c r="FA533" s="43"/>
      <c r="FB533" s="43"/>
      <c r="FC533" s="43"/>
      <c r="FD533" s="43"/>
      <c r="FE533" s="43"/>
      <c r="FF533" s="43"/>
      <c r="FG533" s="43"/>
      <c r="FH533" s="43"/>
      <c r="FI533" s="43"/>
      <c r="FJ533" s="43"/>
      <c r="FK533" s="43"/>
      <c r="FL533" s="43"/>
    </row>
    <row r="534" spans="2:168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  <c r="AA534" s="43"/>
      <c r="AB534" s="43"/>
      <c r="AC534" s="43"/>
      <c r="AD534" s="43"/>
      <c r="AE534" s="43"/>
      <c r="AF534" s="43"/>
      <c r="AG534" s="43"/>
      <c r="AH534" s="43"/>
      <c r="AI534" s="43"/>
      <c r="AJ534" s="43"/>
      <c r="AK534" s="43"/>
      <c r="AL534" s="43"/>
      <c r="AM534" s="43"/>
      <c r="AN534" s="43"/>
      <c r="AO534" s="43"/>
      <c r="AP534" s="43"/>
      <c r="AQ534" s="43"/>
      <c r="AR534" s="43"/>
      <c r="AS534" s="43"/>
      <c r="AT534" s="43"/>
      <c r="AU534" s="43"/>
      <c r="AV534" s="43"/>
      <c r="AW534" s="43"/>
      <c r="AX534" s="43"/>
      <c r="AY534" s="43"/>
      <c r="AZ534" s="43"/>
      <c r="BA534" s="43"/>
      <c r="BB534" s="43"/>
      <c r="BC534" s="43"/>
      <c r="BD534" s="43"/>
      <c r="BE534" s="43"/>
      <c r="BF534" s="43"/>
      <c r="BG534" s="43"/>
      <c r="BH534" s="43"/>
      <c r="BI534" s="43"/>
      <c r="BJ534" s="43"/>
      <c r="BK534" s="43"/>
      <c r="BL534" s="43"/>
      <c r="BM534" s="43"/>
      <c r="BN534" s="43"/>
      <c r="BO534" s="43"/>
      <c r="BP534" s="43"/>
      <c r="BQ534" s="43"/>
      <c r="BR534" s="43"/>
      <c r="BS534" s="43"/>
      <c r="BT534" s="43"/>
      <c r="BU534" s="43"/>
      <c r="BV534" s="43"/>
      <c r="BW534" s="43"/>
      <c r="BX534" s="43"/>
      <c r="BY534" s="43"/>
      <c r="BZ534" s="43"/>
      <c r="CA534" s="43"/>
      <c r="CB534" s="43"/>
      <c r="CC534" s="43"/>
      <c r="CD534" s="43"/>
      <c r="CE534" s="43"/>
      <c r="CF534" s="43"/>
      <c r="CG534" s="43"/>
      <c r="CH534" s="43"/>
      <c r="CI534" s="43"/>
      <c r="CJ534" s="43"/>
      <c r="CK534" s="43"/>
      <c r="CL534" s="43"/>
      <c r="CM534" s="43"/>
      <c r="CN534" s="43"/>
      <c r="CO534" s="43"/>
      <c r="CP534" s="43"/>
      <c r="CQ534" s="43"/>
      <c r="CR534" s="43"/>
      <c r="CS534" s="43"/>
      <c r="CT534" s="43"/>
      <c r="CU534" s="43"/>
      <c r="CV534" s="43"/>
      <c r="CW534" s="43"/>
      <c r="CX534" s="43"/>
      <c r="CY534" s="43"/>
      <c r="CZ534" s="43"/>
      <c r="DA534" s="43"/>
      <c r="DB534" s="43"/>
      <c r="DC534" s="43"/>
      <c r="DD534" s="43"/>
      <c r="DE534" s="43"/>
      <c r="DF534" s="43"/>
      <c r="DG534" s="43"/>
      <c r="DH534" s="43"/>
      <c r="DI534" s="43"/>
      <c r="DJ534" s="43"/>
      <c r="DK534" s="43"/>
      <c r="DL534" s="43"/>
      <c r="DM534" s="43"/>
      <c r="DN534" s="43"/>
      <c r="DO534" s="43"/>
      <c r="DP534" s="43"/>
      <c r="DQ534" s="43"/>
      <c r="DR534" s="43"/>
      <c r="DS534" s="43"/>
      <c r="DT534" s="43"/>
      <c r="DU534" s="43"/>
      <c r="DV534" s="43"/>
      <c r="DW534" s="43"/>
      <c r="DX534" s="43"/>
      <c r="DY534" s="43"/>
      <c r="DZ534" s="43"/>
      <c r="EA534" s="43"/>
      <c r="EB534" s="43"/>
      <c r="EC534" s="43"/>
      <c r="ED534" s="43"/>
      <c r="EE534" s="43"/>
      <c r="EF534" s="43"/>
      <c r="EG534" s="43"/>
      <c r="EH534" s="43"/>
      <c r="EI534" s="43"/>
      <c r="EJ534" s="43"/>
      <c r="EK534" s="43"/>
      <c r="EL534" s="43"/>
      <c r="EM534" s="43"/>
      <c r="EN534" s="43"/>
      <c r="EO534" s="43"/>
      <c r="EP534" s="43"/>
      <c r="EQ534" s="43"/>
      <c r="ER534" s="43"/>
      <c r="ES534" s="43"/>
      <c r="ET534" s="43"/>
      <c r="EU534" s="43"/>
      <c r="EV534" s="43"/>
      <c r="EW534" s="43"/>
      <c r="EX534" s="43"/>
      <c r="EY534" s="43"/>
      <c r="EZ534" s="43"/>
      <c r="FA534" s="43"/>
      <c r="FB534" s="43"/>
      <c r="FC534" s="43"/>
      <c r="FD534" s="43"/>
      <c r="FE534" s="43"/>
      <c r="FF534" s="43"/>
      <c r="FG534" s="43"/>
      <c r="FH534" s="43"/>
      <c r="FI534" s="43"/>
      <c r="FJ534" s="43"/>
      <c r="FK534" s="43"/>
      <c r="FL534" s="43"/>
    </row>
    <row r="535" spans="2:168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  <c r="AA535" s="43"/>
      <c r="AB535" s="43"/>
      <c r="AC535" s="43"/>
      <c r="AD535" s="43"/>
      <c r="AE535" s="43"/>
      <c r="AF535" s="43"/>
      <c r="AG535" s="43"/>
      <c r="AH535" s="43"/>
      <c r="AI535" s="43"/>
      <c r="AJ535" s="43"/>
      <c r="AK535" s="43"/>
      <c r="AL535" s="43"/>
      <c r="AM535" s="43"/>
      <c r="AN535" s="43"/>
      <c r="AO535" s="43"/>
      <c r="AP535" s="43"/>
      <c r="AQ535" s="43"/>
      <c r="AR535" s="43"/>
      <c r="AS535" s="43"/>
      <c r="AT535" s="43"/>
      <c r="AU535" s="43"/>
      <c r="AV535" s="43"/>
      <c r="AW535" s="43"/>
      <c r="AX535" s="43"/>
      <c r="AY535" s="43"/>
      <c r="AZ535" s="43"/>
      <c r="BA535" s="43"/>
      <c r="BB535" s="43"/>
      <c r="BC535" s="43"/>
      <c r="BD535" s="43"/>
      <c r="BE535" s="43"/>
      <c r="BF535" s="43"/>
      <c r="BG535" s="43"/>
      <c r="BH535" s="43"/>
      <c r="BI535" s="43"/>
      <c r="BJ535" s="43"/>
      <c r="BK535" s="43"/>
      <c r="BL535" s="43"/>
      <c r="BM535" s="43"/>
      <c r="BN535" s="43"/>
      <c r="BO535" s="43"/>
      <c r="BP535" s="43"/>
      <c r="BQ535" s="43"/>
      <c r="BR535" s="43"/>
      <c r="BS535" s="43"/>
      <c r="BT535" s="43"/>
      <c r="BU535" s="43"/>
      <c r="BV535" s="43"/>
      <c r="BW535" s="43"/>
      <c r="BX535" s="43"/>
      <c r="BY535" s="43"/>
      <c r="BZ535" s="43"/>
      <c r="CA535" s="43"/>
      <c r="CB535" s="43"/>
      <c r="CC535" s="43"/>
      <c r="CD535" s="43"/>
      <c r="CE535" s="43"/>
      <c r="CF535" s="43"/>
      <c r="CG535" s="43"/>
      <c r="CH535" s="43"/>
      <c r="CI535" s="43"/>
      <c r="CJ535" s="43"/>
      <c r="CK535" s="43"/>
      <c r="CL535" s="43"/>
      <c r="CM535" s="43"/>
      <c r="CN535" s="43"/>
      <c r="CO535" s="43"/>
      <c r="CP535" s="43"/>
      <c r="CQ535" s="43"/>
      <c r="CR535" s="43"/>
      <c r="CS535" s="43"/>
      <c r="CT535" s="43"/>
      <c r="CU535" s="43"/>
      <c r="CV535" s="43"/>
      <c r="CW535" s="43"/>
      <c r="CX535" s="43"/>
      <c r="CY535" s="43"/>
      <c r="CZ535" s="43"/>
      <c r="DA535" s="43"/>
      <c r="DB535" s="43"/>
      <c r="DC535" s="43"/>
      <c r="DD535" s="43"/>
      <c r="DE535" s="43"/>
      <c r="DF535" s="43"/>
      <c r="DG535" s="43"/>
      <c r="DH535" s="43"/>
      <c r="DI535" s="43"/>
      <c r="DJ535" s="43"/>
      <c r="DK535" s="43"/>
      <c r="DL535" s="43"/>
      <c r="DM535" s="43"/>
      <c r="DN535" s="43"/>
      <c r="DO535" s="43"/>
      <c r="DP535" s="43"/>
      <c r="DQ535" s="43"/>
      <c r="DR535" s="43"/>
      <c r="DS535" s="43"/>
      <c r="DT535" s="43"/>
      <c r="DU535" s="43"/>
      <c r="DV535" s="43"/>
      <c r="DW535" s="43"/>
      <c r="DX535" s="43"/>
      <c r="DY535" s="43"/>
      <c r="DZ535" s="43"/>
      <c r="EA535" s="43"/>
      <c r="EB535" s="43"/>
      <c r="EC535" s="43"/>
      <c r="ED535" s="43"/>
      <c r="EE535" s="43"/>
      <c r="EF535" s="43"/>
      <c r="EG535" s="43"/>
      <c r="EH535" s="43"/>
      <c r="EI535" s="43"/>
      <c r="EJ535" s="43"/>
      <c r="EK535" s="43"/>
      <c r="EL535" s="43"/>
      <c r="EM535" s="43"/>
      <c r="EN535" s="43"/>
      <c r="EO535" s="43"/>
      <c r="EP535" s="43"/>
      <c r="EQ535" s="43"/>
      <c r="ER535" s="43"/>
      <c r="ES535" s="43"/>
      <c r="ET535" s="43"/>
      <c r="EU535" s="43"/>
      <c r="EV535" s="43"/>
      <c r="EW535" s="43"/>
      <c r="EX535" s="43"/>
      <c r="EY535" s="43"/>
      <c r="EZ535" s="43"/>
      <c r="FA535" s="43"/>
      <c r="FB535" s="43"/>
      <c r="FC535" s="43"/>
      <c r="FD535" s="43"/>
      <c r="FE535" s="43"/>
      <c r="FF535" s="43"/>
      <c r="FG535" s="43"/>
      <c r="FH535" s="43"/>
      <c r="FI535" s="43"/>
      <c r="FJ535" s="43"/>
      <c r="FK535" s="43"/>
      <c r="FL535" s="43"/>
    </row>
    <row r="536" spans="2:168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  <c r="AA536" s="43"/>
      <c r="AB536" s="43"/>
      <c r="AC536" s="43"/>
      <c r="AD536" s="43"/>
      <c r="AE536" s="43"/>
      <c r="AF536" s="43"/>
      <c r="AG536" s="43"/>
      <c r="AH536" s="43"/>
      <c r="AI536" s="43"/>
      <c r="AJ536" s="43"/>
      <c r="AK536" s="43"/>
      <c r="AL536" s="43"/>
      <c r="AM536" s="43"/>
      <c r="AN536" s="43"/>
      <c r="AO536" s="43"/>
      <c r="AP536" s="43"/>
      <c r="AQ536" s="43"/>
      <c r="AR536" s="43"/>
      <c r="AS536" s="43"/>
      <c r="AT536" s="43"/>
      <c r="AU536" s="43"/>
      <c r="AV536" s="43"/>
      <c r="AW536" s="43"/>
      <c r="AX536" s="43"/>
      <c r="AY536" s="43"/>
      <c r="AZ536" s="43"/>
      <c r="BA536" s="43"/>
      <c r="BB536" s="43"/>
      <c r="BC536" s="43"/>
      <c r="BD536" s="43"/>
      <c r="BE536" s="43"/>
      <c r="BF536" s="43"/>
      <c r="BG536" s="43"/>
      <c r="BH536" s="43"/>
      <c r="BI536" s="43"/>
      <c r="BJ536" s="43"/>
      <c r="BK536" s="43"/>
      <c r="BL536" s="43"/>
      <c r="BM536" s="43"/>
      <c r="BN536" s="43"/>
      <c r="BO536" s="43"/>
      <c r="BP536" s="43"/>
      <c r="BQ536" s="43"/>
      <c r="BR536" s="43"/>
      <c r="BS536" s="43"/>
      <c r="BT536" s="43"/>
      <c r="BU536" s="43"/>
      <c r="BV536" s="43"/>
      <c r="BW536" s="43"/>
      <c r="BX536" s="43"/>
      <c r="BY536" s="43"/>
      <c r="BZ536" s="43"/>
      <c r="CA536" s="43"/>
      <c r="CB536" s="43"/>
      <c r="CC536" s="43"/>
      <c r="CD536" s="43"/>
      <c r="CE536" s="43"/>
      <c r="CF536" s="43"/>
      <c r="CG536" s="43"/>
      <c r="CH536" s="43"/>
      <c r="CI536" s="43"/>
      <c r="CJ536" s="43"/>
      <c r="CK536" s="43"/>
      <c r="CL536" s="43"/>
      <c r="CM536" s="43"/>
      <c r="CN536" s="43"/>
      <c r="CO536" s="43"/>
      <c r="CP536" s="43"/>
      <c r="CQ536" s="43"/>
      <c r="CR536" s="43"/>
      <c r="CS536" s="43"/>
      <c r="CT536" s="43"/>
      <c r="CU536" s="43"/>
      <c r="CV536" s="43"/>
      <c r="CW536" s="43"/>
      <c r="CX536" s="43"/>
      <c r="CY536" s="43"/>
      <c r="CZ536" s="43"/>
      <c r="DA536" s="43"/>
      <c r="DB536" s="43"/>
      <c r="DC536" s="43"/>
      <c r="DD536" s="43"/>
      <c r="DE536" s="43"/>
      <c r="DF536" s="43"/>
      <c r="DG536" s="43"/>
      <c r="DH536" s="43"/>
      <c r="DI536" s="43"/>
      <c r="DJ536" s="43"/>
      <c r="DK536" s="43"/>
      <c r="DL536" s="43"/>
      <c r="DM536" s="43"/>
      <c r="DN536" s="43"/>
      <c r="DO536" s="43"/>
      <c r="DP536" s="43"/>
      <c r="DQ536" s="43"/>
      <c r="DR536" s="43"/>
      <c r="DS536" s="43"/>
      <c r="DT536" s="43"/>
      <c r="DU536" s="43"/>
      <c r="DV536" s="43"/>
      <c r="DW536" s="43"/>
      <c r="DX536" s="43"/>
      <c r="DY536" s="43"/>
      <c r="DZ536" s="43"/>
      <c r="EA536" s="43"/>
      <c r="EB536" s="43"/>
      <c r="EC536" s="43"/>
      <c r="ED536" s="43"/>
      <c r="EE536" s="43"/>
      <c r="EF536" s="43"/>
      <c r="EG536" s="43"/>
      <c r="EH536" s="43"/>
      <c r="EI536" s="43"/>
      <c r="EJ536" s="43"/>
      <c r="EK536" s="43"/>
      <c r="EL536" s="43"/>
      <c r="EM536" s="43"/>
      <c r="EN536" s="43"/>
      <c r="EO536" s="43"/>
      <c r="EP536" s="43"/>
      <c r="EQ536" s="43"/>
      <c r="ER536" s="43"/>
      <c r="ES536" s="43"/>
      <c r="ET536" s="43"/>
      <c r="EU536" s="43"/>
      <c r="EV536" s="43"/>
      <c r="EW536" s="43"/>
      <c r="EX536" s="43"/>
      <c r="EY536" s="43"/>
      <c r="EZ536" s="43"/>
      <c r="FA536" s="43"/>
      <c r="FB536" s="43"/>
      <c r="FC536" s="43"/>
      <c r="FD536" s="43"/>
      <c r="FE536" s="43"/>
      <c r="FF536" s="43"/>
      <c r="FG536" s="43"/>
      <c r="FH536" s="43"/>
      <c r="FI536" s="43"/>
      <c r="FJ536" s="43"/>
      <c r="FK536" s="43"/>
      <c r="FL536" s="43"/>
    </row>
    <row r="537" spans="2:168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  <c r="AA537" s="43"/>
      <c r="AB537" s="43"/>
      <c r="AC537" s="43"/>
      <c r="AD537" s="43"/>
      <c r="AE537" s="43"/>
      <c r="AF537" s="43"/>
      <c r="AG537" s="43"/>
      <c r="AH537" s="43"/>
      <c r="AI537" s="43"/>
      <c r="AJ537" s="43"/>
      <c r="AK537" s="43"/>
      <c r="AL537" s="43"/>
      <c r="AM537" s="43"/>
      <c r="AN537" s="43"/>
      <c r="AO537" s="43"/>
      <c r="AP537" s="43"/>
      <c r="AQ537" s="43"/>
      <c r="AR537" s="43"/>
      <c r="AS537" s="43"/>
      <c r="AT537" s="43"/>
      <c r="AU537" s="43"/>
      <c r="AV537" s="43"/>
      <c r="AW537" s="43"/>
      <c r="AX537" s="43"/>
      <c r="AY537" s="43"/>
      <c r="AZ537" s="43"/>
      <c r="BA537" s="43"/>
      <c r="BB537" s="43"/>
      <c r="BC537" s="43"/>
      <c r="BD537" s="43"/>
      <c r="BE537" s="43"/>
      <c r="BF537" s="43"/>
      <c r="BG537" s="43"/>
      <c r="BH537" s="43"/>
      <c r="BI537" s="43"/>
      <c r="BJ537" s="43"/>
      <c r="BK537" s="43"/>
      <c r="BL537" s="43"/>
      <c r="BM537" s="43"/>
      <c r="BN537" s="43"/>
      <c r="BO537" s="43"/>
      <c r="BP537" s="43"/>
      <c r="BQ537" s="43"/>
      <c r="BR537" s="43"/>
      <c r="BS537" s="43"/>
      <c r="BT537" s="43"/>
      <c r="BU537" s="43"/>
      <c r="BV537" s="43"/>
      <c r="BW537" s="43"/>
      <c r="BX537" s="43"/>
      <c r="BY537" s="43"/>
      <c r="BZ537" s="43"/>
      <c r="CA537" s="43"/>
      <c r="CB537" s="43"/>
      <c r="CC537" s="43"/>
      <c r="CD537" s="43"/>
      <c r="CE537" s="43"/>
      <c r="CF537" s="43"/>
      <c r="CG537" s="43"/>
      <c r="CH537" s="43"/>
      <c r="CI537" s="43"/>
      <c r="CJ537" s="43"/>
      <c r="CK537" s="43"/>
      <c r="CL537" s="43"/>
      <c r="CM537" s="43"/>
      <c r="CN537" s="43"/>
      <c r="CO537" s="43"/>
      <c r="CP537" s="43"/>
      <c r="CQ537" s="43"/>
      <c r="CR537" s="43"/>
      <c r="CS537" s="43"/>
      <c r="CT537" s="43"/>
      <c r="CU537" s="43"/>
      <c r="CV537" s="43"/>
      <c r="CW537" s="43"/>
      <c r="CX537" s="43"/>
      <c r="CY537" s="43"/>
      <c r="CZ537" s="43"/>
      <c r="DA537" s="43"/>
      <c r="DB537" s="43"/>
      <c r="DC537" s="43"/>
      <c r="DD537" s="43"/>
      <c r="DE537" s="43"/>
      <c r="DF537" s="43"/>
      <c r="DG537" s="43"/>
      <c r="DH537" s="43"/>
      <c r="DI537" s="43"/>
      <c r="DJ537" s="43"/>
      <c r="DK537" s="43"/>
      <c r="DL537" s="43"/>
      <c r="DM537" s="43"/>
      <c r="DN537" s="43"/>
      <c r="DO537" s="43"/>
      <c r="DP537" s="43"/>
      <c r="DQ537" s="43"/>
      <c r="DR537" s="43"/>
      <c r="DS537" s="43"/>
      <c r="DT537" s="43"/>
      <c r="DU537" s="43"/>
      <c r="DV537" s="43"/>
      <c r="DW537" s="43"/>
      <c r="DX537" s="43"/>
      <c r="DY537" s="43"/>
      <c r="DZ537" s="43"/>
      <c r="EA537" s="43"/>
      <c r="EB537" s="43"/>
      <c r="EC537" s="43"/>
      <c r="ED537" s="43"/>
      <c r="EE537" s="43"/>
      <c r="EF537" s="43"/>
      <c r="EG537" s="43"/>
      <c r="EH537" s="43"/>
      <c r="EI537" s="43"/>
      <c r="EJ537" s="43"/>
      <c r="EK537" s="43"/>
      <c r="EL537" s="43"/>
      <c r="EM537" s="43"/>
      <c r="EN537" s="43"/>
      <c r="EO537" s="43"/>
      <c r="EP537" s="43"/>
      <c r="EQ537" s="43"/>
      <c r="ER537" s="43"/>
      <c r="ES537" s="43"/>
      <c r="ET537" s="43"/>
      <c r="EU537" s="43"/>
      <c r="EV537" s="43"/>
      <c r="EW537" s="43"/>
      <c r="EX537" s="43"/>
      <c r="EY537" s="43"/>
      <c r="EZ537" s="43"/>
      <c r="FA537" s="43"/>
      <c r="FB537" s="43"/>
      <c r="FC537" s="43"/>
      <c r="FD537" s="43"/>
      <c r="FE537" s="43"/>
      <c r="FF537" s="43"/>
      <c r="FG537" s="43"/>
      <c r="FH537" s="43"/>
      <c r="FI537" s="43"/>
      <c r="FJ537" s="43"/>
      <c r="FK537" s="43"/>
      <c r="FL537" s="43"/>
    </row>
    <row r="538" spans="2:168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  <c r="AA538" s="43"/>
      <c r="AB538" s="43"/>
      <c r="AC538" s="43"/>
      <c r="AD538" s="43"/>
      <c r="AE538" s="43"/>
      <c r="AF538" s="43"/>
      <c r="AG538" s="43"/>
      <c r="AH538" s="43"/>
      <c r="AI538" s="43"/>
      <c r="AJ538" s="43"/>
      <c r="AK538" s="43"/>
      <c r="AL538" s="43"/>
      <c r="AM538" s="43"/>
      <c r="AN538" s="43"/>
      <c r="AO538" s="43"/>
      <c r="AP538" s="43"/>
      <c r="AQ538" s="43"/>
      <c r="AR538" s="43"/>
      <c r="AS538" s="43"/>
      <c r="AT538" s="43"/>
      <c r="AU538" s="43"/>
      <c r="AV538" s="43"/>
      <c r="AW538" s="43"/>
      <c r="AX538" s="43"/>
      <c r="AY538" s="43"/>
      <c r="AZ538" s="43"/>
      <c r="BA538" s="43"/>
      <c r="BB538" s="43"/>
      <c r="BC538" s="43"/>
      <c r="BD538" s="43"/>
      <c r="BE538" s="43"/>
      <c r="BF538" s="43"/>
      <c r="BG538" s="43"/>
      <c r="BH538" s="43"/>
      <c r="BI538" s="43"/>
      <c r="BJ538" s="43"/>
      <c r="BK538" s="43"/>
      <c r="BL538" s="43"/>
      <c r="BM538" s="43"/>
      <c r="BN538" s="43"/>
      <c r="BO538" s="43"/>
      <c r="BP538" s="43"/>
      <c r="BQ538" s="43"/>
      <c r="BR538" s="43"/>
      <c r="BS538" s="43"/>
      <c r="BT538" s="43"/>
      <c r="BU538" s="43"/>
      <c r="BV538" s="43"/>
      <c r="BW538" s="43"/>
      <c r="BX538" s="43"/>
      <c r="BY538" s="43"/>
      <c r="BZ538" s="43"/>
      <c r="CA538" s="43"/>
      <c r="CB538" s="43"/>
      <c r="CC538" s="43"/>
      <c r="CD538" s="43"/>
      <c r="CE538" s="43"/>
      <c r="CF538" s="43"/>
      <c r="CG538" s="43"/>
      <c r="CH538" s="43"/>
      <c r="CI538" s="43"/>
      <c r="CJ538" s="43"/>
      <c r="CK538" s="43"/>
      <c r="CL538" s="43"/>
      <c r="CM538" s="43"/>
      <c r="CN538" s="43"/>
      <c r="CO538" s="43"/>
      <c r="CP538" s="43"/>
      <c r="CQ538" s="43"/>
      <c r="CR538" s="43"/>
      <c r="CS538" s="43"/>
      <c r="CT538" s="43"/>
      <c r="CU538" s="43"/>
      <c r="CV538" s="43"/>
      <c r="CW538" s="43"/>
      <c r="CX538" s="43"/>
      <c r="CY538" s="43"/>
      <c r="CZ538" s="43"/>
      <c r="DA538" s="43"/>
      <c r="DB538" s="43"/>
      <c r="DC538" s="43"/>
      <c r="DD538" s="43"/>
      <c r="DE538" s="43"/>
      <c r="DF538" s="43"/>
      <c r="DG538" s="43"/>
      <c r="DH538" s="43"/>
      <c r="DI538" s="43"/>
      <c r="DJ538" s="43"/>
      <c r="DK538" s="43"/>
      <c r="DL538" s="43"/>
      <c r="DM538" s="43"/>
      <c r="DN538" s="43"/>
      <c r="DO538" s="43"/>
      <c r="DP538" s="43"/>
      <c r="DQ538" s="43"/>
      <c r="DR538" s="43"/>
      <c r="DS538" s="43"/>
      <c r="DT538" s="43"/>
      <c r="DU538" s="43"/>
      <c r="DV538" s="43"/>
      <c r="DW538" s="43"/>
      <c r="DX538" s="43"/>
      <c r="DY538" s="43"/>
      <c r="DZ538" s="43"/>
      <c r="EA538" s="43"/>
      <c r="EB538" s="43"/>
      <c r="EC538" s="43"/>
      <c r="ED538" s="43"/>
      <c r="EE538" s="43"/>
      <c r="EF538" s="43"/>
      <c r="EG538" s="43"/>
      <c r="EH538" s="43"/>
      <c r="EI538" s="43"/>
      <c r="EJ538" s="43"/>
      <c r="EK538" s="43"/>
      <c r="EL538" s="43"/>
      <c r="EM538" s="43"/>
      <c r="EN538" s="43"/>
      <c r="EO538" s="43"/>
      <c r="EP538" s="43"/>
      <c r="EQ538" s="43"/>
      <c r="ER538" s="43"/>
      <c r="ES538" s="43"/>
      <c r="ET538" s="43"/>
      <c r="EU538" s="43"/>
      <c r="EV538" s="43"/>
      <c r="EW538" s="43"/>
      <c r="EX538" s="43"/>
      <c r="EY538" s="43"/>
      <c r="EZ538" s="43"/>
      <c r="FA538" s="43"/>
      <c r="FB538" s="43"/>
      <c r="FC538" s="43"/>
      <c r="FD538" s="43"/>
      <c r="FE538" s="43"/>
      <c r="FF538" s="43"/>
      <c r="FG538" s="43"/>
      <c r="FH538" s="43"/>
      <c r="FI538" s="43"/>
      <c r="FJ538" s="43"/>
      <c r="FK538" s="43"/>
      <c r="FL538" s="43"/>
    </row>
    <row r="539" spans="2:168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  <c r="AA539" s="43"/>
      <c r="AB539" s="43"/>
      <c r="AC539" s="43"/>
      <c r="AD539" s="43"/>
      <c r="AE539" s="43"/>
      <c r="AF539" s="43"/>
      <c r="AG539" s="43"/>
      <c r="AH539" s="43"/>
      <c r="AI539" s="43"/>
      <c r="AJ539" s="43"/>
      <c r="AK539" s="43"/>
      <c r="AL539" s="43"/>
      <c r="AM539" s="43"/>
      <c r="AN539" s="43"/>
      <c r="AO539" s="43"/>
      <c r="AP539" s="43"/>
      <c r="AQ539" s="43"/>
      <c r="AR539" s="43"/>
      <c r="AS539" s="43"/>
      <c r="AT539" s="43"/>
      <c r="AU539" s="43"/>
      <c r="AV539" s="43"/>
      <c r="AW539" s="43"/>
      <c r="AX539" s="43"/>
      <c r="AY539" s="43"/>
      <c r="AZ539" s="43"/>
      <c r="BA539" s="43"/>
      <c r="BB539" s="43"/>
      <c r="BC539" s="43"/>
      <c r="BD539" s="43"/>
      <c r="BE539" s="43"/>
      <c r="BF539" s="43"/>
      <c r="BG539" s="43"/>
      <c r="BH539" s="43"/>
      <c r="BI539" s="43"/>
      <c r="BJ539" s="43"/>
      <c r="BK539" s="43"/>
      <c r="BL539" s="43"/>
      <c r="BM539" s="43"/>
      <c r="BN539" s="43"/>
      <c r="BO539" s="43"/>
      <c r="BP539" s="43"/>
      <c r="BQ539" s="43"/>
      <c r="BR539" s="43"/>
      <c r="BS539" s="43"/>
      <c r="BT539" s="43"/>
      <c r="BU539" s="43"/>
      <c r="BV539" s="43"/>
      <c r="BW539" s="43"/>
      <c r="BX539" s="43"/>
      <c r="BY539" s="43"/>
      <c r="BZ539" s="43"/>
      <c r="CA539" s="43"/>
      <c r="CB539" s="43"/>
      <c r="CC539" s="43"/>
      <c r="CD539" s="43"/>
      <c r="CE539" s="43"/>
      <c r="CF539" s="43"/>
      <c r="CG539" s="43"/>
      <c r="CH539" s="43"/>
      <c r="CI539" s="43"/>
      <c r="CJ539" s="43"/>
      <c r="CK539" s="43"/>
      <c r="CL539" s="43"/>
      <c r="CM539" s="43"/>
      <c r="CN539" s="43"/>
      <c r="CO539" s="43"/>
      <c r="CP539" s="43"/>
      <c r="CQ539" s="43"/>
      <c r="CR539" s="43"/>
      <c r="CS539" s="43"/>
      <c r="CT539" s="43"/>
      <c r="CU539" s="43"/>
      <c r="CV539" s="43"/>
      <c r="CW539" s="43"/>
      <c r="CX539" s="43"/>
      <c r="CY539" s="43"/>
      <c r="CZ539" s="43"/>
      <c r="DA539" s="43"/>
      <c r="DB539" s="43"/>
      <c r="DC539" s="43"/>
      <c r="DD539" s="43"/>
      <c r="DE539" s="43"/>
      <c r="DF539" s="43"/>
      <c r="DG539" s="43"/>
      <c r="DH539" s="43"/>
      <c r="DI539" s="43"/>
      <c r="DJ539" s="43"/>
      <c r="DK539" s="43"/>
      <c r="DL539" s="43"/>
      <c r="DM539" s="43"/>
      <c r="DN539" s="43"/>
      <c r="DO539" s="43"/>
      <c r="DP539" s="43"/>
      <c r="DQ539" s="43"/>
      <c r="DR539" s="43"/>
      <c r="DS539" s="43"/>
      <c r="DT539" s="43"/>
      <c r="DU539" s="43"/>
      <c r="DV539" s="43"/>
      <c r="DW539" s="43"/>
      <c r="DX539" s="43"/>
      <c r="DY539" s="43"/>
      <c r="DZ539" s="43"/>
      <c r="EA539" s="43"/>
      <c r="EB539" s="43"/>
      <c r="EC539" s="43"/>
      <c r="ED539" s="43"/>
      <c r="EE539" s="43"/>
      <c r="EF539" s="43"/>
      <c r="EG539" s="43"/>
      <c r="EH539" s="43"/>
      <c r="EI539" s="43"/>
      <c r="EJ539" s="43"/>
      <c r="EK539" s="43"/>
      <c r="EL539" s="43"/>
      <c r="EM539" s="43"/>
      <c r="EN539" s="43"/>
      <c r="EO539" s="43"/>
      <c r="EP539" s="43"/>
      <c r="EQ539" s="43"/>
      <c r="ER539" s="43"/>
      <c r="ES539" s="43"/>
      <c r="ET539" s="43"/>
      <c r="EU539" s="43"/>
      <c r="EV539" s="43"/>
      <c r="EW539" s="43"/>
      <c r="EX539" s="43"/>
      <c r="EY539" s="43"/>
      <c r="EZ539" s="43"/>
      <c r="FA539" s="43"/>
      <c r="FB539" s="43"/>
      <c r="FC539" s="43"/>
      <c r="FD539" s="43"/>
      <c r="FE539" s="43"/>
      <c r="FF539" s="43"/>
      <c r="FG539" s="43"/>
      <c r="FH539" s="43"/>
      <c r="FI539" s="43"/>
      <c r="FJ539" s="43"/>
      <c r="FK539" s="43"/>
      <c r="FL539" s="43"/>
    </row>
    <row r="540" spans="2:168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  <c r="AA540" s="43"/>
      <c r="AB540" s="43"/>
      <c r="AC540" s="43"/>
      <c r="AD540" s="43"/>
      <c r="AE540" s="43"/>
      <c r="AF540" s="43"/>
      <c r="AG540" s="43"/>
      <c r="AH540" s="43"/>
      <c r="AI540" s="43"/>
      <c r="AJ540" s="43"/>
      <c r="AK540" s="43"/>
      <c r="AL540" s="43"/>
      <c r="AM540" s="43"/>
      <c r="AN540" s="43"/>
      <c r="AO540" s="43"/>
      <c r="AP540" s="43"/>
      <c r="AQ540" s="43"/>
      <c r="AR540" s="43"/>
      <c r="AS540" s="43"/>
      <c r="AT540" s="43"/>
      <c r="AU540" s="43"/>
      <c r="AV540" s="43"/>
      <c r="AW540" s="43"/>
      <c r="AX540" s="43"/>
      <c r="AY540" s="43"/>
      <c r="AZ540" s="43"/>
      <c r="BA540" s="43"/>
      <c r="BB540" s="43"/>
      <c r="BC540" s="43"/>
      <c r="BD540" s="43"/>
      <c r="BE540" s="43"/>
      <c r="BF540" s="43"/>
      <c r="BG540" s="43"/>
      <c r="BH540" s="43"/>
      <c r="BI540" s="43"/>
      <c r="BJ540" s="43"/>
      <c r="BK540" s="43"/>
      <c r="BL540" s="43"/>
      <c r="BM540" s="43"/>
      <c r="BN540" s="43"/>
      <c r="BO540" s="43"/>
      <c r="BP540" s="43"/>
      <c r="BQ540" s="43"/>
      <c r="BR540" s="43"/>
      <c r="BS540" s="43"/>
      <c r="BT540" s="43"/>
      <c r="BU540" s="43"/>
      <c r="BV540" s="43"/>
      <c r="BW540" s="43"/>
      <c r="BX540" s="43"/>
      <c r="BY540" s="43"/>
      <c r="BZ540" s="43"/>
      <c r="CA540" s="43"/>
      <c r="CB540" s="43"/>
      <c r="CC540" s="43"/>
      <c r="CD540" s="43"/>
      <c r="CE540" s="43"/>
      <c r="CF540" s="43"/>
      <c r="CG540" s="43"/>
      <c r="CH540" s="43"/>
      <c r="CI540" s="43"/>
      <c r="CJ540" s="43"/>
      <c r="CK540" s="43"/>
      <c r="CL540" s="43"/>
      <c r="CM540" s="43"/>
      <c r="CN540" s="43"/>
      <c r="CO540" s="43"/>
      <c r="CP540" s="43"/>
      <c r="CQ540" s="43"/>
      <c r="CR540" s="43"/>
      <c r="CS540" s="43"/>
      <c r="CT540" s="43"/>
      <c r="CU540" s="43"/>
      <c r="CV540" s="43"/>
      <c r="CW540" s="43"/>
      <c r="CX540" s="43"/>
      <c r="CY540" s="43"/>
      <c r="CZ540" s="43"/>
      <c r="DA540" s="43"/>
      <c r="DB540" s="43"/>
      <c r="DC540" s="43"/>
      <c r="DD540" s="43"/>
      <c r="DE540" s="43"/>
      <c r="DF540" s="43"/>
      <c r="DG540" s="43"/>
      <c r="DH540" s="43"/>
      <c r="DI540" s="43"/>
      <c r="DJ540" s="43"/>
      <c r="DK540" s="43"/>
      <c r="DL540" s="43"/>
      <c r="DM540" s="43"/>
      <c r="DN540" s="43"/>
      <c r="DO540" s="43"/>
      <c r="DP540" s="43"/>
      <c r="DQ540" s="43"/>
      <c r="DR540" s="43"/>
      <c r="DS540" s="43"/>
      <c r="DT540" s="43"/>
      <c r="DU540" s="43"/>
      <c r="DV540" s="43"/>
      <c r="DW540" s="43"/>
      <c r="DX540" s="43"/>
      <c r="DY540" s="43"/>
      <c r="DZ540" s="43"/>
      <c r="EA540" s="43"/>
      <c r="EB540" s="43"/>
      <c r="EC540" s="43"/>
      <c r="ED540" s="43"/>
      <c r="EE540" s="43"/>
      <c r="EF540" s="43"/>
      <c r="EG540" s="43"/>
      <c r="EH540" s="43"/>
      <c r="EI540" s="43"/>
      <c r="EJ540" s="43"/>
      <c r="EK540" s="43"/>
      <c r="EL540" s="43"/>
      <c r="EM540" s="43"/>
      <c r="EN540" s="43"/>
      <c r="EO540" s="43"/>
      <c r="EP540" s="43"/>
      <c r="EQ540" s="43"/>
      <c r="ER540" s="43"/>
      <c r="ES540" s="43"/>
      <c r="ET540" s="43"/>
      <c r="EU540" s="43"/>
      <c r="EV540" s="43"/>
      <c r="EW540" s="43"/>
      <c r="EX540" s="43"/>
      <c r="EY540" s="43"/>
      <c r="EZ540" s="43"/>
      <c r="FA540" s="43"/>
      <c r="FB540" s="43"/>
      <c r="FC540" s="43"/>
      <c r="FD540" s="43"/>
      <c r="FE540" s="43"/>
      <c r="FF540" s="43"/>
      <c r="FG540" s="43"/>
      <c r="FH540" s="43"/>
      <c r="FI540" s="43"/>
      <c r="FJ540" s="43"/>
      <c r="FK540" s="43"/>
      <c r="FL540" s="43"/>
    </row>
    <row r="541" spans="2:168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  <c r="AA541" s="43"/>
      <c r="AB541" s="43"/>
      <c r="AC541" s="43"/>
      <c r="AD541" s="43"/>
      <c r="AE541" s="43"/>
      <c r="AF541" s="43"/>
      <c r="AG541" s="43"/>
      <c r="AH541" s="43"/>
      <c r="AI541" s="43"/>
      <c r="AJ541" s="43"/>
      <c r="AK541" s="43"/>
      <c r="AL541" s="43"/>
      <c r="AM541" s="43"/>
      <c r="AN541" s="43"/>
      <c r="AO541" s="43"/>
      <c r="AP541" s="43"/>
      <c r="AQ541" s="43"/>
      <c r="AR541" s="43"/>
      <c r="AS541" s="43"/>
      <c r="AT541" s="43"/>
      <c r="AU541" s="43"/>
      <c r="AV541" s="43"/>
      <c r="AW541" s="43"/>
      <c r="AX541" s="43"/>
      <c r="AY541" s="43"/>
      <c r="AZ541" s="43"/>
      <c r="BA541" s="43"/>
      <c r="BB541" s="43"/>
      <c r="BC541" s="43"/>
      <c r="BD541" s="43"/>
      <c r="BE541" s="43"/>
      <c r="BF541" s="43"/>
      <c r="BG541" s="43"/>
      <c r="BH541" s="43"/>
      <c r="BI541" s="43"/>
      <c r="BJ541" s="43"/>
      <c r="BK541" s="43"/>
      <c r="BL541" s="43"/>
      <c r="BM541" s="43"/>
      <c r="BN541" s="43"/>
      <c r="BO541" s="43"/>
      <c r="BP541" s="43"/>
      <c r="BQ541" s="43"/>
      <c r="BR541" s="43"/>
      <c r="BS541" s="43"/>
      <c r="BT541" s="43"/>
      <c r="BU541" s="43"/>
      <c r="BV541" s="43"/>
      <c r="BW541" s="43"/>
      <c r="BX541" s="43"/>
      <c r="BY541" s="43"/>
      <c r="BZ541" s="43"/>
      <c r="CA541" s="43"/>
      <c r="CB541" s="43"/>
      <c r="CC541" s="43"/>
      <c r="CD541" s="43"/>
      <c r="CE541" s="43"/>
      <c r="CF541" s="43"/>
      <c r="CG541" s="43"/>
      <c r="CH541" s="43"/>
      <c r="CI541" s="43"/>
      <c r="CJ541" s="43"/>
      <c r="CK541" s="43"/>
      <c r="CL541" s="43"/>
      <c r="CM541" s="43"/>
      <c r="CN541" s="43"/>
      <c r="CO541" s="43"/>
      <c r="CP541" s="43"/>
      <c r="CQ541" s="43"/>
      <c r="CR541" s="43"/>
      <c r="CS541" s="43"/>
      <c r="CT541" s="43"/>
      <c r="CU541" s="43"/>
      <c r="CV541" s="43"/>
      <c r="CW541" s="43"/>
      <c r="CX541" s="43"/>
      <c r="CY541" s="43"/>
      <c r="CZ541" s="43"/>
      <c r="DA541" s="43"/>
      <c r="DB541" s="43"/>
      <c r="DC541" s="43"/>
      <c r="DD541" s="43"/>
      <c r="DE541" s="43"/>
      <c r="DF541" s="43"/>
      <c r="DG541" s="43"/>
      <c r="DH541" s="43"/>
      <c r="DI541" s="43"/>
      <c r="DJ541" s="43"/>
      <c r="DK541" s="43"/>
      <c r="DL541" s="43"/>
      <c r="DM541" s="43"/>
      <c r="DN541" s="43"/>
      <c r="DO541" s="43"/>
      <c r="DP541" s="43"/>
      <c r="DQ541" s="43"/>
      <c r="DR541" s="43"/>
      <c r="DS541" s="43"/>
      <c r="DT541" s="43"/>
      <c r="DU541" s="43"/>
      <c r="DV541" s="43"/>
      <c r="DW541" s="43"/>
      <c r="DX541" s="43"/>
      <c r="DY541" s="43"/>
      <c r="DZ541" s="43"/>
      <c r="EA541" s="43"/>
      <c r="EB541" s="43"/>
      <c r="EC541" s="43"/>
      <c r="ED541" s="43"/>
      <c r="EE541" s="43"/>
      <c r="EF541" s="43"/>
      <c r="EG541" s="43"/>
      <c r="EH541" s="43"/>
      <c r="EI541" s="43"/>
      <c r="EJ541" s="43"/>
      <c r="EK541" s="43"/>
      <c r="EL541" s="43"/>
      <c r="EM541" s="43"/>
      <c r="EN541" s="43"/>
      <c r="EO541" s="43"/>
      <c r="EP541" s="43"/>
      <c r="EQ541" s="43"/>
      <c r="ER541" s="43"/>
      <c r="ES541" s="43"/>
      <c r="ET541" s="43"/>
      <c r="EU541" s="43"/>
      <c r="EV541" s="43"/>
      <c r="EW541" s="43"/>
      <c r="EX541" s="43"/>
      <c r="EY541" s="43"/>
      <c r="EZ541" s="43"/>
      <c r="FA541" s="43"/>
      <c r="FB541" s="43"/>
      <c r="FC541" s="43"/>
      <c r="FD541" s="43"/>
      <c r="FE541" s="43"/>
      <c r="FF541" s="43"/>
      <c r="FG541" s="43"/>
      <c r="FH541" s="43"/>
      <c r="FI541" s="43"/>
      <c r="FJ541" s="43"/>
      <c r="FK541" s="43"/>
      <c r="FL541" s="43"/>
    </row>
    <row r="542" spans="2:168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  <c r="AA542" s="43"/>
      <c r="AB542" s="43"/>
      <c r="AC542" s="43"/>
      <c r="AD542" s="43"/>
      <c r="AE542" s="43"/>
      <c r="AF542" s="43"/>
      <c r="AG542" s="43"/>
      <c r="AH542" s="43"/>
      <c r="AI542" s="43"/>
      <c r="AJ542" s="43"/>
      <c r="AK542" s="43"/>
      <c r="AL542" s="43"/>
      <c r="AM542" s="43"/>
      <c r="AN542" s="43"/>
      <c r="AO542" s="43"/>
      <c r="AP542" s="43"/>
      <c r="AQ542" s="43"/>
      <c r="AR542" s="43"/>
      <c r="AS542" s="43"/>
      <c r="AT542" s="43"/>
      <c r="AU542" s="43"/>
      <c r="AV542" s="43"/>
      <c r="AW542" s="43"/>
      <c r="AX542" s="43"/>
      <c r="AY542" s="43"/>
      <c r="AZ542" s="43"/>
      <c r="BA542" s="43"/>
      <c r="BB542" s="43"/>
      <c r="BC542" s="43"/>
      <c r="BD542" s="43"/>
      <c r="BE542" s="43"/>
      <c r="BF542" s="43"/>
      <c r="BG542" s="43"/>
      <c r="BH542" s="43"/>
      <c r="BI542" s="43"/>
      <c r="BJ542" s="43"/>
      <c r="BK542" s="43"/>
      <c r="BL542" s="43"/>
      <c r="BM542" s="43"/>
      <c r="BN542" s="43"/>
      <c r="BO542" s="43"/>
      <c r="BP542" s="43"/>
      <c r="BQ542" s="43"/>
      <c r="BR542" s="43"/>
      <c r="BS542" s="43"/>
      <c r="BT542" s="43"/>
      <c r="BU542" s="43"/>
      <c r="BV542" s="43"/>
      <c r="BW542" s="43"/>
      <c r="BX542" s="43"/>
      <c r="BY542" s="43"/>
      <c r="BZ542" s="43"/>
      <c r="CA542" s="43"/>
      <c r="CB542" s="43"/>
      <c r="CC542" s="43"/>
      <c r="CD542" s="43"/>
      <c r="CE542" s="43"/>
      <c r="CF542" s="43"/>
      <c r="CG542" s="43"/>
      <c r="CH542" s="43"/>
      <c r="CI542" s="43"/>
      <c r="CJ542" s="43"/>
      <c r="CK542" s="43"/>
      <c r="CL542" s="43"/>
      <c r="CM542" s="43"/>
      <c r="CN542" s="43"/>
      <c r="CO542" s="43"/>
      <c r="CP542" s="43"/>
      <c r="CQ542" s="43"/>
      <c r="CR542" s="43"/>
      <c r="CS542" s="43"/>
      <c r="CT542" s="43"/>
      <c r="CU542" s="43"/>
      <c r="CV542" s="43"/>
      <c r="CW542" s="43"/>
      <c r="CX542" s="43"/>
      <c r="CY542" s="43"/>
      <c r="CZ542" s="43"/>
      <c r="DA542" s="43"/>
      <c r="DB542" s="43"/>
      <c r="DC542" s="43"/>
      <c r="DD542" s="43"/>
      <c r="DE542" s="43"/>
      <c r="DF542" s="43"/>
      <c r="DG542" s="43"/>
      <c r="DH542" s="43"/>
      <c r="DI542" s="43"/>
      <c r="DJ542" s="43"/>
      <c r="DK542" s="43"/>
      <c r="DL542" s="43"/>
      <c r="DM542" s="43"/>
      <c r="DN542" s="43"/>
      <c r="DO542" s="43"/>
      <c r="DP542" s="43"/>
      <c r="DQ542" s="43"/>
      <c r="DR542" s="43"/>
      <c r="DS542" s="43"/>
      <c r="DT542" s="43"/>
      <c r="DU542" s="43"/>
      <c r="DV542" s="43"/>
      <c r="DW542" s="43"/>
      <c r="DX542" s="43"/>
      <c r="DY542" s="43"/>
      <c r="DZ542" s="43"/>
      <c r="EA542" s="43"/>
      <c r="EB542" s="43"/>
      <c r="EC542" s="43"/>
      <c r="ED542" s="43"/>
      <c r="EE542" s="43"/>
      <c r="EF542" s="43"/>
      <c r="EG542" s="43"/>
      <c r="EH542" s="43"/>
      <c r="EI542" s="43"/>
      <c r="EJ542" s="43"/>
      <c r="EK542" s="43"/>
      <c r="EL542" s="43"/>
      <c r="EM542" s="43"/>
      <c r="EN542" s="43"/>
      <c r="EO542" s="43"/>
      <c r="EP542" s="43"/>
      <c r="EQ542" s="43"/>
      <c r="ER542" s="43"/>
      <c r="ES542" s="43"/>
      <c r="ET542" s="43"/>
      <c r="EU542" s="43"/>
      <c r="EV542" s="43"/>
      <c r="EW542" s="43"/>
      <c r="EX542" s="43"/>
      <c r="EY542" s="43"/>
      <c r="EZ542" s="43"/>
      <c r="FA542" s="43"/>
      <c r="FB542" s="43"/>
      <c r="FC542" s="43"/>
      <c r="FD542" s="43"/>
      <c r="FE542" s="43"/>
      <c r="FF542" s="43"/>
      <c r="FG542" s="43"/>
      <c r="FH542" s="43"/>
      <c r="FI542" s="43"/>
      <c r="FJ542" s="43"/>
      <c r="FK542" s="43"/>
      <c r="FL542" s="43"/>
    </row>
    <row r="543" spans="2:168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  <c r="AA543" s="43"/>
      <c r="AB543" s="43"/>
      <c r="AC543" s="43"/>
      <c r="AD543" s="43"/>
      <c r="AE543" s="43"/>
      <c r="AF543" s="43"/>
      <c r="AG543" s="43"/>
      <c r="AH543" s="43"/>
      <c r="AI543" s="43"/>
      <c r="AJ543" s="43"/>
      <c r="AK543" s="43"/>
      <c r="AL543" s="43"/>
      <c r="AM543" s="43"/>
      <c r="AN543" s="43"/>
      <c r="AO543" s="43"/>
      <c r="AP543" s="43"/>
      <c r="AQ543" s="43"/>
      <c r="AR543" s="43"/>
      <c r="AS543" s="43"/>
      <c r="AT543" s="43"/>
      <c r="AU543" s="43"/>
      <c r="AV543" s="43"/>
      <c r="AW543" s="43"/>
      <c r="AX543" s="43"/>
      <c r="AY543" s="43"/>
      <c r="AZ543" s="43"/>
      <c r="BA543" s="43"/>
      <c r="BB543" s="43"/>
      <c r="BC543" s="43"/>
      <c r="BD543" s="43"/>
      <c r="BE543" s="43"/>
      <c r="BF543" s="43"/>
      <c r="BG543" s="43"/>
      <c r="BH543" s="43"/>
      <c r="BI543" s="43"/>
      <c r="BJ543" s="43"/>
      <c r="BK543" s="43"/>
      <c r="BL543" s="43"/>
      <c r="BM543" s="43"/>
      <c r="BN543" s="43"/>
      <c r="BO543" s="43"/>
      <c r="BP543" s="43"/>
      <c r="BQ543" s="43"/>
      <c r="BR543" s="43"/>
      <c r="BS543" s="43"/>
      <c r="BT543" s="43"/>
      <c r="BU543" s="43"/>
      <c r="BV543" s="43"/>
      <c r="BW543" s="43"/>
      <c r="BX543" s="43"/>
      <c r="BY543" s="43"/>
      <c r="BZ543" s="43"/>
      <c r="CA543" s="43"/>
      <c r="CB543" s="43"/>
      <c r="CC543" s="43"/>
      <c r="CD543" s="43"/>
      <c r="CE543" s="43"/>
      <c r="CF543" s="43"/>
      <c r="CG543" s="43"/>
      <c r="CH543" s="43"/>
      <c r="CI543" s="43"/>
      <c r="CJ543" s="43"/>
      <c r="CK543" s="43"/>
      <c r="CL543" s="43"/>
      <c r="CM543" s="43"/>
      <c r="CN543" s="43"/>
      <c r="CO543" s="43"/>
      <c r="CP543" s="43"/>
      <c r="CQ543" s="43"/>
      <c r="CR543" s="43"/>
      <c r="CS543" s="43"/>
      <c r="CT543" s="43"/>
      <c r="CU543" s="43"/>
      <c r="CV543" s="43"/>
      <c r="CW543" s="43"/>
      <c r="CX543" s="43"/>
      <c r="CY543" s="43"/>
      <c r="CZ543" s="43"/>
      <c r="DA543" s="43"/>
      <c r="DB543" s="43"/>
      <c r="DC543" s="43"/>
      <c r="DD543" s="43"/>
      <c r="DE543" s="43"/>
      <c r="DF543" s="43"/>
      <c r="DG543" s="43"/>
      <c r="DH543" s="43"/>
      <c r="DI543" s="43"/>
      <c r="DJ543" s="43"/>
      <c r="DK543" s="43"/>
      <c r="DL543" s="43"/>
      <c r="DM543" s="43"/>
      <c r="DN543" s="43"/>
      <c r="DO543" s="43"/>
      <c r="DP543" s="43"/>
      <c r="DQ543" s="43"/>
      <c r="DR543" s="43"/>
      <c r="DS543" s="43"/>
      <c r="DT543" s="43"/>
      <c r="DU543" s="43"/>
      <c r="DV543" s="43"/>
      <c r="DW543" s="43"/>
      <c r="DX543" s="43"/>
      <c r="DY543" s="43"/>
      <c r="DZ543" s="43"/>
      <c r="EA543" s="43"/>
      <c r="EB543" s="43"/>
      <c r="EC543" s="43"/>
      <c r="ED543" s="43"/>
      <c r="EE543" s="43"/>
      <c r="EF543" s="43"/>
      <c r="EG543" s="43"/>
      <c r="EH543" s="43"/>
      <c r="EI543" s="43"/>
      <c r="EJ543" s="43"/>
      <c r="EK543" s="43"/>
      <c r="EL543" s="43"/>
      <c r="EM543" s="43"/>
      <c r="EN543" s="43"/>
      <c r="EO543" s="43"/>
      <c r="EP543" s="43"/>
      <c r="EQ543" s="43"/>
      <c r="ER543" s="43"/>
      <c r="ES543" s="43"/>
      <c r="ET543" s="43"/>
      <c r="EU543" s="43"/>
      <c r="EV543" s="43"/>
      <c r="EW543" s="43"/>
      <c r="EX543" s="43"/>
      <c r="EY543" s="43"/>
      <c r="EZ543" s="43"/>
      <c r="FA543" s="43"/>
      <c r="FB543" s="43"/>
      <c r="FC543" s="43"/>
      <c r="FD543" s="43"/>
      <c r="FE543" s="43"/>
      <c r="FF543" s="43"/>
      <c r="FG543" s="43"/>
      <c r="FH543" s="43"/>
      <c r="FI543" s="43"/>
      <c r="FJ543" s="43"/>
      <c r="FK543" s="43"/>
      <c r="FL543" s="43"/>
    </row>
    <row r="544" spans="2:168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  <c r="AA544" s="43"/>
      <c r="AB544" s="43"/>
      <c r="AC544" s="43"/>
      <c r="AD544" s="43"/>
      <c r="AE544" s="43"/>
      <c r="AF544" s="43"/>
      <c r="AG544" s="43"/>
      <c r="AH544" s="43"/>
      <c r="AI544" s="43"/>
      <c r="AJ544" s="43"/>
      <c r="AK544" s="43"/>
      <c r="AL544" s="43"/>
      <c r="AM544" s="43"/>
      <c r="AN544" s="43"/>
      <c r="AO544" s="43"/>
      <c r="AP544" s="43"/>
      <c r="AQ544" s="43"/>
      <c r="AR544" s="43"/>
      <c r="AS544" s="43"/>
      <c r="AT544" s="43"/>
      <c r="AU544" s="43"/>
      <c r="AV544" s="43"/>
      <c r="AW544" s="43"/>
      <c r="AX544" s="43"/>
      <c r="AY544" s="43"/>
      <c r="AZ544" s="43"/>
      <c r="BA544" s="43"/>
      <c r="BB544" s="43"/>
      <c r="BC544" s="43"/>
      <c r="BD544" s="43"/>
      <c r="BE544" s="43"/>
      <c r="BF544" s="43"/>
      <c r="BG544" s="43"/>
      <c r="BH544" s="43"/>
      <c r="BI544" s="43"/>
      <c r="BJ544" s="43"/>
      <c r="BK544" s="43"/>
      <c r="BL544" s="43"/>
      <c r="BM544" s="43"/>
      <c r="BN544" s="43"/>
      <c r="BO544" s="43"/>
      <c r="BP544" s="43"/>
      <c r="BQ544" s="43"/>
      <c r="BR544" s="43"/>
      <c r="BS544" s="43"/>
      <c r="BT544" s="43"/>
      <c r="BU544" s="43"/>
      <c r="BV544" s="43"/>
      <c r="BW544" s="43"/>
      <c r="BX544" s="43"/>
      <c r="BY544" s="43"/>
      <c r="BZ544" s="43"/>
      <c r="CA544" s="43"/>
      <c r="CB544" s="43"/>
      <c r="CC544" s="43"/>
      <c r="CD544" s="43"/>
      <c r="CE544" s="43"/>
      <c r="CF544" s="43"/>
      <c r="CG544" s="43"/>
      <c r="CH544" s="43"/>
      <c r="CI544" s="43"/>
      <c r="CJ544" s="43"/>
      <c r="CK544" s="43"/>
      <c r="CL544" s="43"/>
      <c r="CM544" s="43"/>
      <c r="CN544" s="43"/>
      <c r="CO544" s="43"/>
      <c r="CP544" s="43"/>
      <c r="CQ544" s="43"/>
      <c r="CR544" s="43"/>
      <c r="CS544" s="43"/>
      <c r="CT544" s="43"/>
      <c r="CU544" s="43"/>
      <c r="CV544" s="43"/>
      <c r="CW544" s="43"/>
      <c r="CX544" s="43"/>
      <c r="CY544" s="43"/>
      <c r="CZ544" s="43"/>
      <c r="DA544" s="43"/>
      <c r="DB544" s="43"/>
      <c r="DC544" s="43"/>
      <c r="DD544" s="43"/>
      <c r="DE544" s="43"/>
      <c r="DF544" s="43"/>
      <c r="DG544" s="43"/>
      <c r="DH544" s="43"/>
      <c r="DI544" s="43"/>
      <c r="DJ544" s="43"/>
      <c r="DK544" s="43"/>
      <c r="DL544" s="43"/>
      <c r="DM544" s="43"/>
      <c r="DN544" s="43"/>
      <c r="DO544" s="43"/>
      <c r="DP544" s="43"/>
      <c r="DQ544" s="43"/>
      <c r="DR544" s="43"/>
      <c r="DS544" s="43"/>
      <c r="DT544" s="43"/>
      <c r="DU544" s="43"/>
      <c r="DV544" s="43"/>
      <c r="DW544" s="43"/>
      <c r="DX544" s="43"/>
      <c r="DY544" s="43"/>
      <c r="DZ544" s="43"/>
      <c r="EA544" s="43"/>
      <c r="EB544" s="43"/>
      <c r="EC544" s="43"/>
      <c r="ED544" s="43"/>
      <c r="EE544" s="43"/>
      <c r="EF544" s="43"/>
      <c r="EG544" s="43"/>
      <c r="EH544" s="43"/>
      <c r="EI544" s="43"/>
      <c r="EJ544" s="43"/>
      <c r="EK544" s="43"/>
      <c r="EL544" s="43"/>
      <c r="EM544" s="43"/>
      <c r="EN544" s="43"/>
      <c r="EO544" s="43"/>
      <c r="EP544" s="43"/>
      <c r="EQ544" s="43"/>
      <c r="ER544" s="43"/>
      <c r="ES544" s="43"/>
      <c r="ET544" s="43"/>
      <c r="EU544" s="43"/>
      <c r="EV544" s="43"/>
      <c r="EW544" s="43"/>
      <c r="EX544" s="43"/>
      <c r="EY544" s="43"/>
      <c r="EZ544" s="43"/>
      <c r="FA544" s="43"/>
      <c r="FB544" s="43"/>
      <c r="FC544" s="43"/>
      <c r="FD544" s="43"/>
      <c r="FE544" s="43"/>
      <c r="FF544" s="43"/>
      <c r="FG544" s="43"/>
      <c r="FH544" s="43"/>
      <c r="FI544" s="43"/>
      <c r="FJ544" s="43"/>
      <c r="FK544" s="43"/>
      <c r="FL544" s="43"/>
    </row>
    <row r="545" spans="2:168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  <c r="AA545" s="43"/>
      <c r="AB545" s="43"/>
      <c r="AC545" s="43"/>
      <c r="AD545" s="43"/>
      <c r="AE545" s="43"/>
      <c r="AF545" s="43"/>
      <c r="AG545" s="43"/>
      <c r="AH545" s="43"/>
      <c r="AI545" s="43"/>
      <c r="AJ545" s="43"/>
      <c r="AK545" s="43"/>
      <c r="AL545" s="43"/>
      <c r="AM545" s="43"/>
      <c r="AN545" s="43"/>
      <c r="AO545" s="43"/>
      <c r="AP545" s="43"/>
      <c r="AQ545" s="43"/>
      <c r="AR545" s="43"/>
      <c r="AS545" s="43"/>
      <c r="AT545" s="43"/>
      <c r="AU545" s="43"/>
      <c r="AV545" s="43"/>
      <c r="AW545" s="43"/>
      <c r="AX545" s="43"/>
      <c r="AY545" s="43"/>
      <c r="AZ545" s="43"/>
      <c r="BA545" s="43"/>
      <c r="BB545" s="43"/>
      <c r="BC545" s="43"/>
      <c r="BD545" s="43"/>
      <c r="BE545" s="43"/>
      <c r="BF545" s="43"/>
      <c r="BG545" s="43"/>
      <c r="BH545" s="43"/>
      <c r="BI545" s="43"/>
      <c r="BJ545" s="43"/>
      <c r="BK545" s="43"/>
      <c r="BL545" s="43"/>
      <c r="BM545" s="43"/>
      <c r="BN545" s="43"/>
      <c r="BO545" s="43"/>
      <c r="BP545" s="43"/>
      <c r="BQ545" s="43"/>
      <c r="BR545" s="43"/>
      <c r="BS545" s="43"/>
      <c r="BT545" s="43"/>
      <c r="BU545" s="43"/>
      <c r="BV545" s="43"/>
      <c r="BW545" s="43"/>
      <c r="BX545" s="43"/>
      <c r="BY545" s="43"/>
      <c r="BZ545" s="43"/>
      <c r="CA545" s="43"/>
      <c r="CB545" s="43"/>
      <c r="CC545" s="43"/>
      <c r="CD545" s="43"/>
      <c r="CE545" s="43"/>
      <c r="CF545" s="43"/>
      <c r="CG545" s="43"/>
      <c r="CH545" s="43"/>
      <c r="CI545" s="43"/>
      <c r="CJ545" s="43"/>
      <c r="CK545" s="43"/>
      <c r="CL545" s="43"/>
      <c r="CM545" s="43"/>
      <c r="CN545" s="43"/>
      <c r="CO545" s="43"/>
      <c r="CP545" s="43"/>
      <c r="CQ545" s="43"/>
      <c r="CR545" s="43"/>
      <c r="CS545" s="43"/>
      <c r="CT545" s="43"/>
      <c r="CU545" s="43"/>
      <c r="CV545" s="43"/>
      <c r="CW545" s="43"/>
      <c r="CX545" s="43"/>
      <c r="CY545" s="43"/>
      <c r="CZ545" s="43"/>
      <c r="DA545" s="43"/>
      <c r="DB545" s="43"/>
      <c r="DC545" s="43"/>
      <c r="DD545" s="43"/>
      <c r="DE545" s="43"/>
      <c r="DF545" s="43"/>
      <c r="DG545" s="43"/>
      <c r="DH545" s="43"/>
      <c r="DI545" s="43"/>
      <c r="DJ545" s="43"/>
      <c r="DK545" s="43"/>
      <c r="DL545" s="43"/>
      <c r="DM545" s="43"/>
      <c r="DN545" s="43"/>
      <c r="DO545" s="43"/>
      <c r="DP545" s="43"/>
      <c r="DQ545" s="43"/>
      <c r="DR545" s="43"/>
      <c r="DS545" s="43"/>
      <c r="DT545" s="43"/>
      <c r="DU545" s="43"/>
      <c r="DV545" s="43"/>
      <c r="DW545" s="43"/>
      <c r="DX545" s="43"/>
      <c r="DY545" s="43"/>
      <c r="DZ545" s="43"/>
      <c r="EA545" s="43"/>
      <c r="EB545" s="43"/>
      <c r="EC545" s="43"/>
      <c r="ED545" s="43"/>
      <c r="EE545" s="43"/>
      <c r="EF545" s="43"/>
      <c r="EG545" s="43"/>
      <c r="EH545" s="43"/>
      <c r="EI545" s="43"/>
      <c r="EJ545" s="43"/>
      <c r="EK545" s="43"/>
      <c r="EL545" s="43"/>
      <c r="EM545" s="43"/>
      <c r="EN545" s="43"/>
      <c r="EO545" s="43"/>
      <c r="EP545" s="43"/>
      <c r="EQ545" s="43"/>
      <c r="ER545" s="43"/>
      <c r="ES545" s="43"/>
      <c r="ET545" s="43"/>
      <c r="EU545" s="43"/>
      <c r="EV545" s="43"/>
      <c r="EW545" s="43"/>
      <c r="EX545" s="43"/>
      <c r="EY545" s="43"/>
      <c r="EZ545" s="43"/>
      <c r="FA545" s="43"/>
      <c r="FB545" s="43"/>
      <c r="FC545" s="43"/>
      <c r="FD545" s="43"/>
      <c r="FE545" s="43"/>
      <c r="FF545" s="43"/>
      <c r="FG545" s="43"/>
      <c r="FH545" s="43"/>
      <c r="FI545" s="43"/>
      <c r="FJ545" s="43"/>
      <c r="FK545" s="43"/>
      <c r="FL545" s="43"/>
    </row>
    <row r="546" spans="2:168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  <c r="AA546" s="43"/>
      <c r="AB546" s="43"/>
      <c r="AC546" s="43"/>
      <c r="AD546" s="43"/>
      <c r="AE546" s="43"/>
      <c r="AF546" s="43"/>
      <c r="AG546" s="43"/>
      <c r="AH546" s="43"/>
      <c r="AI546" s="43"/>
      <c r="AJ546" s="43"/>
      <c r="AK546" s="43"/>
      <c r="AL546" s="43"/>
      <c r="AM546" s="43"/>
      <c r="AN546" s="43"/>
      <c r="AO546" s="43"/>
      <c r="AP546" s="43"/>
      <c r="AQ546" s="43"/>
      <c r="AR546" s="43"/>
      <c r="AS546" s="43"/>
      <c r="AT546" s="43"/>
      <c r="AU546" s="43"/>
      <c r="AV546" s="43"/>
      <c r="AW546" s="43"/>
      <c r="AX546" s="43"/>
      <c r="AY546" s="43"/>
      <c r="AZ546" s="43"/>
      <c r="BA546" s="43"/>
      <c r="BB546" s="43"/>
      <c r="BC546" s="43"/>
      <c r="BD546" s="43"/>
      <c r="BE546" s="43"/>
      <c r="BF546" s="43"/>
      <c r="BG546" s="43"/>
      <c r="BH546" s="43"/>
      <c r="BI546" s="43"/>
      <c r="BJ546" s="43"/>
      <c r="BK546" s="43"/>
      <c r="BL546" s="43"/>
      <c r="BM546" s="43"/>
      <c r="BN546" s="43"/>
      <c r="BO546" s="43"/>
      <c r="BP546" s="43"/>
      <c r="BQ546" s="43"/>
      <c r="BR546" s="43"/>
      <c r="BS546" s="43"/>
      <c r="BT546" s="43"/>
      <c r="BU546" s="43"/>
      <c r="BV546" s="43"/>
      <c r="BW546" s="43"/>
      <c r="BX546" s="43"/>
      <c r="BY546" s="43"/>
      <c r="BZ546" s="43"/>
      <c r="CA546" s="43"/>
      <c r="CB546" s="43"/>
      <c r="CC546" s="43"/>
      <c r="CD546" s="43"/>
      <c r="CE546" s="43"/>
      <c r="CF546" s="43"/>
      <c r="CG546" s="43"/>
      <c r="CH546" s="43"/>
      <c r="CI546" s="43"/>
      <c r="CJ546" s="43"/>
      <c r="CK546" s="43"/>
      <c r="CL546" s="43"/>
      <c r="CM546" s="43"/>
      <c r="CN546" s="43"/>
      <c r="CO546" s="43"/>
      <c r="CP546" s="43"/>
      <c r="CQ546" s="43"/>
      <c r="CR546" s="43"/>
      <c r="CS546" s="43"/>
      <c r="CT546" s="43"/>
      <c r="CU546" s="43"/>
      <c r="CV546" s="43"/>
      <c r="CW546" s="43"/>
      <c r="CX546" s="43"/>
      <c r="CY546" s="43"/>
      <c r="CZ546" s="43"/>
      <c r="DA546" s="43"/>
      <c r="DB546" s="43"/>
      <c r="DC546" s="43"/>
      <c r="DD546" s="43"/>
      <c r="DE546" s="43"/>
      <c r="DF546" s="43"/>
      <c r="DG546" s="43"/>
      <c r="DH546" s="43"/>
      <c r="DI546" s="43"/>
      <c r="DJ546" s="43"/>
      <c r="DK546" s="43"/>
      <c r="DL546" s="43"/>
      <c r="DM546" s="43"/>
      <c r="DN546" s="43"/>
      <c r="DO546" s="43"/>
      <c r="DP546" s="43"/>
      <c r="DQ546" s="43"/>
      <c r="DR546" s="43"/>
      <c r="DS546" s="43"/>
      <c r="DT546" s="43"/>
      <c r="DU546" s="43"/>
      <c r="DV546" s="43"/>
      <c r="DW546" s="43"/>
      <c r="DX546" s="43"/>
      <c r="DY546" s="43"/>
      <c r="DZ546" s="43"/>
      <c r="EA546" s="43"/>
      <c r="EB546" s="43"/>
      <c r="EC546" s="43"/>
      <c r="ED546" s="43"/>
      <c r="EE546" s="43"/>
      <c r="EF546" s="43"/>
      <c r="EG546" s="43"/>
      <c r="EH546" s="43"/>
      <c r="EI546" s="43"/>
      <c r="EJ546" s="43"/>
      <c r="EK546" s="43"/>
      <c r="EL546" s="43"/>
      <c r="EM546" s="43"/>
      <c r="EN546" s="43"/>
      <c r="EO546" s="43"/>
      <c r="EP546" s="43"/>
      <c r="EQ546" s="43"/>
      <c r="ER546" s="43"/>
      <c r="ES546" s="43"/>
      <c r="ET546" s="43"/>
      <c r="EU546" s="43"/>
      <c r="EV546" s="43"/>
      <c r="EW546" s="43"/>
      <c r="EX546" s="43"/>
      <c r="EY546" s="43"/>
      <c r="EZ546" s="43"/>
      <c r="FA546" s="43"/>
      <c r="FB546" s="43"/>
      <c r="FC546" s="43"/>
      <c r="FD546" s="43"/>
      <c r="FE546" s="43"/>
      <c r="FF546" s="43"/>
      <c r="FG546" s="43"/>
      <c r="FH546" s="43"/>
      <c r="FI546" s="43"/>
      <c r="FJ546" s="43"/>
      <c r="FK546" s="43"/>
      <c r="FL546" s="43"/>
    </row>
    <row r="547" spans="2:168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  <c r="AA547" s="43"/>
      <c r="AB547" s="43"/>
      <c r="AC547" s="43"/>
      <c r="AD547" s="43"/>
      <c r="AE547" s="43"/>
      <c r="AF547" s="43"/>
      <c r="AG547" s="43"/>
      <c r="AH547" s="43"/>
      <c r="AI547" s="43"/>
      <c r="AJ547" s="43"/>
      <c r="AK547" s="43"/>
      <c r="AL547" s="43"/>
      <c r="AM547" s="43"/>
      <c r="AN547" s="43"/>
      <c r="AO547" s="43"/>
      <c r="AP547" s="43"/>
      <c r="AQ547" s="43"/>
      <c r="AR547" s="43"/>
      <c r="AS547" s="43"/>
      <c r="AT547" s="43"/>
      <c r="AU547" s="43"/>
      <c r="AV547" s="43"/>
      <c r="AW547" s="43"/>
      <c r="AX547" s="43"/>
      <c r="AY547" s="43"/>
      <c r="AZ547" s="43"/>
      <c r="BA547" s="43"/>
      <c r="BB547" s="43"/>
      <c r="BC547" s="43"/>
      <c r="BD547" s="43"/>
      <c r="BE547" s="43"/>
      <c r="BF547" s="43"/>
      <c r="BG547" s="43"/>
      <c r="BH547" s="43"/>
      <c r="BI547" s="43"/>
      <c r="BJ547" s="43"/>
      <c r="BK547" s="43"/>
      <c r="BL547" s="43"/>
      <c r="BM547" s="43"/>
      <c r="BN547" s="43"/>
      <c r="BO547" s="43"/>
      <c r="BP547" s="43"/>
      <c r="BQ547" s="43"/>
      <c r="BR547" s="43"/>
      <c r="BS547" s="43"/>
      <c r="BT547" s="43"/>
      <c r="BU547" s="43"/>
      <c r="BV547" s="43"/>
      <c r="BW547" s="43"/>
      <c r="BX547" s="43"/>
      <c r="BY547" s="43"/>
      <c r="BZ547" s="43"/>
      <c r="CA547" s="43"/>
      <c r="CB547" s="43"/>
      <c r="CC547" s="43"/>
      <c r="CD547" s="43"/>
      <c r="CE547" s="43"/>
      <c r="CF547" s="43"/>
      <c r="CG547" s="43"/>
      <c r="CH547" s="43"/>
      <c r="CI547" s="43"/>
      <c r="CJ547" s="43"/>
      <c r="CK547" s="43"/>
      <c r="CL547" s="43"/>
      <c r="CM547" s="43"/>
      <c r="CN547" s="43"/>
      <c r="CO547" s="43"/>
      <c r="CP547" s="43"/>
      <c r="CQ547" s="43"/>
      <c r="CR547" s="43"/>
      <c r="CS547" s="43"/>
      <c r="CT547" s="43"/>
      <c r="CU547" s="43"/>
      <c r="CV547" s="43"/>
      <c r="CW547" s="43"/>
      <c r="CX547" s="43"/>
      <c r="CY547" s="43"/>
      <c r="CZ547" s="43"/>
      <c r="DA547" s="43"/>
      <c r="DB547" s="43"/>
      <c r="DC547" s="43"/>
      <c r="DD547" s="43"/>
      <c r="DE547" s="43"/>
      <c r="DF547" s="43"/>
      <c r="DG547" s="43"/>
      <c r="DH547" s="43"/>
      <c r="DI547" s="43"/>
      <c r="DJ547" s="43"/>
      <c r="DK547" s="43"/>
      <c r="DL547" s="43"/>
      <c r="DM547" s="43"/>
      <c r="DN547" s="43"/>
      <c r="DO547" s="43"/>
      <c r="DP547" s="43"/>
      <c r="DQ547" s="43"/>
      <c r="DR547" s="43"/>
      <c r="DS547" s="43"/>
      <c r="DT547" s="43"/>
      <c r="DU547" s="43"/>
      <c r="DV547" s="43"/>
      <c r="DW547" s="43"/>
      <c r="DX547" s="43"/>
      <c r="DY547" s="43"/>
      <c r="DZ547" s="43"/>
      <c r="EA547" s="43"/>
      <c r="EB547" s="43"/>
      <c r="EC547" s="43"/>
      <c r="ED547" s="43"/>
      <c r="EE547" s="43"/>
      <c r="EF547" s="43"/>
      <c r="EG547" s="43"/>
      <c r="EH547" s="43"/>
      <c r="EI547" s="43"/>
      <c r="EJ547" s="43"/>
      <c r="EK547" s="43"/>
      <c r="EL547" s="43"/>
      <c r="EM547" s="43"/>
      <c r="EN547" s="43"/>
      <c r="EO547" s="43"/>
      <c r="EP547" s="43"/>
      <c r="EQ547" s="43"/>
      <c r="ER547" s="43"/>
      <c r="ES547" s="43"/>
      <c r="ET547" s="43"/>
      <c r="EU547" s="43"/>
      <c r="EV547" s="43"/>
      <c r="EW547" s="43"/>
      <c r="EX547" s="43"/>
      <c r="EY547" s="43"/>
      <c r="EZ547" s="43"/>
      <c r="FA547" s="43"/>
      <c r="FB547" s="43"/>
      <c r="FC547" s="43"/>
      <c r="FD547" s="43"/>
      <c r="FE547" s="43"/>
      <c r="FF547" s="43"/>
      <c r="FG547" s="43"/>
      <c r="FH547" s="43"/>
      <c r="FI547" s="43"/>
      <c r="FJ547" s="43"/>
      <c r="FK547" s="43"/>
      <c r="FL547" s="43"/>
    </row>
    <row r="548" spans="2:168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  <c r="AA548" s="43"/>
      <c r="AB548" s="43"/>
      <c r="AC548" s="43"/>
      <c r="AD548" s="43"/>
      <c r="AE548" s="43"/>
      <c r="AF548" s="43"/>
      <c r="AG548" s="43"/>
      <c r="AH548" s="43"/>
      <c r="AI548" s="43"/>
      <c r="AJ548" s="43"/>
      <c r="AK548" s="43"/>
      <c r="AL548" s="43"/>
      <c r="AM548" s="43"/>
      <c r="AN548" s="43"/>
      <c r="AO548" s="43"/>
      <c r="AP548" s="43"/>
      <c r="AQ548" s="43"/>
      <c r="AR548" s="43"/>
      <c r="AS548" s="43"/>
      <c r="AT548" s="43"/>
      <c r="AU548" s="43"/>
      <c r="AV548" s="43"/>
      <c r="AW548" s="43"/>
      <c r="AX548" s="43"/>
      <c r="AY548" s="43"/>
      <c r="AZ548" s="43"/>
      <c r="BA548" s="43"/>
      <c r="BB548" s="43"/>
      <c r="BC548" s="43"/>
      <c r="BD548" s="43"/>
      <c r="BE548" s="43"/>
      <c r="BF548" s="43"/>
      <c r="BG548" s="43"/>
      <c r="BH548" s="43"/>
      <c r="BI548" s="43"/>
      <c r="BJ548" s="43"/>
      <c r="BK548" s="43"/>
      <c r="BL548" s="43"/>
      <c r="BM548" s="43"/>
      <c r="BN548" s="43"/>
      <c r="BO548" s="43"/>
      <c r="BP548" s="43"/>
      <c r="BQ548" s="43"/>
      <c r="BR548" s="43"/>
      <c r="BS548" s="43"/>
      <c r="BT548" s="43"/>
      <c r="BU548" s="43"/>
      <c r="BV548" s="43"/>
      <c r="BW548" s="43"/>
      <c r="BX548" s="43"/>
      <c r="BY548" s="43"/>
      <c r="BZ548" s="43"/>
      <c r="CA548" s="43"/>
      <c r="CB548" s="43"/>
      <c r="CC548" s="43"/>
      <c r="CD548" s="43"/>
      <c r="CE548" s="43"/>
      <c r="CF548" s="43"/>
      <c r="CG548" s="43"/>
      <c r="CH548" s="43"/>
      <c r="CI548" s="43"/>
      <c r="CJ548" s="43"/>
      <c r="CK548" s="43"/>
      <c r="CL548" s="43"/>
      <c r="CM548" s="43"/>
      <c r="CN548" s="43"/>
      <c r="CO548" s="43"/>
      <c r="CP548" s="43"/>
      <c r="CQ548" s="43"/>
      <c r="CR548" s="43"/>
      <c r="CS548" s="43"/>
      <c r="CT548" s="43"/>
      <c r="CU548" s="43"/>
      <c r="CV548" s="43"/>
      <c r="CW548" s="43"/>
      <c r="CX548" s="43"/>
      <c r="CY548" s="43"/>
      <c r="CZ548" s="43"/>
      <c r="DA548" s="43"/>
      <c r="DB548" s="43"/>
      <c r="DC548" s="43"/>
      <c r="DD548" s="43"/>
      <c r="DE548" s="43"/>
      <c r="DF548" s="43"/>
      <c r="DG548" s="43"/>
      <c r="DH548" s="43"/>
      <c r="DI548" s="43"/>
      <c r="DJ548" s="43"/>
      <c r="DK548" s="43"/>
      <c r="DL548" s="43"/>
      <c r="DM548" s="43"/>
      <c r="DN548" s="43"/>
      <c r="DO548" s="43"/>
      <c r="DP548" s="43"/>
      <c r="DQ548" s="43"/>
      <c r="DR548" s="43"/>
      <c r="DS548" s="43"/>
      <c r="DT548" s="43"/>
      <c r="DU548" s="43"/>
      <c r="DV548" s="43"/>
      <c r="DW548" s="43"/>
      <c r="DX548" s="43"/>
      <c r="DY548" s="43"/>
      <c r="DZ548" s="43"/>
      <c r="EA548" s="43"/>
      <c r="EB548" s="43"/>
      <c r="EC548" s="43"/>
      <c r="ED548" s="43"/>
      <c r="EE548" s="43"/>
      <c r="EF548" s="43"/>
      <c r="EG548" s="43"/>
      <c r="EH548" s="43"/>
      <c r="EI548" s="43"/>
      <c r="EJ548" s="43"/>
      <c r="EK548" s="43"/>
      <c r="EL548" s="43"/>
      <c r="EM548" s="43"/>
      <c r="EN548" s="43"/>
      <c r="EO548" s="43"/>
      <c r="EP548" s="43"/>
      <c r="EQ548" s="43"/>
      <c r="ER548" s="43"/>
      <c r="ES548" s="43"/>
      <c r="ET548" s="43"/>
      <c r="EU548" s="43"/>
      <c r="EV548" s="43"/>
      <c r="EW548" s="43"/>
      <c r="EX548" s="43"/>
      <c r="EY548" s="43"/>
      <c r="EZ548" s="43"/>
      <c r="FA548" s="43"/>
      <c r="FB548" s="43"/>
      <c r="FC548" s="43"/>
      <c r="FD548" s="43"/>
      <c r="FE548" s="43"/>
      <c r="FF548" s="43"/>
      <c r="FG548" s="43"/>
      <c r="FH548" s="43"/>
      <c r="FI548" s="43"/>
      <c r="FJ548" s="43"/>
      <c r="FK548" s="43"/>
      <c r="FL548" s="43"/>
    </row>
    <row r="549" spans="2:168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  <c r="AA549" s="43"/>
      <c r="AB549" s="43"/>
      <c r="AC549" s="43"/>
      <c r="AD549" s="43"/>
      <c r="AE549" s="43"/>
      <c r="AF549" s="43"/>
      <c r="AG549" s="43"/>
      <c r="AH549" s="43"/>
      <c r="AI549" s="43"/>
      <c r="AJ549" s="43"/>
      <c r="AK549" s="43"/>
      <c r="AL549" s="43"/>
      <c r="AM549" s="43"/>
      <c r="AN549" s="43"/>
      <c r="AO549" s="43"/>
      <c r="AP549" s="43"/>
      <c r="AQ549" s="43"/>
      <c r="AR549" s="43"/>
      <c r="AS549" s="43"/>
      <c r="AT549" s="43"/>
      <c r="AU549" s="43"/>
      <c r="AV549" s="43"/>
      <c r="AW549" s="43"/>
      <c r="AX549" s="43"/>
      <c r="AY549" s="43"/>
      <c r="AZ549" s="43"/>
      <c r="BA549" s="43"/>
      <c r="BB549" s="43"/>
      <c r="BC549" s="43"/>
      <c r="BD549" s="43"/>
      <c r="BE549" s="43"/>
      <c r="BF549" s="43"/>
      <c r="BG549" s="43"/>
      <c r="BH549" s="43"/>
      <c r="BI549" s="43"/>
      <c r="BJ549" s="43"/>
      <c r="BK549" s="43"/>
      <c r="BL549" s="43"/>
      <c r="BM549" s="43"/>
      <c r="BN549" s="43"/>
      <c r="BO549" s="43"/>
      <c r="BP549" s="43"/>
      <c r="BQ549" s="43"/>
      <c r="BR549" s="43"/>
      <c r="BS549" s="43"/>
      <c r="BT549" s="43"/>
      <c r="BU549" s="43"/>
      <c r="BV549" s="43"/>
      <c r="BW549" s="43"/>
      <c r="BX549" s="43"/>
      <c r="BY549" s="43"/>
      <c r="BZ549" s="43"/>
      <c r="CA549" s="43"/>
      <c r="CB549" s="43"/>
      <c r="CC549" s="43"/>
      <c r="CD549" s="43"/>
      <c r="CE549" s="43"/>
      <c r="CF549" s="43"/>
      <c r="CG549" s="43"/>
      <c r="CH549" s="43"/>
      <c r="CI549" s="43"/>
      <c r="CJ549" s="43"/>
      <c r="CK549" s="43"/>
      <c r="CL549" s="43"/>
      <c r="CM549" s="43"/>
      <c r="CN549" s="43"/>
      <c r="CO549" s="43"/>
      <c r="CP549" s="43"/>
      <c r="CQ549" s="43"/>
      <c r="CR549" s="43"/>
      <c r="CS549" s="43"/>
      <c r="CT549" s="43"/>
      <c r="CU549" s="43"/>
      <c r="CV549" s="43"/>
      <c r="CW549" s="43"/>
      <c r="CX549" s="43"/>
      <c r="CY549" s="43"/>
      <c r="CZ549" s="43"/>
      <c r="DA549" s="43"/>
      <c r="DB549" s="43"/>
      <c r="DC549" s="43"/>
      <c r="DD549" s="43"/>
      <c r="DE549" s="43"/>
      <c r="DF549" s="43"/>
      <c r="DG549" s="43"/>
      <c r="DH549" s="43"/>
      <c r="DI549" s="43"/>
      <c r="DJ549" s="43"/>
      <c r="DK549" s="43"/>
      <c r="DL549" s="43"/>
      <c r="DM549" s="43"/>
      <c r="DN549" s="43"/>
      <c r="DO549" s="43"/>
      <c r="DP549" s="43"/>
      <c r="DQ549" s="43"/>
      <c r="DR549" s="43"/>
      <c r="DS549" s="43"/>
      <c r="DT549" s="43"/>
      <c r="DU549" s="43"/>
      <c r="DV549" s="43"/>
      <c r="DW549" s="43"/>
      <c r="DX549" s="43"/>
      <c r="DY549" s="43"/>
      <c r="DZ549" s="43"/>
      <c r="EA549" s="43"/>
      <c r="EB549" s="43"/>
      <c r="EC549" s="43"/>
      <c r="ED549" s="43"/>
      <c r="EE549" s="43"/>
      <c r="EF549" s="43"/>
      <c r="EG549" s="43"/>
      <c r="EH549" s="43"/>
      <c r="EI549" s="43"/>
      <c r="EJ549" s="43"/>
      <c r="EK549" s="43"/>
      <c r="EL549" s="43"/>
      <c r="EM549" s="43"/>
      <c r="EN549" s="43"/>
      <c r="EO549" s="43"/>
      <c r="EP549" s="43"/>
      <c r="EQ549" s="43"/>
      <c r="ER549" s="43"/>
      <c r="ES549" s="43"/>
      <c r="ET549" s="43"/>
      <c r="EU549" s="43"/>
      <c r="EV549" s="43"/>
      <c r="EW549" s="43"/>
      <c r="EX549" s="43"/>
      <c r="EY549" s="43"/>
      <c r="EZ549" s="43"/>
      <c r="FA549" s="43"/>
      <c r="FB549" s="43"/>
      <c r="FC549" s="43"/>
      <c r="FD549" s="43"/>
      <c r="FE549" s="43"/>
      <c r="FF549" s="43"/>
      <c r="FG549" s="43"/>
      <c r="FH549" s="43"/>
      <c r="FI549" s="43"/>
      <c r="FJ549" s="43"/>
      <c r="FK549" s="43"/>
      <c r="FL549" s="43"/>
    </row>
    <row r="550" spans="2:168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  <c r="AA550" s="43"/>
      <c r="AB550" s="43"/>
      <c r="AC550" s="43"/>
      <c r="AD550" s="43"/>
      <c r="AE550" s="43"/>
      <c r="AF550" s="43"/>
      <c r="AG550" s="43"/>
      <c r="AH550" s="43"/>
      <c r="AI550" s="43"/>
      <c r="AJ550" s="43"/>
      <c r="AK550" s="43"/>
      <c r="AL550" s="43"/>
      <c r="AM550" s="43"/>
      <c r="AN550" s="43"/>
      <c r="AO550" s="43"/>
      <c r="AP550" s="43"/>
      <c r="AQ550" s="43"/>
      <c r="AR550" s="43"/>
      <c r="AS550" s="43"/>
      <c r="AT550" s="43"/>
      <c r="AU550" s="43"/>
      <c r="AV550" s="43"/>
      <c r="AW550" s="43"/>
      <c r="AX550" s="43"/>
      <c r="AY550" s="43"/>
      <c r="AZ550" s="43"/>
      <c r="BA550" s="43"/>
      <c r="BB550" s="43"/>
      <c r="BC550" s="43"/>
      <c r="BD550" s="43"/>
      <c r="BE550" s="43"/>
      <c r="BF550" s="43"/>
      <c r="BG550" s="43"/>
      <c r="BH550" s="43"/>
      <c r="BI550" s="43"/>
      <c r="BJ550" s="43"/>
      <c r="BK550" s="43"/>
      <c r="BL550" s="43"/>
      <c r="BM550" s="43"/>
      <c r="BN550" s="43"/>
      <c r="BO550" s="43"/>
      <c r="BP550" s="43"/>
      <c r="BQ550" s="43"/>
      <c r="BR550" s="43"/>
      <c r="BS550" s="43"/>
      <c r="BT550" s="43"/>
      <c r="BU550" s="43"/>
      <c r="BV550" s="43"/>
      <c r="BW550" s="43"/>
      <c r="BX550" s="43"/>
      <c r="BY550" s="43"/>
      <c r="BZ550" s="43"/>
      <c r="CA550" s="43"/>
      <c r="CB550" s="43"/>
      <c r="CC550" s="43"/>
      <c r="CD550" s="43"/>
      <c r="CE550" s="43"/>
      <c r="CF550" s="43"/>
      <c r="CG550" s="43"/>
      <c r="CH550" s="43"/>
      <c r="CI550" s="43"/>
      <c r="CJ550" s="43"/>
      <c r="CK550" s="43"/>
      <c r="CL550" s="43"/>
      <c r="CM550" s="43"/>
      <c r="CN550" s="43"/>
      <c r="CO550" s="43"/>
      <c r="CP550" s="43"/>
      <c r="CQ550" s="43"/>
      <c r="CR550" s="43"/>
      <c r="CS550" s="43"/>
      <c r="CT550" s="43"/>
      <c r="CU550" s="43"/>
      <c r="CV550" s="43"/>
      <c r="CW550" s="43"/>
      <c r="CX550" s="43"/>
      <c r="CY550" s="43"/>
      <c r="CZ550" s="43"/>
      <c r="DA550" s="43"/>
      <c r="DB550" s="43"/>
      <c r="DC550" s="43"/>
      <c r="DD550" s="43"/>
      <c r="DE550" s="43"/>
      <c r="DF550" s="43"/>
      <c r="DG550" s="43"/>
      <c r="DH550" s="43"/>
      <c r="DI550" s="43"/>
      <c r="DJ550" s="43"/>
      <c r="DK550" s="43"/>
      <c r="DL550" s="43"/>
      <c r="DM550" s="43"/>
      <c r="DN550" s="43"/>
      <c r="DO550" s="43"/>
      <c r="DP550" s="43"/>
      <c r="DQ550" s="43"/>
      <c r="DR550" s="43"/>
      <c r="DS550" s="43"/>
      <c r="DT550" s="43"/>
      <c r="DU550" s="43"/>
      <c r="DV550" s="43"/>
      <c r="DW550" s="43"/>
      <c r="DX550" s="43"/>
      <c r="DY550" s="43"/>
      <c r="DZ550" s="43"/>
      <c r="EA550" s="43"/>
      <c r="EB550" s="43"/>
      <c r="EC550" s="43"/>
      <c r="ED550" s="43"/>
      <c r="EE550" s="43"/>
      <c r="EF550" s="43"/>
      <c r="EG550" s="43"/>
      <c r="EH550" s="43"/>
      <c r="EI550" s="43"/>
      <c r="EJ550" s="43"/>
      <c r="EK550" s="43"/>
      <c r="EL550" s="43"/>
      <c r="EM550" s="43"/>
      <c r="EN550" s="43"/>
      <c r="EO550" s="43"/>
      <c r="EP550" s="43"/>
      <c r="EQ550" s="43"/>
      <c r="ER550" s="43"/>
      <c r="ES550" s="43"/>
      <c r="ET550" s="43"/>
      <c r="EU550" s="43"/>
      <c r="EV550" s="43"/>
      <c r="EW550" s="43"/>
      <c r="EX550" s="43"/>
      <c r="EY550" s="43"/>
      <c r="EZ550" s="43"/>
      <c r="FA550" s="43"/>
      <c r="FB550" s="43"/>
      <c r="FC550" s="43"/>
      <c r="FD550" s="43"/>
      <c r="FE550" s="43"/>
      <c r="FF550" s="43"/>
      <c r="FG550" s="43"/>
      <c r="FH550" s="43"/>
      <c r="FI550" s="43"/>
      <c r="FJ550" s="43"/>
      <c r="FK550" s="43"/>
      <c r="FL550" s="43"/>
    </row>
    <row r="551" spans="2:168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  <c r="AA551" s="43"/>
      <c r="AB551" s="43"/>
      <c r="AC551" s="43"/>
      <c r="AD551" s="43"/>
      <c r="AE551" s="43"/>
      <c r="AF551" s="43"/>
      <c r="AG551" s="43"/>
      <c r="AH551" s="43"/>
      <c r="AI551" s="43"/>
      <c r="AJ551" s="43"/>
      <c r="AK551" s="43"/>
      <c r="AL551" s="43"/>
      <c r="AM551" s="43"/>
      <c r="AN551" s="43"/>
      <c r="AO551" s="43"/>
      <c r="AP551" s="43"/>
      <c r="AQ551" s="43"/>
      <c r="AR551" s="43"/>
      <c r="AS551" s="43"/>
      <c r="AT551" s="43"/>
      <c r="AU551" s="43"/>
      <c r="AV551" s="43"/>
      <c r="AW551" s="43"/>
      <c r="AX551" s="43"/>
      <c r="AY551" s="43"/>
      <c r="AZ551" s="43"/>
      <c r="BA551" s="43"/>
      <c r="BB551" s="43"/>
      <c r="BC551" s="43"/>
      <c r="BD551" s="43"/>
      <c r="BE551" s="43"/>
      <c r="BF551" s="43"/>
      <c r="BG551" s="43"/>
      <c r="BH551" s="43"/>
      <c r="BI551" s="43"/>
      <c r="BJ551" s="43"/>
      <c r="BK551" s="43"/>
      <c r="BL551" s="43"/>
      <c r="BM551" s="43"/>
      <c r="BN551" s="43"/>
      <c r="BO551" s="43"/>
      <c r="BP551" s="43"/>
      <c r="BQ551" s="43"/>
      <c r="BR551" s="43"/>
      <c r="BS551" s="43"/>
      <c r="BT551" s="43"/>
      <c r="BU551" s="43"/>
      <c r="BV551" s="43"/>
      <c r="BW551" s="43"/>
      <c r="BX551" s="43"/>
      <c r="BY551" s="43"/>
      <c r="BZ551" s="43"/>
      <c r="CA551" s="43"/>
      <c r="CB551" s="43"/>
      <c r="CC551" s="43"/>
      <c r="CD551" s="43"/>
      <c r="CE551" s="43"/>
      <c r="CF551" s="43"/>
      <c r="CG551" s="43"/>
      <c r="CH551" s="43"/>
      <c r="CI551" s="43"/>
      <c r="CJ551" s="43"/>
      <c r="CK551" s="43"/>
      <c r="CL551" s="43"/>
      <c r="CM551" s="43"/>
      <c r="CN551" s="43"/>
      <c r="CO551" s="43"/>
      <c r="CP551" s="43"/>
      <c r="CQ551" s="43"/>
      <c r="CR551" s="43"/>
      <c r="CS551" s="43"/>
      <c r="CT551" s="43"/>
      <c r="CU551" s="43"/>
      <c r="CV551" s="43"/>
      <c r="CW551" s="43"/>
      <c r="CX551" s="43"/>
      <c r="CY551" s="43"/>
      <c r="CZ551" s="43"/>
      <c r="DA551" s="43"/>
      <c r="DB551" s="43"/>
      <c r="DC551" s="43"/>
      <c r="DD551" s="43"/>
      <c r="DE551" s="43"/>
      <c r="DF551" s="43"/>
      <c r="DG551" s="43"/>
      <c r="DH551" s="43"/>
      <c r="DI551" s="43"/>
      <c r="DJ551" s="43"/>
      <c r="DK551" s="43"/>
      <c r="DL551" s="43"/>
      <c r="DM551" s="43"/>
      <c r="DN551" s="43"/>
      <c r="DO551" s="43"/>
      <c r="DP551" s="43"/>
      <c r="DQ551" s="43"/>
      <c r="DR551" s="43"/>
      <c r="DS551" s="43"/>
      <c r="DT551" s="43"/>
      <c r="DU551" s="43"/>
      <c r="DV551" s="43"/>
      <c r="DW551" s="43"/>
      <c r="DX551" s="43"/>
      <c r="DY551" s="43"/>
      <c r="DZ551" s="43"/>
      <c r="EA551" s="43"/>
      <c r="EB551" s="43"/>
      <c r="EC551" s="43"/>
      <c r="ED551" s="43"/>
      <c r="EE551" s="43"/>
      <c r="EF551" s="43"/>
      <c r="EG551" s="43"/>
      <c r="EH551" s="43"/>
      <c r="EI551" s="43"/>
      <c r="EJ551" s="43"/>
      <c r="EK551" s="43"/>
      <c r="EL551" s="43"/>
      <c r="EM551" s="43"/>
      <c r="EN551" s="43"/>
      <c r="EO551" s="43"/>
      <c r="EP551" s="43"/>
      <c r="EQ551" s="43"/>
      <c r="ER551" s="43"/>
      <c r="ES551" s="43"/>
      <c r="ET551" s="43"/>
      <c r="EU551" s="43"/>
      <c r="EV551" s="43"/>
      <c r="EW551" s="43"/>
      <c r="EX551" s="43"/>
      <c r="EY551" s="43"/>
      <c r="EZ551" s="43"/>
      <c r="FA551" s="43"/>
      <c r="FB551" s="43"/>
      <c r="FC551" s="43"/>
      <c r="FD551" s="43"/>
      <c r="FE551" s="43"/>
      <c r="FF551" s="43"/>
      <c r="FG551" s="43"/>
      <c r="FH551" s="43"/>
      <c r="FI551" s="43"/>
      <c r="FJ551" s="43"/>
      <c r="FK551" s="43"/>
      <c r="FL551" s="43"/>
    </row>
    <row r="552" spans="2:168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  <c r="AA552" s="43"/>
      <c r="AB552" s="43"/>
      <c r="AC552" s="43"/>
      <c r="AD552" s="43"/>
      <c r="AE552" s="43"/>
      <c r="AF552" s="43"/>
      <c r="AG552" s="43"/>
      <c r="AH552" s="43"/>
      <c r="AI552" s="43"/>
      <c r="AJ552" s="43"/>
      <c r="AK552" s="43"/>
      <c r="AL552" s="43"/>
      <c r="AM552" s="43"/>
      <c r="AN552" s="43"/>
      <c r="AO552" s="43"/>
      <c r="AP552" s="43"/>
      <c r="AQ552" s="43"/>
      <c r="AR552" s="43"/>
      <c r="AS552" s="43"/>
      <c r="AT552" s="43"/>
      <c r="AU552" s="43"/>
      <c r="AV552" s="43"/>
      <c r="AW552" s="43"/>
      <c r="AX552" s="43"/>
      <c r="AY552" s="43"/>
      <c r="AZ552" s="43"/>
      <c r="BA552" s="43"/>
      <c r="BB552" s="43"/>
      <c r="BC552" s="43"/>
      <c r="BD552" s="43"/>
      <c r="BE552" s="43"/>
      <c r="BF552" s="43"/>
      <c r="BG552" s="43"/>
      <c r="BH552" s="43"/>
      <c r="BI552" s="43"/>
      <c r="BJ552" s="43"/>
      <c r="BK552" s="43"/>
      <c r="BL552" s="43"/>
      <c r="BM552" s="43"/>
      <c r="BN552" s="43"/>
      <c r="BO552" s="43"/>
      <c r="BP552" s="43"/>
      <c r="BQ552" s="43"/>
      <c r="BR552" s="43"/>
      <c r="BS552" s="43"/>
      <c r="BT552" s="43"/>
      <c r="BU552" s="43"/>
      <c r="BV552" s="43"/>
      <c r="BW552" s="43"/>
      <c r="BX552" s="43"/>
      <c r="BY552" s="43"/>
      <c r="BZ552" s="43"/>
      <c r="CA552" s="43"/>
      <c r="CB552" s="43"/>
      <c r="CC552" s="43"/>
      <c r="CD552" s="43"/>
      <c r="CE552" s="43"/>
      <c r="CF552" s="43"/>
      <c r="CG552" s="43"/>
      <c r="CH552" s="43"/>
      <c r="CI552" s="43"/>
      <c r="CJ552" s="43"/>
      <c r="CK552" s="43"/>
      <c r="CL552" s="43"/>
      <c r="CM552" s="43"/>
      <c r="CN552" s="43"/>
      <c r="CO552" s="43"/>
      <c r="CP552" s="43"/>
      <c r="CQ552" s="43"/>
      <c r="CR552" s="43"/>
      <c r="CS552" s="43"/>
      <c r="CT552" s="43"/>
      <c r="CU552" s="43"/>
      <c r="CV552" s="43"/>
      <c r="CW552" s="43"/>
      <c r="CX552" s="43"/>
      <c r="CY552" s="43"/>
      <c r="CZ552" s="43"/>
      <c r="DA552" s="43"/>
      <c r="DB552" s="43"/>
      <c r="DC552" s="43"/>
      <c r="DD552" s="43"/>
      <c r="DE552" s="43"/>
      <c r="DF552" s="43"/>
      <c r="DG552" s="43"/>
      <c r="DH552" s="43"/>
      <c r="DI552" s="43"/>
      <c r="DJ552" s="43"/>
      <c r="DK552" s="43"/>
      <c r="DL552" s="43"/>
      <c r="DM552" s="43"/>
      <c r="DN552" s="43"/>
      <c r="DO552" s="43"/>
      <c r="DP552" s="43"/>
      <c r="DQ552" s="43"/>
      <c r="DR552" s="43"/>
      <c r="DS552" s="43"/>
      <c r="DT552" s="43"/>
      <c r="DU552" s="43"/>
      <c r="DV552" s="43"/>
      <c r="DW552" s="43"/>
      <c r="DX552" s="43"/>
      <c r="DY552" s="43"/>
      <c r="DZ552" s="43"/>
      <c r="EA552" s="43"/>
      <c r="EB552" s="43"/>
      <c r="EC552" s="43"/>
      <c r="ED552" s="43"/>
      <c r="EE552" s="43"/>
      <c r="EF552" s="43"/>
      <c r="EG552" s="43"/>
      <c r="EH552" s="43"/>
      <c r="EI552" s="43"/>
      <c r="EJ552" s="43"/>
      <c r="EK552" s="43"/>
      <c r="EL552" s="43"/>
      <c r="EM552" s="43"/>
      <c r="EN552" s="43"/>
      <c r="EO552" s="43"/>
      <c r="EP552" s="43"/>
      <c r="EQ552" s="43"/>
      <c r="ER552" s="43"/>
      <c r="ES552" s="43"/>
      <c r="ET552" s="43"/>
      <c r="EU552" s="43"/>
      <c r="EV552" s="43"/>
      <c r="EW552" s="43"/>
      <c r="EX552" s="43"/>
      <c r="EY552" s="43"/>
      <c r="EZ552" s="43"/>
      <c r="FA552" s="43"/>
      <c r="FB552" s="43"/>
      <c r="FC552" s="43"/>
      <c r="FD552" s="43"/>
      <c r="FE552" s="43"/>
      <c r="FF552" s="43"/>
      <c r="FG552" s="43"/>
      <c r="FH552" s="43"/>
      <c r="FI552" s="43"/>
      <c r="FJ552" s="43"/>
      <c r="FK552" s="43"/>
      <c r="FL552" s="43"/>
    </row>
    <row r="553" spans="2:168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  <c r="AA553" s="43"/>
      <c r="AB553" s="43"/>
      <c r="AC553" s="43"/>
      <c r="AD553" s="43"/>
      <c r="AE553" s="43"/>
      <c r="AF553" s="43"/>
      <c r="AG553" s="43"/>
      <c r="AH553" s="43"/>
      <c r="AI553" s="43"/>
      <c r="AJ553" s="43"/>
      <c r="AK553" s="43"/>
      <c r="AL553" s="43"/>
      <c r="AM553" s="43"/>
      <c r="AN553" s="43"/>
      <c r="AO553" s="43"/>
      <c r="AP553" s="43"/>
      <c r="AQ553" s="43"/>
      <c r="AR553" s="43"/>
      <c r="AS553" s="43"/>
      <c r="AT553" s="43"/>
      <c r="AU553" s="43"/>
      <c r="AV553" s="43"/>
      <c r="AW553" s="43"/>
      <c r="AX553" s="43"/>
      <c r="AY553" s="43"/>
      <c r="AZ553" s="43"/>
      <c r="BA553" s="43"/>
      <c r="BB553" s="43"/>
      <c r="BC553" s="43"/>
      <c r="BD553" s="43"/>
      <c r="BE553" s="43"/>
      <c r="BF553" s="43"/>
      <c r="BG553" s="43"/>
      <c r="BH553" s="43"/>
      <c r="BI553" s="43"/>
      <c r="BJ553" s="43"/>
      <c r="BK553" s="43"/>
      <c r="BL553" s="43"/>
      <c r="BM553" s="43"/>
      <c r="BN553" s="43"/>
      <c r="BO553" s="43"/>
      <c r="BP553" s="43"/>
      <c r="BQ553" s="43"/>
      <c r="BR553" s="43"/>
      <c r="BS553" s="43"/>
      <c r="BT553" s="43"/>
      <c r="BU553" s="43"/>
      <c r="BV553" s="43"/>
      <c r="BW553" s="43"/>
      <c r="BX553" s="43"/>
      <c r="BY553" s="43"/>
      <c r="BZ553" s="43"/>
      <c r="CA553" s="43"/>
      <c r="CB553" s="43"/>
      <c r="CC553" s="43"/>
      <c r="CD553" s="43"/>
      <c r="CE553" s="43"/>
      <c r="CF553" s="43"/>
      <c r="CG553" s="43"/>
      <c r="CH553" s="43"/>
      <c r="CI553" s="43"/>
      <c r="CJ553" s="43"/>
      <c r="CK553" s="43"/>
      <c r="CL553" s="43"/>
      <c r="CM553" s="43"/>
      <c r="CN553" s="43"/>
      <c r="CO553" s="43"/>
      <c r="CP553" s="43"/>
      <c r="CQ553" s="43"/>
      <c r="CR553" s="43"/>
      <c r="CS553" s="43"/>
      <c r="CT553" s="43"/>
      <c r="CU553" s="43"/>
      <c r="CV553" s="43"/>
      <c r="CW553" s="43"/>
      <c r="CX553" s="43"/>
      <c r="CY553" s="43"/>
      <c r="CZ553" s="43"/>
      <c r="DA553" s="43"/>
      <c r="DB553" s="43"/>
      <c r="DC553" s="43"/>
      <c r="DD553" s="43"/>
      <c r="DE553" s="43"/>
      <c r="DF553" s="43"/>
      <c r="DG553" s="43"/>
      <c r="DH553" s="43"/>
      <c r="DI553" s="43"/>
      <c r="DJ553" s="43"/>
      <c r="DK553" s="43"/>
      <c r="DL553" s="43"/>
      <c r="DM553" s="43"/>
      <c r="DN553" s="43"/>
      <c r="DO553" s="43"/>
      <c r="DP553" s="43"/>
      <c r="DQ553" s="43"/>
      <c r="DR553" s="43"/>
      <c r="DS553" s="43"/>
      <c r="DT553" s="43"/>
      <c r="DU553" s="43"/>
      <c r="DV553" s="43"/>
      <c r="DW553" s="43"/>
      <c r="DX553" s="43"/>
      <c r="DY553" s="43"/>
      <c r="DZ553" s="43"/>
      <c r="EA553" s="43"/>
      <c r="EB553" s="43"/>
      <c r="EC553" s="43"/>
      <c r="ED553" s="43"/>
      <c r="EE553" s="43"/>
      <c r="EF553" s="43"/>
      <c r="EG553" s="43"/>
      <c r="EH553" s="43"/>
      <c r="EI553" s="43"/>
      <c r="EJ553" s="43"/>
      <c r="EK553" s="43"/>
      <c r="EL553" s="43"/>
      <c r="EM553" s="43"/>
      <c r="EN553" s="43"/>
      <c r="EO553" s="43"/>
      <c r="EP553" s="43"/>
      <c r="EQ553" s="43"/>
      <c r="ER553" s="43"/>
      <c r="ES553" s="43"/>
      <c r="ET553" s="43"/>
      <c r="EU553" s="43"/>
      <c r="EV553" s="43"/>
      <c r="EW553" s="43"/>
      <c r="EX553" s="43"/>
      <c r="EY553" s="43"/>
      <c r="EZ553" s="43"/>
      <c r="FA553" s="43"/>
      <c r="FB553" s="43"/>
      <c r="FC553" s="43"/>
      <c r="FD553" s="43"/>
      <c r="FE553" s="43"/>
      <c r="FF553" s="43"/>
      <c r="FG553" s="43"/>
      <c r="FH553" s="43"/>
      <c r="FI553" s="43"/>
      <c r="FJ553" s="43"/>
      <c r="FK553" s="43"/>
      <c r="FL553" s="43"/>
    </row>
    <row r="554" spans="2:168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  <c r="AA554" s="43"/>
      <c r="AB554" s="43"/>
      <c r="AC554" s="43"/>
      <c r="AD554" s="43"/>
      <c r="AE554" s="43"/>
      <c r="AF554" s="43"/>
      <c r="AG554" s="43"/>
      <c r="AH554" s="43"/>
      <c r="AI554" s="43"/>
      <c r="AJ554" s="43"/>
      <c r="AK554" s="43"/>
      <c r="AL554" s="43"/>
      <c r="AM554" s="43"/>
      <c r="AN554" s="43"/>
      <c r="AO554" s="43"/>
      <c r="AP554" s="43"/>
      <c r="AQ554" s="43"/>
      <c r="AR554" s="43"/>
      <c r="AS554" s="43"/>
      <c r="AT554" s="43"/>
      <c r="AU554" s="43"/>
      <c r="AV554" s="43"/>
      <c r="AW554" s="43"/>
      <c r="AX554" s="43"/>
      <c r="AY554" s="43"/>
      <c r="AZ554" s="43"/>
      <c r="BA554" s="43"/>
      <c r="BB554" s="43"/>
      <c r="BC554" s="43"/>
      <c r="BD554" s="43"/>
      <c r="BE554" s="43"/>
      <c r="BF554" s="43"/>
      <c r="BG554" s="43"/>
      <c r="BH554" s="43"/>
      <c r="BI554" s="43"/>
      <c r="BJ554" s="43"/>
      <c r="BK554" s="43"/>
      <c r="BL554" s="43"/>
      <c r="BM554" s="43"/>
      <c r="BN554" s="43"/>
      <c r="BO554" s="43"/>
      <c r="BP554" s="43"/>
      <c r="BQ554" s="43"/>
      <c r="BR554" s="43"/>
      <c r="BS554" s="43"/>
      <c r="BT554" s="43"/>
      <c r="BU554" s="43"/>
      <c r="BV554" s="43"/>
      <c r="BW554" s="43"/>
      <c r="BX554" s="43"/>
      <c r="BY554" s="43"/>
      <c r="BZ554" s="43"/>
      <c r="CA554" s="43"/>
      <c r="CB554" s="43"/>
      <c r="CC554" s="43"/>
      <c r="CD554" s="43"/>
      <c r="CE554" s="43"/>
      <c r="CF554" s="43"/>
      <c r="CG554" s="43"/>
      <c r="CH554" s="43"/>
      <c r="CI554" s="43"/>
      <c r="CJ554" s="43"/>
      <c r="CK554" s="43"/>
      <c r="CL554" s="43"/>
      <c r="CM554" s="43"/>
      <c r="CN554" s="43"/>
      <c r="CO554" s="43"/>
      <c r="CP554" s="43"/>
      <c r="CQ554" s="43"/>
      <c r="CR554" s="43"/>
      <c r="CS554" s="43"/>
      <c r="CT554" s="43"/>
      <c r="CU554" s="43"/>
      <c r="CV554" s="43"/>
      <c r="CW554" s="43"/>
      <c r="CX554" s="43"/>
      <c r="CY554" s="43"/>
      <c r="CZ554" s="43"/>
      <c r="DA554" s="43"/>
      <c r="DB554" s="43"/>
      <c r="DC554" s="43"/>
      <c r="DD554" s="43"/>
      <c r="DE554" s="43"/>
      <c r="DF554" s="43"/>
      <c r="DG554" s="43"/>
      <c r="DH554" s="43"/>
      <c r="DI554" s="43"/>
      <c r="DJ554" s="43"/>
      <c r="DK554" s="43"/>
      <c r="DL554" s="43"/>
      <c r="DM554" s="43"/>
      <c r="DN554" s="43"/>
      <c r="DO554" s="43"/>
      <c r="DP554" s="43"/>
      <c r="DQ554" s="43"/>
      <c r="DR554" s="43"/>
      <c r="DS554" s="43"/>
      <c r="DT554" s="43"/>
      <c r="DU554" s="43"/>
      <c r="DV554" s="43"/>
      <c r="DW554" s="43"/>
      <c r="DX554" s="43"/>
      <c r="DY554" s="43"/>
      <c r="DZ554" s="43"/>
      <c r="EA554" s="43"/>
      <c r="EB554" s="43"/>
      <c r="EC554" s="43"/>
      <c r="ED554" s="43"/>
      <c r="EE554" s="43"/>
      <c r="EF554" s="43"/>
      <c r="EG554" s="43"/>
      <c r="EH554" s="43"/>
      <c r="EI554" s="43"/>
      <c r="EJ554" s="43"/>
      <c r="EK554" s="43"/>
      <c r="EL554" s="43"/>
      <c r="EM554" s="43"/>
      <c r="EN554" s="43"/>
      <c r="EO554" s="43"/>
      <c r="EP554" s="43"/>
      <c r="EQ554" s="43"/>
      <c r="ER554" s="43"/>
      <c r="ES554" s="43"/>
      <c r="ET554" s="43"/>
      <c r="EU554" s="43"/>
      <c r="EV554" s="43"/>
      <c r="EW554" s="43"/>
      <c r="EX554" s="43"/>
      <c r="EY554" s="43"/>
      <c r="EZ554" s="43"/>
      <c r="FA554" s="43"/>
      <c r="FB554" s="43"/>
      <c r="FC554" s="43"/>
      <c r="FD554" s="43"/>
      <c r="FE554" s="43"/>
      <c r="FF554" s="43"/>
      <c r="FG554" s="43"/>
      <c r="FH554" s="43"/>
      <c r="FI554" s="43"/>
      <c r="FJ554" s="43"/>
      <c r="FK554" s="43"/>
      <c r="FL554" s="43"/>
    </row>
    <row r="555" spans="2:168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  <c r="AA555" s="43"/>
      <c r="AB555" s="43"/>
      <c r="AC555" s="43"/>
      <c r="AD555" s="43"/>
      <c r="AE555" s="43"/>
      <c r="AF555" s="43"/>
      <c r="AG555" s="43"/>
      <c r="AH555" s="43"/>
      <c r="AI555" s="43"/>
      <c r="AJ555" s="43"/>
      <c r="AK555" s="43"/>
      <c r="AL555" s="43"/>
      <c r="AM555" s="43"/>
      <c r="AN555" s="43"/>
      <c r="AO555" s="43"/>
      <c r="AP555" s="43"/>
      <c r="AQ555" s="43"/>
      <c r="AR555" s="43"/>
      <c r="AS555" s="43"/>
      <c r="AT555" s="43"/>
      <c r="AU555" s="43"/>
      <c r="AV555" s="43"/>
      <c r="AW555" s="43"/>
      <c r="AX555" s="43"/>
      <c r="AY555" s="43"/>
      <c r="AZ555" s="43"/>
      <c r="BA555" s="43"/>
      <c r="BB555" s="43"/>
      <c r="BC555" s="43"/>
      <c r="BD555" s="43"/>
      <c r="BE555" s="43"/>
      <c r="BF555" s="43"/>
      <c r="BG555" s="43"/>
      <c r="BH555" s="43"/>
      <c r="BI555" s="43"/>
      <c r="BJ555" s="43"/>
      <c r="BK555" s="43"/>
      <c r="BL555" s="43"/>
      <c r="BM555" s="43"/>
      <c r="BN555" s="43"/>
      <c r="BO555" s="43"/>
      <c r="BP555" s="43"/>
      <c r="BQ555" s="43"/>
      <c r="BR555" s="43"/>
      <c r="BS555" s="43"/>
      <c r="BT555" s="43"/>
      <c r="BU555" s="43"/>
      <c r="BV555" s="43"/>
      <c r="BW555" s="43"/>
      <c r="BX555" s="43"/>
      <c r="BY555" s="43"/>
      <c r="BZ555" s="43"/>
      <c r="CA555" s="43"/>
      <c r="CB555" s="43"/>
      <c r="CC555" s="43"/>
      <c r="CD555" s="43"/>
      <c r="CE555" s="43"/>
      <c r="CF555" s="43"/>
      <c r="CG555" s="43"/>
      <c r="CH555" s="43"/>
      <c r="CI555" s="43"/>
      <c r="CJ555" s="43"/>
      <c r="CK555" s="43"/>
      <c r="CL555" s="43"/>
      <c r="CM555" s="43"/>
      <c r="CN555" s="43"/>
      <c r="CO555" s="43"/>
      <c r="CP555" s="43"/>
      <c r="CQ555" s="43"/>
      <c r="CR555" s="43"/>
      <c r="CS555" s="43"/>
      <c r="CT555" s="43"/>
      <c r="CU555" s="43"/>
      <c r="CV555" s="43"/>
      <c r="CW555" s="43"/>
      <c r="CX555" s="43"/>
      <c r="CY555" s="43"/>
      <c r="CZ555" s="43"/>
      <c r="DA555" s="43"/>
      <c r="DB555" s="43"/>
      <c r="DC555" s="43"/>
      <c r="DD555" s="43"/>
      <c r="DE555" s="43"/>
      <c r="DF555" s="43"/>
      <c r="DG555" s="43"/>
      <c r="DH555" s="43"/>
      <c r="DI555" s="43"/>
      <c r="DJ555" s="43"/>
      <c r="DK555" s="43"/>
      <c r="DL555" s="43"/>
      <c r="DM555" s="43"/>
      <c r="DN555" s="43"/>
      <c r="DO555" s="43"/>
      <c r="DP555" s="43"/>
      <c r="DQ555" s="43"/>
      <c r="DR555" s="43"/>
      <c r="DS555" s="43"/>
      <c r="DT555" s="43"/>
      <c r="DU555" s="43"/>
      <c r="DV555" s="43"/>
      <c r="DW555" s="43"/>
      <c r="DX555" s="43"/>
      <c r="DY555" s="43"/>
      <c r="DZ555" s="43"/>
      <c r="EA555" s="43"/>
      <c r="EB555" s="43"/>
      <c r="EC555" s="43"/>
      <c r="ED555" s="43"/>
      <c r="EE555" s="43"/>
      <c r="EF555" s="43"/>
      <c r="EG555" s="43"/>
      <c r="EH555" s="43"/>
      <c r="EI555" s="43"/>
      <c r="EJ555" s="43"/>
      <c r="EK555" s="43"/>
      <c r="EL555" s="43"/>
      <c r="EM555" s="43"/>
      <c r="EN555" s="43"/>
      <c r="EO555" s="43"/>
      <c r="EP555" s="43"/>
      <c r="EQ555" s="43"/>
      <c r="ER555" s="43"/>
      <c r="ES555" s="43"/>
      <c r="ET555" s="43"/>
      <c r="EU555" s="43"/>
      <c r="EV555" s="43"/>
      <c r="EW555" s="43"/>
      <c r="EX555" s="43"/>
      <c r="EY555" s="43"/>
      <c r="EZ555" s="43"/>
      <c r="FA555" s="43"/>
      <c r="FB555" s="43"/>
      <c r="FC555" s="43"/>
      <c r="FD555" s="43"/>
      <c r="FE555" s="43"/>
      <c r="FF555" s="43"/>
      <c r="FG555" s="43"/>
      <c r="FH555" s="43"/>
      <c r="FI555" s="43"/>
      <c r="FJ555" s="43"/>
      <c r="FK555" s="43"/>
      <c r="FL555" s="43"/>
    </row>
    <row r="556" spans="2:168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  <c r="AA556" s="43"/>
      <c r="AB556" s="43"/>
      <c r="AC556" s="43"/>
      <c r="AD556" s="43"/>
      <c r="AE556" s="43"/>
      <c r="AF556" s="43"/>
      <c r="AG556" s="43"/>
      <c r="AH556" s="43"/>
      <c r="AI556" s="43"/>
      <c r="AJ556" s="43"/>
      <c r="AK556" s="43"/>
      <c r="AL556" s="43"/>
      <c r="AM556" s="43"/>
      <c r="AN556" s="43"/>
      <c r="AO556" s="43"/>
      <c r="AP556" s="43"/>
      <c r="AQ556" s="43"/>
      <c r="AR556" s="43"/>
      <c r="AS556" s="43"/>
      <c r="AT556" s="43"/>
      <c r="AU556" s="43"/>
      <c r="AV556" s="43"/>
      <c r="AW556" s="43"/>
      <c r="AX556" s="43"/>
      <c r="AY556" s="43"/>
      <c r="AZ556" s="43"/>
      <c r="BA556" s="43"/>
      <c r="BB556" s="43"/>
      <c r="BC556" s="43"/>
      <c r="BD556" s="43"/>
      <c r="BE556" s="43"/>
      <c r="BF556" s="43"/>
      <c r="BG556" s="43"/>
      <c r="BH556" s="43"/>
      <c r="BI556" s="43"/>
      <c r="BJ556" s="43"/>
      <c r="BK556" s="43"/>
      <c r="BL556" s="43"/>
      <c r="BM556" s="43"/>
      <c r="BN556" s="43"/>
      <c r="BO556" s="43"/>
      <c r="BP556" s="43"/>
      <c r="BQ556" s="43"/>
      <c r="BR556" s="43"/>
      <c r="BS556" s="43"/>
      <c r="BT556" s="43"/>
      <c r="BU556" s="43"/>
      <c r="BV556" s="43"/>
      <c r="BW556" s="43"/>
      <c r="BX556" s="43"/>
      <c r="BY556" s="43"/>
      <c r="BZ556" s="43"/>
      <c r="CA556" s="43"/>
      <c r="CB556" s="43"/>
      <c r="CC556" s="43"/>
      <c r="CD556" s="43"/>
      <c r="CE556" s="43"/>
      <c r="CF556" s="43"/>
      <c r="CG556" s="43"/>
      <c r="CH556" s="43"/>
      <c r="CI556" s="43"/>
      <c r="CJ556" s="43"/>
      <c r="CK556" s="43"/>
      <c r="CL556" s="43"/>
      <c r="CM556" s="43"/>
      <c r="CN556" s="43"/>
      <c r="CO556" s="43"/>
      <c r="CP556" s="43"/>
      <c r="CQ556" s="43"/>
      <c r="CR556" s="43"/>
      <c r="CS556" s="43"/>
      <c r="CT556" s="43"/>
      <c r="CU556" s="43"/>
      <c r="CV556" s="43"/>
      <c r="CW556" s="43"/>
      <c r="CX556" s="43"/>
      <c r="CY556" s="43"/>
      <c r="CZ556" s="43"/>
      <c r="DA556" s="43"/>
      <c r="DB556" s="43"/>
      <c r="DC556" s="43"/>
      <c r="DD556" s="43"/>
      <c r="DE556" s="43"/>
      <c r="DF556" s="43"/>
      <c r="DG556" s="43"/>
      <c r="DH556" s="43"/>
      <c r="DI556" s="43"/>
      <c r="DJ556" s="43"/>
      <c r="DK556" s="43"/>
      <c r="DL556" s="43"/>
      <c r="DM556" s="43"/>
      <c r="DN556" s="43"/>
      <c r="DO556" s="43"/>
      <c r="DP556" s="43"/>
      <c r="DQ556" s="43"/>
      <c r="DR556" s="43"/>
      <c r="DS556" s="43"/>
      <c r="DT556" s="43"/>
      <c r="DU556" s="43"/>
      <c r="DV556" s="43"/>
      <c r="DW556" s="43"/>
      <c r="DX556" s="43"/>
      <c r="DY556" s="43"/>
      <c r="DZ556" s="43"/>
      <c r="EA556" s="43"/>
      <c r="EB556" s="43"/>
      <c r="EC556" s="43"/>
      <c r="ED556" s="43"/>
      <c r="EE556" s="43"/>
      <c r="EF556" s="43"/>
      <c r="EG556" s="43"/>
      <c r="EH556" s="43"/>
      <c r="EI556" s="43"/>
      <c r="EJ556" s="43"/>
      <c r="EK556" s="43"/>
      <c r="EL556" s="43"/>
      <c r="EM556" s="43"/>
      <c r="EN556" s="43"/>
      <c r="EO556" s="43"/>
      <c r="EP556" s="43"/>
      <c r="EQ556" s="43"/>
      <c r="ER556" s="43"/>
      <c r="ES556" s="43"/>
      <c r="ET556" s="43"/>
      <c r="EU556" s="43"/>
      <c r="EV556" s="43"/>
      <c r="EW556" s="43"/>
      <c r="EX556" s="43"/>
      <c r="EY556" s="43"/>
      <c r="EZ556" s="43"/>
      <c r="FA556" s="43"/>
      <c r="FB556" s="43"/>
      <c r="FC556" s="43"/>
      <c r="FD556" s="43"/>
      <c r="FE556" s="43"/>
      <c r="FF556" s="43"/>
      <c r="FG556" s="43"/>
      <c r="FH556" s="43"/>
      <c r="FI556" s="43"/>
      <c r="FJ556" s="43"/>
      <c r="FK556" s="43"/>
      <c r="FL556" s="43"/>
    </row>
    <row r="557" spans="2:168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  <c r="AA557" s="43"/>
      <c r="AB557" s="43"/>
      <c r="AC557" s="43"/>
      <c r="AD557" s="43"/>
      <c r="AE557" s="43"/>
      <c r="AF557" s="43"/>
      <c r="AG557" s="43"/>
      <c r="AH557" s="43"/>
      <c r="AI557" s="43"/>
      <c r="AJ557" s="43"/>
      <c r="AK557" s="43"/>
      <c r="AL557" s="43"/>
      <c r="AM557" s="43"/>
      <c r="AN557" s="43"/>
      <c r="AO557" s="43"/>
      <c r="AP557" s="43"/>
      <c r="AQ557" s="43"/>
      <c r="AR557" s="43"/>
      <c r="AS557" s="43"/>
      <c r="AT557" s="43"/>
      <c r="AU557" s="43"/>
      <c r="AV557" s="43"/>
      <c r="AW557" s="43"/>
      <c r="AX557" s="43"/>
      <c r="AY557" s="43"/>
      <c r="AZ557" s="43"/>
      <c r="BA557" s="43"/>
      <c r="BB557" s="43"/>
      <c r="BC557" s="43"/>
      <c r="BD557" s="43"/>
      <c r="BE557" s="43"/>
      <c r="BF557" s="43"/>
      <c r="BG557" s="43"/>
      <c r="BH557" s="43"/>
      <c r="BI557" s="43"/>
      <c r="BJ557" s="43"/>
      <c r="BK557" s="43"/>
      <c r="BL557" s="43"/>
      <c r="BM557" s="43"/>
      <c r="BN557" s="43"/>
      <c r="BO557" s="43"/>
      <c r="BP557" s="43"/>
      <c r="BQ557" s="43"/>
      <c r="BR557" s="43"/>
      <c r="BS557" s="43"/>
      <c r="BT557" s="43"/>
      <c r="BU557" s="43"/>
      <c r="BV557" s="43"/>
      <c r="BW557" s="43"/>
      <c r="BX557" s="43"/>
      <c r="BY557" s="43"/>
      <c r="BZ557" s="43"/>
      <c r="CA557" s="43"/>
      <c r="CB557" s="43"/>
      <c r="CC557" s="43"/>
      <c r="CD557" s="43"/>
      <c r="CE557" s="43"/>
      <c r="CF557" s="43"/>
      <c r="CG557" s="43"/>
      <c r="CH557" s="43"/>
      <c r="CI557" s="43"/>
      <c r="CJ557" s="43"/>
      <c r="CK557" s="43"/>
      <c r="CL557" s="43"/>
      <c r="CM557" s="43"/>
      <c r="CN557" s="43"/>
      <c r="CO557" s="43"/>
      <c r="CP557" s="43"/>
      <c r="CQ557" s="43"/>
      <c r="CR557" s="43"/>
      <c r="CS557" s="43"/>
      <c r="CT557" s="43"/>
      <c r="CU557" s="43"/>
      <c r="CV557" s="43"/>
      <c r="CW557" s="43"/>
      <c r="CX557" s="43"/>
      <c r="CY557" s="43"/>
      <c r="CZ557" s="43"/>
      <c r="DA557" s="43"/>
      <c r="DB557" s="43"/>
      <c r="DC557" s="43"/>
      <c r="DD557" s="43"/>
      <c r="DE557" s="43"/>
      <c r="DF557" s="43"/>
      <c r="DG557" s="43"/>
      <c r="DH557" s="43"/>
      <c r="DI557" s="43"/>
      <c r="DJ557" s="43"/>
      <c r="DK557" s="43"/>
      <c r="DL557" s="43"/>
      <c r="DM557" s="43"/>
      <c r="DN557" s="43"/>
      <c r="DO557" s="43"/>
      <c r="DP557" s="43"/>
      <c r="DQ557" s="43"/>
      <c r="DR557" s="43"/>
      <c r="DS557" s="43"/>
      <c r="DT557" s="43"/>
      <c r="DU557" s="43"/>
      <c r="DV557" s="43"/>
      <c r="DW557" s="43"/>
      <c r="DX557" s="43"/>
      <c r="DY557" s="43"/>
      <c r="DZ557" s="43"/>
      <c r="EA557" s="43"/>
      <c r="EB557" s="43"/>
      <c r="EC557" s="43"/>
      <c r="ED557" s="43"/>
      <c r="EE557" s="43"/>
      <c r="EF557" s="43"/>
      <c r="EG557" s="43"/>
      <c r="EH557" s="43"/>
      <c r="EI557" s="43"/>
      <c r="EJ557" s="43"/>
      <c r="EK557" s="43"/>
      <c r="EL557" s="43"/>
      <c r="EM557" s="43"/>
      <c r="EN557" s="43"/>
      <c r="EO557" s="43"/>
      <c r="EP557" s="43"/>
      <c r="EQ557" s="43"/>
      <c r="ER557" s="43"/>
      <c r="ES557" s="43"/>
      <c r="ET557" s="43"/>
      <c r="EU557" s="43"/>
      <c r="EV557" s="43"/>
      <c r="EW557" s="43"/>
      <c r="EX557" s="43"/>
      <c r="EY557" s="43"/>
      <c r="EZ557" s="43"/>
      <c r="FA557" s="43"/>
      <c r="FB557" s="43"/>
      <c r="FC557" s="43"/>
      <c r="FD557" s="43"/>
      <c r="FE557" s="43"/>
      <c r="FF557" s="43"/>
      <c r="FG557" s="43"/>
      <c r="FH557" s="43"/>
      <c r="FI557" s="43"/>
      <c r="FJ557" s="43"/>
      <c r="FK557" s="43"/>
      <c r="FL557" s="43"/>
    </row>
    <row r="558" spans="2:168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  <c r="AA558" s="43"/>
      <c r="AB558" s="43"/>
      <c r="AC558" s="43"/>
      <c r="AD558" s="43"/>
      <c r="AE558" s="43"/>
      <c r="AF558" s="43"/>
      <c r="AG558" s="43"/>
      <c r="AH558" s="43"/>
      <c r="AI558" s="43"/>
      <c r="AJ558" s="43"/>
      <c r="AK558" s="43"/>
      <c r="AL558" s="43"/>
      <c r="AM558" s="43"/>
      <c r="AN558" s="43"/>
      <c r="AO558" s="43"/>
      <c r="AP558" s="43"/>
      <c r="AQ558" s="43"/>
      <c r="AR558" s="43"/>
      <c r="AS558" s="43"/>
      <c r="AT558" s="43"/>
      <c r="AU558" s="43"/>
      <c r="AV558" s="43"/>
      <c r="AW558" s="43"/>
      <c r="AX558" s="43"/>
      <c r="AY558" s="43"/>
      <c r="AZ558" s="43"/>
      <c r="BA558" s="43"/>
      <c r="BB558" s="43"/>
      <c r="BC558" s="43"/>
      <c r="BD558" s="43"/>
      <c r="BE558" s="43"/>
      <c r="BF558" s="43"/>
      <c r="BG558" s="43"/>
      <c r="BH558" s="43"/>
      <c r="BI558" s="43"/>
      <c r="BJ558" s="43"/>
      <c r="BK558" s="43"/>
      <c r="BL558" s="43"/>
      <c r="BM558" s="43"/>
      <c r="BN558" s="43"/>
      <c r="BO558" s="43"/>
      <c r="BP558" s="43"/>
      <c r="BQ558" s="43"/>
      <c r="BR558" s="43"/>
      <c r="BS558" s="43"/>
      <c r="BT558" s="43"/>
      <c r="BU558" s="43"/>
      <c r="BV558" s="43"/>
      <c r="BW558" s="43"/>
      <c r="BX558" s="43"/>
      <c r="BY558" s="43"/>
      <c r="BZ558" s="43"/>
      <c r="CA558" s="43"/>
      <c r="CB558" s="43"/>
      <c r="CC558" s="43"/>
      <c r="CD558" s="43"/>
      <c r="CE558" s="43"/>
      <c r="CF558" s="43"/>
      <c r="CG558" s="43"/>
      <c r="CH558" s="43"/>
      <c r="CI558" s="43"/>
      <c r="CJ558" s="43"/>
      <c r="CK558" s="43"/>
      <c r="CL558" s="43"/>
      <c r="CM558" s="43"/>
      <c r="CN558" s="43"/>
      <c r="CO558" s="43"/>
      <c r="CP558" s="43"/>
      <c r="CQ558" s="43"/>
      <c r="CR558" s="43"/>
      <c r="CS558" s="43"/>
      <c r="CT558" s="43"/>
      <c r="CU558" s="43"/>
      <c r="CV558" s="43"/>
      <c r="CW558" s="43"/>
      <c r="CX558" s="43"/>
      <c r="CY558" s="43"/>
      <c r="CZ558" s="43"/>
      <c r="DA558" s="43"/>
      <c r="DB558" s="43"/>
      <c r="DC558" s="43"/>
      <c r="DD558" s="43"/>
      <c r="DE558" s="43"/>
      <c r="DF558" s="43"/>
      <c r="DG558" s="43"/>
      <c r="DH558" s="43"/>
      <c r="DI558" s="43"/>
      <c r="DJ558" s="43"/>
      <c r="DK558" s="43"/>
      <c r="DL558" s="43"/>
      <c r="DM558" s="43"/>
      <c r="DN558" s="43"/>
      <c r="DO558" s="43"/>
      <c r="DP558" s="43"/>
      <c r="DQ558" s="43"/>
      <c r="DR558" s="43"/>
      <c r="DS558" s="43"/>
      <c r="DT558" s="43"/>
      <c r="DU558" s="43"/>
      <c r="DV558" s="43"/>
      <c r="DW558" s="43"/>
      <c r="DX558" s="43"/>
      <c r="DY558" s="43"/>
      <c r="DZ558" s="43"/>
      <c r="EA558" s="43"/>
      <c r="EB558" s="43"/>
      <c r="EC558" s="43"/>
      <c r="ED558" s="43"/>
      <c r="EE558" s="43"/>
      <c r="EF558" s="43"/>
      <c r="EG558" s="43"/>
      <c r="EH558" s="43"/>
      <c r="EI558" s="43"/>
      <c r="EJ558" s="43"/>
      <c r="EK558" s="43"/>
      <c r="EL558" s="43"/>
      <c r="EM558" s="43"/>
      <c r="EN558" s="43"/>
      <c r="EO558" s="43"/>
      <c r="EP558" s="43"/>
      <c r="EQ558" s="43"/>
      <c r="ER558" s="43"/>
      <c r="ES558" s="43"/>
      <c r="ET558" s="43"/>
      <c r="EU558" s="43"/>
      <c r="EV558" s="43"/>
      <c r="EW558" s="43"/>
      <c r="EX558" s="43"/>
      <c r="EY558" s="43"/>
      <c r="EZ558" s="43"/>
      <c r="FA558" s="43"/>
      <c r="FB558" s="43"/>
      <c r="FC558" s="43"/>
      <c r="FD558" s="43"/>
      <c r="FE558" s="43"/>
      <c r="FF558" s="43"/>
      <c r="FG558" s="43"/>
      <c r="FH558" s="43"/>
      <c r="FI558" s="43"/>
      <c r="FJ558" s="43"/>
      <c r="FK558" s="43"/>
      <c r="FL558" s="43"/>
    </row>
    <row r="559" spans="2:168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  <c r="AA559" s="43"/>
      <c r="AB559" s="43"/>
      <c r="AC559" s="43"/>
      <c r="AD559" s="43"/>
      <c r="AE559" s="43"/>
      <c r="AF559" s="43"/>
      <c r="AG559" s="43"/>
      <c r="AH559" s="43"/>
      <c r="AI559" s="43"/>
      <c r="AJ559" s="43"/>
      <c r="AK559" s="43"/>
      <c r="AL559" s="43"/>
      <c r="AM559" s="43"/>
      <c r="AN559" s="43"/>
      <c r="AO559" s="43"/>
      <c r="AP559" s="43"/>
      <c r="AQ559" s="43"/>
      <c r="AR559" s="43"/>
      <c r="AS559" s="43"/>
      <c r="AT559" s="43"/>
      <c r="AU559" s="43"/>
      <c r="AV559" s="43"/>
      <c r="AW559" s="43"/>
      <c r="AX559" s="43"/>
      <c r="AY559" s="43"/>
      <c r="AZ559" s="43"/>
      <c r="BA559" s="43"/>
      <c r="BB559" s="43"/>
      <c r="BC559" s="43"/>
      <c r="BD559" s="43"/>
      <c r="BE559" s="43"/>
      <c r="BF559" s="43"/>
      <c r="BG559" s="43"/>
      <c r="BH559" s="43"/>
      <c r="BI559" s="43"/>
      <c r="BJ559" s="43"/>
      <c r="BK559" s="43"/>
      <c r="BL559" s="43"/>
      <c r="BM559" s="43"/>
      <c r="BN559" s="43"/>
      <c r="BO559" s="43"/>
      <c r="BP559" s="43"/>
      <c r="BQ559" s="43"/>
      <c r="BR559" s="43"/>
      <c r="BS559" s="43"/>
      <c r="BT559" s="43"/>
      <c r="BU559" s="43"/>
      <c r="BV559" s="43"/>
      <c r="BW559" s="43"/>
      <c r="BX559" s="43"/>
      <c r="BY559" s="43"/>
      <c r="BZ559" s="43"/>
      <c r="CA559" s="43"/>
      <c r="CB559" s="43"/>
      <c r="CC559" s="43"/>
      <c r="CD559" s="43"/>
      <c r="CE559" s="43"/>
      <c r="CF559" s="43"/>
      <c r="CG559" s="43"/>
      <c r="CH559" s="43"/>
      <c r="CI559" s="43"/>
      <c r="CJ559" s="43"/>
      <c r="CK559" s="43"/>
      <c r="CL559" s="43"/>
      <c r="CM559" s="43"/>
      <c r="CN559" s="43"/>
      <c r="CO559" s="43"/>
      <c r="CP559" s="43"/>
      <c r="CQ559" s="43"/>
      <c r="CR559" s="43"/>
      <c r="CS559" s="43"/>
      <c r="CT559" s="43"/>
      <c r="CU559" s="43"/>
      <c r="CV559" s="43"/>
      <c r="CW559" s="43"/>
      <c r="CX559" s="43"/>
      <c r="CY559" s="43"/>
      <c r="CZ559" s="43"/>
      <c r="DA559" s="43"/>
      <c r="DB559" s="43"/>
      <c r="DC559" s="43"/>
      <c r="DD559" s="43"/>
      <c r="DE559" s="43"/>
      <c r="DF559" s="43"/>
      <c r="DG559" s="43"/>
      <c r="DH559" s="43"/>
      <c r="DI559" s="43"/>
      <c r="DJ559" s="43"/>
      <c r="DK559" s="43"/>
      <c r="DL559" s="43"/>
      <c r="DM559" s="43"/>
      <c r="DN559" s="43"/>
      <c r="DO559" s="43"/>
      <c r="DP559" s="43"/>
      <c r="DQ559" s="43"/>
      <c r="DR559" s="43"/>
      <c r="DS559" s="43"/>
      <c r="DT559" s="43"/>
      <c r="DU559" s="43"/>
      <c r="DV559" s="43"/>
      <c r="DW559" s="43"/>
      <c r="DX559" s="43"/>
      <c r="DY559" s="43"/>
      <c r="DZ559" s="43"/>
      <c r="EA559" s="43"/>
      <c r="EB559" s="43"/>
      <c r="EC559" s="43"/>
      <c r="ED559" s="43"/>
      <c r="EE559" s="43"/>
      <c r="EF559" s="43"/>
      <c r="EG559" s="43"/>
      <c r="EH559" s="43"/>
      <c r="EI559" s="43"/>
      <c r="EJ559" s="43"/>
      <c r="EK559" s="43"/>
      <c r="EL559" s="43"/>
      <c r="EM559" s="43"/>
      <c r="EN559" s="43"/>
      <c r="EO559" s="43"/>
      <c r="EP559" s="43"/>
      <c r="EQ559" s="43"/>
      <c r="ER559" s="43"/>
      <c r="ES559" s="43"/>
      <c r="ET559" s="43"/>
      <c r="EU559" s="43"/>
      <c r="EV559" s="43"/>
      <c r="EW559" s="43"/>
      <c r="EX559" s="43"/>
      <c r="EY559" s="43"/>
      <c r="EZ559" s="43"/>
      <c r="FA559" s="43"/>
      <c r="FB559" s="43"/>
      <c r="FC559" s="43"/>
      <c r="FD559" s="43"/>
      <c r="FE559" s="43"/>
      <c r="FF559" s="43"/>
      <c r="FG559" s="43"/>
      <c r="FH559" s="43"/>
      <c r="FI559" s="43"/>
      <c r="FJ559" s="43"/>
      <c r="FK559" s="43"/>
      <c r="FL559" s="43"/>
    </row>
    <row r="560" spans="2:168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  <c r="AA560" s="43"/>
      <c r="AB560" s="43"/>
      <c r="AC560" s="43"/>
      <c r="AD560" s="43"/>
      <c r="AE560" s="43"/>
      <c r="AF560" s="43"/>
      <c r="AG560" s="43"/>
      <c r="AH560" s="43"/>
      <c r="AI560" s="43"/>
      <c r="AJ560" s="43"/>
      <c r="AK560" s="43"/>
      <c r="AL560" s="43"/>
      <c r="AM560" s="43"/>
      <c r="AN560" s="43"/>
      <c r="AO560" s="43"/>
      <c r="AP560" s="43"/>
      <c r="AQ560" s="43"/>
      <c r="AR560" s="43"/>
      <c r="AS560" s="43"/>
      <c r="AT560" s="43"/>
      <c r="AU560" s="43"/>
      <c r="AV560" s="43"/>
      <c r="AW560" s="43"/>
      <c r="AX560" s="43"/>
      <c r="AY560" s="43"/>
      <c r="AZ560" s="43"/>
      <c r="BA560" s="43"/>
      <c r="BB560" s="43"/>
      <c r="BC560" s="43"/>
      <c r="BD560" s="43"/>
      <c r="BE560" s="43"/>
      <c r="BF560" s="43"/>
      <c r="BG560" s="43"/>
      <c r="BH560" s="43"/>
      <c r="BI560" s="43"/>
      <c r="BJ560" s="43"/>
      <c r="BK560" s="43"/>
      <c r="BL560" s="43"/>
      <c r="BM560" s="43"/>
      <c r="BN560" s="43"/>
      <c r="BO560" s="43"/>
      <c r="BP560" s="43"/>
      <c r="BQ560" s="43"/>
      <c r="BR560" s="43"/>
      <c r="BS560" s="43"/>
      <c r="BT560" s="43"/>
      <c r="BU560" s="43"/>
      <c r="BV560" s="43"/>
      <c r="BW560" s="43"/>
      <c r="BX560" s="43"/>
      <c r="BY560" s="43"/>
      <c r="BZ560" s="43"/>
      <c r="CA560" s="43"/>
      <c r="CB560" s="43"/>
      <c r="CC560" s="43"/>
      <c r="CD560" s="43"/>
      <c r="CE560" s="43"/>
      <c r="CF560" s="43"/>
      <c r="CG560" s="43"/>
      <c r="CH560" s="43"/>
      <c r="CI560" s="43"/>
      <c r="CJ560" s="43"/>
      <c r="CK560" s="43"/>
      <c r="CL560" s="43"/>
      <c r="CM560" s="43"/>
      <c r="CN560" s="43"/>
      <c r="CO560" s="43"/>
      <c r="CP560" s="43"/>
      <c r="CQ560" s="43"/>
      <c r="CR560" s="43"/>
      <c r="CS560" s="43"/>
      <c r="CT560" s="43"/>
      <c r="CU560" s="43"/>
      <c r="CV560" s="43"/>
      <c r="CW560" s="43"/>
      <c r="CX560" s="43"/>
      <c r="CY560" s="43"/>
      <c r="CZ560" s="43"/>
      <c r="DA560" s="43"/>
      <c r="DB560" s="43"/>
      <c r="DC560" s="43"/>
      <c r="DD560" s="43"/>
      <c r="DE560" s="43"/>
      <c r="DF560" s="43"/>
      <c r="DG560" s="43"/>
      <c r="DH560" s="43"/>
      <c r="DI560" s="43"/>
      <c r="DJ560" s="43"/>
      <c r="DK560" s="43"/>
      <c r="DL560" s="43"/>
      <c r="DM560" s="43"/>
      <c r="DN560" s="43"/>
      <c r="DO560" s="43"/>
      <c r="DP560" s="43"/>
      <c r="DQ560" s="43"/>
      <c r="DR560" s="43"/>
      <c r="DS560" s="43"/>
      <c r="DT560" s="43"/>
      <c r="DU560" s="43"/>
      <c r="DV560" s="43"/>
      <c r="DW560" s="43"/>
      <c r="DX560" s="43"/>
      <c r="DY560" s="43"/>
      <c r="DZ560" s="43"/>
      <c r="EA560" s="43"/>
      <c r="EB560" s="43"/>
      <c r="EC560" s="43"/>
      <c r="ED560" s="43"/>
      <c r="EE560" s="43"/>
      <c r="EF560" s="43"/>
      <c r="EG560" s="43"/>
      <c r="EH560" s="43"/>
      <c r="EI560" s="43"/>
      <c r="EJ560" s="43"/>
      <c r="EK560" s="43"/>
      <c r="EL560" s="43"/>
      <c r="EM560" s="43"/>
      <c r="EN560" s="43"/>
      <c r="EO560" s="43"/>
      <c r="EP560" s="43"/>
      <c r="EQ560" s="43"/>
      <c r="ER560" s="43"/>
      <c r="ES560" s="43"/>
      <c r="ET560" s="43"/>
      <c r="EU560" s="43"/>
      <c r="EV560" s="43"/>
      <c r="EW560" s="43"/>
      <c r="EX560" s="43"/>
      <c r="EY560" s="43"/>
      <c r="EZ560" s="43"/>
      <c r="FA560" s="43"/>
      <c r="FB560" s="43"/>
      <c r="FC560" s="43"/>
      <c r="FD560" s="43"/>
      <c r="FE560" s="43"/>
      <c r="FF560" s="43"/>
      <c r="FG560" s="43"/>
      <c r="FH560" s="43"/>
      <c r="FI560" s="43"/>
      <c r="FJ560" s="43"/>
      <c r="FK560" s="43"/>
      <c r="FL560" s="43"/>
    </row>
    <row r="561" spans="2:168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  <c r="AA561" s="43"/>
      <c r="AB561" s="43"/>
      <c r="AC561" s="43"/>
      <c r="AD561" s="43"/>
      <c r="AE561" s="43"/>
      <c r="AF561" s="43"/>
      <c r="AG561" s="43"/>
      <c r="AH561" s="43"/>
      <c r="AI561" s="43"/>
      <c r="AJ561" s="43"/>
      <c r="AK561" s="43"/>
      <c r="AL561" s="43"/>
      <c r="AM561" s="43"/>
      <c r="AN561" s="43"/>
      <c r="AO561" s="43"/>
      <c r="AP561" s="43"/>
      <c r="AQ561" s="43"/>
      <c r="AR561" s="43"/>
      <c r="AS561" s="43"/>
      <c r="AT561" s="43"/>
      <c r="AU561" s="43"/>
      <c r="AV561" s="43"/>
      <c r="AW561" s="43"/>
      <c r="AX561" s="43"/>
      <c r="AY561" s="43"/>
      <c r="AZ561" s="43"/>
      <c r="BA561" s="43"/>
      <c r="BB561" s="43"/>
      <c r="BC561" s="43"/>
      <c r="BD561" s="43"/>
      <c r="BE561" s="43"/>
      <c r="BF561" s="43"/>
      <c r="BG561" s="43"/>
      <c r="BH561" s="43"/>
      <c r="BI561" s="43"/>
      <c r="BJ561" s="43"/>
      <c r="BK561" s="43"/>
      <c r="BL561" s="43"/>
      <c r="BM561" s="43"/>
      <c r="BN561" s="43"/>
      <c r="BO561" s="43"/>
      <c r="BP561" s="43"/>
      <c r="BQ561" s="43"/>
      <c r="BR561" s="43"/>
      <c r="BS561" s="43"/>
      <c r="BT561" s="43"/>
      <c r="BU561" s="43"/>
      <c r="BV561" s="43"/>
      <c r="BW561" s="43"/>
      <c r="BX561" s="43"/>
      <c r="BY561" s="43"/>
      <c r="BZ561" s="43"/>
      <c r="CA561" s="43"/>
      <c r="CB561" s="43"/>
      <c r="CC561" s="43"/>
      <c r="CD561" s="43"/>
      <c r="CE561" s="43"/>
      <c r="CF561" s="43"/>
      <c r="CG561" s="43"/>
      <c r="CH561" s="43"/>
      <c r="CI561" s="43"/>
      <c r="CJ561" s="43"/>
      <c r="CK561" s="43"/>
      <c r="CL561" s="43"/>
      <c r="CM561" s="43"/>
      <c r="CN561" s="43"/>
      <c r="CO561" s="43"/>
      <c r="CP561" s="43"/>
      <c r="CQ561" s="43"/>
      <c r="CR561" s="43"/>
      <c r="CS561" s="43"/>
      <c r="CT561" s="43"/>
      <c r="CU561" s="43"/>
      <c r="CV561" s="43"/>
      <c r="CW561" s="43"/>
      <c r="CX561" s="43"/>
      <c r="CY561" s="43"/>
      <c r="CZ561" s="43"/>
      <c r="DA561" s="43"/>
      <c r="DB561" s="43"/>
      <c r="DC561" s="43"/>
      <c r="DD561" s="43"/>
      <c r="DE561" s="43"/>
      <c r="DF561" s="43"/>
      <c r="DG561" s="43"/>
      <c r="DH561" s="43"/>
      <c r="DI561" s="43"/>
      <c r="DJ561" s="43"/>
      <c r="DK561" s="43"/>
      <c r="DL561" s="43"/>
      <c r="DM561" s="43"/>
      <c r="DN561" s="43"/>
      <c r="DO561" s="43"/>
      <c r="DP561" s="43"/>
      <c r="DQ561" s="43"/>
      <c r="DR561" s="43"/>
      <c r="DS561" s="43"/>
      <c r="DT561" s="43"/>
      <c r="DU561" s="43"/>
      <c r="DV561" s="43"/>
      <c r="DW561" s="43"/>
      <c r="DX561" s="43"/>
      <c r="DY561" s="43"/>
      <c r="DZ561" s="43"/>
      <c r="EA561" s="43"/>
      <c r="EB561" s="43"/>
      <c r="EC561" s="43"/>
      <c r="ED561" s="43"/>
      <c r="EE561" s="43"/>
      <c r="EF561" s="43"/>
      <c r="EG561" s="43"/>
      <c r="EH561" s="43"/>
      <c r="EI561" s="43"/>
      <c r="EJ561" s="43"/>
      <c r="EK561" s="43"/>
      <c r="EL561" s="43"/>
      <c r="EM561" s="43"/>
      <c r="EN561" s="43"/>
      <c r="EO561" s="43"/>
      <c r="EP561" s="43"/>
      <c r="EQ561" s="43"/>
      <c r="ER561" s="43"/>
      <c r="ES561" s="43"/>
      <c r="ET561" s="43"/>
      <c r="EU561" s="43"/>
      <c r="EV561" s="43"/>
      <c r="EW561" s="43"/>
      <c r="EX561" s="43"/>
      <c r="EY561" s="43"/>
      <c r="EZ561" s="43"/>
      <c r="FA561" s="43"/>
      <c r="FB561" s="43"/>
      <c r="FC561" s="43"/>
      <c r="FD561" s="43"/>
      <c r="FE561" s="43"/>
      <c r="FF561" s="43"/>
      <c r="FG561" s="43"/>
      <c r="FH561" s="43"/>
      <c r="FI561" s="43"/>
      <c r="FJ561" s="43"/>
      <c r="FK561" s="43"/>
      <c r="FL561" s="43"/>
    </row>
    <row r="562" spans="2:168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  <c r="AA562" s="43"/>
      <c r="AB562" s="43"/>
      <c r="AC562" s="43"/>
      <c r="AD562" s="43"/>
      <c r="AE562" s="43"/>
      <c r="AF562" s="43"/>
      <c r="AG562" s="43"/>
      <c r="AH562" s="43"/>
      <c r="AI562" s="43"/>
      <c r="AJ562" s="43"/>
      <c r="AK562" s="43"/>
      <c r="AL562" s="43"/>
      <c r="AM562" s="43"/>
      <c r="AN562" s="43"/>
      <c r="AO562" s="43"/>
      <c r="AP562" s="43"/>
      <c r="AQ562" s="43"/>
      <c r="AR562" s="43"/>
      <c r="AS562" s="43"/>
      <c r="AT562" s="43"/>
      <c r="AU562" s="43"/>
      <c r="AV562" s="43"/>
      <c r="AW562" s="43"/>
      <c r="AX562" s="43"/>
      <c r="AY562" s="43"/>
      <c r="AZ562" s="43"/>
      <c r="BA562" s="43"/>
      <c r="BB562" s="43"/>
      <c r="BC562" s="43"/>
      <c r="BD562" s="43"/>
      <c r="BE562" s="43"/>
      <c r="BF562" s="43"/>
      <c r="BG562" s="43"/>
      <c r="BH562" s="43"/>
      <c r="BI562" s="43"/>
      <c r="BJ562" s="43"/>
      <c r="BK562" s="43"/>
      <c r="BL562" s="43"/>
      <c r="BM562" s="43"/>
      <c r="BN562" s="43"/>
      <c r="BO562" s="43"/>
      <c r="BP562" s="43"/>
      <c r="BQ562" s="43"/>
      <c r="BR562" s="43"/>
      <c r="BS562" s="43"/>
      <c r="BT562" s="43"/>
      <c r="BU562" s="43"/>
      <c r="BV562" s="43"/>
      <c r="BW562" s="43"/>
      <c r="BX562" s="43"/>
      <c r="BY562" s="43"/>
      <c r="BZ562" s="43"/>
      <c r="CA562" s="43"/>
      <c r="CB562" s="43"/>
      <c r="CC562" s="43"/>
      <c r="CD562" s="43"/>
      <c r="CE562" s="43"/>
      <c r="CF562" s="43"/>
      <c r="CG562" s="43"/>
      <c r="CH562" s="43"/>
      <c r="CI562" s="43"/>
      <c r="CJ562" s="43"/>
      <c r="CK562" s="43"/>
      <c r="CL562" s="43"/>
      <c r="CM562" s="43"/>
      <c r="CN562" s="43"/>
      <c r="CO562" s="43"/>
      <c r="CP562" s="43"/>
      <c r="CQ562" s="43"/>
      <c r="CR562" s="43"/>
      <c r="CS562" s="43"/>
      <c r="CT562" s="43"/>
      <c r="CU562" s="43"/>
      <c r="CV562" s="43"/>
      <c r="CW562" s="43"/>
      <c r="CX562" s="43"/>
      <c r="CY562" s="43"/>
      <c r="CZ562" s="43"/>
      <c r="DA562" s="43"/>
      <c r="DB562" s="43"/>
      <c r="DC562" s="43"/>
      <c r="DD562" s="43"/>
      <c r="DE562" s="43"/>
      <c r="DF562" s="43"/>
      <c r="DG562" s="43"/>
      <c r="DH562" s="43"/>
      <c r="DI562" s="43"/>
      <c r="DJ562" s="43"/>
      <c r="DK562" s="43"/>
      <c r="DL562" s="43"/>
      <c r="DM562" s="43"/>
      <c r="DN562" s="43"/>
      <c r="DO562" s="43"/>
      <c r="DP562" s="43"/>
      <c r="DQ562" s="43"/>
      <c r="DR562" s="43"/>
      <c r="DS562" s="43"/>
      <c r="DT562" s="43"/>
      <c r="DU562" s="43"/>
      <c r="DV562" s="43"/>
      <c r="DW562" s="43"/>
      <c r="DX562" s="43"/>
      <c r="DY562" s="43"/>
      <c r="DZ562" s="43"/>
      <c r="EA562" s="43"/>
      <c r="EB562" s="43"/>
      <c r="EC562" s="43"/>
      <c r="ED562" s="43"/>
      <c r="EE562" s="43"/>
      <c r="EF562" s="43"/>
      <c r="EG562" s="43"/>
      <c r="EH562" s="43"/>
      <c r="EI562" s="43"/>
      <c r="EJ562" s="43"/>
      <c r="EK562" s="43"/>
      <c r="EL562" s="43"/>
      <c r="EM562" s="43"/>
      <c r="EN562" s="43"/>
      <c r="EO562" s="43"/>
      <c r="EP562" s="43"/>
      <c r="EQ562" s="43"/>
      <c r="ER562" s="43"/>
      <c r="ES562" s="43"/>
      <c r="ET562" s="43"/>
      <c r="EU562" s="43"/>
      <c r="EV562" s="43"/>
      <c r="EW562" s="43"/>
      <c r="EX562" s="43"/>
      <c r="EY562" s="43"/>
      <c r="EZ562" s="43"/>
      <c r="FA562" s="43"/>
      <c r="FB562" s="43"/>
      <c r="FC562" s="43"/>
      <c r="FD562" s="43"/>
      <c r="FE562" s="43"/>
      <c r="FF562" s="43"/>
      <c r="FG562" s="43"/>
      <c r="FH562" s="43"/>
      <c r="FI562" s="43"/>
      <c r="FJ562" s="43"/>
      <c r="FK562" s="43"/>
      <c r="FL562" s="43"/>
    </row>
    <row r="563" spans="2:168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  <c r="AA563" s="43"/>
      <c r="AB563" s="43"/>
      <c r="AC563" s="43"/>
      <c r="AD563" s="43"/>
      <c r="AE563" s="43"/>
      <c r="AF563" s="43"/>
      <c r="AG563" s="43"/>
      <c r="AH563" s="43"/>
      <c r="AI563" s="43"/>
      <c r="AJ563" s="43"/>
      <c r="AK563" s="43"/>
      <c r="AL563" s="43"/>
      <c r="AM563" s="43"/>
      <c r="AN563" s="43"/>
      <c r="AO563" s="43"/>
      <c r="AP563" s="43"/>
      <c r="AQ563" s="43"/>
      <c r="AR563" s="43"/>
      <c r="AS563" s="43"/>
      <c r="AT563" s="43"/>
      <c r="AU563" s="43"/>
      <c r="AV563" s="43"/>
      <c r="AW563" s="43"/>
      <c r="AX563" s="43"/>
      <c r="AY563" s="43"/>
      <c r="AZ563" s="43"/>
      <c r="BA563" s="43"/>
      <c r="BB563" s="43"/>
      <c r="BC563" s="43"/>
      <c r="BD563" s="43"/>
      <c r="BE563" s="43"/>
      <c r="BF563" s="43"/>
      <c r="BG563" s="43"/>
      <c r="BH563" s="43"/>
      <c r="BI563" s="43"/>
      <c r="BJ563" s="43"/>
      <c r="BK563" s="43"/>
      <c r="BL563" s="43"/>
      <c r="BM563" s="43"/>
      <c r="BN563" s="43"/>
      <c r="BO563" s="43"/>
      <c r="BP563" s="43"/>
      <c r="BQ563" s="43"/>
      <c r="BR563" s="43"/>
      <c r="BS563" s="43"/>
      <c r="BT563" s="43"/>
      <c r="BU563" s="43"/>
      <c r="BV563" s="43"/>
      <c r="BW563" s="43"/>
      <c r="BX563" s="43"/>
      <c r="BY563" s="43"/>
      <c r="BZ563" s="43"/>
      <c r="CA563" s="43"/>
      <c r="CB563" s="43"/>
      <c r="CC563" s="43"/>
      <c r="CD563" s="43"/>
      <c r="CE563" s="43"/>
      <c r="CF563" s="43"/>
      <c r="CG563" s="43"/>
      <c r="CH563" s="43"/>
      <c r="CI563" s="43"/>
      <c r="CJ563" s="43"/>
      <c r="CK563" s="43"/>
      <c r="CL563" s="43"/>
      <c r="CM563" s="43"/>
      <c r="CN563" s="43"/>
      <c r="CO563" s="43"/>
      <c r="CP563" s="43"/>
      <c r="CQ563" s="43"/>
      <c r="CR563" s="43"/>
      <c r="CS563" s="43"/>
      <c r="CT563" s="43"/>
      <c r="CU563" s="43"/>
      <c r="CV563" s="43"/>
      <c r="CW563" s="43"/>
      <c r="CX563" s="43"/>
      <c r="CY563" s="43"/>
      <c r="CZ563" s="43"/>
      <c r="DA563" s="43"/>
      <c r="DB563" s="43"/>
      <c r="DC563" s="43"/>
      <c r="DD563" s="43"/>
      <c r="DE563" s="43"/>
      <c r="DF563" s="43"/>
      <c r="DG563" s="43"/>
      <c r="DH563" s="43"/>
      <c r="DI563" s="43"/>
      <c r="DJ563" s="43"/>
      <c r="DK563" s="43"/>
      <c r="DL563" s="43"/>
      <c r="DM563" s="43"/>
      <c r="DN563" s="43"/>
      <c r="DO563" s="43"/>
      <c r="DP563" s="43"/>
      <c r="DQ563" s="43"/>
      <c r="DR563" s="43"/>
      <c r="DS563" s="43"/>
      <c r="DT563" s="43"/>
      <c r="DU563" s="43"/>
      <c r="DV563" s="43"/>
      <c r="DW563" s="43"/>
      <c r="DX563" s="43"/>
      <c r="DY563" s="43"/>
      <c r="DZ563" s="43"/>
      <c r="EA563" s="43"/>
      <c r="EB563" s="43"/>
      <c r="EC563" s="43"/>
      <c r="ED563" s="43"/>
      <c r="EE563" s="43"/>
      <c r="EF563" s="43"/>
      <c r="EG563" s="43"/>
      <c r="EH563" s="43"/>
      <c r="EI563" s="43"/>
      <c r="EJ563" s="43"/>
      <c r="EK563" s="43"/>
      <c r="EL563" s="43"/>
      <c r="EM563" s="43"/>
      <c r="EN563" s="43"/>
      <c r="EO563" s="43"/>
      <c r="EP563" s="43"/>
      <c r="EQ563" s="43"/>
      <c r="ER563" s="43"/>
      <c r="ES563" s="43"/>
      <c r="ET563" s="43"/>
      <c r="EU563" s="43"/>
      <c r="EV563" s="43"/>
      <c r="EW563" s="43"/>
      <c r="EX563" s="43"/>
      <c r="EY563" s="43"/>
      <c r="EZ563" s="43"/>
      <c r="FA563" s="43"/>
      <c r="FB563" s="43"/>
      <c r="FC563" s="43"/>
      <c r="FD563" s="43"/>
      <c r="FE563" s="43"/>
      <c r="FF563" s="43"/>
      <c r="FG563" s="43"/>
      <c r="FH563" s="43"/>
      <c r="FI563" s="43"/>
      <c r="FJ563" s="43"/>
      <c r="FK563" s="43"/>
      <c r="FL563" s="43"/>
    </row>
    <row r="564" spans="2:168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  <c r="AA564" s="43"/>
      <c r="AB564" s="43"/>
      <c r="AC564" s="43"/>
      <c r="AD564" s="43"/>
      <c r="AE564" s="43"/>
      <c r="AF564" s="43"/>
      <c r="AG564" s="43"/>
      <c r="AH564" s="43"/>
      <c r="AI564" s="43"/>
      <c r="AJ564" s="43"/>
      <c r="AK564" s="43"/>
      <c r="AL564" s="43"/>
      <c r="AM564" s="43"/>
      <c r="AN564" s="43"/>
      <c r="AO564" s="43"/>
      <c r="AP564" s="43"/>
      <c r="AQ564" s="43"/>
      <c r="AR564" s="43"/>
      <c r="AS564" s="43"/>
      <c r="AT564" s="43"/>
      <c r="AU564" s="43"/>
      <c r="AV564" s="43"/>
      <c r="AW564" s="43"/>
      <c r="AX564" s="43"/>
      <c r="AY564" s="43"/>
      <c r="AZ564" s="43"/>
      <c r="BA564" s="43"/>
      <c r="BB564" s="43"/>
      <c r="BC564" s="43"/>
      <c r="BD564" s="43"/>
      <c r="BE564" s="43"/>
      <c r="BF564" s="43"/>
      <c r="BG564" s="43"/>
      <c r="BH564" s="43"/>
      <c r="BI564" s="43"/>
      <c r="BJ564" s="43"/>
      <c r="BK564" s="43"/>
      <c r="BL564" s="43"/>
      <c r="BM564" s="43"/>
      <c r="BN564" s="43"/>
      <c r="BO564" s="43"/>
      <c r="BP564" s="43"/>
      <c r="BQ564" s="43"/>
      <c r="BR564" s="43"/>
      <c r="BS564" s="43"/>
      <c r="BT564" s="43"/>
      <c r="BU564" s="43"/>
      <c r="BV564" s="43"/>
      <c r="BW564" s="43"/>
      <c r="BX564" s="43"/>
      <c r="BY564" s="43"/>
      <c r="BZ564" s="43"/>
      <c r="CA564" s="43"/>
      <c r="CB564" s="43"/>
      <c r="CC564" s="43"/>
      <c r="CD564" s="43"/>
      <c r="CE564" s="43"/>
      <c r="CF564" s="43"/>
      <c r="CG564" s="43"/>
      <c r="CH564" s="43"/>
      <c r="CI564" s="43"/>
      <c r="CJ564" s="43"/>
      <c r="CK564" s="43"/>
      <c r="CL564" s="43"/>
      <c r="CM564" s="43"/>
      <c r="CN564" s="43"/>
      <c r="CO564" s="43"/>
      <c r="CP564" s="43"/>
      <c r="CQ564" s="43"/>
      <c r="CR564" s="43"/>
      <c r="CS564" s="43"/>
      <c r="CT564" s="43"/>
      <c r="CU564" s="43"/>
      <c r="CV564" s="43"/>
      <c r="CW564" s="43"/>
      <c r="CX564" s="43"/>
      <c r="CY564" s="43"/>
      <c r="CZ564" s="43"/>
      <c r="DA564" s="43"/>
      <c r="DB564" s="43"/>
      <c r="DC564" s="43"/>
      <c r="DD564" s="43"/>
      <c r="DE564" s="43"/>
      <c r="DF564" s="43"/>
      <c r="DG564" s="43"/>
      <c r="DH564" s="43"/>
      <c r="DI564" s="43"/>
      <c r="DJ564" s="43"/>
      <c r="DK564" s="43"/>
      <c r="DL564" s="43"/>
      <c r="DM564" s="43"/>
      <c r="DN564" s="43"/>
      <c r="DO564" s="43"/>
      <c r="DP564" s="43"/>
      <c r="DQ564" s="43"/>
      <c r="DR564" s="43"/>
      <c r="DS564" s="43"/>
      <c r="DT564" s="43"/>
      <c r="DU564" s="43"/>
      <c r="DV564" s="43"/>
      <c r="DW564" s="43"/>
      <c r="DX564" s="43"/>
      <c r="DY564" s="43"/>
      <c r="DZ564" s="43"/>
      <c r="EA564" s="43"/>
      <c r="EB564" s="43"/>
      <c r="EC564" s="43"/>
      <c r="ED564" s="43"/>
      <c r="EE564" s="43"/>
      <c r="EF564" s="43"/>
      <c r="EG564" s="43"/>
      <c r="EH564" s="43"/>
      <c r="EI564" s="43"/>
      <c r="EJ564" s="43"/>
      <c r="EK564" s="43"/>
      <c r="EL564" s="43"/>
      <c r="EM564" s="43"/>
      <c r="EN564" s="43"/>
      <c r="EO564" s="43"/>
      <c r="EP564" s="43"/>
      <c r="EQ564" s="43"/>
      <c r="ER564" s="43"/>
      <c r="ES564" s="43"/>
      <c r="ET564" s="43"/>
      <c r="EU564" s="43"/>
      <c r="EV564" s="43"/>
      <c r="EW564" s="43"/>
      <c r="EX564" s="43"/>
      <c r="EY564" s="43"/>
      <c r="EZ564" s="43"/>
      <c r="FA564" s="43"/>
      <c r="FB564" s="43"/>
      <c r="FC564" s="43"/>
      <c r="FD564" s="43"/>
      <c r="FE564" s="43"/>
      <c r="FF564" s="43"/>
      <c r="FG564" s="43"/>
      <c r="FH564" s="43"/>
      <c r="FI564" s="43"/>
      <c r="FJ564" s="43"/>
      <c r="FK564" s="43"/>
      <c r="FL564" s="43"/>
    </row>
    <row r="565" spans="2:168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  <c r="AA565" s="43"/>
      <c r="AB565" s="43"/>
      <c r="AC565" s="43"/>
      <c r="AD565" s="43"/>
      <c r="AE565" s="43"/>
      <c r="AF565" s="43"/>
      <c r="AG565" s="43"/>
      <c r="AH565" s="43"/>
      <c r="AI565" s="43"/>
      <c r="AJ565" s="43"/>
      <c r="AK565" s="43"/>
      <c r="AL565" s="43"/>
      <c r="AM565" s="43"/>
      <c r="AN565" s="43"/>
      <c r="AO565" s="43"/>
      <c r="AP565" s="43"/>
      <c r="AQ565" s="43"/>
      <c r="AR565" s="43"/>
      <c r="AS565" s="43"/>
      <c r="AT565" s="43"/>
      <c r="AU565" s="43"/>
      <c r="AV565" s="43"/>
      <c r="AW565" s="43"/>
      <c r="AX565" s="43"/>
      <c r="AY565" s="43"/>
      <c r="AZ565" s="43"/>
      <c r="BA565" s="43"/>
      <c r="BB565" s="43"/>
      <c r="BC565" s="43"/>
      <c r="BD565" s="43"/>
      <c r="BE565" s="43"/>
      <c r="BF565" s="43"/>
      <c r="BG565" s="43"/>
      <c r="BH565" s="43"/>
      <c r="BI565" s="43"/>
      <c r="BJ565" s="43"/>
      <c r="BK565" s="43"/>
      <c r="BL565" s="43"/>
      <c r="BM565" s="43"/>
      <c r="BN565" s="43"/>
      <c r="BO565" s="43"/>
      <c r="BP565" s="43"/>
      <c r="BQ565" s="43"/>
      <c r="BR565" s="43"/>
      <c r="BS565" s="43"/>
      <c r="BT565" s="43"/>
      <c r="BU565" s="43"/>
      <c r="BV565" s="43"/>
      <c r="BW565" s="43"/>
      <c r="BX565" s="43"/>
      <c r="BY565" s="43"/>
      <c r="BZ565" s="43"/>
      <c r="CA565" s="43"/>
      <c r="CB565" s="43"/>
      <c r="CC565" s="43"/>
      <c r="CD565" s="43"/>
      <c r="CE565" s="43"/>
      <c r="CF565" s="43"/>
      <c r="CG565" s="43"/>
      <c r="CH565" s="43"/>
      <c r="CI565" s="43"/>
      <c r="CJ565" s="43"/>
      <c r="CK565" s="43"/>
      <c r="CL565" s="43"/>
      <c r="CM565" s="43"/>
      <c r="CN565" s="43"/>
      <c r="CO565" s="43"/>
      <c r="CP565" s="43"/>
      <c r="CQ565" s="43"/>
      <c r="CR565" s="43"/>
      <c r="CS565" s="43"/>
      <c r="CT565" s="43"/>
      <c r="CU565" s="43"/>
      <c r="CV565" s="43"/>
      <c r="CW565" s="43"/>
      <c r="CX565" s="43"/>
      <c r="CY565" s="43"/>
      <c r="CZ565" s="43"/>
      <c r="DA565" s="43"/>
      <c r="DB565" s="43"/>
      <c r="DC565" s="43"/>
      <c r="DD565" s="43"/>
      <c r="DE565" s="43"/>
      <c r="DF565" s="43"/>
      <c r="DG565" s="43"/>
      <c r="DH565" s="43"/>
      <c r="DI565" s="43"/>
      <c r="DJ565" s="43"/>
      <c r="DK565" s="43"/>
      <c r="DL565" s="43"/>
      <c r="DM565" s="43"/>
      <c r="DN565" s="43"/>
      <c r="DO565" s="43"/>
      <c r="DP565" s="43"/>
      <c r="DQ565" s="43"/>
      <c r="DR565" s="43"/>
      <c r="DS565" s="43"/>
      <c r="DT565" s="43"/>
      <c r="DU565" s="43"/>
      <c r="DV565" s="43"/>
      <c r="DW565" s="43"/>
      <c r="DX565" s="43"/>
      <c r="DY565" s="43"/>
      <c r="DZ565" s="43"/>
      <c r="EA565" s="43"/>
      <c r="EB565" s="43"/>
      <c r="EC565" s="43"/>
      <c r="ED565" s="43"/>
      <c r="EE565" s="43"/>
      <c r="EF565" s="43"/>
      <c r="EG565" s="43"/>
      <c r="EH565" s="43"/>
      <c r="EI565" s="43"/>
      <c r="EJ565" s="43"/>
      <c r="EK565" s="43"/>
      <c r="EL565" s="43"/>
      <c r="EM565" s="43"/>
      <c r="EN565" s="43"/>
      <c r="EO565" s="43"/>
      <c r="EP565" s="43"/>
      <c r="EQ565" s="43"/>
      <c r="ER565" s="43"/>
      <c r="ES565" s="43"/>
      <c r="ET565" s="43"/>
      <c r="EU565" s="43"/>
      <c r="EV565" s="43"/>
      <c r="EW565" s="43"/>
      <c r="EX565" s="43"/>
      <c r="EY565" s="43"/>
      <c r="EZ565" s="43"/>
      <c r="FA565" s="43"/>
      <c r="FB565" s="43"/>
      <c r="FC565" s="43"/>
      <c r="FD565" s="43"/>
      <c r="FE565" s="43"/>
      <c r="FF565" s="43"/>
      <c r="FG565" s="43"/>
      <c r="FH565" s="43"/>
      <c r="FI565" s="43"/>
      <c r="FJ565" s="43"/>
      <c r="FK565" s="43"/>
      <c r="FL565" s="43"/>
    </row>
    <row r="566" spans="2:168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  <c r="AA566" s="43"/>
      <c r="AB566" s="43"/>
      <c r="AC566" s="43"/>
      <c r="AD566" s="43"/>
      <c r="AE566" s="43"/>
      <c r="AF566" s="43"/>
      <c r="AG566" s="43"/>
      <c r="AH566" s="43"/>
      <c r="AI566" s="43"/>
      <c r="AJ566" s="43"/>
      <c r="AK566" s="43"/>
      <c r="AL566" s="43"/>
      <c r="AM566" s="43"/>
      <c r="AN566" s="43"/>
      <c r="AO566" s="43"/>
      <c r="AP566" s="43"/>
      <c r="AQ566" s="43"/>
      <c r="AR566" s="43"/>
      <c r="AS566" s="43"/>
      <c r="AT566" s="43"/>
      <c r="AU566" s="43"/>
      <c r="AV566" s="43"/>
      <c r="AW566" s="43"/>
      <c r="AX566" s="43"/>
      <c r="AY566" s="43"/>
      <c r="AZ566" s="43"/>
      <c r="BA566" s="43"/>
      <c r="BB566" s="43"/>
      <c r="BC566" s="43"/>
      <c r="BD566" s="43"/>
      <c r="BE566" s="43"/>
      <c r="BF566" s="43"/>
      <c r="BG566" s="43"/>
      <c r="BH566" s="43"/>
      <c r="BI566" s="43"/>
      <c r="BJ566" s="43"/>
      <c r="BK566" s="43"/>
      <c r="BL566" s="43"/>
      <c r="BM566" s="43"/>
      <c r="BN566" s="43"/>
      <c r="BO566" s="43"/>
      <c r="BP566" s="43"/>
      <c r="BQ566" s="43"/>
      <c r="BR566" s="43"/>
      <c r="BS566" s="43"/>
      <c r="BT566" s="43"/>
      <c r="BU566" s="43"/>
      <c r="BV566" s="43"/>
      <c r="BW566" s="43"/>
      <c r="BX566" s="43"/>
      <c r="BY566" s="43"/>
      <c r="BZ566" s="43"/>
      <c r="CA566" s="43"/>
      <c r="CB566" s="43"/>
      <c r="CC566" s="43"/>
      <c r="CD566" s="43"/>
      <c r="CE566" s="43"/>
      <c r="CF566" s="43"/>
      <c r="CG566" s="43"/>
      <c r="CH566" s="43"/>
      <c r="CI566" s="43"/>
      <c r="CJ566" s="43"/>
      <c r="CK566" s="43"/>
      <c r="CL566" s="43"/>
      <c r="CM566" s="43"/>
      <c r="CN566" s="43"/>
      <c r="CO566" s="43"/>
      <c r="CP566" s="43"/>
      <c r="CQ566" s="43"/>
      <c r="CR566" s="43"/>
      <c r="CS566" s="43"/>
      <c r="CT566" s="43"/>
      <c r="CU566" s="43"/>
      <c r="CV566" s="43"/>
      <c r="CW566" s="43"/>
      <c r="CX566" s="43"/>
      <c r="CY566" s="43"/>
      <c r="CZ566" s="43"/>
      <c r="DA566" s="43"/>
      <c r="DB566" s="43"/>
      <c r="DC566" s="43"/>
      <c r="DD566" s="43"/>
      <c r="DE566" s="43"/>
      <c r="DF566" s="43"/>
      <c r="DG566" s="43"/>
      <c r="DH566" s="43"/>
      <c r="DI566" s="43"/>
      <c r="DJ566" s="43"/>
      <c r="DK566" s="43"/>
      <c r="DL566" s="43"/>
      <c r="DM566" s="43"/>
      <c r="DN566" s="43"/>
      <c r="DO566" s="43"/>
      <c r="DP566" s="43"/>
      <c r="DQ566" s="43"/>
      <c r="DR566" s="43"/>
      <c r="DS566" s="43"/>
      <c r="DT566" s="43"/>
      <c r="DU566" s="43"/>
      <c r="DV566" s="43"/>
      <c r="DW566" s="43"/>
      <c r="DX566" s="43"/>
      <c r="DY566" s="43"/>
      <c r="DZ566" s="43"/>
      <c r="EA566" s="43"/>
      <c r="EB566" s="43"/>
      <c r="EC566" s="43"/>
      <c r="ED566" s="43"/>
      <c r="EE566" s="43"/>
      <c r="EF566" s="43"/>
      <c r="EG566" s="43"/>
      <c r="EH566" s="43"/>
      <c r="EI566" s="43"/>
      <c r="EJ566" s="43"/>
      <c r="EK566" s="43"/>
      <c r="EL566" s="43"/>
      <c r="EM566" s="43"/>
      <c r="EN566" s="43"/>
      <c r="EO566" s="43"/>
      <c r="EP566" s="43"/>
      <c r="EQ566" s="43"/>
      <c r="ER566" s="43"/>
      <c r="ES566" s="43"/>
      <c r="ET566" s="43"/>
      <c r="EU566" s="43"/>
      <c r="EV566" s="43"/>
      <c r="EW566" s="43"/>
      <c r="EX566" s="43"/>
      <c r="EY566" s="43"/>
      <c r="EZ566" s="43"/>
      <c r="FA566" s="43"/>
      <c r="FB566" s="43"/>
      <c r="FC566" s="43"/>
      <c r="FD566" s="43"/>
      <c r="FE566" s="43"/>
      <c r="FF566" s="43"/>
      <c r="FG566" s="43"/>
      <c r="FH566" s="43"/>
      <c r="FI566" s="43"/>
      <c r="FJ566" s="43"/>
      <c r="FK566" s="43"/>
      <c r="FL566" s="43"/>
    </row>
    <row r="567" spans="2:168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  <c r="AA567" s="43"/>
      <c r="AB567" s="43"/>
      <c r="AC567" s="43"/>
      <c r="AD567" s="43"/>
      <c r="AE567" s="43"/>
      <c r="AF567" s="43"/>
      <c r="AG567" s="43"/>
      <c r="AH567" s="43"/>
      <c r="AI567" s="43"/>
      <c r="AJ567" s="43"/>
      <c r="AK567" s="43"/>
      <c r="AL567" s="43"/>
      <c r="AM567" s="43"/>
      <c r="AN567" s="43"/>
      <c r="AO567" s="43"/>
      <c r="AP567" s="43"/>
      <c r="AQ567" s="43"/>
      <c r="AR567" s="43"/>
      <c r="AS567" s="43"/>
      <c r="AT567" s="43"/>
      <c r="AU567" s="43"/>
      <c r="AV567" s="43"/>
      <c r="AW567" s="43"/>
      <c r="AX567" s="43"/>
      <c r="AY567" s="43"/>
      <c r="AZ567" s="43"/>
      <c r="BA567" s="43"/>
      <c r="BB567" s="43"/>
      <c r="BC567" s="43"/>
      <c r="BD567" s="43"/>
      <c r="BE567" s="43"/>
      <c r="BF567" s="43"/>
      <c r="BG567" s="43"/>
      <c r="BH567" s="43"/>
      <c r="BI567" s="43"/>
      <c r="BJ567" s="43"/>
      <c r="BK567" s="43"/>
      <c r="BL567" s="43"/>
      <c r="BM567" s="43"/>
      <c r="BN567" s="43"/>
      <c r="BO567" s="43"/>
      <c r="BP567" s="43"/>
      <c r="BQ567" s="43"/>
      <c r="BR567" s="43"/>
      <c r="BS567" s="43"/>
      <c r="BT567" s="43"/>
      <c r="BU567" s="43"/>
      <c r="BV567" s="43"/>
      <c r="BW567" s="43"/>
      <c r="BX567" s="43"/>
      <c r="BY567" s="43"/>
      <c r="BZ567" s="43"/>
      <c r="CA567" s="43"/>
      <c r="CB567" s="43"/>
      <c r="CC567" s="43"/>
      <c r="CD567" s="43"/>
      <c r="CE567" s="43"/>
      <c r="CF567" s="43"/>
      <c r="CG567" s="43"/>
      <c r="CH567" s="43"/>
      <c r="CI567" s="43"/>
      <c r="CJ567" s="43"/>
      <c r="CK567" s="43"/>
      <c r="CL567" s="43"/>
      <c r="CM567" s="43"/>
      <c r="CN567" s="43"/>
      <c r="CO567" s="43"/>
      <c r="CP567" s="43"/>
      <c r="CQ567" s="43"/>
      <c r="CR567" s="43"/>
      <c r="CS567" s="43"/>
      <c r="CT567" s="43"/>
      <c r="CU567" s="43"/>
      <c r="CV567" s="43"/>
      <c r="CW567" s="43"/>
      <c r="CX567" s="43"/>
      <c r="CY567" s="43"/>
      <c r="CZ567" s="43"/>
      <c r="DA567" s="43"/>
      <c r="DB567" s="43"/>
      <c r="DC567" s="43"/>
      <c r="DD567" s="43"/>
      <c r="DE567" s="43"/>
      <c r="DF567" s="43"/>
      <c r="DG567" s="43"/>
      <c r="DH567" s="43"/>
      <c r="DI567" s="43"/>
      <c r="DJ567" s="43"/>
      <c r="DK567" s="43"/>
      <c r="DL567" s="43"/>
      <c r="DM567" s="43"/>
      <c r="DN567" s="43"/>
      <c r="DO567" s="43"/>
      <c r="DP567" s="43"/>
      <c r="DQ567" s="43"/>
      <c r="DR567" s="43"/>
      <c r="DS567" s="43"/>
      <c r="DT567" s="43"/>
      <c r="DU567" s="43"/>
      <c r="DV567" s="43"/>
      <c r="DW567" s="43"/>
      <c r="DX567" s="43"/>
      <c r="DY567" s="43"/>
      <c r="DZ567" s="43"/>
      <c r="EA567" s="43"/>
      <c r="EB567" s="43"/>
      <c r="EC567" s="43"/>
      <c r="ED567" s="43"/>
      <c r="EE567" s="43"/>
      <c r="EF567" s="43"/>
      <c r="EG567" s="43"/>
      <c r="EH567" s="43"/>
      <c r="EI567" s="43"/>
      <c r="EJ567" s="43"/>
      <c r="EK567" s="43"/>
      <c r="EL567" s="43"/>
      <c r="EM567" s="43"/>
      <c r="EN567" s="43"/>
      <c r="EO567" s="43"/>
      <c r="EP567" s="43"/>
      <c r="EQ567" s="43"/>
      <c r="ER567" s="43"/>
      <c r="ES567" s="43"/>
      <c r="ET567" s="43"/>
      <c r="EU567" s="43"/>
      <c r="EV567" s="43"/>
      <c r="EW567" s="43"/>
      <c r="EX567" s="43"/>
      <c r="EY567" s="43"/>
      <c r="EZ567" s="43"/>
      <c r="FA567" s="43"/>
      <c r="FB567" s="43"/>
      <c r="FC567" s="43"/>
      <c r="FD567" s="43"/>
      <c r="FE567" s="43"/>
      <c r="FF567" s="43"/>
      <c r="FG567" s="43"/>
      <c r="FH567" s="43"/>
      <c r="FI567" s="43"/>
      <c r="FJ567" s="43"/>
      <c r="FK567" s="43"/>
      <c r="FL567" s="43"/>
    </row>
    <row r="568" spans="2:168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  <c r="AA568" s="43"/>
      <c r="AB568" s="43"/>
      <c r="AC568" s="43"/>
      <c r="AD568" s="43"/>
      <c r="AE568" s="43"/>
      <c r="AF568" s="43"/>
      <c r="AG568" s="43"/>
      <c r="AH568" s="43"/>
      <c r="AI568" s="43"/>
      <c r="AJ568" s="43"/>
      <c r="AK568" s="43"/>
      <c r="AL568" s="43"/>
      <c r="AM568" s="43"/>
      <c r="AN568" s="43"/>
      <c r="AO568" s="43"/>
      <c r="AP568" s="43"/>
      <c r="AQ568" s="43"/>
      <c r="AR568" s="43"/>
      <c r="AS568" s="43"/>
      <c r="AT568" s="43"/>
      <c r="AU568" s="43"/>
      <c r="AV568" s="43"/>
      <c r="AW568" s="43"/>
      <c r="AX568" s="43"/>
      <c r="AY568" s="43"/>
      <c r="AZ568" s="43"/>
      <c r="BA568" s="43"/>
      <c r="BB568" s="43"/>
      <c r="BC568" s="43"/>
      <c r="BD568" s="43"/>
      <c r="BE568" s="43"/>
      <c r="BF568" s="43"/>
      <c r="BG568" s="43"/>
      <c r="BH568" s="43"/>
      <c r="BI568" s="43"/>
      <c r="BJ568" s="43"/>
      <c r="BK568" s="43"/>
      <c r="BL568" s="43"/>
      <c r="BM568" s="43"/>
      <c r="BN568" s="43"/>
      <c r="BO568" s="43"/>
      <c r="BP568" s="43"/>
      <c r="BQ568" s="43"/>
      <c r="BR568" s="43"/>
      <c r="BS568" s="43"/>
      <c r="BT568" s="43"/>
      <c r="BU568" s="43"/>
      <c r="BV568" s="43"/>
      <c r="BW568" s="43"/>
      <c r="BX568" s="43"/>
      <c r="BY568" s="43"/>
      <c r="BZ568" s="43"/>
      <c r="CA568" s="43"/>
      <c r="CB568" s="43"/>
      <c r="CC568" s="43"/>
      <c r="CD568" s="43"/>
      <c r="CE568" s="43"/>
      <c r="CF568" s="43"/>
      <c r="CG568" s="43"/>
      <c r="CH568" s="43"/>
      <c r="CI568" s="43"/>
      <c r="CJ568" s="43"/>
      <c r="CK568" s="43"/>
      <c r="CL568" s="43"/>
      <c r="CM568" s="43"/>
      <c r="CN568" s="43"/>
      <c r="CO568" s="43"/>
      <c r="CP568" s="43"/>
      <c r="CQ568" s="43"/>
      <c r="CR568" s="43"/>
      <c r="CS568" s="43"/>
      <c r="CT568" s="43"/>
      <c r="CU568" s="43"/>
      <c r="CV568" s="43"/>
      <c r="CW568" s="43"/>
      <c r="CX568" s="43"/>
      <c r="CY568" s="43"/>
      <c r="CZ568" s="43"/>
      <c r="DA568" s="43"/>
      <c r="DB568" s="43"/>
      <c r="DC568" s="43"/>
      <c r="DD568" s="43"/>
      <c r="DE568" s="43"/>
      <c r="DF568" s="43"/>
      <c r="DG568" s="43"/>
      <c r="DH568" s="43"/>
      <c r="DI568" s="43"/>
      <c r="DJ568" s="43"/>
      <c r="DK568" s="43"/>
      <c r="DL568" s="43"/>
      <c r="DM568" s="43"/>
      <c r="DN568" s="43"/>
      <c r="DO568" s="43"/>
      <c r="DP568" s="43"/>
      <c r="DQ568" s="43"/>
      <c r="DR568" s="43"/>
      <c r="DS568" s="43"/>
      <c r="DT568" s="43"/>
      <c r="DU568" s="43"/>
      <c r="DV568" s="43"/>
      <c r="DW568" s="43"/>
      <c r="DX568" s="43"/>
      <c r="DY568" s="43"/>
      <c r="DZ568" s="43"/>
      <c r="EA568" s="43"/>
      <c r="EB568" s="43"/>
      <c r="EC568" s="43"/>
      <c r="ED568" s="43"/>
      <c r="EE568" s="43"/>
      <c r="EF568" s="43"/>
      <c r="EG568" s="43"/>
      <c r="EH568" s="43"/>
      <c r="EI568" s="43"/>
      <c r="EJ568" s="43"/>
      <c r="EK568" s="43"/>
      <c r="EL568" s="43"/>
      <c r="EM568" s="43"/>
      <c r="EN568" s="43"/>
      <c r="EO568" s="43"/>
      <c r="EP568" s="43"/>
      <c r="EQ568" s="43"/>
      <c r="ER568" s="43"/>
      <c r="ES568" s="43"/>
      <c r="ET568" s="43"/>
      <c r="EU568" s="43"/>
      <c r="EV568" s="43"/>
      <c r="EW568" s="43"/>
      <c r="EX568" s="43"/>
      <c r="EY568" s="43"/>
      <c r="EZ568" s="43"/>
      <c r="FA568" s="43"/>
      <c r="FB568" s="43"/>
      <c r="FC568" s="43"/>
      <c r="FD568" s="43"/>
      <c r="FE568" s="43"/>
      <c r="FF568" s="43"/>
      <c r="FG568" s="43"/>
      <c r="FH568" s="43"/>
      <c r="FI568" s="43"/>
      <c r="FJ568" s="43"/>
      <c r="FK568" s="43"/>
      <c r="FL568" s="43"/>
    </row>
    <row r="569" spans="2:168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  <c r="AA569" s="43"/>
      <c r="AB569" s="43"/>
      <c r="AC569" s="43"/>
      <c r="AD569" s="43"/>
      <c r="AE569" s="43"/>
      <c r="AF569" s="43"/>
      <c r="AG569" s="43"/>
      <c r="AH569" s="43"/>
      <c r="AI569" s="43"/>
      <c r="AJ569" s="43"/>
      <c r="AK569" s="43"/>
      <c r="AL569" s="43"/>
      <c r="AM569" s="43"/>
      <c r="AN569" s="43"/>
      <c r="AO569" s="43"/>
      <c r="AP569" s="43"/>
      <c r="AQ569" s="43"/>
      <c r="AR569" s="43"/>
      <c r="AS569" s="43"/>
      <c r="AT569" s="43"/>
      <c r="AU569" s="43"/>
      <c r="AV569" s="43"/>
      <c r="AW569" s="43"/>
      <c r="AX569" s="43"/>
      <c r="AY569" s="43"/>
      <c r="AZ569" s="43"/>
      <c r="BA569" s="43"/>
      <c r="BB569" s="43"/>
      <c r="BC569" s="43"/>
      <c r="BD569" s="43"/>
      <c r="BE569" s="43"/>
      <c r="BF569" s="43"/>
      <c r="BG569" s="43"/>
      <c r="BH569" s="43"/>
      <c r="BI569" s="43"/>
      <c r="BJ569" s="43"/>
      <c r="BK569" s="43"/>
      <c r="BL569" s="43"/>
      <c r="BM569" s="43"/>
      <c r="BN569" s="43"/>
      <c r="BO569" s="43"/>
      <c r="BP569" s="43"/>
      <c r="BQ569" s="43"/>
      <c r="BR569" s="43"/>
      <c r="BS569" s="43"/>
      <c r="BT569" s="43"/>
      <c r="BU569" s="43"/>
      <c r="BV569" s="43"/>
      <c r="BW569" s="43"/>
      <c r="BX569" s="43"/>
      <c r="BY569" s="43"/>
      <c r="BZ569" s="43"/>
      <c r="CA569" s="43"/>
      <c r="CB569" s="43"/>
      <c r="CC569" s="43"/>
      <c r="CD569" s="43"/>
      <c r="CE569" s="43"/>
      <c r="CF569" s="43"/>
      <c r="CG569" s="43"/>
      <c r="CH569" s="43"/>
      <c r="CI569" s="43"/>
      <c r="CJ569" s="43"/>
      <c r="CK569" s="43"/>
      <c r="CL569" s="43"/>
      <c r="CM569" s="43"/>
      <c r="CN569" s="43"/>
      <c r="CO569" s="43"/>
      <c r="CP569" s="43"/>
      <c r="CQ569" s="43"/>
      <c r="CR569" s="43"/>
      <c r="CS569" s="43"/>
      <c r="CT569" s="43"/>
      <c r="CU569" s="43"/>
      <c r="CV569" s="43"/>
      <c r="CW569" s="43"/>
      <c r="CX569" s="43"/>
      <c r="CY569" s="43"/>
      <c r="CZ569" s="43"/>
      <c r="DA569" s="43"/>
      <c r="DB569" s="43"/>
      <c r="DC569" s="43"/>
      <c r="DD569" s="43"/>
      <c r="DE569" s="43"/>
      <c r="DF569" s="43"/>
      <c r="DG569" s="43"/>
      <c r="DH569" s="43"/>
      <c r="DI569" s="43"/>
      <c r="DJ569" s="43"/>
      <c r="DK569" s="43"/>
      <c r="DL569" s="43"/>
      <c r="DM569" s="43"/>
      <c r="DN569" s="43"/>
      <c r="DO569" s="43"/>
      <c r="DP569" s="43"/>
      <c r="DQ569" s="43"/>
      <c r="DR569" s="43"/>
      <c r="DS569" s="43"/>
      <c r="DT569" s="43"/>
      <c r="DU569" s="43"/>
      <c r="DV569" s="43"/>
      <c r="DW569" s="43"/>
      <c r="DX569" s="43"/>
      <c r="DY569" s="43"/>
      <c r="DZ569" s="43"/>
      <c r="EA569" s="43"/>
      <c r="EB569" s="43"/>
      <c r="EC569" s="43"/>
      <c r="ED569" s="43"/>
      <c r="EE569" s="43"/>
      <c r="EF569" s="43"/>
      <c r="EG569" s="43"/>
      <c r="EH569" s="43"/>
      <c r="EI569" s="43"/>
      <c r="EJ569" s="43"/>
      <c r="EK569" s="43"/>
      <c r="EL569" s="43"/>
      <c r="EM569" s="43"/>
      <c r="EN569" s="43"/>
      <c r="EO569" s="43"/>
      <c r="EP569" s="43"/>
      <c r="EQ569" s="43"/>
      <c r="ER569" s="43"/>
      <c r="ES569" s="43"/>
      <c r="ET569" s="43"/>
      <c r="EU569" s="43"/>
      <c r="EV569" s="43"/>
      <c r="EW569" s="43"/>
      <c r="EX569" s="43"/>
      <c r="EY569" s="43"/>
      <c r="EZ569" s="43"/>
      <c r="FA569" s="43"/>
      <c r="FB569" s="43"/>
      <c r="FC569" s="43"/>
      <c r="FD569" s="43"/>
      <c r="FE569" s="43"/>
      <c r="FF569" s="43"/>
      <c r="FG569" s="43"/>
      <c r="FH569" s="43"/>
      <c r="FI569" s="43"/>
      <c r="FJ569" s="43"/>
      <c r="FK569" s="43"/>
      <c r="FL569" s="43"/>
    </row>
    <row r="570" spans="2:168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  <c r="AA570" s="43"/>
      <c r="AB570" s="43"/>
      <c r="AC570" s="43"/>
      <c r="AD570" s="43"/>
      <c r="AE570" s="43"/>
      <c r="AF570" s="43"/>
      <c r="AG570" s="43"/>
      <c r="AH570" s="43"/>
      <c r="AI570" s="43"/>
      <c r="AJ570" s="43"/>
      <c r="AK570" s="43"/>
      <c r="AL570" s="43"/>
      <c r="AM570" s="43"/>
      <c r="AN570" s="43"/>
      <c r="AO570" s="43"/>
      <c r="AP570" s="43"/>
      <c r="AQ570" s="43"/>
      <c r="AR570" s="43"/>
      <c r="AS570" s="43"/>
      <c r="AT570" s="43"/>
      <c r="AU570" s="43"/>
      <c r="AV570" s="43"/>
      <c r="AW570" s="43"/>
      <c r="AX570" s="43"/>
      <c r="AY570" s="43"/>
      <c r="AZ570" s="43"/>
      <c r="BA570" s="43"/>
      <c r="BB570" s="43"/>
      <c r="BC570" s="43"/>
      <c r="BD570" s="43"/>
      <c r="BE570" s="43"/>
      <c r="BF570" s="43"/>
      <c r="BG570" s="43"/>
      <c r="BH570" s="43"/>
      <c r="BI570" s="43"/>
      <c r="BJ570" s="43"/>
      <c r="BK570" s="43"/>
      <c r="BL570" s="43"/>
      <c r="BM570" s="43"/>
      <c r="BN570" s="43"/>
      <c r="BO570" s="43"/>
      <c r="BP570" s="43"/>
      <c r="BQ570" s="43"/>
      <c r="BR570" s="43"/>
      <c r="BS570" s="43"/>
      <c r="BT570" s="43"/>
      <c r="BU570" s="43"/>
      <c r="BV570" s="43"/>
      <c r="BW570" s="43"/>
      <c r="BX570" s="43"/>
      <c r="BY570" s="43"/>
      <c r="BZ570" s="43"/>
      <c r="CA570" s="43"/>
      <c r="CB570" s="43"/>
      <c r="CC570" s="43"/>
      <c r="CD570" s="43"/>
      <c r="CE570" s="43"/>
      <c r="CF570" s="43"/>
      <c r="CG570" s="43"/>
      <c r="CH570" s="43"/>
      <c r="CI570" s="43"/>
      <c r="CJ570" s="43"/>
      <c r="CK570" s="43"/>
      <c r="CL570" s="43"/>
      <c r="CM570" s="43"/>
      <c r="CN570" s="43"/>
      <c r="CO570" s="43"/>
      <c r="CP570" s="43"/>
      <c r="CQ570" s="43"/>
      <c r="CR570" s="43"/>
      <c r="CS570" s="43"/>
      <c r="CT570" s="43"/>
      <c r="CU570" s="43"/>
      <c r="CV570" s="43"/>
      <c r="CW570" s="43"/>
      <c r="CX570" s="43"/>
      <c r="CY570" s="43"/>
      <c r="CZ570" s="43"/>
      <c r="DA570" s="43"/>
      <c r="DB570" s="43"/>
      <c r="DC570" s="43"/>
      <c r="DD570" s="43"/>
      <c r="DE570" s="43"/>
      <c r="DF570" s="43"/>
      <c r="DG570" s="43"/>
      <c r="DH570" s="43"/>
      <c r="DI570" s="43"/>
      <c r="DJ570" s="43"/>
      <c r="DK570" s="43"/>
      <c r="DL570" s="43"/>
      <c r="DM570" s="43"/>
      <c r="DN570" s="43"/>
      <c r="DO570" s="43"/>
      <c r="DP570" s="43"/>
      <c r="DQ570" s="43"/>
      <c r="DR570" s="43"/>
      <c r="DS570" s="43"/>
      <c r="DT570" s="43"/>
      <c r="DU570" s="43"/>
      <c r="DV570" s="43"/>
      <c r="DW570" s="43"/>
      <c r="DX570" s="43"/>
      <c r="DY570" s="43"/>
      <c r="DZ570" s="43"/>
      <c r="EA570" s="43"/>
      <c r="EB570" s="43"/>
      <c r="EC570" s="43"/>
      <c r="ED570" s="43"/>
      <c r="EE570" s="43"/>
      <c r="EF570" s="43"/>
      <c r="EG570" s="43"/>
      <c r="EH570" s="43"/>
      <c r="EI570" s="43"/>
      <c r="EJ570" s="43"/>
      <c r="EK570" s="43"/>
      <c r="EL570" s="43"/>
      <c r="EM570" s="43"/>
      <c r="EN570" s="43"/>
      <c r="EO570" s="43"/>
      <c r="EP570" s="43"/>
      <c r="EQ570" s="43"/>
      <c r="ER570" s="43"/>
      <c r="ES570" s="43"/>
      <c r="ET570" s="43"/>
      <c r="EU570" s="43"/>
      <c r="EV570" s="43"/>
      <c r="EW570" s="43"/>
      <c r="EX570" s="43"/>
      <c r="EY570" s="43"/>
      <c r="EZ570" s="43"/>
      <c r="FA570" s="43"/>
      <c r="FB570" s="43"/>
      <c r="FC570" s="43"/>
      <c r="FD570" s="43"/>
      <c r="FE570" s="43"/>
      <c r="FF570" s="43"/>
      <c r="FG570" s="43"/>
      <c r="FH570" s="43"/>
      <c r="FI570" s="43"/>
      <c r="FJ570" s="43"/>
      <c r="FK570" s="43"/>
      <c r="FL570" s="43"/>
    </row>
    <row r="571" spans="2:168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  <c r="AA571" s="43"/>
      <c r="AB571" s="43"/>
      <c r="AC571" s="43"/>
      <c r="AD571" s="43"/>
      <c r="AE571" s="43"/>
      <c r="AF571" s="43"/>
      <c r="AG571" s="43"/>
      <c r="AH571" s="43"/>
      <c r="AI571" s="43"/>
      <c r="AJ571" s="43"/>
      <c r="AK571" s="43"/>
      <c r="AL571" s="43"/>
      <c r="AM571" s="43"/>
      <c r="AN571" s="43"/>
      <c r="AO571" s="43"/>
      <c r="AP571" s="43"/>
      <c r="AQ571" s="43"/>
      <c r="AR571" s="43"/>
      <c r="AS571" s="43"/>
      <c r="AT571" s="43"/>
      <c r="AU571" s="43"/>
      <c r="AV571" s="43"/>
      <c r="AW571" s="43"/>
      <c r="AX571" s="43"/>
      <c r="AY571" s="43"/>
      <c r="AZ571" s="43"/>
      <c r="BA571" s="43"/>
      <c r="BB571" s="43"/>
      <c r="BC571" s="43"/>
      <c r="BD571" s="43"/>
      <c r="BE571" s="43"/>
      <c r="BF571" s="43"/>
      <c r="BG571" s="43"/>
      <c r="BH571" s="43"/>
      <c r="BI571" s="43"/>
      <c r="BJ571" s="43"/>
      <c r="BK571" s="43"/>
      <c r="BL571" s="43"/>
      <c r="BM571" s="43"/>
      <c r="BN571" s="43"/>
      <c r="BO571" s="43"/>
      <c r="BP571" s="43"/>
      <c r="BQ571" s="43"/>
      <c r="BR571" s="43"/>
      <c r="BS571" s="43"/>
      <c r="BT571" s="43"/>
      <c r="BU571" s="43"/>
      <c r="BV571" s="43"/>
      <c r="BW571" s="43"/>
      <c r="BX571" s="43"/>
      <c r="BY571" s="43"/>
      <c r="BZ571" s="43"/>
      <c r="CA571" s="43"/>
      <c r="CB571" s="43"/>
      <c r="CC571" s="43"/>
      <c r="CD571" s="43"/>
      <c r="CE571" s="43"/>
      <c r="CF571" s="43"/>
      <c r="CG571" s="43"/>
      <c r="CH571" s="43"/>
      <c r="CI571" s="43"/>
      <c r="CJ571" s="43"/>
      <c r="CK571" s="43"/>
      <c r="CL571" s="43"/>
      <c r="CM571" s="43"/>
      <c r="CN571" s="43"/>
      <c r="CO571" s="43"/>
      <c r="CP571" s="43"/>
      <c r="CQ571" s="43"/>
      <c r="CR571" s="43"/>
      <c r="CS571" s="43"/>
      <c r="CT571" s="43"/>
      <c r="CU571" s="43"/>
      <c r="CV571" s="43"/>
      <c r="CW571" s="43"/>
      <c r="CX571" s="43"/>
      <c r="CY571" s="43"/>
      <c r="CZ571" s="43"/>
      <c r="DA571" s="43"/>
      <c r="DB571" s="43"/>
      <c r="DC571" s="43"/>
      <c r="DD571" s="43"/>
      <c r="DE571" s="43"/>
      <c r="DF571" s="43"/>
      <c r="DG571" s="43"/>
      <c r="DH571" s="43"/>
      <c r="DI571" s="43"/>
      <c r="DJ571" s="43"/>
      <c r="DK571" s="43"/>
      <c r="DL571" s="43"/>
      <c r="DM571" s="43"/>
      <c r="DN571" s="43"/>
      <c r="DO571" s="43"/>
      <c r="DP571" s="43"/>
      <c r="DQ571" s="43"/>
      <c r="DR571" s="43"/>
      <c r="DS571" s="43"/>
      <c r="DT571" s="43"/>
      <c r="DU571" s="43"/>
      <c r="DV571" s="43"/>
      <c r="DW571" s="43"/>
      <c r="DX571" s="43"/>
      <c r="DY571" s="43"/>
      <c r="DZ571" s="43"/>
      <c r="EA571" s="43"/>
      <c r="EB571" s="43"/>
      <c r="EC571" s="43"/>
      <c r="ED571" s="43"/>
      <c r="EE571" s="43"/>
      <c r="EF571" s="43"/>
      <c r="EG571" s="43"/>
      <c r="EH571" s="43"/>
      <c r="EI571" s="43"/>
      <c r="EJ571" s="43"/>
      <c r="EK571" s="43"/>
      <c r="EL571" s="43"/>
      <c r="EM571" s="43"/>
      <c r="EN571" s="43"/>
      <c r="EO571" s="43"/>
      <c r="EP571" s="43"/>
      <c r="EQ571" s="43"/>
      <c r="ER571" s="43"/>
      <c r="ES571" s="43"/>
      <c r="ET571" s="43"/>
      <c r="EU571" s="43"/>
      <c r="EV571" s="43"/>
      <c r="EW571" s="43"/>
      <c r="EX571" s="43"/>
      <c r="EY571" s="43"/>
      <c r="EZ571" s="43"/>
      <c r="FA571" s="43"/>
      <c r="FB571" s="43"/>
      <c r="FC571" s="43"/>
      <c r="FD571" s="43"/>
      <c r="FE571" s="43"/>
      <c r="FF571" s="43"/>
      <c r="FG571" s="43"/>
      <c r="FH571" s="43"/>
      <c r="FI571" s="43"/>
      <c r="FJ571" s="43"/>
      <c r="FK571" s="43"/>
      <c r="FL571" s="43"/>
    </row>
    <row r="572" spans="2:168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  <c r="AA572" s="43"/>
      <c r="AB572" s="43"/>
      <c r="AC572" s="43"/>
      <c r="AD572" s="43"/>
      <c r="AE572" s="43"/>
      <c r="AF572" s="43"/>
      <c r="AG572" s="43"/>
      <c r="AH572" s="43"/>
      <c r="AI572" s="43"/>
      <c r="AJ572" s="43"/>
      <c r="AK572" s="43"/>
      <c r="AL572" s="43"/>
      <c r="AM572" s="43"/>
      <c r="AN572" s="43"/>
      <c r="AO572" s="43"/>
      <c r="AP572" s="43"/>
      <c r="AQ572" s="43"/>
      <c r="AR572" s="43"/>
      <c r="AS572" s="43"/>
      <c r="AT572" s="43"/>
      <c r="AU572" s="43"/>
      <c r="AV572" s="43"/>
      <c r="AW572" s="43"/>
      <c r="AX572" s="43"/>
      <c r="AY572" s="43"/>
      <c r="AZ572" s="43"/>
      <c r="BA572" s="43"/>
      <c r="BB572" s="43"/>
      <c r="BC572" s="43"/>
      <c r="BD572" s="43"/>
      <c r="BE572" s="43"/>
      <c r="BF572" s="43"/>
      <c r="BG572" s="43"/>
      <c r="BH572" s="43"/>
      <c r="BI572" s="43"/>
      <c r="BJ572" s="43"/>
      <c r="BK572" s="43"/>
      <c r="BL572" s="43"/>
      <c r="BM572" s="43"/>
      <c r="BN572" s="43"/>
      <c r="BO572" s="43"/>
      <c r="BP572" s="43"/>
      <c r="BQ572" s="43"/>
      <c r="BR572" s="43"/>
      <c r="BS572" s="43"/>
      <c r="BT572" s="43"/>
      <c r="BU572" s="43"/>
      <c r="BV572" s="43"/>
      <c r="BW572" s="43"/>
      <c r="BX572" s="43"/>
      <c r="BY572" s="43"/>
      <c r="BZ572" s="43"/>
      <c r="CA572" s="43"/>
      <c r="CB572" s="43"/>
      <c r="CC572" s="43"/>
      <c r="CD572" s="43"/>
      <c r="CE572" s="43"/>
      <c r="CF572" s="43"/>
      <c r="CG572" s="43"/>
      <c r="CH572" s="43"/>
      <c r="CI572" s="43"/>
      <c r="CJ572" s="43"/>
      <c r="CK572" s="43"/>
      <c r="CL572" s="43"/>
      <c r="CM572" s="43"/>
      <c r="CN572" s="43"/>
      <c r="CO572" s="43"/>
      <c r="CP572" s="43"/>
      <c r="CQ572" s="43"/>
      <c r="CR572" s="43"/>
      <c r="CS572" s="43"/>
      <c r="CT572" s="43"/>
      <c r="CU572" s="43"/>
      <c r="CV572" s="43"/>
      <c r="CW572" s="43"/>
      <c r="CX572" s="43"/>
      <c r="CY572" s="43"/>
      <c r="CZ572" s="43"/>
      <c r="DA572" s="43"/>
      <c r="DB572" s="43"/>
      <c r="DC572" s="43"/>
      <c r="DD572" s="43"/>
      <c r="DE572" s="43"/>
      <c r="DF572" s="43"/>
      <c r="DG572" s="43"/>
      <c r="DH572" s="43"/>
      <c r="DI572" s="43"/>
      <c r="DJ572" s="43"/>
      <c r="DK572" s="43"/>
      <c r="DL572" s="43"/>
      <c r="DM572" s="43"/>
      <c r="DN572" s="43"/>
      <c r="DO572" s="43"/>
      <c r="DP572" s="43"/>
      <c r="DQ572" s="43"/>
      <c r="DR572" s="43"/>
      <c r="DS572" s="43"/>
      <c r="DT572" s="43"/>
      <c r="DU572" s="43"/>
      <c r="DV572" s="43"/>
      <c r="DW572" s="43"/>
      <c r="DX572" s="43"/>
      <c r="DY572" s="43"/>
      <c r="DZ572" s="43"/>
      <c r="EA572" s="43"/>
      <c r="EB572" s="43"/>
      <c r="EC572" s="43"/>
      <c r="ED572" s="43"/>
      <c r="EE572" s="43"/>
      <c r="EF572" s="43"/>
      <c r="EG572" s="43"/>
      <c r="EH572" s="43"/>
      <c r="EI572" s="43"/>
      <c r="EJ572" s="43"/>
      <c r="EK572" s="43"/>
      <c r="EL572" s="43"/>
      <c r="EM572" s="43"/>
      <c r="EN572" s="43"/>
      <c r="EO572" s="43"/>
      <c r="EP572" s="43"/>
      <c r="EQ572" s="43"/>
      <c r="ER572" s="43"/>
      <c r="ES572" s="43"/>
      <c r="ET572" s="43"/>
      <c r="EU572" s="43"/>
      <c r="EV572" s="43"/>
      <c r="EW572" s="43"/>
      <c r="EX572" s="43"/>
      <c r="EY572" s="43"/>
      <c r="EZ572" s="43"/>
      <c r="FA572" s="43"/>
      <c r="FB572" s="43"/>
      <c r="FC572" s="43"/>
      <c r="FD572" s="43"/>
      <c r="FE572" s="43"/>
      <c r="FF572" s="43"/>
      <c r="FG572" s="43"/>
      <c r="FH572" s="43"/>
      <c r="FI572" s="43"/>
      <c r="FJ572" s="43"/>
      <c r="FK572" s="43"/>
      <c r="FL572" s="43"/>
    </row>
    <row r="573" spans="2:168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  <c r="AA573" s="43"/>
      <c r="AB573" s="43"/>
      <c r="AC573" s="43"/>
      <c r="AD573" s="43"/>
      <c r="AE573" s="43"/>
      <c r="AF573" s="43"/>
      <c r="AG573" s="43"/>
      <c r="AH573" s="43"/>
      <c r="AI573" s="43"/>
      <c r="AJ573" s="43"/>
      <c r="AK573" s="43"/>
      <c r="AL573" s="43"/>
      <c r="AM573" s="43"/>
      <c r="AN573" s="43"/>
      <c r="AO573" s="43"/>
      <c r="AP573" s="43"/>
      <c r="AQ573" s="43"/>
      <c r="AR573" s="43"/>
      <c r="AS573" s="43"/>
      <c r="AT573" s="43"/>
      <c r="AU573" s="43"/>
      <c r="AV573" s="43"/>
      <c r="AW573" s="43"/>
      <c r="AX573" s="43"/>
      <c r="AY573" s="43"/>
      <c r="AZ573" s="43"/>
      <c r="BA573" s="43"/>
      <c r="BB573" s="43"/>
      <c r="BC573" s="43"/>
      <c r="BD573" s="43"/>
      <c r="BE573" s="43"/>
      <c r="BF573" s="43"/>
      <c r="BG573" s="43"/>
      <c r="BH573" s="43"/>
      <c r="BI573" s="43"/>
      <c r="BJ573" s="43"/>
      <c r="BK573" s="43"/>
      <c r="BL573" s="43"/>
      <c r="BM573" s="43"/>
      <c r="BN573" s="43"/>
      <c r="BO573" s="43"/>
      <c r="BP573" s="43"/>
      <c r="BQ573" s="43"/>
      <c r="BR573" s="43"/>
      <c r="BS573" s="43"/>
      <c r="BT573" s="43"/>
      <c r="BU573" s="43"/>
      <c r="BV573" s="43"/>
      <c r="BW573" s="43"/>
      <c r="BX573" s="43"/>
      <c r="BY573" s="43"/>
      <c r="BZ573" s="43"/>
      <c r="CA573" s="43"/>
      <c r="CB573" s="43"/>
      <c r="CC573" s="43"/>
      <c r="CD573" s="43"/>
      <c r="CE573" s="43"/>
      <c r="CF573" s="43"/>
      <c r="CG573" s="43"/>
      <c r="CH573" s="43"/>
      <c r="CI573" s="43"/>
      <c r="CJ573" s="43"/>
      <c r="CK573" s="43"/>
      <c r="CL573" s="43"/>
      <c r="CM573" s="43"/>
      <c r="CN573" s="43"/>
      <c r="CO573" s="43"/>
      <c r="CP573" s="43"/>
      <c r="CQ573" s="43"/>
      <c r="CR573" s="43"/>
      <c r="CS573" s="43"/>
      <c r="CT573" s="43"/>
      <c r="CU573" s="43"/>
      <c r="CV573" s="43"/>
      <c r="CW573" s="43"/>
      <c r="CX573" s="43"/>
      <c r="CY573" s="43"/>
      <c r="CZ573" s="43"/>
      <c r="DA573" s="43"/>
      <c r="DB573" s="43"/>
      <c r="DC573" s="43"/>
      <c r="DD573" s="43"/>
      <c r="DE573" s="43"/>
      <c r="DF573" s="43"/>
      <c r="DG573" s="43"/>
      <c r="DH573" s="43"/>
      <c r="DI573" s="43"/>
      <c r="DJ573" s="43"/>
      <c r="DK573" s="43"/>
      <c r="DL573" s="43"/>
      <c r="DM573" s="43"/>
      <c r="DN573" s="43"/>
      <c r="DO573" s="43"/>
      <c r="DP573" s="43"/>
      <c r="DQ573" s="43"/>
      <c r="DR573" s="43"/>
      <c r="DS573" s="43"/>
      <c r="DT573" s="43"/>
      <c r="DU573" s="43"/>
      <c r="DV573" s="43"/>
      <c r="DW573" s="43"/>
      <c r="DX573" s="43"/>
      <c r="DY573" s="43"/>
      <c r="DZ573" s="43"/>
      <c r="EA573" s="43"/>
      <c r="EB573" s="43"/>
      <c r="EC573" s="43"/>
      <c r="ED573" s="43"/>
      <c r="EE573" s="43"/>
      <c r="EF573" s="43"/>
      <c r="EG573" s="43"/>
      <c r="EH573" s="43"/>
      <c r="EI573" s="43"/>
      <c r="EJ573" s="43"/>
      <c r="EK573" s="43"/>
      <c r="EL573" s="43"/>
      <c r="EM573" s="43"/>
      <c r="EN573" s="43"/>
      <c r="EO573" s="43"/>
      <c r="EP573" s="43"/>
      <c r="EQ573" s="43"/>
      <c r="ER573" s="43"/>
      <c r="ES573" s="43"/>
      <c r="ET573" s="43"/>
      <c r="EU573" s="43"/>
      <c r="EV573" s="43"/>
      <c r="EW573" s="43"/>
      <c r="EX573" s="43"/>
      <c r="EY573" s="43"/>
      <c r="EZ573" s="43"/>
      <c r="FA573" s="43"/>
      <c r="FB573" s="43"/>
      <c r="FC573" s="43"/>
      <c r="FD573" s="43"/>
      <c r="FE573" s="43"/>
      <c r="FF573" s="43"/>
      <c r="FG573" s="43"/>
      <c r="FH573" s="43"/>
      <c r="FI573" s="43"/>
      <c r="FJ573" s="43"/>
      <c r="FK573" s="43"/>
      <c r="FL573" s="43"/>
    </row>
    <row r="574" spans="2:168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  <c r="AA574" s="43"/>
      <c r="AB574" s="43"/>
      <c r="AC574" s="43"/>
      <c r="AD574" s="43"/>
      <c r="AE574" s="43"/>
      <c r="AF574" s="43"/>
      <c r="AG574" s="43"/>
      <c r="AH574" s="43"/>
      <c r="AI574" s="43"/>
      <c r="AJ574" s="43"/>
      <c r="AK574" s="43"/>
      <c r="AL574" s="43"/>
      <c r="AM574" s="43"/>
      <c r="AN574" s="43"/>
      <c r="AO574" s="43"/>
      <c r="AP574" s="43"/>
      <c r="AQ574" s="43"/>
      <c r="AR574" s="43"/>
      <c r="AS574" s="43"/>
      <c r="AT574" s="43"/>
      <c r="AU574" s="43"/>
      <c r="AV574" s="43"/>
      <c r="AW574" s="43"/>
      <c r="AX574" s="43"/>
      <c r="AY574" s="43"/>
      <c r="AZ574" s="43"/>
      <c r="BA574" s="43"/>
      <c r="BB574" s="43"/>
      <c r="BC574" s="43"/>
      <c r="BD574" s="43"/>
      <c r="BE574" s="43"/>
      <c r="BF574" s="43"/>
      <c r="BG574" s="43"/>
      <c r="BH574" s="43"/>
      <c r="BI574" s="43"/>
      <c r="BJ574" s="43"/>
      <c r="BK574" s="43"/>
      <c r="BL574" s="43"/>
      <c r="BM574" s="43"/>
      <c r="BN574" s="43"/>
      <c r="BO574" s="43"/>
      <c r="BP574" s="43"/>
      <c r="BQ574" s="43"/>
      <c r="BR574" s="43"/>
      <c r="BS574" s="43"/>
      <c r="BT574" s="43"/>
      <c r="BU574" s="43"/>
      <c r="BV574" s="43"/>
      <c r="BW574" s="43"/>
      <c r="BX574" s="43"/>
      <c r="BY574" s="43"/>
      <c r="BZ574" s="43"/>
      <c r="CA574" s="43"/>
      <c r="CB574" s="43"/>
      <c r="CC574" s="43"/>
      <c r="CD574" s="43"/>
      <c r="CE574" s="43"/>
      <c r="CF574" s="43"/>
      <c r="CG574" s="43"/>
      <c r="CH574" s="43"/>
      <c r="CI574" s="43"/>
      <c r="CJ574" s="43"/>
      <c r="CK574" s="43"/>
      <c r="CL574" s="43"/>
      <c r="CM574" s="43"/>
      <c r="CN574" s="43"/>
      <c r="CO574" s="43"/>
      <c r="CP574" s="43"/>
      <c r="CQ574" s="43"/>
      <c r="CR574" s="43"/>
      <c r="CS574" s="43"/>
      <c r="CT574" s="43"/>
      <c r="CU574" s="43"/>
      <c r="CV574" s="43"/>
      <c r="CW574" s="43"/>
      <c r="CX574" s="43"/>
      <c r="CY574" s="43"/>
      <c r="CZ574" s="43"/>
      <c r="DA574" s="43"/>
      <c r="DB574" s="43"/>
      <c r="DC574" s="43"/>
      <c r="DD574" s="43"/>
      <c r="DE574" s="43"/>
      <c r="DF574" s="43"/>
      <c r="DG574" s="43"/>
      <c r="DH574" s="43"/>
      <c r="DI574" s="43"/>
      <c r="DJ574" s="43"/>
      <c r="DK574" s="43"/>
      <c r="DL574" s="43"/>
      <c r="DM574" s="43"/>
      <c r="DN574" s="43"/>
      <c r="DO574" s="43"/>
      <c r="DP574" s="43"/>
      <c r="DQ574" s="43"/>
      <c r="DR574" s="43"/>
      <c r="DS574" s="43"/>
      <c r="DT574" s="43"/>
      <c r="DU574" s="43"/>
      <c r="DV574" s="43"/>
      <c r="DW574" s="43"/>
      <c r="DX574" s="43"/>
      <c r="DY574" s="43"/>
      <c r="DZ574" s="43"/>
      <c r="EA574" s="43"/>
      <c r="EB574" s="43"/>
      <c r="EC574" s="43"/>
      <c r="ED574" s="43"/>
      <c r="EE574" s="43"/>
      <c r="EF574" s="43"/>
      <c r="EG574" s="43"/>
      <c r="EH574" s="43"/>
      <c r="EI574" s="43"/>
      <c r="EJ574" s="43"/>
      <c r="EK574" s="43"/>
      <c r="EL574" s="43"/>
      <c r="EM574" s="43"/>
      <c r="EN574" s="43"/>
      <c r="EO574" s="43"/>
      <c r="EP574" s="43"/>
      <c r="EQ574" s="43"/>
      <c r="ER574" s="43"/>
      <c r="ES574" s="43"/>
      <c r="ET574" s="43"/>
      <c r="EU574" s="43"/>
      <c r="EV574" s="43"/>
      <c r="EW574" s="43"/>
      <c r="EX574" s="43"/>
      <c r="EY574" s="43"/>
      <c r="EZ574" s="43"/>
      <c r="FA574" s="43"/>
      <c r="FB574" s="43"/>
      <c r="FC574" s="43"/>
      <c r="FD574" s="43"/>
      <c r="FE574" s="43"/>
      <c r="FF574" s="43"/>
      <c r="FG574" s="43"/>
      <c r="FH574" s="43"/>
      <c r="FI574" s="43"/>
      <c r="FJ574" s="43"/>
      <c r="FK574" s="43"/>
      <c r="FL574" s="43"/>
    </row>
    <row r="575" spans="2:168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  <c r="AA575" s="43"/>
      <c r="AB575" s="43"/>
      <c r="AC575" s="43"/>
      <c r="AD575" s="43"/>
      <c r="AE575" s="43"/>
      <c r="AF575" s="43"/>
      <c r="AG575" s="43"/>
      <c r="AH575" s="43"/>
      <c r="AI575" s="43"/>
      <c r="AJ575" s="43"/>
      <c r="AK575" s="43"/>
      <c r="AL575" s="43"/>
      <c r="AM575" s="43"/>
      <c r="AN575" s="43"/>
      <c r="AO575" s="43"/>
      <c r="AP575" s="43"/>
      <c r="AQ575" s="43"/>
      <c r="AR575" s="43"/>
      <c r="AS575" s="43"/>
      <c r="AT575" s="43"/>
      <c r="AU575" s="43"/>
      <c r="AV575" s="43"/>
      <c r="AW575" s="43"/>
      <c r="AX575" s="43"/>
      <c r="AY575" s="43"/>
      <c r="AZ575" s="43"/>
      <c r="BA575" s="43"/>
      <c r="BB575" s="43"/>
      <c r="BC575" s="43"/>
      <c r="BD575" s="43"/>
      <c r="BE575" s="43"/>
      <c r="BF575" s="43"/>
      <c r="BG575" s="43"/>
      <c r="BH575" s="43"/>
      <c r="BI575" s="43"/>
      <c r="BJ575" s="43"/>
      <c r="BK575" s="43"/>
      <c r="BL575" s="43"/>
      <c r="BM575" s="43"/>
      <c r="BN575" s="43"/>
      <c r="BO575" s="43"/>
      <c r="BP575" s="43"/>
      <c r="BQ575" s="43"/>
      <c r="BR575" s="43"/>
      <c r="BS575" s="43"/>
      <c r="BT575" s="43"/>
      <c r="BU575" s="43"/>
      <c r="BV575" s="43"/>
      <c r="BW575" s="43"/>
      <c r="BX575" s="43"/>
      <c r="BY575" s="43"/>
      <c r="BZ575" s="43"/>
      <c r="CA575" s="43"/>
      <c r="CB575" s="43"/>
      <c r="CC575" s="43"/>
      <c r="CD575" s="43"/>
      <c r="CE575" s="43"/>
      <c r="CF575" s="43"/>
      <c r="CG575" s="43"/>
      <c r="CH575" s="43"/>
      <c r="CI575" s="43"/>
      <c r="CJ575" s="43"/>
      <c r="CK575" s="43"/>
      <c r="CL575" s="43"/>
      <c r="CM575" s="43"/>
      <c r="CN575" s="43"/>
      <c r="CO575" s="43"/>
      <c r="CP575" s="43"/>
      <c r="CQ575" s="43"/>
      <c r="CR575" s="43"/>
      <c r="CS575" s="43"/>
      <c r="CT575" s="43"/>
      <c r="CU575" s="43"/>
      <c r="CV575" s="43"/>
      <c r="CW575" s="43"/>
      <c r="CX575" s="43"/>
      <c r="CY575" s="43"/>
      <c r="CZ575" s="43"/>
      <c r="DA575" s="43"/>
      <c r="DB575" s="43"/>
      <c r="DC575" s="43"/>
      <c r="DD575" s="43"/>
      <c r="DE575" s="43"/>
      <c r="DF575" s="43"/>
      <c r="DG575" s="43"/>
      <c r="DH575" s="43"/>
      <c r="DI575" s="43"/>
      <c r="DJ575" s="43"/>
      <c r="DK575" s="43"/>
      <c r="DL575" s="43"/>
      <c r="DM575" s="43"/>
      <c r="DN575" s="43"/>
      <c r="DO575" s="43"/>
      <c r="DP575" s="43"/>
      <c r="DQ575" s="43"/>
      <c r="DR575" s="43"/>
      <c r="DS575" s="43"/>
      <c r="DT575" s="43"/>
      <c r="DU575" s="43"/>
      <c r="DV575" s="43"/>
      <c r="DW575" s="43"/>
      <c r="DX575" s="43"/>
      <c r="DY575" s="43"/>
      <c r="DZ575" s="43"/>
      <c r="EA575" s="43"/>
      <c r="EB575" s="43"/>
      <c r="EC575" s="43"/>
      <c r="ED575" s="43"/>
      <c r="EE575" s="43"/>
      <c r="EF575" s="43"/>
      <c r="EG575" s="43"/>
      <c r="EH575" s="43"/>
      <c r="EI575" s="43"/>
      <c r="EJ575" s="43"/>
      <c r="EK575" s="43"/>
      <c r="EL575" s="43"/>
      <c r="EM575" s="43"/>
      <c r="EN575" s="43"/>
      <c r="EO575" s="43"/>
      <c r="EP575" s="43"/>
      <c r="EQ575" s="43"/>
      <c r="ER575" s="43"/>
      <c r="ES575" s="43"/>
      <c r="ET575" s="43"/>
      <c r="EU575" s="43"/>
      <c r="EV575" s="43"/>
      <c r="EW575" s="43"/>
      <c r="EX575" s="43"/>
      <c r="EY575" s="43"/>
      <c r="EZ575" s="43"/>
      <c r="FA575" s="43"/>
      <c r="FB575" s="43"/>
      <c r="FC575" s="43"/>
      <c r="FD575" s="43"/>
      <c r="FE575" s="43"/>
      <c r="FF575" s="43"/>
      <c r="FG575" s="43"/>
      <c r="FH575" s="43"/>
      <c r="FI575" s="43"/>
      <c r="FJ575" s="43"/>
      <c r="FK575" s="43"/>
      <c r="FL575" s="43"/>
    </row>
    <row r="576" spans="2:168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  <c r="AA576" s="43"/>
      <c r="AB576" s="43"/>
      <c r="AC576" s="43"/>
      <c r="AD576" s="43"/>
      <c r="AE576" s="43"/>
      <c r="AF576" s="43"/>
      <c r="AG576" s="43"/>
      <c r="AH576" s="43"/>
      <c r="AI576" s="43"/>
      <c r="AJ576" s="43"/>
      <c r="AK576" s="43"/>
      <c r="AL576" s="43"/>
      <c r="AM576" s="43"/>
      <c r="AN576" s="43"/>
      <c r="AO576" s="43"/>
      <c r="AP576" s="43"/>
      <c r="AQ576" s="43"/>
      <c r="AR576" s="43"/>
      <c r="AS576" s="43"/>
      <c r="AT576" s="43"/>
      <c r="AU576" s="43"/>
      <c r="AV576" s="43"/>
      <c r="AW576" s="43"/>
      <c r="AX576" s="43"/>
      <c r="AY576" s="43"/>
      <c r="AZ576" s="43"/>
      <c r="BA576" s="43"/>
      <c r="BB576" s="43"/>
      <c r="BC576" s="43"/>
      <c r="BD576" s="43"/>
      <c r="BE576" s="43"/>
      <c r="BF576" s="43"/>
      <c r="BG576" s="43"/>
      <c r="BH576" s="43"/>
      <c r="BI576" s="43"/>
      <c r="BJ576" s="43"/>
      <c r="BK576" s="43"/>
      <c r="BL576" s="43"/>
      <c r="BM576" s="43"/>
      <c r="BN576" s="43"/>
      <c r="BO576" s="43"/>
      <c r="BP576" s="43"/>
      <c r="BQ576" s="43"/>
      <c r="BR576" s="43"/>
      <c r="BS576" s="43"/>
      <c r="BT576" s="43"/>
      <c r="BU576" s="43"/>
      <c r="BV576" s="43"/>
      <c r="BW576" s="43"/>
      <c r="BX576" s="43"/>
      <c r="BY576" s="43"/>
      <c r="BZ576" s="43"/>
      <c r="CA576" s="43"/>
      <c r="CB576" s="43"/>
      <c r="CC576" s="43"/>
      <c r="CD576" s="43"/>
      <c r="CE576" s="43"/>
      <c r="CF576" s="43"/>
      <c r="CG576" s="43"/>
      <c r="CH576" s="43"/>
      <c r="CI576" s="43"/>
      <c r="CJ576" s="43"/>
      <c r="CK576" s="43"/>
      <c r="CL576" s="43"/>
      <c r="CM576" s="43"/>
      <c r="CN576" s="43"/>
      <c r="CO576" s="43"/>
      <c r="CP576" s="43"/>
      <c r="CQ576" s="43"/>
      <c r="CR576" s="43"/>
      <c r="CS576" s="43"/>
      <c r="CT576" s="43"/>
      <c r="CU576" s="43"/>
      <c r="CV576" s="43"/>
      <c r="CW576" s="43"/>
      <c r="CX576" s="43"/>
      <c r="CY576" s="43"/>
      <c r="CZ576" s="43"/>
      <c r="DA576" s="43"/>
      <c r="DB576" s="43"/>
      <c r="DC576" s="43"/>
      <c r="DD576" s="43"/>
      <c r="DE576" s="43"/>
      <c r="DF576" s="43"/>
      <c r="DG576" s="43"/>
      <c r="DH576" s="43"/>
      <c r="DI576" s="43"/>
      <c r="DJ576" s="43"/>
      <c r="DK576" s="43"/>
      <c r="DL576" s="43"/>
      <c r="DM576" s="43"/>
      <c r="DN576" s="43"/>
      <c r="DO576" s="43"/>
      <c r="DP576" s="43"/>
      <c r="DQ576" s="43"/>
      <c r="DR576" s="43"/>
      <c r="DS576" s="43"/>
      <c r="DT576" s="43"/>
      <c r="DU576" s="43"/>
      <c r="DV576" s="43"/>
      <c r="DW576" s="43"/>
      <c r="DX576" s="43"/>
      <c r="DY576" s="43"/>
      <c r="DZ576" s="43"/>
      <c r="EA576" s="43"/>
      <c r="EB576" s="43"/>
      <c r="EC576" s="43"/>
      <c r="ED576" s="43"/>
      <c r="EE576" s="43"/>
      <c r="EF576" s="43"/>
      <c r="EG576" s="43"/>
      <c r="EH576" s="43"/>
      <c r="EI576" s="43"/>
      <c r="EJ576" s="43"/>
      <c r="EK576" s="43"/>
      <c r="EL576" s="43"/>
      <c r="EM576" s="43"/>
      <c r="EN576" s="43"/>
      <c r="EO576" s="43"/>
      <c r="EP576" s="43"/>
      <c r="EQ576" s="43"/>
      <c r="ER576" s="43"/>
      <c r="ES576" s="43"/>
      <c r="ET576" s="43"/>
      <c r="EU576" s="43"/>
      <c r="EV576" s="43"/>
      <c r="EW576" s="43"/>
      <c r="EX576" s="43"/>
      <c r="EY576" s="43"/>
      <c r="EZ576" s="43"/>
      <c r="FA576" s="43"/>
      <c r="FB576" s="43"/>
      <c r="FC576" s="43"/>
      <c r="FD576" s="43"/>
      <c r="FE576" s="43"/>
      <c r="FF576" s="43"/>
      <c r="FG576" s="43"/>
      <c r="FH576" s="43"/>
      <c r="FI576" s="43"/>
      <c r="FJ576" s="43"/>
      <c r="FK576" s="43"/>
      <c r="FL576" s="43"/>
    </row>
    <row r="577" spans="2:168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  <c r="AA577" s="43"/>
      <c r="AB577" s="43"/>
      <c r="AC577" s="43"/>
      <c r="AD577" s="43"/>
      <c r="AE577" s="43"/>
      <c r="AF577" s="43"/>
      <c r="AG577" s="43"/>
      <c r="AH577" s="43"/>
      <c r="AI577" s="43"/>
      <c r="AJ577" s="43"/>
      <c r="AK577" s="43"/>
      <c r="AL577" s="43"/>
      <c r="AM577" s="43"/>
      <c r="AN577" s="43"/>
      <c r="AO577" s="43"/>
      <c r="AP577" s="43"/>
      <c r="AQ577" s="43"/>
      <c r="AR577" s="43"/>
      <c r="AS577" s="43"/>
      <c r="AT577" s="43"/>
      <c r="AU577" s="43"/>
      <c r="AV577" s="43"/>
      <c r="AW577" s="43"/>
      <c r="AX577" s="43"/>
      <c r="AY577" s="43"/>
      <c r="AZ577" s="43"/>
      <c r="BA577" s="43"/>
      <c r="BB577" s="43"/>
      <c r="BC577" s="43"/>
      <c r="BD577" s="43"/>
      <c r="BE577" s="43"/>
      <c r="BF577" s="43"/>
      <c r="BG577" s="43"/>
      <c r="BH577" s="43"/>
      <c r="BI577" s="43"/>
      <c r="BJ577" s="43"/>
      <c r="BK577" s="43"/>
      <c r="BL577" s="43"/>
      <c r="BM577" s="43"/>
      <c r="BN577" s="43"/>
      <c r="BO577" s="43"/>
      <c r="BP577" s="43"/>
      <c r="BQ577" s="43"/>
      <c r="BR577" s="43"/>
      <c r="BS577" s="43"/>
      <c r="BT577" s="43"/>
      <c r="BU577" s="43"/>
      <c r="BV577" s="43"/>
      <c r="BW577" s="43"/>
      <c r="BX577" s="43"/>
      <c r="BY577" s="43"/>
      <c r="BZ577" s="43"/>
      <c r="CA577" s="43"/>
      <c r="CB577" s="43"/>
      <c r="CC577" s="43"/>
      <c r="CD577" s="43"/>
      <c r="CE577" s="43"/>
      <c r="CF577" s="43"/>
      <c r="CG577" s="43"/>
      <c r="CH577" s="43"/>
      <c r="CI577" s="43"/>
      <c r="CJ577" s="43"/>
      <c r="CK577" s="43"/>
      <c r="CL577" s="43"/>
      <c r="CM577" s="43"/>
      <c r="CN577" s="43"/>
      <c r="CO577" s="43"/>
      <c r="CP577" s="43"/>
      <c r="CQ577" s="43"/>
      <c r="CR577" s="43"/>
      <c r="CS577" s="43"/>
      <c r="CT577" s="43"/>
      <c r="CU577" s="43"/>
      <c r="CV577" s="43"/>
      <c r="CW577" s="43"/>
      <c r="CX577" s="43"/>
      <c r="CY577" s="43"/>
      <c r="CZ577" s="43"/>
      <c r="DA577" s="43"/>
      <c r="DB577" s="43"/>
      <c r="DC577" s="43"/>
      <c r="DD577" s="43"/>
      <c r="DE577" s="43"/>
      <c r="DF577" s="43"/>
      <c r="DG577" s="43"/>
      <c r="DH577" s="43"/>
      <c r="DI577" s="43"/>
      <c r="DJ577" s="43"/>
      <c r="DK577" s="43"/>
      <c r="DL577" s="43"/>
      <c r="DM577" s="43"/>
      <c r="DN577" s="43"/>
      <c r="DO577" s="43"/>
      <c r="DP577" s="43"/>
      <c r="DQ577" s="43"/>
      <c r="DR577" s="43"/>
      <c r="DS577" s="43"/>
      <c r="DT577" s="43"/>
      <c r="DU577" s="43"/>
      <c r="DV577" s="43"/>
      <c r="DW577" s="43"/>
      <c r="DX577" s="43"/>
      <c r="DY577" s="43"/>
      <c r="DZ577" s="43"/>
      <c r="EA577" s="43"/>
      <c r="EB577" s="43"/>
      <c r="EC577" s="43"/>
      <c r="ED577" s="43"/>
      <c r="EE577" s="43"/>
      <c r="EF577" s="43"/>
      <c r="EG577" s="43"/>
      <c r="EH577" s="43"/>
      <c r="EI577" s="43"/>
      <c r="EJ577" s="43"/>
      <c r="EK577" s="43"/>
      <c r="EL577" s="43"/>
      <c r="EM577" s="43"/>
      <c r="EN577" s="43"/>
      <c r="EO577" s="43"/>
      <c r="EP577" s="43"/>
      <c r="EQ577" s="43"/>
      <c r="ER577" s="43"/>
      <c r="ES577" s="43"/>
      <c r="ET577" s="43"/>
      <c r="EU577" s="43"/>
      <c r="EV577" s="43"/>
      <c r="EW577" s="43"/>
      <c r="EX577" s="43"/>
      <c r="EY577" s="43"/>
      <c r="EZ577" s="43"/>
      <c r="FA577" s="43"/>
      <c r="FB577" s="43"/>
      <c r="FC577" s="43"/>
      <c r="FD577" s="43"/>
      <c r="FE577" s="43"/>
      <c r="FF577" s="43"/>
      <c r="FG577" s="43"/>
      <c r="FH577" s="43"/>
      <c r="FI577" s="43"/>
      <c r="FJ577" s="43"/>
      <c r="FK577" s="43"/>
      <c r="FL577" s="43"/>
    </row>
    <row r="578" spans="2:168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  <c r="AA578" s="43"/>
      <c r="AB578" s="43"/>
      <c r="AC578" s="43"/>
      <c r="AD578" s="43"/>
      <c r="AE578" s="43"/>
      <c r="AF578" s="43"/>
      <c r="AG578" s="43"/>
      <c r="AH578" s="43"/>
      <c r="AI578" s="43"/>
      <c r="AJ578" s="43"/>
      <c r="AK578" s="43"/>
      <c r="AL578" s="43"/>
      <c r="AM578" s="43"/>
      <c r="AN578" s="43"/>
      <c r="AO578" s="43"/>
      <c r="AP578" s="43"/>
      <c r="AQ578" s="43"/>
      <c r="AR578" s="43"/>
      <c r="AS578" s="43"/>
      <c r="AT578" s="43"/>
      <c r="AU578" s="43"/>
      <c r="AV578" s="43"/>
      <c r="AW578" s="43"/>
      <c r="AX578" s="43"/>
      <c r="AY578" s="43"/>
      <c r="AZ578" s="43"/>
      <c r="BA578" s="43"/>
      <c r="BB578" s="43"/>
      <c r="BC578" s="43"/>
      <c r="BD578" s="43"/>
      <c r="BE578" s="43"/>
      <c r="BF578" s="43"/>
      <c r="BG578" s="43"/>
      <c r="BH578" s="43"/>
      <c r="BI578" s="43"/>
      <c r="BJ578" s="43"/>
      <c r="BK578" s="43"/>
      <c r="BL578" s="43"/>
      <c r="BM578" s="43"/>
      <c r="BN578" s="43"/>
      <c r="BO578" s="43"/>
      <c r="BP578" s="43"/>
      <c r="BQ578" s="43"/>
      <c r="BR578" s="43"/>
      <c r="BS578" s="43"/>
      <c r="BT578" s="43"/>
      <c r="BU578" s="43"/>
      <c r="BV578" s="43"/>
      <c r="BW578" s="43"/>
      <c r="BX578" s="43"/>
      <c r="BY578" s="43"/>
      <c r="BZ578" s="43"/>
      <c r="CA578" s="43"/>
      <c r="CB578" s="43"/>
      <c r="CC578" s="43"/>
      <c r="CD578" s="43"/>
      <c r="CE578" s="43"/>
      <c r="CF578" s="43"/>
      <c r="CG578" s="43"/>
      <c r="CH578" s="43"/>
      <c r="CI578" s="43"/>
      <c r="CJ578" s="43"/>
      <c r="CK578" s="43"/>
      <c r="CL578" s="43"/>
      <c r="CM578" s="43"/>
      <c r="CN578" s="43"/>
      <c r="CO578" s="43"/>
      <c r="CP578" s="43"/>
      <c r="CQ578" s="43"/>
      <c r="CR578" s="43"/>
      <c r="CS578" s="43"/>
      <c r="CT578" s="43"/>
      <c r="CU578" s="43"/>
      <c r="CV578" s="43"/>
      <c r="CW578" s="43"/>
      <c r="CX578" s="43"/>
      <c r="CY578" s="43"/>
      <c r="CZ578" s="43"/>
      <c r="DA578" s="43"/>
      <c r="DB578" s="43"/>
      <c r="DC578" s="43"/>
      <c r="DD578" s="43"/>
      <c r="DE578" s="43"/>
      <c r="DF578" s="43"/>
      <c r="DG578" s="43"/>
      <c r="DH578" s="43"/>
      <c r="DI578" s="43"/>
      <c r="DJ578" s="43"/>
      <c r="DK578" s="43"/>
      <c r="DL578" s="43"/>
      <c r="DM578" s="43"/>
      <c r="DN578" s="43"/>
      <c r="DO578" s="43"/>
      <c r="DP578" s="43"/>
      <c r="DQ578" s="43"/>
      <c r="DR578" s="43"/>
      <c r="DS578" s="43"/>
      <c r="DT578" s="43"/>
      <c r="DU578" s="43"/>
      <c r="DV578" s="43"/>
      <c r="DW578" s="43"/>
      <c r="DX578" s="43"/>
      <c r="DY578" s="43"/>
      <c r="DZ578" s="43"/>
      <c r="EA578" s="43"/>
      <c r="EB578" s="43"/>
      <c r="EC578" s="43"/>
      <c r="ED578" s="43"/>
      <c r="EE578" s="43"/>
      <c r="EF578" s="43"/>
      <c r="EG578" s="43"/>
      <c r="EH578" s="43"/>
      <c r="EI578" s="43"/>
      <c r="EJ578" s="43"/>
      <c r="EK578" s="43"/>
      <c r="EL578" s="43"/>
      <c r="EM578" s="43"/>
      <c r="EN578" s="43"/>
      <c r="EO578" s="43"/>
      <c r="EP578" s="43"/>
      <c r="EQ578" s="43"/>
      <c r="ER578" s="43"/>
      <c r="ES578" s="43"/>
      <c r="ET578" s="43"/>
      <c r="EU578" s="43"/>
      <c r="EV578" s="43"/>
      <c r="EW578" s="43"/>
      <c r="EX578" s="43"/>
      <c r="EY578" s="43"/>
      <c r="EZ578" s="43"/>
      <c r="FA578" s="43"/>
      <c r="FB578" s="43"/>
      <c r="FC578" s="43"/>
      <c r="FD578" s="43"/>
      <c r="FE578" s="43"/>
      <c r="FF578" s="43"/>
      <c r="FG578" s="43"/>
      <c r="FH578" s="43"/>
      <c r="FI578" s="43"/>
      <c r="FJ578" s="43"/>
      <c r="FK578" s="43"/>
      <c r="FL578" s="43"/>
    </row>
    <row r="579" spans="2:168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  <c r="AA579" s="43"/>
      <c r="AB579" s="43"/>
      <c r="AC579" s="43"/>
      <c r="AD579" s="43"/>
      <c r="AE579" s="43"/>
      <c r="AF579" s="43"/>
      <c r="AG579" s="43"/>
      <c r="AH579" s="43"/>
      <c r="AI579" s="43"/>
      <c r="AJ579" s="43"/>
      <c r="AK579" s="43"/>
      <c r="AL579" s="43"/>
      <c r="AM579" s="43"/>
      <c r="AN579" s="43"/>
      <c r="AO579" s="43"/>
      <c r="AP579" s="43"/>
      <c r="AQ579" s="43"/>
      <c r="AR579" s="43"/>
      <c r="AS579" s="43"/>
      <c r="AT579" s="43"/>
      <c r="AU579" s="43"/>
      <c r="AV579" s="43"/>
      <c r="AW579" s="43"/>
      <c r="AX579" s="43"/>
      <c r="AY579" s="43"/>
      <c r="AZ579" s="43"/>
      <c r="BA579" s="43"/>
      <c r="BB579" s="43"/>
      <c r="BC579" s="43"/>
      <c r="BD579" s="43"/>
      <c r="BE579" s="43"/>
      <c r="BF579" s="43"/>
      <c r="BG579" s="43"/>
      <c r="BH579" s="43"/>
      <c r="BI579" s="43"/>
      <c r="BJ579" s="43"/>
      <c r="BK579" s="43"/>
      <c r="BL579" s="43"/>
      <c r="BM579" s="43"/>
      <c r="BN579" s="43"/>
      <c r="BO579" s="43"/>
      <c r="BP579" s="43"/>
      <c r="BQ579" s="43"/>
      <c r="BR579" s="43"/>
      <c r="BS579" s="43"/>
      <c r="BT579" s="43"/>
      <c r="BU579" s="43"/>
      <c r="BV579" s="43"/>
      <c r="BW579" s="43"/>
      <c r="BX579" s="43"/>
      <c r="BY579" s="43"/>
      <c r="BZ579" s="43"/>
      <c r="CA579" s="43"/>
      <c r="CB579" s="43"/>
      <c r="CC579" s="43"/>
      <c r="CD579" s="43"/>
      <c r="CE579" s="43"/>
      <c r="CF579" s="43"/>
      <c r="CG579" s="43"/>
      <c r="CH579" s="43"/>
      <c r="CI579" s="43"/>
      <c r="CJ579" s="43"/>
      <c r="CK579" s="43"/>
      <c r="CL579" s="43"/>
      <c r="CM579" s="43"/>
      <c r="CN579" s="43"/>
      <c r="CO579" s="43"/>
      <c r="CP579" s="43"/>
      <c r="CQ579" s="43"/>
      <c r="CR579" s="43"/>
      <c r="CS579" s="43"/>
      <c r="CT579" s="43"/>
      <c r="CU579" s="43"/>
      <c r="CV579" s="43"/>
      <c r="CW579" s="43"/>
      <c r="CX579" s="43"/>
      <c r="CY579" s="43"/>
      <c r="CZ579" s="43"/>
      <c r="DA579" s="43"/>
      <c r="DB579" s="43"/>
      <c r="DC579" s="43"/>
      <c r="DD579" s="43"/>
      <c r="DE579" s="43"/>
      <c r="DF579" s="43"/>
      <c r="DG579" s="43"/>
      <c r="DH579" s="43"/>
      <c r="DI579" s="43"/>
      <c r="DJ579" s="43"/>
      <c r="DK579" s="43"/>
      <c r="DL579" s="43"/>
      <c r="DM579" s="43"/>
      <c r="DN579" s="43"/>
      <c r="DO579" s="43"/>
      <c r="DP579" s="43"/>
      <c r="DQ579" s="43"/>
      <c r="DR579" s="43"/>
      <c r="DS579" s="43"/>
      <c r="DT579" s="43"/>
      <c r="DU579" s="43"/>
      <c r="DV579" s="43"/>
      <c r="DW579" s="43"/>
      <c r="DX579" s="43"/>
      <c r="DY579" s="43"/>
      <c r="DZ579" s="43"/>
      <c r="EA579" s="43"/>
      <c r="EB579" s="43"/>
      <c r="EC579" s="43"/>
      <c r="ED579" s="43"/>
      <c r="EE579" s="43"/>
      <c r="EF579" s="43"/>
      <c r="EG579" s="43"/>
      <c r="EH579" s="43"/>
      <c r="EI579" s="43"/>
      <c r="EJ579" s="43"/>
      <c r="EK579" s="43"/>
      <c r="EL579" s="43"/>
      <c r="EM579" s="43"/>
      <c r="EN579" s="43"/>
      <c r="EO579" s="43"/>
      <c r="EP579" s="43"/>
      <c r="EQ579" s="43"/>
      <c r="ER579" s="43"/>
      <c r="ES579" s="43"/>
      <c r="ET579" s="43"/>
      <c r="EU579" s="43"/>
      <c r="EV579" s="43"/>
      <c r="EW579" s="43"/>
      <c r="EX579" s="43"/>
      <c r="EY579" s="43"/>
      <c r="EZ579" s="43"/>
      <c r="FA579" s="43"/>
      <c r="FB579" s="43"/>
      <c r="FC579" s="43"/>
      <c r="FD579" s="43"/>
      <c r="FE579" s="43"/>
      <c r="FF579" s="43"/>
      <c r="FG579" s="43"/>
      <c r="FH579" s="43"/>
      <c r="FI579" s="43"/>
      <c r="FJ579" s="43"/>
      <c r="FK579" s="43"/>
      <c r="FL579" s="43"/>
    </row>
    <row r="580" spans="2:168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  <c r="AA580" s="43"/>
      <c r="AB580" s="43"/>
      <c r="AC580" s="43"/>
      <c r="AD580" s="43"/>
      <c r="AE580" s="43"/>
      <c r="AF580" s="43"/>
      <c r="AG580" s="43"/>
      <c r="AH580" s="43"/>
      <c r="AI580" s="43"/>
      <c r="AJ580" s="43"/>
      <c r="AK580" s="43"/>
      <c r="AL580" s="43"/>
      <c r="AM580" s="43"/>
      <c r="AN580" s="43"/>
      <c r="AO580" s="43"/>
      <c r="AP580" s="43"/>
      <c r="AQ580" s="43"/>
      <c r="AR580" s="43"/>
      <c r="AS580" s="43"/>
      <c r="AT580" s="43"/>
      <c r="AU580" s="43"/>
      <c r="AV580" s="43"/>
      <c r="AW580" s="43"/>
      <c r="AX580" s="43"/>
      <c r="AY580" s="43"/>
      <c r="AZ580" s="43"/>
      <c r="BA580" s="43"/>
      <c r="BB580" s="43"/>
      <c r="BC580" s="43"/>
      <c r="BD580" s="43"/>
      <c r="BE580" s="43"/>
      <c r="BF580" s="43"/>
      <c r="BG580" s="43"/>
      <c r="BH580" s="43"/>
      <c r="BI580" s="43"/>
      <c r="BJ580" s="43"/>
      <c r="BK580" s="43"/>
      <c r="BL580" s="43"/>
      <c r="BM580" s="43"/>
      <c r="BN580" s="43"/>
      <c r="BO580" s="43"/>
      <c r="BP580" s="43"/>
      <c r="BQ580" s="43"/>
      <c r="BR580" s="43"/>
      <c r="BS580" s="43"/>
      <c r="BT580" s="43"/>
      <c r="BU580" s="43"/>
      <c r="BV580" s="43"/>
      <c r="BW580" s="43"/>
      <c r="BX580" s="43"/>
      <c r="BY580" s="43"/>
      <c r="BZ580" s="43"/>
      <c r="CA580" s="43"/>
      <c r="CB580" s="43"/>
      <c r="CC580" s="43"/>
      <c r="CD580" s="43"/>
      <c r="CE580" s="43"/>
      <c r="CF580" s="43"/>
      <c r="CG580" s="43"/>
      <c r="CH580" s="43"/>
      <c r="CI580" s="43"/>
      <c r="CJ580" s="43"/>
      <c r="CK580" s="43"/>
      <c r="CL580" s="43"/>
      <c r="CM580" s="43"/>
      <c r="CN580" s="43"/>
      <c r="CO580" s="43"/>
      <c r="CP580" s="43"/>
      <c r="CQ580" s="43"/>
      <c r="CR580" s="43"/>
      <c r="CS580" s="43"/>
      <c r="CT580" s="43"/>
      <c r="CU580" s="43"/>
      <c r="CV580" s="43"/>
      <c r="CW580" s="43"/>
      <c r="CX580" s="43"/>
      <c r="CY580" s="43"/>
      <c r="CZ580" s="43"/>
      <c r="DA580" s="43"/>
      <c r="DB580" s="43"/>
      <c r="DC580" s="43"/>
      <c r="DD580" s="43"/>
      <c r="DE580" s="43"/>
      <c r="DF580" s="43"/>
      <c r="DG580" s="43"/>
      <c r="DH580" s="43"/>
      <c r="DI580" s="43"/>
      <c r="DJ580" s="43"/>
      <c r="DK580" s="43"/>
      <c r="DL580" s="43"/>
      <c r="DM580" s="43"/>
      <c r="DN580" s="43"/>
      <c r="DO580" s="43"/>
      <c r="DP580" s="43"/>
      <c r="DQ580" s="43"/>
      <c r="DR580" s="43"/>
      <c r="DS580" s="43"/>
      <c r="DT580" s="43"/>
      <c r="DU580" s="43"/>
      <c r="DV580" s="43"/>
      <c r="DW580" s="43"/>
      <c r="DX580" s="43"/>
      <c r="DY580" s="43"/>
      <c r="DZ580" s="43"/>
      <c r="EA580" s="43"/>
      <c r="EB580" s="43"/>
      <c r="EC580" s="43"/>
      <c r="ED580" s="43"/>
      <c r="EE580" s="43"/>
      <c r="EF580" s="43"/>
      <c r="EG580" s="43"/>
      <c r="EH580" s="43"/>
      <c r="EI580" s="43"/>
      <c r="EJ580" s="43"/>
      <c r="EK580" s="43"/>
      <c r="EL580" s="43"/>
      <c r="EM580" s="43"/>
      <c r="EN580" s="43"/>
      <c r="EO580" s="43"/>
      <c r="EP580" s="43"/>
      <c r="EQ580" s="43"/>
      <c r="ER580" s="43"/>
      <c r="ES580" s="43"/>
      <c r="ET580" s="43"/>
      <c r="EU580" s="43"/>
      <c r="EV580" s="43"/>
      <c r="EW580" s="43"/>
      <c r="EX580" s="43"/>
      <c r="EY580" s="43"/>
      <c r="EZ580" s="43"/>
      <c r="FA580" s="43"/>
      <c r="FB580" s="43"/>
      <c r="FC580" s="43"/>
      <c r="FD580" s="43"/>
      <c r="FE580" s="43"/>
      <c r="FF580" s="43"/>
      <c r="FG580" s="43"/>
      <c r="FH580" s="43"/>
      <c r="FI580" s="43"/>
      <c r="FJ580" s="43"/>
      <c r="FK580" s="43"/>
      <c r="FL580" s="43"/>
    </row>
    <row r="581" spans="2:168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  <c r="AA581" s="43"/>
      <c r="AB581" s="43"/>
      <c r="AC581" s="43"/>
      <c r="AD581" s="43"/>
      <c r="AE581" s="43"/>
      <c r="AF581" s="43"/>
      <c r="AG581" s="43"/>
      <c r="AH581" s="43"/>
      <c r="AI581" s="43"/>
      <c r="AJ581" s="43"/>
      <c r="AK581" s="43"/>
      <c r="AL581" s="43"/>
      <c r="AM581" s="43"/>
      <c r="AN581" s="43"/>
      <c r="AO581" s="43"/>
      <c r="AP581" s="43"/>
      <c r="AQ581" s="43"/>
      <c r="AR581" s="43"/>
      <c r="AS581" s="43"/>
      <c r="AT581" s="43"/>
      <c r="AU581" s="43"/>
      <c r="AV581" s="43"/>
      <c r="AW581" s="43"/>
      <c r="AX581" s="43"/>
      <c r="AY581" s="43"/>
      <c r="AZ581" s="43"/>
      <c r="BA581" s="43"/>
      <c r="BB581" s="43"/>
      <c r="BC581" s="43"/>
      <c r="BD581" s="43"/>
      <c r="BE581" s="43"/>
      <c r="BF581" s="43"/>
      <c r="BG581" s="43"/>
      <c r="BH581" s="43"/>
      <c r="BI581" s="43"/>
      <c r="BJ581" s="43"/>
      <c r="BK581" s="43"/>
      <c r="BL581" s="43"/>
      <c r="BM581" s="43"/>
      <c r="BN581" s="43"/>
      <c r="BO581" s="43"/>
      <c r="BP581" s="43"/>
      <c r="BQ581" s="43"/>
      <c r="BR581" s="43"/>
      <c r="BS581" s="43"/>
      <c r="BT581" s="43"/>
      <c r="BU581" s="43"/>
      <c r="BV581" s="43"/>
      <c r="BW581" s="43"/>
      <c r="BX581" s="43"/>
      <c r="BY581" s="43"/>
      <c r="BZ581" s="43"/>
      <c r="CA581" s="43"/>
      <c r="CB581" s="43"/>
      <c r="CC581" s="43"/>
      <c r="CD581" s="43"/>
      <c r="CE581" s="43"/>
      <c r="CF581" s="43"/>
      <c r="CG581" s="43"/>
      <c r="CH581" s="43"/>
      <c r="CI581" s="43"/>
      <c r="CJ581" s="43"/>
      <c r="CK581" s="43"/>
      <c r="CL581" s="43"/>
      <c r="CM581" s="43"/>
      <c r="CN581" s="43"/>
      <c r="CO581" s="43"/>
      <c r="CP581" s="43"/>
      <c r="CQ581" s="43"/>
      <c r="CR581" s="43"/>
      <c r="CS581" s="43"/>
      <c r="CT581" s="43"/>
      <c r="CU581" s="43"/>
      <c r="CV581" s="43"/>
      <c r="CW581" s="43"/>
      <c r="CX581" s="43"/>
      <c r="CY581" s="43"/>
      <c r="CZ581" s="43"/>
      <c r="DA581" s="43"/>
      <c r="DB581" s="43"/>
      <c r="DC581" s="43"/>
      <c r="DD581" s="43"/>
      <c r="DE581" s="43"/>
      <c r="DF581" s="43"/>
      <c r="DG581" s="43"/>
      <c r="DH581" s="43"/>
      <c r="DI581" s="43"/>
      <c r="DJ581" s="43"/>
      <c r="DK581" s="43"/>
      <c r="DL581" s="43"/>
      <c r="DM581" s="43"/>
      <c r="DN581" s="43"/>
      <c r="DO581" s="43"/>
      <c r="DP581" s="43"/>
      <c r="DQ581" s="43"/>
      <c r="DR581" s="43"/>
      <c r="DS581" s="43"/>
      <c r="DT581" s="43"/>
      <c r="DU581" s="43"/>
      <c r="DV581" s="43"/>
      <c r="DW581" s="43"/>
      <c r="DX581" s="43"/>
      <c r="DY581" s="43"/>
      <c r="DZ581" s="43"/>
      <c r="EA581" s="43"/>
      <c r="EB581" s="43"/>
      <c r="EC581" s="43"/>
      <c r="ED581" s="43"/>
      <c r="EE581" s="43"/>
      <c r="EF581" s="43"/>
      <c r="EG581" s="43"/>
      <c r="EH581" s="43"/>
      <c r="EI581" s="43"/>
      <c r="EJ581" s="43"/>
      <c r="EK581" s="43"/>
      <c r="EL581" s="43"/>
      <c r="EM581" s="43"/>
      <c r="EN581" s="43"/>
      <c r="EO581" s="43"/>
      <c r="EP581" s="43"/>
      <c r="EQ581" s="43"/>
      <c r="ER581" s="43"/>
      <c r="ES581" s="43"/>
      <c r="ET581" s="43"/>
      <c r="EU581" s="43"/>
      <c r="EV581" s="43"/>
      <c r="EW581" s="43"/>
      <c r="EX581" s="43"/>
      <c r="EY581" s="43"/>
      <c r="EZ581" s="43"/>
      <c r="FA581" s="43"/>
      <c r="FB581" s="43"/>
      <c r="FC581" s="43"/>
      <c r="FD581" s="43"/>
      <c r="FE581" s="43"/>
      <c r="FF581" s="43"/>
      <c r="FG581" s="43"/>
      <c r="FH581" s="43"/>
      <c r="FI581" s="43"/>
      <c r="FJ581" s="43"/>
      <c r="FK581" s="43"/>
      <c r="FL581" s="43"/>
    </row>
    <row r="582" spans="2:168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  <c r="AA582" s="43"/>
      <c r="AB582" s="43"/>
      <c r="AC582" s="43"/>
      <c r="AD582" s="43"/>
      <c r="AE582" s="43"/>
      <c r="AF582" s="43"/>
      <c r="AG582" s="43"/>
      <c r="AH582" s="43"/>
      <c r="AI582" s="43"/>
      <c r="AJ582" s="43"/>
      <c r="AK582" s="43"/>
      <c r="AL582" s="43"/>
      <c r="AM582" s="43"/>
      <c r="AN582" s="43"/>
      <c r="AO582" s="43"/>
      <c r="AP582" s="43"/>
      <c r="AQ582" s="43"/>
      <c r="AR582" s="43"/>
      <c r="AS582" s="43"/>
      <c r="AT582" s="43"/>
      <c r="AU582" s="43"/>
      <c r="AV582" s="43"/>
      <c r="AW582" s="43"/>
      <c r="AX582" s="43"/>
      <c r="AY582" s="43"/>
      <c r="AZ582" s="43"/>
      <c r="BA582" s="43"/>
      <c r="BB582" s="43"/>
      <c r="BC582" s="43"/>
      <c r="BD582" s="43"/>
      <c r="BE582" s="43"/>
      <c r="BF582" s="43"/>
      <c r="BG582" s="43"/>
      <c r="BH582" s="43"/>
      <c r="BI582" s="43"/>
      <c r="BJ582" s="43"/>
      <c r="BK582" s="43"/>
      <c r="BL582" s="43"/>
      <c r="BM582" s="43"/>
      <c r="BN582" s="43"/>
      <c r="BO582" s="43"/>
      <c r="BP582" s="43"/>
      <c r="BQ582" s="43"/>
      <c r="BR582" s="43"/>
      <c r="BS582" s="43"/>
      <c r="BT582" s="43"/>
      <c r="BU582" s="43"/>
      <c r="BV582" s="43"/>
      <c r="BW582" s="43"/>
      <c r="BX582" s="43"/>
      <c r="BY582" s="43"/>
      <c r="BZ582" s="43"/>
      <c r="CA582" s="43"/>
      <c r="CB582" s="43"/>
      <c r="CC582" s="43"/>
      <c r="CD582" s="43"/>
      <c r="CE582" s="43"/>
      <c r="CF582" s="43"/>
      <c r="CG582" s="43"/>
      <c r="CH582" s="43"/>
      <c r="CI582" s="43"/>
      <c r="CJ582" s="43"/>
      <c r="CK582" s="43"/>
      <c r="CL582" s="43"/>
      <c r="CM582" s="43"/>
      <c r="CN582" s="43"/>
      <c r="CO582" s="43"/>
      <c r="CP582" s="43"/>
      <c r="CQ582" s="43"/>
      <c r="CR582" s="43"/>
      <c r="CS582" s="43"/>
      <c r="CT582" s="43"/>
      <c r="CU582" s="43"/>
      <c r="CV582" s="43"/>
      <c r="CW582" s="43"/>
      <c r="CX582" s="43"/>
      <c r="CY582" s="43"/>
      <c r="CZ582" s="43"/>
      <c r="DA582" s="43"/>
      <c r="DB582" s="43"/>
      <c r="DC582" s="43"/>
      <c r="DD582" s="43"/>
      <c r="DE582" s="43"/>
      <c r="DF582" s="43"/>
      <c r="DG582" s="43"/>
      <c r="DH582" s="43"/>
      <c r="DI582" s="43"/>
      <c r="DJ582" s="43"/>
      <c r="DK582" s="43"/>
      <c r="DL582" s="43"/>
      <c r="DM582" s="43"/>
      <c r="DN582" s="43"/>
      <c r="DO582" s="43"/>
      <c r="DP582" s="43"/>
      <c r="DQ582" s="43"/>
      <c r="DR582" s="43"/>
      <c r="DS582" s="43"/>
      <c r="DT582" s="43"/>
      <c r="DU582" s="43"/>
      <c r="DV582" s="43"/>
      <c r="DW582" s="43"/>
      <c r="DX582" s="43"/>
      <c r="DY582" s="43"/>
      <c r="DZ582" s="43"/>
      <c r="EA582" s="43"/>
      <c r="EB582" s="43"/>
      <c r="EC582" s="43"/>
      <c r="ED582" s="43"/>
      <c r="EE582" s="43"/>
      <c r="EF582" s="43"/>
      <c r="EG582" s="43"/>
      <c r="EH582" s="43"/>
      <c r="EI582" s="43"/>
      <c r="EJ582" s="43"/>
      <c r="EK582" s="43"/>
      <c r="EL582" s="43"/>
      <c r="EM582" s="43"/>
      <c r="EN582" s="43"/>
      <c r="EO582" s="43"/>
      <c r="EP582" s="43"/>
      <c r="EQ582" s="43"/>
      <c r="ER582" s="43"/>
      <c r="ES582" s="43"/>
      <c r="ET582" s="43"/>
      <c r="EU582" s="43"/>
      <c r="EV582" s="43"/>
      <c r="EW582" s="43"/>
      <c r="EX582" s="43"/>
      <c r="EY582" s="43"/>
      <c r="EZ582" s="43"/>
      <c r="FA582" s="43"/>
      <c r="FB582" s="43"/>
      <c r="FC582" s="43"/>
      <c r="FD582" s="43"/>
      <c r="FE582" s="43"/>
      <c r="FF582" s="43"/>
      <c r="FG582" s="43"/>
      <c r="FH582" s="43"/>
      <c r="FI582" s="43"/>
      <c r="FJ582" s="43"/>
      <c r="FK582" s="43"/>
      <c r="FL582" s="43"/>
    </row>
    <row r="583" spans="2:168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  <c r="AA583" s="43"/>
      <c r="AB583" s="43"/>
      <c r="AC583" s="43"/>
      <c r="AD583" s="43"/>
      <c r="AE583" s="43"/>
      <c r="AF583" s="43"/>
      <c r="AG583" s="43"/>
      <c r="AH583" s="43"/>
      <c r="AI583" s="43"/>
      <c r="AJ583" s="43"/>
      <c r="AK583" s="43"/>
      <c r="AL583" s="43"/>
      <c r="AM583" s="43"/>
      <c r="AN583" s="43"/>
      <c r="AO583" s="43"/>
      <c r="AP583" s="43"/>
      <c r="AQ583" s="43"/>
      <c r="AR583" s="43"/>
      <c r="AS583" s="43"/>
      <c r="AT583" s="43"/>
      <c r="AU583" s="43"/>
      <c r="AV583" s="43"/>
      <c r="AW583" s="43"/>
      <c r="AX583" s="43"/>
      <c r="AY583" s="43"/>
      <c r="AZ583" s="43"/>
      <c r="BA583" s="43"/>
      <c r="BB583" s="43"/>
      <c r="BC583" s="43"/>
      <c r="BD583" s="43"/>
      <c r="BE583" s="43"/>
      <c r="BF583" s="43"/>
      <c r="BG583" s="43"/>
      <c r="BH583" s="43"/>
      <c r="BI583" s="43"/>
      <c r="BJ583" s="43"/>
      <c r="BK583" s="43"/>
      <c r="BL583" s="43"/>
      <c r="BM583" s="43"/>
      <c r="BN583" s="43"/>
      <c r="BO583" s="43"/>
      <c r="BP583" s="43"/>
      <c r="BQ583" s="43"/>
      <c r="BR583" s="43"/>
      <c r="BS583" s="43"/>
      <c r="BT583" s="43"/>
      <c r="BU583" s="43"/>
      <c r="BV583" s="43"/>
      <c r="BW583" s="43"/>
      <c r="BX583" s="43"/>
      <c r="BY583" s="43"/>
      <c r="BZ583" s="43"/>
      <c r="CA583" s="43"/>
      <c r="CB583" s="43"/>
      <c r="CC583" s="43"/>
      <c r="CD583" s="43"/>
      <c r="CE583" s="43"/>
      <c r="CF583" s="43"/>
      <c r="CG583" s="43"/>
      <c r="CH583" s="43"/>
      <c r="CI583" s="43"/>
      <c r="CJ583" s="43"/>
      <c r="CK583" s="43"/>
      <c r="CL583" s="43"/>
      <c r="CM583" s="43"/>
      <c r="CN583" s="43"/>
      <c r="CO583" s="43"/>
      <c r="CP583" s="43"/>
      <c r="CQ583" s="43"/>
      <c r="CR583" s="43"/>
      <c r="CS583" s="43"/>
      <c r="CT583" s="43"/>
      <c r="CU583" s="43"/>
      <c r="CV583" s="43"/>
      <c r="CW583" s="43"/>
      <c r="CX583" s="43"/>
      <c r="CY583" s="43"/>
      <c r="CZ583" s="43"/>
      <c r="DA583" s="43"/>
      <c r="DB583" s="43"/>
      <c r="DC583" s="43"/>
      <c r="DD583" s="43"/>
      <c r="DE583" s="43"/>
      <c r="DF583" s="43"/>
      <c r="DG583" s="43"/>
      <c r="DH583" s="43"/>
      <c r="DI583" s="43"/>
      <c r="DJ583" s="43"/>
      <c r="DK583" s="43"/>
      <c r="DL583" s="43"/>
      <c r="DM583" s="43"/>
      <c r="DN583" s="43"/>
      <c r="DO583" s="43"/>
      <c r="DP583" s="43"/>
      <c r="DQ583" s="43"/>
      <c r="DR583" s="43"/>
      <c r="DS583" s="43"/>
      <c r="DT583" s="43"/>
      <c r="DU583" s="43"/>
      <c r="DV583" s="43"/>
      <c r="DW583" s="43"/>
      <c r="DX583" s="43"/>
      <c r="DY583" s="43"/>
      <c r="DZ583" s="43"/>
      <c r="EA583" s="43"/>
      <c r="EB583" s="43"/>
      <c r="EC583" s="43"/>
      <c r="ED583" s="43"/>
      <c r="EE583" s="43"/>
      <c r="EF583" s="43"/>
      <c r="EG583" s="43"/>
      <c r="EH583" s="43"/>
      <c r="EI583" s="43"/>
      <c r="EJ583" s="43"/>
      <c r="EK583" s="43"/>
      <c r="EL583" s="43"/>
      <c r="EM583" s="43"/>
      <c r="EN583" s="43"/>
      <c r="EO583" s="43"/>
      <c r="EP583" s="43"/>
      <c r="EQ583" s="43"/>
      <c r="ER583" s="43"/>
      <c r="ES583" s="43"/>
      <c r="ET583" s="43"/>
      <c r="EU583" s="43"/>
      <c r="EV583" s="43"/>
      <c r="EW583" s="43"/>
      <c r="EX583" s="43"/>
      <c r="EY583" s="43"/>
      <c r="EZ583" s="43"/>
      <c r="FA583" s="43"/>
      <c r="FB583" s="43"/>
      <c r="FC583" s="43"/>
      <c r="FD583" s="43"/>
      <c r="FE583" s="43"/>
      <c r="FF583" s="43"/>
      <c r="FG583" s="43"/>
      <c r="FH583" s="43"/>
      <c r="FI583" s="43"/>
      <c r="FJ583" s="43"/>
      <c r="FK583" s="43"/>
      <c r="FL583" s="43"/>
    </row>
    <row r="584" spans="2:168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  <c r="AA584" s="43"/>
      <c r="AB584" s="43"/>
      <c r="AC584" s="43"/>
      <c r="AD584" s="43"/>
      <c r="AE584" s="43"/>
      <c r="AF584" s="43"/>
      <c r="AG584" s="43"/>
      <c r="AH584" s="43"/>
      <c r="AI584" s="43"/>
      <c r="AJ584" s="43"/>
      <c r="AK584" s="43"/>
      <c r="AL584" s="43"/>
      <c r="AM584" s="43"/>
      <c r="AN584" s="43"/>
      <c r="AO584" s="43"/>
      <c r="AP584" s="43"/>
      <c r="AQ584" s="43"/>
      <c r="AR584" s="43"/>
      <c r="AS584" s="43"/>
      <c r="AT584" s="43"/>
      <c r="AU584" s="43"/>
      <c r="AV584" s="43"/>
      <c r="AW584" s="43"/>
      <c r="AX584" s="43"/>
      <c r="AY584" s="43"/>
      <c r="AZ584" s="43"/>
      <c r="BA584" s="43"/>
      <c r="BB584" s="43"/>
      <c r="BC584" s="43"/>
      <c r="BD584" s="43"/>
      <c r="BE584" s="43"/>
      <c r="BF584" s="43"/>
      <c r="BG584" s="43"/>
      <c r="BH584" s="43"/>
      <c r="BI584" s="43"/>
      <c r="BJ584" s="43"/>
      <c r="BK584" s="43"/>
      <c r="BL584" s="43"/>
      <c r="BM584" s="43"/>
      <c r="BN584" s="43"/>
      <c r="BO584" s="43"/>
      <c r="BP584" s="43"/>
      <c r="BQ584" s="43"/>
      <c r="BR584" s="43"/>
      <c r="BS584" s="43"/>
      <c r="BT584" s="43"/>
      <c r="BU584" s="43"/>
      <c r="BV584" s="43"/>
      <c r="BW584" s="43"/>
      <c r="BX584" s="43"/>
      <c r="BY584" s="43"/>
      <c r="BZ584" s="43"/>
      <c r="CA584" s="43"/>
      <c r="CB584" s="43"/>
      <c r="CC584" s="43"/>
      <c r="CD584" s="43"/>
      <c r="CE584" s="43"/>
      <c r="CF584" s="43"/>
      <c r="CG584" s="43"/>
      <c r="CH584" s="43"/>
      <c r="CI584" s="43"/>
      <c r="CJ584" s="43"/>
      <c r="CK584" s="43"/>
      <c r="CL584" s="43"/>
      <c r="CM584" s="43"/>
      <c r="CN584" s="43"/>
      <c r="CO584" s="43"/>
      <c r="CP584" s="43"/>
      <c r="CQ584" s="43"/>
      <c r="CR584" s="43"/>
      <c r="CS584" s="43"/>
      <c r="CT584" s="43"/>
      <c r="CU584" s="43"/>
      <c r="CV584" s="43"/>
      <c r="CW584" s="43"/>
      <c r="CX584" s="43"/>
      <c r="CY584" s="43"/>
      <c r="CZ584" s="43"/>
      <c r="DA584" s="43"/>
      <c r="DB584" s="43"/>
      <c r="DC584" s="43"/>
      <c r="DD584" s="43"/>
      <c r="DE584" s="43"/>
      <c r="DF584" s="43"/>
      <c r="DG584" s="43"/>
      <c r="DH584" s="43"/>
      <c r="DI584" s="43"/>
      <c r="DJ584" s="43"/>
      <c r="DK584" s="43"/>
      <c r="DL584" s="43"/>
      <c r="DM584" s="43"/>
      <c r="DN584" s="43"/>
      <c r="DO584" s="43"/>
      <c r="DP584" s="43"/>
      <c r="DQ584" s="43"/>
      <c r="DR584" s="43"/>
      <c r="DS584" s="43"/>
      <c r="DT584" s="43"/>
      <c r="DU584" s="43"/>
      <c r="DV584" s="43"/>
      <c r="DW584" s="43"/>
      <c r="DX584" s="43"/>
      <c r="DY584" s="43"/>
      <c r="DZ584" s="43"/>
      <c r="EA584" s="43"/>
      <c r="EB584" s="43"/>
      <c r="EC584" s="43"/>
      <c r="ED584" s="43"/>
      <c r="EE584" s="43"/>
      <c r="EF584" s="43"/>
      <c r="EG584" s="43"/>
      <c r="EH584" s="43"/>
      <c r="EI584" s="43"/>
      <c r="EJ584" s="43"/>
      <c r="EK584" s="43"/>
      <c r="EL584" s="43"/>
      <c r="EM584" s="43"/>
      <c r="EN584" s="43"/>
      <c r="EO584" s="43"/>
      <c r="EP584" s="43"/>
      <c r="EQ584" s="43"/>
      <c r="ER584" s="43"/>
      <c r="ES584" s="43"/>
      <c r="ET584" s="43"/>
      <c r="EU584" s="43"/>
      <c r="EV584" s="43"/>
      <c r="EW584" s="43"/>
      <c r="EX584" s="43"/>
      <c r="EY584" s="43"/>
      <c r="EZ584" s="43"/>
      <c r="FA584" s="43"/>
      <c r="FB584" s="43"/>
      <c r="FC584" s="43"/>
      <c r="FD584" s="43"/>
      <c r="FE584" s="43"/>
      <c r="FF584" s="43"/>
      <c r="FG584" s="43"/>
      <c r="FH584" s="43"/>
      <c r="FI584" s="43"/>
      <c r="FJ584" s="43"/>
      <c r="FK584" s="43"/>
      <c r="FL584" s="43"/>
    </row>
    <row r="585" spans="2:168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  <c r="AA585" s="43"/>
      <c r="AB585" s="43"/>
      <c r="AC585" s="43"/>
      <c r="AD585" s="43"/>
      <c r="AE585" s="43"/>
      <c r="AF585" s="43"/>
      <c r="AG585" s="43"/>
      <c r="AH585" s="43"/>
      <c r="AI585" s="43"/>
      <c r="AJ585" s="43"/>
      <c r="AK585" s="43"/>
      <c r="AL585" s="43"/>
      <c r="AM585" s="43"/>
      <c r="AN585" s="43"/>
      <c r="AO585" s="43"/>
      <c r="AP585" s="43"/>
      <c r="AQ585" s="43"/>
      <c r="AR585" s="43"/>
      <c r="AS585" s="43"/>
      <c r="AT585" s="43"/>
      <c r="AU585" s="43"/>
      <c r="AV585" s="43"/>
      <c r="AW585" s="43"/>
      <c r="AX585" s="43"/>
      <c r="AY585" s="43"/>
      <c r="AZ585" s="43"/>
      <c r="BA585" s="43"/>
      <c r="BB585" s="43"/>
      <c r="BC585" s="43"/>
      <c r="BD585" s="43"/>
      <c r="BE585" s="43"/>
      <c r="BF585" s="43"/>
      <c r="BG585" s="43"/>
      <c r="BH585" s="43"/>
      <c r="BI585" s="43"/>
      <c r="BJ585" s="43"/>
      <c r="BK585" s="43"/>
      <c r="BL585" s="43"/>
      <c r="BM585" s="43"/>
      <c r="BN585" s="43"/>
      <c r="BO585" s="43"/>
      <c r="BP585" s="43"/>
      <c r="BQ585" s="43"/>
      <c r="BR585" s="43"/>
      <c r="BS585" s="43"/>
      <c r="BT585" s="43"/>
      <c r="BU585" s="43"/>
      <c r="BV585" s="43"/>
      <c r="BW585" s="43"/>
      <c r="BX585" s="43"/>
      <c r="BY585" s="43"/>
      <c r="BZ585" s="43"/>
      <c r="CA585" s="43"/>
      <c r="CB585" s="43"/>
      <c r="CC585" s="43"/>
      <c r="CD585" s="43"/>
      <c r="CE585" s="43"/>
      <c r="CF585" s="43"/>
      <c r="CG585" s="43"/>
      <c r="CH585" s="43"/>
      <c r="CI585" s="43"/>
      <c r="CJ585" s="43"/>
      <c r="CK585" s="43"/>
      <c r="CL585" s="43"/>
      <c r="CM585" s="43"/>
      <c r="CN585" s="43"/>
      <c r="CO585" s="43"/>
      <c r="CP585" s="43"/>
      <c r="CQ585" s="43"/>
      <c r="CR585" s="43"/>
      <c r="CS585" s="43"/>
      <c r="CT585" s="43"/>
      <c r="CU585" s="43"/>
      <c r="CV585" s="43"/>
      <c r="CW585" s="43"/>
      <c r="CX585" s="43"/>
      <c r="CY585" s="43"/>
      <c r="CZ585" s="43"/>
      <c r="DA585" s="43"/>
      <c r="DB585" s="43"/>
      <c r="DC585" s="43"/>
      <c r="DD585" s="43"/>
      <c r="DE585" s="43"/>
      <c r="DF585" s="43"/>
      <c r="DG585" s="43"/>
      <c r="DH585" s="43"/>
      <c r="DI585" s="43"/>
      <c r="DJ585" s="43"/>
      <c r="DK585" s="43"/>
      <c r="DL585" s="43"/>
      <c r="DM585" s="43"/>
      <c r="DN585" s="43"/>
      <c r="DO585" s="43"/>
      <c r="DP585" s="43"/>
      <c r="DQ585" s="43"/>
      <c r="DR585" s="43"/>
      <c r="DS585" s="43"/>
      <c r="DT585" s="43"/>
      <c r="DU585" s="43"/>
      <c r="DV585" s="43"/>
      <c r="DW585" s="43"/>
      <c r="DX585" s="43"/>
      <c r="DY585" s="43"/>
      <c r="DZ585" s="43"/>
      <c r="EA585" s="43"/>
      <c r="EB585" s="43"/>
      <c r="EC585" s="43"/>
      <c r="ED585" s="43"/>
      <c r="EE585" s="43"/>
      <c r="EF585" s="43"/>
      <c r="EG585" s="43"/>
      <c r="EH585" s="43"/>
      <c r="EI585" s="43"/>
      <c r="EJ585" s="43"/>
      <c r="EK585" s="43"/>
      <c r="EL585" s="43"/>
      <c r="EM585" s="43"/>
      <c r="EN585" s="43"/>
      <c r="EO585" s="43"/>
      <c r="EP585" s="43"/>
      <c r="EQ585" s="43"/>
      <c r="ER585" s="43"/>
      <c r="ES585" s="43"/>
      <c r="ET585" s="43"/>
      <c r="EU585" s="43"/>
      <c r="EV585" s="43"/>
      <c r="EW585" s="43"/>
      <c r="EX585" s="43"/>
      <c r="EY585" s="43"/>
      <c r="EZ585" s="43"/>
      <c r="FA585" s="43"/>
      <c r="FB585" s="43"/>
      <c r="FC585" s="43"/>
      <c r="FD585" s="43"/>
      <c r="FE585" s="43"/>
      <c r="FF585" s="43"/>
      <c r="FG585" s="43"/>
      <c r="FH585" s="43"/>
      <c r="FI585" s="43"/>
      <c r="FJ585" s="43"/>
      <c r="FK585" s="43"/>
      <c r="FL585" s="43"/>
    </row>
    <row r="586" spans="2:168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  <c r="AA586" s="43"/>
      <c r="AB586" s="43"/>
      <c r="AC586" s="43"/>
      <c r="AD586" s="43"/>
      <c r="AE586" s="43"/>
      <c r="AF586" s="43"/>
      <c r="AG586" s="43"/>
      <c r="AH586" s="43"/>
      <c r="AI586" s="43"/>
      <c r="AJ586" s="43"/>
      <c r="AK586" s="43"/>
      <c r="AL586" s="43"/>
      <c r="AM586" s="43"/>
      <c r="AN586" s="43"/>
      <c r="AO586" s="43"/>
      <c r="AP586" s="43"/>
      <c r="AQ586" s="43"/>
      <c r="AR586" s="43"/>
      <c r="AS586" s="43"/>
      <c r="AT586" s="43"/>
      <c r="AU586" s="43"/>
      <c r="AV586" s="43"/>
      <c r="AW586" s="43"/>
      <c r="AX586" s="43"/>
      <c r="AY586" s="43"/>
      <c r="AZ586" s="43"/>
      <c r="BA586" s="43"/>
      <c r="BB586" s="43"/>
      <c r="BC586" s="43"/>
      <c r="BD586" s="43"/>
      <c r="BE586" s="43"/>
      <c r="BF586" s="43"/>
      <c r="BG586" s="43"/>
      <c r="BH586" s="43"/>
      <c r="BI586" s="43"/>
      <c r="BJ586" s="43"/>
      <c r="BK586" s="43"/>
      <c r="BL586" s="43"/>
      <c r="BM586" s="43"/>
      <c r="BN586" s="43"/>
      <c r="BO586" s="43"/>
      <c r="BP586" s="43"/>
      <c r="BQ586" s="43"/>
      <c r="BR586" s="43"/>
      <c r="BS586" s="43"/>
      <c r="BT586" s="43"/>
      <c r="BU586" s="43"/>
      <c r="BV586" s="43"/>
      <c r="BW586" s="43"/>
      <c r="BX586" s="43"/>
      <c r="BY586" s="43"/>
      <c r="BZ586" s="43"/>
      <c r="CA586" s="43"/>
      <c r="CB586" s="43"/>
      <c r="CC586" s="43"/>
      <c r="CD586" s="43"/>
      <c r="CE586" s="43"/>
      <c r="CF586" s="43"/>
      <c r="CG586" s="43"/>
      <c r="CH586" s="43"/>
      <c r="CI586" s="43"/>
      <c r="CJ586" s="43"/>
      <c r="CK586" s="43"/>
      <c r="CL586" s="43"/>
      <c r="CM586" s="43"/>
      <c r="CN586" s="43"/>
      <c r="CO586" s="43"/>
      <c r="CP586" s="43"/>
      <c r="CQ586" s="43"/>
      <c r="CR586" s="43"/>
      <c r="CS586" s="43"/>
      <c r="CT586" s="43"/>
      <c r="CU586" s="43"/>
      <c r="CV586" s="43"/>
      <c r="CW586" s="43"/>
      <c r="CX586" s="43"/>
      <c r="CY586" s="43"/>
      <c r="CZ586" s="43"/>
      <c r="DA586" s="43"/>
      <c r="DB586" s="43"/>
      <c r="DC586" s="43"/>
      <c r="DD586" s="43"/>
      <c r="DE586" s="43"/>
      <c r="DF586" s="43"/>
      <c r="DG586" s="43"/>
      <c r="DH586" s="43"/>
      <c r="DI586" s="43"/>
      <c r="DJ586" s="43"/>
      <c r="DK586" s="43"/>
      <c r="DL586" s="43"/>
      <c r="DM586" s="43"/>
      <c r="DN586" s="43"/>
      <c r="DO586" s="43"/>
      <c r="DP586" s="43"/>
      <c r="DQ586" s="43"/>
      <c r="DR586" s="43"/>
      <c r="DS586" s="43"/>
      <c r="DT586" s="43"/>
      <c r="DU586" s="43"/>
      <c r="DV586" s="43"/>
      <c r="DW586" s="43"/>
      <c r="DX586" s="43"/>
      <c r="DY586" s="43"/>
      <c r="DZ586" s="43"/>
      <c r="EA586" s="43"/>
      <c r="EB586" s="43"/>
      <c r="EC586" s="43"/>
      <c r="ED586" s="43"/>
      <c r="EE586" s="43"/>
      <c r="EF586" s="43"/>
      <c r="EG586" s="43"/>
      <c r="EH586" s="43"/>
      <c r="EI586" s="43"/>
      <c r="EJ586" s="43"/>
      <c r="EK586" s="43"/>
      <c r="EL586" s="43"/>
      <c r="EM586" s="43"/>
      <c r="EN586" s="43"/>
      <c r="EO586" s="43"/>
      <c r="EP586" s="43"/>
      <c r="EQ586" s="43"/>
      <c r="ER586" s="43"/>
      <c r="ES586" s="43"/>
      <c r="ET586" s="43"/>
      <c r="EU586" s="43"/>
      <c r="EV586" s="43"/>
      <c r="EW586" s="43"/>
      <c r="EX586" s="43"/>
      <c r="EY586" s="43"/>
      <c r="EZ586" s="43"/>
      <c r="FA586" s="43"/>
      <c r="FB586" s="43"/>
      <c r="FC586" s="43"/>
      <c r="FD586" s="43"/>
      <c r="FE586" s="43"/>
      <c r="FF586" s="43"/>
      <c r="FG586" s="43"/>
      <c r="FH586" s="43"/>
      <c r="FI586" s="43"/>
      <c r="FJ586" s="43"/>
      <c r="FK586" s="43"/>
      <c r="FL586" s="43"/>
    </row>
    <row r="587" spans="2:168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  <c r="AA587" s="43"/>
      <c r="AB587" s="43"/>
      <c r="AC587" s="43"/>
      <c r="AD587" s="43"/>
      <c r="AE587" s="43"/>
      <c r="AF587" s="43"/>
      <c r="AG587" s="43"/>
      <c r="AH587" s="43"/>
      <c r="AI587" s="43"/>
      <c r="AJ587" s="43"/>
      <c r="AK587" s="43"/>
      <c r="AL587" s="43"/>
      <c r="AM587" s="43"/>
      <c r="AN587" s="43"/>
      <c r="AO587" s="43"/>
      <c r="AP587" s="43"/>
      <c r="AQ587" s="43"/>
      <c r="AR587" s="43"/>
      <c r="AS587" s="43"/>
      <c r="AT587" s="43"/>
      <c r="AU587" s="43"/>
      <c r="AV587" s="43"/>
      <c r="AW587" s="43"/>
      <c r="AX587" s="43"/>
      <c r="AY587" s="43"/>
      <c r="AZ587" s="43"/>
      <c r="BA587" s="43"/>
      <c r="BB587" s="43"/>
      <c r="BC587" s="43"/>
      <c r="BD587" s="43"/>
      <c r="BE587" s="43"/>
      <c r="BF587" s="43"/>
      <c r="BG587" s="43"/>
      <c r="BH587" s="43"/>
      <c r="BI587" s="43"/>
      <c r="BJ587" s="43"/>
      <c r="BK587" s="43"/>
      <c r="BL587" s="43"/>
      <c r="BM587" s="43"/>
      <c r="BN587" s="43"/>
      <c r="BO587" s="43"/>
      <c r="BP587" s="43"/>
      <c r="BQ587" s="43"/>
      <c r="BR587" s="43"/>
      <c r="BS587" s="43"/>
      <c r="BT587" s="43"/>
      <c r="BU587" s="43"/>
      <c r="BV587" s="43"/>
      <c r="BW587" s="43"/>
      <c r="BX587" s="43"/>
      <c r="BY587" s="43"/>
      <c r="BZ587" s="43"/>
      <c r="CA587" s="43"/>
      <c r="CB587" s="43"/>
      <c r="CC587" s="43"/>
      <c r="CD587" s="43"/>
      <c r="CE587" s="43"/>
      <c r="CF587" s="43"/>
      <c r="CG587" s="43"/>
      <c r="CH587" s="43"/>
      <c r="CI587" s="43"/>
      <c r="CJ587" s="43"/>
      <c r="CK587" s="43"/>
      <c r="CL587" s="43"/>
      <c r="CM587" s="43"/>
      <c r="CN587" s="43"/>
      <c r="CO587" s="43"/>
      <c r="CP587" s="43"/>
      <c r="CQ587" s="43"/>
      <c r="CR587" s="43"/>
      <c r="CS587" s="43"/>
      <c r="CT587" s="43"/>
      <c r="CU587" s="43"/>
      <c r="CV587" s="43"/>
      <c r="CW587" s="43"/>
      <c r="CX587" s="43"/>
      <c r="CY587" s="43"/>
      <c r="CZ587" s="43"/>
      <c r="DA587" s="43"/>
      <c r="DB587" s="43"/>
      <c r="DC587" s="43"/>
      <c r="DD587" s="43"/>
      <c r="DE587" s="43"/>
      <c r="DF587" s="43"/>
      <c r="DG587" s="43"/>
      <c r="DH587" s="43"/>
      <c r="DI587" s="43"/>
      <c r="DJ587" s="43"/>
      <c r="DK587" s="43"/>
      <c r="DL587" s="43"/>
      <c r="DM587" s="43"/>
      <c r="DN587" s="43"/>
      <c r="DO587" s="43"/>
      <c r="DP587" s="43"/>
      <c r="DQ587" s="43"/>
      <c r="DR587" s="43"/>
      <c r="DS587" s="43"/>
      <c r="DT587" s="43"/>
      <c r="DU587" s="43"/>
      <c r="DV587" s="43"/>
      <c r="DW587" s="43"/>
      <c r="DX587" s="43"/>
      <c r="DY587" s="43"/>
      <c r="DZ587" s="43"/>
      <c r="EA587" s="43"/>
      <c r="EB587" s="43"/>
      <c r="EC587" s="43"/>
      <c r="ED587" s="43"/>
      <c r="EE587" s="43"/>
      <c r="EF587" s="43"/>
      <c r="EG587" s="43"/>
      <c r="EH587" s="43"/>
      <c r="EI587" s="43"/>
      <c r="EJ587" s="43"/>
      <c r="EK587" s="43"/>
      <c r="EL587" s="43"/>
      <c r="EM587" s="43"/>
      <c r="EN587" s="43"/>
      <c r="EO587" s="43"/>
      <c r="EP587" s="43"/>
      <c r="EQ587" s="43"/>
      <c r="ER587" s="43"/>
      <c r="ES587" s="43"/>
      <c r="ET587" s="43"/>
      <c r="EU587" s="43"/>
      <c r="EV587" s="43"/>
      <c r="EW587" s="43"/>
      <c r="EX587" s="43"/>
      <c r="EY587" s="43"/>
      <c r="EZ587" s="43"/>
      <c r="FA587" s="43"/>
      <c r="FB587" s="43"/>
      <c r="FC587" s="43"/>
      <c r="FD587" s="43"/>
      <c r="FE587" s="43"/>
      <c r="FF587" s="43"/>
      <c r="FG587" s="43"/>
      <c r="FH587" s="43"/>
      <c r="FI587" s="43"/>
      <c r="FJ587" s="43"/>
      <c r="FK587" s="43"/>
      <c r="FL587" s="43"/>
    </row>
    <row r="588" spans="2:168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  <c r="AA588" s="43"/>
      <c r="AB588" s="43"/>
      <c r="AC588" s="43"/>
      <c r="AD588" s="43"/>
      <c r="AE588" s="43"/>
      <c r="AF588" s="43"/>
      <c r="AG588" s="43"/>
      <c r="AH588" s="43"/>
      <c r="AI588" s="43"/>
      <c r="AJ588" s="43"/>
      <c r="AK588" s="43"/>
      <c r="AL588" s="43"/>
      <c r="AM588" s="43"/>
      <c r="AN588" s="43"/>
      <c r="AO588" s="43"/>
      <c r="AP588" s="43"/>
      <c r="AQ588" s="43"/>
      <c r="AR588" s="43"/>
      <c r="AS588" s="43"/>
      <c r="AT588" s="43"/>
      <c r="AU588" s="43"/>
      <c r="AV588" s="43"/>
      <c r="AW588" s="43"/>
      <c r="AX588" s="43"/>
      <c r="AY588" s="43"/>
      <c r="AZ588" s="43"/>
      <c r="BA588" s="43"/>
      <c r="BB588" s="43"/>
      <c r="BC588" s="43"/>
      <c r="BD588" s="43"/>
      <c r="BE588" s="43"/>
      <c r="BF588" s="43"/>
      <c r="BG588" s="43"/>
      <c r="BH588" s="43"/>
      <c r="BI588" s="43"/>
      <c r="BJ588" s="43"/>
      <c r="BK588" s="43"/>
      <c r="BL588" s="43"/>
      <c r="BM588" s="43"/>
      <c r="BN588" s="43"/>
      <c r="BO588" s="43"/>
      <c r="BP588" s="43"/>
      <c r="BQ588" s="43"/>
      <c r="BR588" s="43"/>
      <c r="BS588" s="43"/>
      <c r="BT588" s="43"/>
      <c r="BU588" s="43"/>
      <c r="BV588" s="43"/>
      <c r="BW588" s="43"/>
      <c r="BX588" s="43"/>
      <c r="BY588" s="43"/>
      <c r="BZ588" s="43"/>
      <c r="CA588" s="43"/>
      <c r="CB588" s="43"/>
      <c r="CC588" s="43"/>
      <c r="CD588" s="43"/>
      <c r="CE588" s="43"/>
      <c r="CF588" s="43"/>
      <c r="CG588" s="43"/>
      <c r="CH588" s="43"/>
      <c r="CI588" s="43"/>
      <c r="CJ588" s="43"/>
      <c r="CK588" s="43"/>
      <c r="CL588" s="43"/>
      <c r="CM588" s="43"/>
      <c r="CN588" s="43"/>
      <c r="CO588" s="43"/>
      <c r="CP588" s="43"/>
      <c r="CQ588" s="43"/>
      <c r="CR588" s="43"/>
      <c r="CS588" s="43"/>
      <c r="CT588" s="43"/>
      <c r="CU588" s="43"/>
      <c r="CV588" s="43"/>
      <c r="CW588" s="43"/>
      <c r="CX588" s="43"/>
      <c r="CY588" s="43"/>
      <c r="CZ588" s="43"/>
      <c r="DA588" s="43"/>
      <c r="DB588" s="43"/>
      <c r="DC588" s="43"/>
      <c r="DD588" s="43"/>
      <c r="DE588" s="43"/>
      <c r="DF588" s="43"/>
      <c r="DG588" s="43"/>
      <c r="DH588" s="43"/>
      <c r="DI588" s="43"/>
      <c r="DJ588" s="43"/>
      <c r="DK588" s="43"/>
      <c r="DL588" s="43"/>
      <c r="DM588" s="43"/>
      <c r="DN588" s="43"/>
      <c r="DO588" s="43"/>
      <c r="DP588" s="43"/>
      <c r="DQ588" s="43"/>
      <c r="DR588" s="43"/>
      <c r="DS588" s="43"/>
      <c r="DT588" s="43"/>
      <c r="DU588" s="43"/>
      <c r="DV588" s="43"/>
      <c r="DW588" s="43"/>
      <c r="DX588" s="43"/>
      <c r="DY588" s="43"/>
      <c r="DZ588" s="43"/>
      <c r="EA588" s="43"/>
      <c r="EB588" s="43"/>
      <c r="EC588" s="43"/>
      <c r="ED588" s="43"/>
      <c r="EE588" s="43"/>
      <c r="EF588" s="43"/>
      <c r="EG588" s="43"/>
      <c r="EH588" s="43"/>
      <c r="EI588" s="43"/>
      <c r="EJ588" s="43"/>
      <c r="EK588" s="43"/>
      <c r="EL588" s="43"/>
      <c r="EM588" s="43"/>
      <c r="EN588" s="43"/>
      <c r="EO588" s="43"/>
      <c r="EP588" s="43"/>
      <c r="EQ588" s="43"/>
      <c r="ER588" s="43"/>
      <c r="ES588" s="43"/>
      <c r="ET588" s="43"/>
      <c r="EU588" s="43"/>
      <c r="EV588" s="43"/>
      <c r="EW588" s="43"/>
      <c r="EX588" s="43"/>
      <c r="EY588" s="43"/>
      <c r="EZ588" s="43"/>
      <c r="FA588" s="43"/>
      <c r="FB588" s="43"/>
      <c r="FC588" s="43"/>
      <c r="FD588" s="43"/>
      <c r="FE588" s="43"/>
      <c r="FF588" s="43"/>
      <c r="FG588" s="43"/>
      <c r="FH588" s="43"/>
      <c r="FI588" s="43"/>
      <c r="FJ588" s="43"/>
      <c r="FK588" s="43"/>
      <c r="FL588" s="43"/>
    </row>
    <row r="589" spans="2:168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  <c r="AA589" s="43"/>
      <c r="AB589" s="43"/>
      <c r="AC589" s="43"/>
      <c r="AD589" s="43"/>
      <c r="AE589" s="43"/>
      <c r="AF589" s="43"/>
      <c r="AG589" s="43"/>
      <c r="AH589" s="43"/>
      <c r="AI589" s="43"/>
      <c r="AJ589" s="43"/>
      <c r="AK589" s="43"/>
      <c r="AL589" s="43"/>
      <c r="AM589" s="43"/>
      <c r="AN589" s="43"/>
      <c r="AO589" s="43"/>
      <c r="AP589" s="43"/>
      <c r="AQ589" s="43"/>
      <c r="AR589" s="43"/>
      <c r="AS589" s="43"/>
      <c r="AT589" s="43"/>
      <c r="AU589" s="43"/>
      <c r="AV589" s="43"/>
      <c r="AW589" s="43"/>
      <c r="AX589" s="43"/>
      <c r="AY589" s="43"/>
      <c r="AZ589" s="43"/>
      <c r="BA589" s="43"/>
      <c r="BB589" s="43"/>
      <c r="BC589" s="43"/>
      <c r="BD589" s="43"/>
      <c r="BE589" s="43"/>
      <c r="BF589" s="43"/>
      <c r="BG589" s="43"/>
      <c r="BH589" s="43"/>
      <c r="BI589" s="43"/>
      <c r="BJ589" s="43"/>
      <c r="BK589" s="43"/>
      <c r="BL589" s="43"/>
      <c r="BM589" s="43"/>
      <c r="BN589" s="43"/>
      <c r="BO589" s="43"/>
      <c r="BP589" s="43"/>
      <c r="BQ589" s="43"/>
      <c r="BR589" s="43"/>
      <c r="BS589" s="43"/>
      <c r="BT589" s="43"/>
      <c r="BU589" s="43"/>
      <c r="BV589" s="43"/>
      <c r="BW589" s="43"/>
      <c r="BX589" s="43"/>
      <c r="BY589" s="43"/>
      <c r="BZ589" s="43"/>
      <c r="CA589" s="43"/>
      <c r="CB589" s="43"/>
      <c r="CC589" s="43"/>
      <c r="CD589" s="43"/>
      <c r="CE589" s="43"/>
      <c r="CF589" s="43"/>
      <c r="CG589" s="43"/>
      <c r="CH589" s="43"/>
      <c r="CI589" s="43"/>
      <c r="CJ589" s="43"/>
      <c r="CK589" s="43"/>
      <c r="CL589" s="43"/>
      <c r="CM589" s="43"/>
      <c r="CN589" s="43"/>
      <c r="CO589" s="43"/>
      <c r="CP589" s="43"/>
      <c r="CQ589" s="43"/>
      <c r="CR589" s="43"/>
      <c r="CS589" s="43"/>
      <c r="CT589" s="43"/>
      <c r="CU589" s="43"/>
      <c r="CV589" s="43"/>
      <c r="CW589" s="43"/>
      <c r="CX589" s="43"/>
      <c r="CY589" s="43"/>
      <c r="CZ589" s="43"/>
      <c r="DA589" s="43"/>
      <c r="DB589" s="43"/>
      <c r="DC589" s="43"/>
      <c r="DD589" s="43"/>
      <c r="DE589" s="43"/>
      <c r="DF589" s="43"/>
      <c r="DG589" s="43"/>
      <c r="DH589" s="43"/>
      <c r="DI589" s="43"/>
      <c r="DJ589" s="43"/>
      <c r="DK589" s="43"/>
      <c r="DL589" s="43"/>
      <c r="DM589" s="43"/>
      <c r="DN589" s="43"/>
      <c r="DO589" s="43"/>
      <c r="DP589" s="43"/>
      <c r="DQ589" s="43"/>
      <c r="DR589" s="43"/>
      <c r="DS589" s="43"/>
      <c r="DT589" s="43"/>
      <c r="DU589" s="43"/>
      <c r="DV589" s="43"/>
      <c r="DW589" s="43"/>
      <c r="DX589" s="43"/>
      <c r="DY589" s="43"/>
      <c r="DZ589" s="43"/>
      <c r="EA589" s="43"/>
      <c r="EB589" s="43"/>
      <c r="EC589" s="43"/>
      <c r="ED589" s="43"/>
      <c r="EE589" s="43"/>
      <c r="EF589" s="43"/>
      <c r="EG589" s="43"/>
      <c r="EH589" s="43"/>
      <c r="EI589" s="43"/>
      <c r="EJ589" s="43"/>
      <c r="EK589" s="43"/>
      <c r="EL589" s="43"/>
      <c r="EM589" s="43"/>
      <c r="EN589" s="43"/>
      <c r="EO589" s="43"/>
      <c r="EP589" s="43"/>
      <c r="EQ589" s="43"/>
      <c r="ER589" s="43"/>
      <c r="ES589" s="43"/>
      <c r="ET589" s="43"/>
      <c r="EU589" s="43"/>
      <c r="EV589" s="43"/>
      <c r="EW589" s="43"/>
      <c r="EX589" s="43"/>
      <c r="EY589" s="43"/>
      <c r="EZ589" s="43"/>
      <c r="FA589" s="43"/>
      <c r="FB589" s="43"/>
      <c r="FC589" s="43"/>
      <c r="FD589" s="43"/>
      <c r="FE589" s="43"/>
      <c r="FF589" s="43"/>
      <c r="FG589" s="43"/>
      <c r="FH589" s="43"/>
      <c r="FI589" s="43"/>
      <c r="FJ589" s="43"/>
      <c r="FK589" s="43"/>
      <c r="FL589" s="43"/>
    </row>
    <row r="590" spans="2:168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  <c r="AA590" s="43"/>
      <c r="AB590" s="43"/>
      <c r="AC590" s="43"/>
      <c r="AD590" s="43"/>
      <c r="AE590" s="43"/>
      <c r="AF590" s="43"/>
      <c r="AG590" s="43"/>
      <c r="AH590" s="43"/>
      <c r="AI590" s="43"/>
      <c r="AJ590" s="43"/>
      <c r="AK590" s="43"/>
      <c r="AL590" s="43"/>
      <c r="AM590" s="43"/>
      <c r="AN590" s="43"/>
      <c r="AO590" s="43"/>
      <c r="AP590" s="43"/>
      <c r="AQ590" s="43"/>
      <c r="AR590" s="43"/>
      <c r="AS590" s="43"/>
      <c r="AT590" s="43"/>
      <c r="AU590" s="43"/>
      <c r="AV590" s="43"/>
      <c r="AW590" s="43"/>
      <c r="AX590" s="43"/>
      <c r="AY590" s="43"/>
      <c r="AZ590" s="43"/>
      <c r="BA590" s="43"/>
      <c r="BB590" s="43"/>
      <c r="BC590" s="43"/>
      <c r="BD590" s="43"/>
      <c r="BE590" s="43"/>
      <c r="BF590" s="43"/>
      <c r="BG590" s="43"/>
      <c r="BH590" s="43"/>
      <c r="BI590" s="43"/>
      <c r="BJ590" s="43"/>
      <c r="BK590" s="43"/>
      <c r="BL590" s="43"/>
      <c r="BM590" s="43"/>
      <c r="BN590" s="43"/>
      <c r="BO590" s="43"/>
      <c r="BP590" s="43"/>
      <c r="BQ590" s="43"/>
      <c r="BR590" s="43"/>
      <c r="BS590" s="43"/>
      <c r="BT590" s="43"/>
      <c r="BU590" s="43"/>
      <c r="BV590" s="43"/>
      <c r="BW590" s="43"/>
      <c r="BX590" s="43"/>
      <c r="BY590" s="43"/>
      <c r="BZ590" s="43"/>
      <c r="CA590" s="43"/>
      <c r="CB590" s="43"/>
      <c r="CC590" s="43"/>
      <c r="CD590" s="43"/>
      <c r="CE590" s="43"/>
      <c r="CF590" s="43"/>
      <c r="CG590" s="43"/>
      <c r="CH590" s="43"/>
      <c r="CI590" s="43"/>
      <c r="CJ590" s="43"/>
      <c r="CK590" s="43"/>
      <c r="CL590" s="43"/>
      <c r="CM590" s="43"/>
      <c r="CN590" s="43"/>
      <c r="CO590" s="43"/>
      <c r="CP590" s="43"/>
      <c r="CQ590" s="43"/>
      <c r="CR590" s="43"/>
      <c r="CS590" s="43"/>
      <c r="CT590" s="43"/>
      <c r="CU590" s="43"/>
      <c r="CV590" s="43"/>
      <c r="CW590" s="43"/>
      <c r="CX590" s="43"/>
      <c r="CY590" s="43"/>
      <c r="CZ590" s="43"/>
      <c r="DA590" s="43"/>
      <c r="DB590" s="43"/>
      <c r="DC590" s="43"/>
      <c r="DD590" s="43"/>
      <c r="DE590" s="43"/>
      <c r="DF590" s="43"/>
      <c r="DG590" s="43"/>
      <c r="DH590" s="43"/>
      <c r="DI590" s="43"/>
      <c r="DJ590" s="43"/>
      <c r="DK590" s="43"/>
      <c r="DL590" s="43"/>
      <c r="DM590" s="43"/>
      <c r="DN590" s="43"/>
      <c r="DO590" s="43"/>
      <c r="DP590" s="43"/>
      <c r="DQ590" s="43"/>
      <c r="DR590" s="43"/>
      <c r="DS590" s="43"/>
      <c r="DT590" s="43"/>
      <c r="DU590" s="43"/>
      <c r="DV590" s="43"/>
      <c r="DW590" s="43"/>
      <c r="DX590" s="43"/>
      <c r="DY590" s="43"/>
      <c r="DZ590" s="43"/>
      <c r="EA590" s="43"/>
      <c r="EB590" s="43"/>
      <c r="EC590" s="43"/>
      <c r="ED590" s="43"/>
      <c r="EE590" s="43"/>
      <c r="EF590" s="43"/>
      <c r="EG590" s="43"/>
      <c r="EH590" s="43"/>
      <c r="EI590" s="43"/>
      <c r="EJ590" s="43"/>
      <c r="EK590" s="43"/>
      <c r="EL590" s="43"/>
      <c r="EM590" s="43"/>
      <c r="EN590" s="43"/>
      <c r="EO590" s="43"/>
      <c r="EP590" s="43"/>
      <c r="EQ590" s="43"/>
      <c r="ER590" s="43"/>
      <c r="ES590" s="43"/>
      <c r="ET590" s="43"/>
      <c r="EU590" s="43"/>
      <c r="EV590" s="43"/>
      <c r="EW590" s="43"/>
      <c r="EX590" s="43"/>
      <c r="EY590" s="43"/>
      <c r="EZ590" s="43"/>
      <c r="FA590" s="43"/>
      <c r="FB590" s="43"/>
      <c r="FC590" s="43"/>
      <c r="FD590" s="43"/>
      <c r="FE590" s="43"/>
      <c r="FF590" s="43"/>
      <c r="FG590" s="43"/>
      <c r="FH590" s="43"/>
      <c r="FI590" s="43"/>
      <c r="FJ590" s="43"/>
      <c r="FK590" s="43"/>
      <c r="FL590" s="43"/>
    </row>
    <row r="591" spans="2:168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  <c r="AA591" s="43"/>
      <c r="AB591" s="43"/>
      <c r="AC591" s="43"/>
      <c r="AD591" s="43"/>
      <c r="AE591" s="43"/>
      <c r="AF591" s="43"/>
      <c r="AG591" s="43"/>
      <c r="AH591" s="43"/>
      <c r="AI591" s="43"/>
      <c r="AJ591" s="43"/>
      <c r="AK591" s="43"/>
      <c r="AL591" s="43"/>
      <c r="AM591" s="43"/>
      <c r="AN591" s="43"/>
      <c r="AO591" s="43"/>
      <c r="AP591" s="43"/>
      <c r="AQ591" s="43"/>
      <c r="AR591" s="43"/>
      <c r="AS591" s="43"/>
      <c r="AT591" s="43"/>
      <c r="AU591" s="43"/>
      <c r="AV591" s="43"/>
      <c r="AW591" s="43"/>
      <c r="AX591" s="43"/>
      <c r="AY591" s="43"/>
      <c r="AZ591" s="43"/>
      <c r="BA591" s="43"/>
      <c r="BB591" s="43"/>
      <c r="BC591" s="43"/>
      <c r="BD591" s="43"/>
      <c r="BE591" s="43"/>
      <c r="BF591" s="43"/>
      <c r="BG591" s="43"/>
      <c r="BH591" s="43"/>
      <c r="BI591" s="43"/>
      <c r="BJ591" s="43"/>
      <c r="BK591" s="43"/>
      <c r="BL591" s="43"/>
      <c r="BM591" s="43"/>
      <c r="BN591" s="43"/>
      <c r="BO591" s="43"/>
      <c r="BP591" s="43"/>
      <c r="BQ591" s="43"/>
      <c r="BR591" s="43"/>
      <c r="BS591" s="43"/>
      <c r="BT591" s="43"/>
      <c r="BU591" s="43"/>
      <c r="BV591" s="43"/>
      <c r="BW591" s="43"/>
      <c r="BX591" s="43"/>
      <c r="BY591" s="43"/>
      <c r="BZ591" s="43"/>
      <c r="CA591" s="43"/>
      <c r="CB591" s="43"/>
      <c r="CC591" s="43"/>
      <c r="CD591" s="43"/>
      <c r="CE591" s="43"/>
      <c r="CF591" s="43"/>
      <c r="CG591" s="43"/>
      <c r="CH591" s="43"/>
      <c r="CI591" s="43"/>
      <c r="CJ591" s="43"/>
      <c r="CK591" s="43"/>
      <c r="CL591" s="43"/>
      <c r="CM591" s="43"/>
      <c r="CN591" s="43"/>
      <c r="CO591" s="43"/>
      <c r="CP591" s="43"/>
      <c r="CQ591" s="43"/>
      <c r="CR591" s="43"/>
      <c r="CS591" s="43"/>
      <c r="CT591" s="43"/>
      <c r="CU591" s="43"/>
      <c r="CV591" s="43"/>
      <c r="CW591" s="43"/>
      <c r="CX591" s="43"/>
      <c r="CY591" s="43"/>
      <c r="CZ591" s="43"/>
      <c r="DA591" s="43"/>
      <c r="DB591" s="43"/>
      <c r="DC591" s="43"/>
      <c r="DD591" s="43"/>
      <c r="DE591" s="43"/>
      <c r="DF591" s="43"/>
      <c r="DG591" s="43"/>
      <c r="DH591" s="43"/>
      <c r="DI591" s="43"/>
      <c r="DJ591" s="43"/>
      <c r="DK591" s="43"/>
      <c r="DL591" s="43"/>
      <c r="DM591" s="43"/>
      <c r="DN591" s="43"/>
      <c r="DO591" s="43"/>
      <c r="DP591" s="43"/>
      <c r="DQ591" s="43"/>
      <c r="DR591" s="43"/>
      <c r="DS591" s="43"/>
      <c r="DT591" s="43"/>
      <c r="DU591" s="43"/>
      <c r="DV591" s="43"/>
      <c r="DW591" s="43"/>
      <c r="DX591" s="43"/>
      <c r="DY591" s="43"/>
      <c r="DZ591" s="43"/>
      <c r="EA591" s="43"/>
      <c r="EB591" s="43"/>
      <c r="EC591" s="43"/>
      <c r="ED591" s="43"/>
      <c r="EE591" s="43"/>
      <c r="EF591" s="43"/>
      <c r="EG591" s="43"/>
      <c r="EH591" s="43"/>
      <c r="EI591" s="43"/>
      <c r="EJ591" s="43"/>
      <c r="EK591" s="43"/>
      <c r="EL591" s="43"/>
      <c r="EM591" s="43"/>
      <c r="EN591" s="43"/>
      <c r="EO591" s="43"/>
      <c r="EP591" s="43"/>
      <c r="EQ591" s="43"/>
      <c r="ER591" s="43"/>
      <c r="ES591" s="43"/>
      <c r="ET591" s="43"/>
      <c r="EU591" s="43"/>
      <c r="EV591" s="43"/>
      <c r="EW591" s="43"/>
      <c r="EX591" s="43"/>
      <c r="EY591" s="43"/>
      <c r="EZ591" s="43"/>
      <c r="FA591" s="43"/>
      <c r="FB591" s="43"/>
      <c r="FC591" s="43"/>
      <c r="FD591" s="43"/>
      <c r="FE591" s="43"/>
      <c r="FF591" s="43"/>
      <c r="FG591" s="43"/>
      <c r="FH591" s="43"/>
      <c r="FI591" s="43"/>
      <c r="FJ591" s="43"/>
      <c r="FK591" s="43"/>
      <c r="FL591" s="43"/>
    </row>
    <row r="592" spans="2:168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  <c r="AA592" s="43"/>
      <c r="AB592" s="43"/>
      <c r="AC592" s="43"/>
      <c r="AD592" s="43"/>
      <c r="AE592" s="43"/>
      <c r="AF592" s="43"/>
      <c r="AG592" s="43"/>
      <c r="AH592" s="43"/>
      <c r="AI592" s="43"/>
      <c r="AJ592" s="43"/>
      <c r="AK592" s="43"/>
      <c r="AL592" s="43"/>
      <c r="AM592" s="43"/>
      <c r="AN592" s="43"/>
      <c r="AO592" s="43"/>
      <c r="AP592" s="43"/>
      <c r="AQ592" s="43"/>
      <c r="AR592" s="43"/>
      <c r="AS592" s="43"/>
      <c r="AT592" s="43"/>
      <c r="AU592" s="43"/>
      <c r="AV592" s="43"/>
      <c r="AW592" s="43"/>
      <c r="AX592" s="43"/>
      <c r="AY592" s="43"/>
      <c r="AZ592" s="43"/>
      <c r="BA592" s="43"/>
      <c r="BB592" s="43"/>
      <c r="BC592" s="43"/>
      <c r="BD592" s="43"/>
      <c r="BE592" s="43"/>
      <c r="BF592" s="43"/>
      <c r="BG592" s="43"/>
      <c r="BH592" s="43"/>
      <c r="BI592" s="43"/>
      <c r="BJ592" s="43"/>
      <c r="BK592" s="43"/>
      <c r="BL592" s="43"/>
      <c r="BM592" s="43"/>
      <c r="BN592" s="43"/>
      <c r="BO592" s="43"/>
      <c r="BP592" s="43"/>
      <c r="BQ592" s="43"/>
      <c r="BR592" s="43"/>
      <c r="BS592" s="43"/>
      <c r="BT592" s="43"/>
      <c r="BU592" s="43"/>
      <c r="BV592" s="43"/>
      <c r="BW592" s="43"/>
      <c r="BX592" s="43"/>
      <c r="BY592" s="43"/>
      <c r="BZ592" s="43"/>
      <c r="CA592" s="43"/>
      <c r="CB592" s="43"/>
      <c r="CC592" s="43"/>
      <c r="CD592" s="43"/>
      <c r="CE592" s="43"/>
      <c r="CF592" s="43"/>
      <c r="CG592" s="43"/>
      <c r="CH592" s="43"/>
      <c r="CI592" s="43"/>
      <c r="CJ592" s="43"/>
      <c r="CK592" s="43"/>
      <c r="CL592" s="43"/>
      <c r="CM592" s="43"/>
      <c r="CN592" s="43"/>
      <c r="CO592" s="43"/>
      <c r="CP592" s="43"/>
      <c r="CQ592" s="43"/>
      <c r="CR592" s="43"/>
      <c r="CS592" s="43"/>
      <c r="CT592" s="43"/>
      <c r="CU592" s="43"/>
      <c r="CV592" s="43"/>
      <c r="CW592" s="43"/>
      <c r="CX592" s="43"/>
      <c r="CY592" s="43"/>
      <c r="CZ592" s="43"/>
      <c r="DA592" s="43"/>
      <c r="DB592" s="43"/>
      <c r="DC592" s="43"/>
      <c r="DD592" s="43"/>
      <c r="DE592" s="43"/>
      <c r="DF592" s="43"/>
      <c r="DG592" s="43"/>
      <c r="DH592" s="43"/>
      <c r="DI592" s="43"/>
      <c r="DJ592" s="43"/>
      <c r="DK592" s="43"/>
      <c r="DL592" s="43"/>
      <c r="DM592" s="43"/>
      <c r="DN592" s="43"/>
      <c r="DO592" s="43"/>
      <c r="DP592" s="43"/>
      <c r="DQ592" s="43"/>
      <c r="DR592" s="43"/>
      <c r="DS592" s="43"/>
      <c r="DT592" s="43"/>
      <c r="DU592" s="43"/>
      <c r="DV592" s="43"/>
      <c r="DW592" s="43"/>
      <c r="DX592" s="43"/>
      <c r="DY592" s="43"/>
      <c r="DZ592" s="43"/>
      <c r="EA592" s="43"/>
      <c r="EB592" s="43"/>
      <c r="EC592" s="43"/>
      <c r="ED592" s="43"/>
      <c r="EE592" s="43"/>
      <c r="EF592" s="43"/>
      <c r="EG592" s="43"/>
      <c r="EH592" s="43"/>
      <c r="EI592" s="43"/>
      <c r="EJ592" s="43"/>
      <c r="EK592" s="43"/>
      <c r="EL592" s="43"/>
      <c r="EM592" s="43"/>
      <c r="EN592" s="43"/>
      <c r="EO592" s="43"/>
      <c r="EP592" s="43"/>
      <c r="EQ592" s="43"/>
      <c r="ER592" s="43"/>
      <c r="ES592" s="43"/>
      <c r="ET592" s="43"/>
      <c r="EU592" s="43"/>
      <c r="EV592" s="43"/>
      <c r="EW592" s="43"/>
      <c r="EX592" s="43"/>
      <c r="EY592" s="43"/>
      <c r="EZ592" s="43"/>
      <c r="FA592" s="43"/>
      <c r="FB592" s="43"/>
      <c r="FC592" s="43"/>
      <c r="FD592" s="43"/>
      <c r="FE592" s="43"/>
      <c r="FF592" s="43"/>
      <c r="FG592" s="43"/>
      <c r="FH592" s="43"/>
      <c r="FI592" s="43"/>
      <c r="FJ592" s="43"/>
      <c r="FK592" s="43"/>
      <c r="FL592" s="43"/>
    </row>
    <row r="593" spans="2:168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  <c r="AA593" s="43"/>
      <c r="AB593" s="43"/>
      <c r="AC593" s="43"/>
      <c r="AD593" s="43"/>
      <c r="AE593" s="43"/>
      <c r="AF593" s="43"/>
      <c r="AG593" s="43"/>
      <c r="AH593" s="43"/>
      <c r="AI593" s="43"/>
      <c r="AJ593" s="43"/>
      <c r="AK593" s="43"/>
      <c r="AL593" s="43"/>
      <c r="AM593" s="43"/>
      <c r="AN593" s="43"/>
      <c r="AO593" s="43"/>
      <c r="AP593" s="43"/>
      <c r="AQ593" s="43"/>
      <c r="AR593" s="43"/>
      <c r="AS593" s="43"/>
      <c r="AT593" s="43"/>
      <c r="AU593" s="43"/>
      <c r="AV593" s="43"/>
      <c r="AW593" s="43"/>
      <c r="AX593" s="43"/>
      <c r="AY593" s="43"/>
      <c r="AZ593" s="43"/>
      <c r="BA593" s="43"/>
      <c r="BB593" s="43"/>
      <c r="BC593" s="43"/>
      <c r="BD593" s="43"/>
      <c r="BE593" s="43"/>
      <c r="BF593" s="43"/>
      <c r="BG593" s="43"/>
      <c r="BH593" s="43"/>
      <c r="BI593" s="43"/>
      <c r="BJ593" s="43"/>
      <c r="BK593" s="43"/>
      <c r="BL593" s="43"/>
      <c r="BM593" s="43"/>
      <c r="BN593" s="43"/>
      <c r="BO593" s="43"/>
      <c r="BP593" s="43"/>
      <c r="BQ593" s="43"/>
      <c r="BR593" s="43"/>
      <c r="BS593" s="43"/>
      <c r="BT593" s="43"/>
      <c r="BU593" s="43"/>
      <c r="BV593" s="43"/>
      <c r="BW593" s="43"/>
      <c r="BX593" s="43"/>
      <c r="BY593" s="43"/>
      <c r="BZ593" s="43"/>
      <c r="CA593" s="43"/>
      <c r="CB593" s="43"/>
      <c r="CC593" s="43"/>
      <c r="CD593" s="43"/>
      <c r="CE593" s="43"/>
      <c r="CF593" s="43"/>
      <c r="CG593" s="43"/>
      <c r="CH593" s="43"/>
      <c r="CI593" s="43"/>
      <c r="CJ593" s="43"/>
      <c r="CK593" s="43"/>
      <c r="CL593" s="43"/>
      <c r="CM593" s="43"/>
      <c r="CN593" s="43"/>
      <c r="CO593" s="43"/>
      <c r="CP593" s="43"/>
      <c r="CQ593" s="43"/>
      <c r="CR593" s="43"/>
      <c r="CS593" s="43"/>
      <c r="CT593" s="43"/>
      <c r="CU593" s="43"/>
      <c r="CV593" s="43"/>
      <c r="CW593" s="43"/>
      <c r="CX593" s="43"/>
      <c r="CY593" s="43"/>
      <c r="CZ593" s="43"/>
      <c r="DA593" s="43"/>
      <c r="DB593" s="43"/>
      <c r="DC593" s="43"/>
      <c r="DD593" s="43"/>
      <c r="DE593" s="43"/>
      <c r="DF593" s="43"/>
      <c r="DG593" s="43"/>
      <c r="DH593" s="43"/>
      <c r="DI593" s="43"/>
      <c r="DJ593" s="43"/>
      <c r="DK593" s="43"/>
      <c r="DL593" s="43"/>
      <c r="DM593" s="43"/>
      <c r="DN593" s="43"/>
      <c r="DO593" s="43"/>
      <c r="DP593" s="43"/>
      <c r="DQ593" s="43"/>
      <c r="DR593" s="43"/>
      <c r="DS593" s="43"/>
      <c r="DT593" s="43"/>
      <c r="DU593" s="43"/>
      <c r="DV593" s="43"/>
      <c r="DW593" s="43"/>
      <c r="DX593" s="43"/>
      <c r="DY593" s="43"/>
      <c r="DZ593" s="43"/>
      <c r="EA593" s="43"/>
      <c r="EB593" s="43"/>
      <c r="EC593" s="43"/>
      <c r="ED593" s="43"/>
      <c r="EE593" s="43"/>
      <c r="EF593" s="43"/>
      <c r="EG593" s="43"/>
      <c r="EH593" s="43"/>
      <c r="EI593" s="43"/>
      <c r="EJ593" s="43"/>
      <c r="EK593" s="43"/>
      <c r="EL593" s="43"/>
      <c r="EM593" s="43"/>
      <c r="EN593" s="43"/>
      <c r="EO593" s="43"/>
      <c r="EP593" s="43"/>
      <c r="EQ593" s="43"/>
      <c r="ER593" s="43"/>
      <c r="ES593" s="43"/>
      <c r="ET593" s="43"/>
      <c r="EU593" s="43"/>
      <c r="EV593" s="43"/>
      <c r="EW593" s="43"/>
      <c r="EX593" s="43"/>
      <c r="EY593" s="43"/>
      <c r="EZ593" s="43"/>
      <c r="FA593" s="43"/>
      <c r="FB593" s="43"/>
      <c r="FC593" s="43"/>
      <c r="FD593" s="43"/>
      <c r="FE593" s="43"/>
      <c r="FF593" s="43"/>
      <c r="FG593" s="43"/>
      <c r="FH593" s="43"/>
      <c r="FI593" s="43"/>
      <c r="FJ593" s="43"/>
      <c r="FK593" s="43"/>
      <c r="FL593" s="43"/>
    </row>
    <row r="594" spans="2:168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  <c r="AA594" s="43"/>
      <c r="AB594" s="43"/>
      <c r="AC594" s="43"/>
      <c r="AD594" s="43"/>
      <c r="AE594" s="43"/>
      <c r="AF594" s="43"/>
      <c r="AG594" s="43"/>
      <c r="AH594" s="43"/>
      <c r="AI594" s="43"/>
      <c r="AJ594" s="43"/>
      <c r="AK594" s="43"/>
      <c r="AL594" s="43"/>
      <c r="AM594" s="43"/>
      <c r="AN594" s="43"/>
      <c r="AO594" s="43"/>
      <c r="AP594" s="43"/>
      <c r="AQ594" s="43"/>
      <c r="AR594" s="43"/>
      <c r="AS594" s="43"/>
      <c r="AT594" s="43"/>
      <c r="AU594" s="43"/>
      <c r="AV594" s="43"/>
      <c r="AW594" s="43"/>
      <c r="AX594" s="43"/>
      <c r="AY594" s="43"/>
      <c r="AZ594" s="43"/>
      <c r="BA594" s="43"/>
      <c r="BB594" s="43"/>
      <c r="BC594" s="43"/>
      <c r="BD594" s="43"/>
      <c r="BE594" s="43"/>
      <c r="BF594" s="43"/>
      <c r="BG594" s="43"/>
      <c r="BH594" s="43"/>
      <c r="BI594" s="43"/>
      <c r="BJ594" s="43"/>
      <c r="BK594" s="43"/>
      <c r="BL594" s="43"/>
      <c r="BM594" s="43"/>
      <c r="BN594" s="43"/>
      <c r="BO594" s="43"/>
      <c r="BP594" s="43"/>
      <c r="BQ594" s="43"/>
      <c r="BR594" s="43"/>
      <c r="BS594" s="43"/>
      <c r="BT594" s="43"/>
      <c r="BU594" s="43"/>
      <c r="BV594" s="43"/>
      <c r="BW594" s="43"/>
      <c r="BX594" s="43"/>
      <c r="BY594" s="43"/>
      <c r="BZ594" s="43"/>
      <c r="CA594" s="43"/>
      <c r="CB594" s="43"/>
      <c r="CC594" s="43"/>
      <c r="CD594" s="43"/>
      <c r="CE594" s="43"/>
      <c r="CF594" s="43"/>
      <c r="CG594" s="43"/>
      <c r="CH594" s="43"/>
      <c r="CI594" s="43"/>
      <c r="CJ594" s="43"/>
      <c r="CK594" s="43"/>
      <c r="CL594" s="43"/>
      <c r="CM594" s="43"/>
      <c r="CN594" s="43"/>
      <c r="CO594" s="43"/>
      <c r="CP594" s="43"/>
      <c r="CQ594" s="43"/>
      <c r="CR594" s="43"/>
      <c r="CS594" s="43"/>
      <c r="CT594" s="43"/>
      <c r="CU594" s="43"/>
      <c r="CV594" s="43"/>
      <c r="CW594" s="43"/>
      <c r="CX594" s="43"/>
      <c r="CY594" s="43"/>
      <c r="CZ594" s="43"/>
      <c r="DA594" s="43"/>
      <c r="DB594" s="43"/>
      <c r="DC594" s="43"/>
      <c r="DD594" s="43"/>
      <c r="DE594" s="43"/>
      <c r="DF594" s="43"/>
      <c r="DG594" s="43"/>
      <c r="DH594" s="43"/>
      <c r="DI594" s="43"/>
      <c r="DJ594" s="43"/>
      <c r="DK594" s="43"/>
      <c r="DL594" s="43"/>
      <c r="DM594" s="43"/>
      <c r="DN594" s="43"/>
      <c r="DO594" s="43"/>
      <c r="DP594" s="43"/>
      <c r="DQ594" s="43"/>
      <c r="DR594" s="43"/>
      <c r="DS594" s="43"/>
      <c r="DT594" s="43"/>
      <c r="DU594" s="43"/>
      <c r="DV594" s="43"/>
      <c r="DW594" s="43"/>
      <c r="DX594" s="43"/>
      <c r="DY594" s="43"/>
      <c r="DZ594" s="43"/>
      <c r="EA594" s="43"/>
      <c r="EB594" s="43"/>
      <c r="EC594" s="43"/>
      <c r="ED594" s="43"/>
      <c r="EE594" s="43"/>
      <c r="EF594" s="43"/>
      <c r="EG594" s="43"/>
      <c r="EH594" s="43"/>
      <c r="EI594" s="43"/>
      <c r="EJ594" s="43"/>
      <c r="EK594" s="43"/>
      <c r="EL594" s="43"/>
      <c r="EM594" s="43"/>
      <c r="EN594" s="43"/>
      <c r="EO594" s="43"/>
      <c r="EP594" s="43"/>
      <c r="EQ594" s="43"/>
      <c r="ER594" s="43"/>
      <c r="ES594" s="43"/>
      <c r="ET594" s="43"/>
      <c r="EU594" s="43"/>
      <c r="EV594" s="43"/>
      <c r="EW594" s="43"/>
      <c r="EX594" s="43"/>
      <c r="EY594" s="43"/>
      <c r="EZ594" s="43"/>
      <c r="FA594" s="43"/>
      <c r="FB594" s="43"/>
      <c r="FC594" s="43"/>
      <c r="FD594" s="43"/>
      <c r="FE594" s="43"/>
      <c r="FF594" s="43"/>
      <c r="FG594" s="43"/>
      <c r="FH594" s="43"/>
      <c r="FI594" s="43"/>
      <c r="FJ594" s="43"/>
      <c r="FK594" s="43"/>
      <c r="FL594" s="43"/>
    </row>
    <row r="595" spans="2:168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  <c r="AA595" s="43"/>
      <c r="AB595" s="43"/>
      <c r="AC595" s="43"/>
      <c r="AD595" s="43"/>
      <c r="AE595" s="43"/>
      <c r="AF595" s="43"/>
      <c r="AG595" s="43"/>
      <c r="AH595" s="43"/>
      <c r="AI595" s="43"/>
      <c r="AJ595" s="43"/>
      <c r="AK595" s="43"/>
      <c r="AL595" s="43"/>
      <c r="AM595" s="43"/>
      <c r="AN595" s="43"/>
      <c r="AO595" s="43"/>
      <c r="AP595" s="43"/>
      <c r="AQ595" s="43"/>
      <c r="AR595" s="43"/>
      <c r="AS595" s="43"/>
      <c r="AT595" s="43"/>
      <c r="AU595" s="43"/>
      <c r="AV595" s="43"/>
      <c r="AW595" s="43"/>
      <c r="AX595" s="43"/>
      <c r="AY595" s="43"/>
      <c r="AZ595" s="43"/>
      <c r="BA595" s="43"/>
      <c r="BB595" s="43"/>
      <c r="BC595" s="43"/>
      <c r="BD595" s="43"/>
      <c r="BE595" s="43"/>
      <c r="BF595" s="43"/>
      <c r="BG595" s="43"/>
      <c r="BH595" s="43"/>
      <c r="BI595" s="43"/>
      <c r="BJ595" s="43"/>
      <c r="BK595" s="43"/>
      <c r="BL595" s="43"/>
      <c r="BM595" s="43"/>
      <c r="BN595" s="43"/>
      <c r="BO595" s="43"/>
      <c r="BP595" s="43"/>
      <c r="BQ595" s="43"/>
      <c r="BR595" s="43"/>
      <c r="BS595" s="43"/>
      <c r="BT595" s="43"/>
      <c r="BU595" s="43"/>
      <c r="BV595" s="43"/>
      <c r="BW595" s="43"/>
      <c r="BX595" s="43"/>
      <c r="BY595" s="43"/>
      <c r="BZ595" s="43"/>
      <c r="CA595" s="43"/>
      <c r="CB595" s="43"/>
      <c r="CC595" s="43"/>
      <c r="CD595" s="43"/>
      <c r="CE595" s="43"/>
      <c r="CF595" s="43"/>
      <c r="CG595" s="43"/>
      <c r="CH595" s="43"/>
      <c r="CI595" s="43"/>
      <c r="CJ595" s="43"/>
      <c r="CK595" s="43"/>
      <c r="CL595" s="43"/>
      <c r="CM595" s="43"/>
      <c r="CN595" s="43"/>
      <c r="CO595" s="43"/>
      <c r="CP595" s="43"/>
      <c r="CQ595" s="43"/>
      <c r="CR595" s="43"/>
      <c r="CS595" s="43"/>
      <c r="CT595" s="43"/>
      <c r="CU595" s="43"/>
      <c r="CV595" s="43"/>
      <c r="CW595" s="43"/>
      <c r="CX595" s="43"/>
      <c r="CY595" s="43"/>
      <c r="CZ595" s="43"/>
      <c r="DA595" s="43"/>
      <c r="DB595" s="43"/>
      <c r="DC595" s="43"/>
      <c r="DD595" s="43"/>
      <c r="DE595" s="43"/>
      <c r="DF595" s="43"/>
      <c r="DG595" s="43"/>
      <c r="DH595" s="43"/>
      <c r="DI595" s="43"/>
      <c r="DJ595" s="43"/>
      <c r="DK595" s="43"/>
      <c r="DL595" s="43"/>
      <c r="DM595" s="43"/>
      <c r="DN595" s="43"/>
      <c r="DO595" s="43"/>
      <c r="DP595" s="43"/>
      <c r="DQ595" s="43"/>
      <c r="DR595" s="43"/>
      <c r="DS595" s="43"/>
      <c r="DT595" s="43"/>
      <c r="DU595" s="43"/>
      <c r="DV595" s="43"/>
      <c r="DW595" s="43"/>
      <c r="DX595" s="43"/>
      <c r="DY595" s="43"/>
      <c r="DZ595" s="43"/>
      <c r="EA595" s="43"/>
      <c r="EB595" s="43"/>
      <c r="EC595" s="43"/>
      <c r="ED595" s="43"/>
      <c r="EE595" s="43"/>
      <c r="EF595" s="43"/>
      <c r="EG595" s="43"/>
      <c r="EH595" s="43"/>
      <c r="EI595" s="43"/>
      <c r="EJ595" s="43"/>
      <c r="EK595" s="43"/>
      <c r="EL595" s="43"/>
      <c r="EM595" s="43"/>
      <c r="EN595" s="43"/>
      <c r="EO595" s="43"/>
      <c r="EP595" s="43"/>
      <c r="EQ595" s="43"/>
      <c r="ER595" s="43"/>
      <c r="ES595" s="43"/>
      <c r="ET595" s="43"/>
      <c r="EU595" s="43"/>
      <c r="EV595" s="43"/>
      <c r="EW595" s="43"/>
      <c r="EX595" s="43"/>
      <c r="EY595" s="43"/>
      <c r="EZ595" s="43"/>
      <c r="FA595" s="43"/>
      <c r="FB595" s="43"/>
      <c r="FC595" s="43"/>
      <c r="FD595" s="43"/>
      <c r="FE595" s="43"/>
      <c r="FF595" s="43"/>
      <c r="FG595" s="43"/>
      <c r="FH595" s="43"/>
      <c r="FI595" s="43"/>
      <c r="FJ595" s="43"/>
      <c r="FK595" s="43"/>
      <c r="FL595" s="43"/>
    </row>
    <row r="596" spans="2:168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  <c r="AA596" s="43"/>
      <c r="AB596" s="43"/>
      <c r="AC596" s="43"/>
      <c r="AD596" s="43"/>
      <c r="AE596" s="43"/>
      <c r="AF596" s="43"/>
      <c r="AG596" s="43"/>
      <c r="AH596" s="43"/>
      <c r="AI596" s="43"/>
      <c r="AJ596" s="43"/>
      <c r="AK596" s="43"/>
      <c r="AL596" s="43"/>
      <c r="AM596" s="43"/>
      <c r="AN596" s="43"/>
      <c r="AO596" s="43"/>
      <c r="AP596" s="43"/>
      <c r="AQ596" s="43"/>
      <c r="AR596" s="43"/>
      <c r="AS596" s="43"/>
      <c r="AT596" s="43"/>
      <c r="AU596" s="43"/>
      <c r="AV596" s="43"/>
      <c r="AW596" s="43"/>
      <c r="AX596" s="43"/>
      <c r="AY596" s="43"/>
      <c r="AZ596" s="43"/>
      <c r="BA596" s="43"/>
      <c r="BB596" s="43"/>
      <c r="BC596" s="43"/>
      <c r="BD596" s="43"/>
      <c r="BE596" s="43"/>
      <c r="BF596" s="43"/>
      <c r="BG596" s="43"/>
      <c r="BH596" s="43"/>
      <c r="BI596" s="43"/>
      <c r="BJ596" s="43"/>
      <c r="BK596" s="43"/>
      <c r="BL596" s="43"/>
      <c r="BM596" s="43"/>
      <c r="BN596" s="43"/>
      <c r="BO596" s="43"/>
      <c r="BP596" s="43"/>
      <c r="BQ596" s="43"/>
      <c r="BR596" s="43"/>
      <c r="BS596" s="43"/>
      <c r="BT596" s="43"/>
      <c r="BU596" s="43"/>
      <c r="BV596" s="43"/>
      <c r="BW596" s="43"/>
      <c r="BX596" s="43"/>
      <c r="BY596" s="43"/>
      <c r="BZ596" s="43"/>
      <c r="CA596" s="43"/>
      <c r="CB596" s="43"/>
      <c r="CC596" s="43"/>
      <c r="CD596" s="43"/>
      <c r="CE596" s="43"/>
      <c r="CF596" s="43"/>
      <c r="CG596" s="43"/>
      <c r="CH596" s="43"/>
      <c r="CI596" s="43"/>
      <c r="CJ596" s="43"/>
      <c r="CK596" s="43"/>
      <c r="CL596" s="43"/>
      <c r="CM596" s="43"/>
      <c r="CN596" s="43"/>
      <c r="CO596" s="43"/>
      <c r="CP596" s="43"/>
      <c r="CQ596" s="43"/>
      <c r="CR596" s="43"/>
      <c r="CS596" s="43"/>
      <c r="CT596" s="43"/>
      <c r="CU596" s="43"/>
      <c r="CV596" s="43"/>
      <c r="CW596" s="43"/>
      <c r="CX596" s="43"/>
      <c r="CY596" s="43"/>
      <c r="CZ596" s="43"/>
      <c r="DA596" s="43"/>
      <c r="DB596" s="43"/>
      <c r="DC596" s="43"/>
      <c r="DD596" s="43"/>
      <c r="DE596" s="43"/>
      <c r="DF596" s="43"/>
      <c r="DG596" s="43"/>
      <c r="DH596" s="43"/>
      <c r="DI596" s="43"/>
      <c r="DJ596" s="43"/>
      <c r="DK596" s="43"/>
      <c r="DL596" s="43"/>
      <c r="DM596" s="43"/>
      <c r="DN596" s="43"/>
      <c r="DO596" s="43"/>
      <c r="DP596" s="43"/>
      <c r="DQ596" s="43"/>
      <c r="DR596" s="43"/>
      <c r="DS596" s="43"/>
      <c r="DT596" s="43"/>
      <c r="DU596" s="43"/>
      <c r="DV596" s="43"/>
      <c r="DW596" s="43"/>
      <c r="DX596" s="43"/>
      <c r="DY596" s="43"/>
      <c r="DZ596" s="43"/>
      <c r="EA596" s="43"/>
      <c r="EB596" s="43"/>
      <c r="EC596" s="43"/>
      <c r="ED596" s="43"/>
      <c r="EE596" s="43"/>
      <c r="EF596" s="43"/>
      <c r="EG596" s="43"/>
      <c r="EH596" s="43"/>
      <c r="EI596" s="43"/>
      <c r="EJ596" s="43"/>
      <c r="EK596" s="43"/>
      <c r="EL596" s="43"/>
      <c r="EM596" s="43"/>
      <c r="EN596" s="43"/>
      <c r="EO596" s="43"/>
      <c r="EP596" s="43"/>
      <c r="EQ596" s="43"/>
      <c r="ER596" s="43"/>
      <c r="ES596" s="43"/>
      <c r="ET596" s="43"/>
      <c r="EU596" s="43"/>
      <c r="EV596" s="43"/>
      <c r="EW596" s="43"/>
      <c r="EX596" s="43"/>
      <c r="EY596" s="43"/>
      <c r="EZ596" s="43"/>
      <c r="FA596" s="43"/>
      <c r="FB596" s="43"/>
      <c r="FC596" s="43"/>
      <c r="FD596" s="43"/>
      <c r="FE596" s="43"/>
      <c r="FF596" s="43"/>
      <c r="FG596" s="43"/>
      <c r="FH596" s="43"/>
      <c r="FI596" s="43"/>
      <c r="FJ596" s="43"/>
      <c r="FK596" s="43"/>
      <c r="FL596" s="43"/>
    </row>
    <row r="597" spans="2:168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  <c r="AA597" s="43"/>
      <c r="AB597" s="43"/>
      <c r="AC597" s="43"/>
      <c r="AD597" s="43"/>
      <c r="AE597" s="43"/>
      <c r="AF597" s="43"/>
      <c r="AG597" s="43"/>
      <c r="AH597" s="43"/>
      <c r="AI597" s="43"/>
      <c r="AJ597" s="43"/>
      <c r="AK597" s="43"/>
      <c r="AL597" s="43"/>
      <c r="AM597" s="43"/>
      <c r="AN597" s="43"/>
      <c r="AO597" s="43"/>
      <c r="AP597" s="43"/>
      <c r="AQ597" s="43"/>
      <c r="AR597" s="43"/>
      <c r="AS597" s="43"/>
      <c r="AT597" s="43"/>
      <c r="AU597" s="43"/>
      <c r="AV597" s="43"/>
      <c r="AW597" s="43"/>
      <c r="AX597" s="43"/>
      <c r="AY597" s="43"/>
      <c r="AZ597" s="43"/>
      <c r="BA597" s="43"/>
      <c r="BB597" s="43"/>
      <c r="BC597" s="43"/>
      <c r="BD597" s="43"/>
      <c r="BE597" s="43"/>
      <c r="BF597" s="43"/>
      <c r="BG597" s="43"/>
      <c r="BH597" s="43"/>
      <c r="BI597" s="43"/>
      <c r="BJ597" s="43"/>
      <c r="BK597" s="43"/>
      <c r="BL597" s="43"/>
      <c r="BM597" s="43"/>
      <c r="BN597" s="43"/>
      <c r="BO597" s="43"/>
      <c r="BP597" s="43"/>
      <c r="BQ597" s="43"/>
      <c r="BR597" s="43"/>
      <c r="BS597" s="43"/>
      <c r="BT597" s="43"/>
      <c r="BU597" s="43"/>
      <c r="BV597" s="43"/>
      <c r="BW597" s="43"/>
      <c r="BX597" s="43"/>
      <c r="BY597" s="43"/>
      <c r="BZ597" s="43"/>
      <c r="CA597" s="43"/>
      <c r="CB597" s="43"/>
      <c r="CC597" s="43"/>
      <c r="CD597" s="43"/>
      <c r="CE597" s="43"/>
      <c r="CF597" s="43"/>
      <c r="CG597" s="43"/>
      <c r="CH597" s="43"/>
      <c r="CI597" s="43"/>
      <c r="CJ597" s="43"/>
      <c r="CK597" s="43"/>
      <c r="CL597" s="43"/>
      <c r="CM597" s="43"/>
      <c r="CN597" s="43"/>
      <c r="CO597" s="43"/>
      <c r="CP597" s="43"/>
      <c r="CQ597" s="43"/>
      <c r="CR597" s="43"/>
      <c r="CS597" s="43"/>
      <c r="CT597" s="43"/>
      <c r="CU597" s="43"/>
      <c r="CV597" s="43"/>
      <c r="CW597" s="43"/>
      <c r="CX597" s="43"/>
      <c r="CY597" s="43"/>
      <c r="CZ597" s="43"/>
      <c r="DA597" s="43"/>
      <c r="DB597" s="43"/>
      <c r="DC597" s="43"/>
      <c r="DD597" s="43"/>
      <c r="DE597" s="43"/>
      <c r="DF597" s="43"/>
      <c r="DG597" s="43"/>
      <c r="DH597" s="43"/>
      <c r="DI597" s="43"/>
      <c r="DJ597" s="43"/>
      <c r="DK597" s="43"/>
      <c r="DL597" s="43"/>
      <c r="DM597" s="43"/>
      <c r="DN597" s="43"/>
      <c r="DO597" s="43"/>
      <c r="DP597" s="43"/>
      <c r="DQ597" s="43"/>
      <c r="DR597" s="43"/>
      <c r="DS597" s="43"/>
      <c r="DT597" s="43"/>
      <c r="DU597" s="43"/>
      <c r="DV597" s="43"/>
      <c r="DW597" s="43"/>
      <c r="DX597" s="43"/>
      <c r="DY597" s="43"/>
      <c r="DZ597" s="43"/>
      <c r="EA597" s="43"/>
      <c r="EB597" s="43"/>
      <c r="EC597" s="43"/>
      <c r="ED597" s="43"/>
      <c r="EE597" s="43"/>
      <c r="EF597" s="43"/>
      <c r="EG597" s="43"/>
      <c r="EH597" s="43"/>
      <c r="EI597" s="43"/>
      <c r="EJ597" s="43"/>
      <c r="EK597" s="43"/>
      <c r="EL597" s="43"/>
      <c r="EM597" s="43"/>
      <c r="EN597" s="43"/>
      <c r="EO597" s="43"/>
      <c r="EP597" s="43"/>
      <c r="EQ597" s="43"/>
      <c r="ER597" s="43"/>
      <c r="ES597" s="43"/>
      <c r="ET597" s="43"/>
      <c r="EU597" s="43"/>
      <c r="EV597" s="43"/>
      <c r="EW597" s="43"/>
      <c r="EX597" s="43"/>
      <c r="EY597" s="43"/>
      <c r="EZ597" s="43"/>
      <c r="FA597" s="43"/>
      <c r="FB597" s="43"/>
      <c r="FC597" s="43"/>
      <c r="FD597" s="43"/>
      <c r="FE597" s="43"/>
      <c r="FF597" s="43"/>
      <c r="FG597" s="43"/>
      <c r="FH597" s="43"/>
      <c r="FI597" s="43"/>
      <c r="FJ597" s="43"/>
      <c r="FK597" s="43"/>
      <c r="FL597" s="43"/>
    </row>
    <row r="598" spans="2:168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  <c r="AA598" s="43"/>
      <c r="AB598" s="43"/>
      <c r="AC598" s="43"/>
      <c r="AD598" s="43"/>
      <c r="AE598" s="43"/>
      <c r="AF598" s="43"/>
      <c r="AG598" s="43"/>
      <c r="AH598" s="43"/>
      <c r="AI598" s="43"/>
      <c r="AJ598" s="43"/>
      <c r="AK598" s="43"/>
      <c r="AL598" s="43"/>
      <c r="AM598" s="43"/>
      <c r="AN598" s="43"/>
      <c r="AO598" s="43"/>
      <c r="AP598" s="43"/>
      <c r="AQ598" s="43"/>
      <c r="AR598" s="43"/>
      <c r="AS598" s="43"/>
      <c r="AT598" s="43"/>
      <c r="AU598" s="43"/>
      <c r="AV598" s="43"/>
      <c r="AW598" s="43"/>
      <c r="AX598" s="43"/>
      <c r="AY598" s="43"/>
      <c r="AZ598" s="43"/>
      <c r="BA598" s="43"/>
      <c r="BB598" s="43"/>
      <c r="BC598" s="43"/>
      <c r="BD598" s="43"/>
      <c r="BE598" s="43"/>
      <c r="BF598" s="43"/>
      <c r="BG598" s="43"/>
      <c r="BH598" s="43"/>
      <c r="BI598" s="43"/>
      <c r="BJ598" s="43"/>
      <c r="BK598" s="43"/>
      <c r="BL598" s="43"/>
      <c r="BM598" s="43"/>
      <c r="BN598" s="43"/>
      <c r="BO598" s="43"/>
      <c r="BP598" s="43"/>
      <c r="BQ598" s="43"/>
      <c r="BR598" s="43"/>
      <c r="BS598" s="43"/>
      <c r="BT598" s="43"/>
      <c r="BU598" s="43"/>
      <c r="BV598" s="43"/>
      <c r="BW598" s="43"/>
      <c r="BX598" s="43"/>
      <c r="BY598" s="43"/>
      <c r="BZ598" s="43"/>
      <c r="CA598" s="43"/>
      <c r="CB598" s="43"/>
      <c r="CC598" s="43"/>
      <c r="CD598" s="43"/>
      <c r="CE598" s="43"/>
      <c r="CF598" s="43"/>
      <c r="CG598" s="43"/>
      <c r="CH598" s="43"/>
      <c r="CI598" s="43"/>
      <c r="CJ598" s="43"/>
      <c r="CK598" s="43"/>
      <c r="CL598" s="43"/>
      <c r="CM598" s="43"/>
      <c r="CN598" s="43"/>
      <c r="CO598" s="43"/>
      <c r="CP598" s="43"/>
      <c r="CQ598" s="43"/>
      <c r="CR598" s="43"/>
      <c r="CS598" s="43"/>
      <c r="CT598" s="43"/>
      <c r="CU598" s="43"/>
      <c r="CV598" s="43"/>
      <c r="CW598" s="43"/>
      <c r="CX598" s="43"/>
      <c r="CY598" s="43"/>
      <c r="CZ598" s="43"/>
      <c r="DA598" s="43"/>
      <c r="DB598" s="43"/>
      <c r="DC598" s="43"/>
      <c r="DD598" s="43"/>
      <c r="DE598" s="43"/>
      <c r="DF598" s="43"/>
      <c r="DG598" s="43"/>
      <c r="DH598" s="43"/>
      <c r="DI598" s="43"/>
      <c r="DJ598" s="43"/>
      <c r="DK598" s="43"/>
      <c r="DL598" s="43"/>
      <c r="DM598" s="43"/>
      <c r="DN598" s="43"/>
      <c r="DO598" s="43"/>
      <c r="DP598" s="43"/>
      <c r="DQ598" s="43"/>
      <c r="DR598" s="43"/>
      <c r="DS598" s="43"/>
      <c r="DT598" s="43"/>
      <c r="DU598" s="43"/>
      <c r="DV598" s="43"/>
      <c r="DW598" s="43"/>
      <c r="DX598" s="43"/>
      <c r="DY598" s="43"/>
      <c r="DZ598" s="43"/>
      <c r="EA598" s="43"/>
      <c r="EB598" s="43"/>
      <c r="EC598" s="43"/>
      <c r="ED598" s="43"/>
      <c r="EE598" s="43"/>
      <c r="EF598" s="43"/>
      <c r="EG598" s="43"/>
      <c r="EH598" s="43"/>
      <c r="EI598" s="43"/>
      <c r="EJ598" s="43"/>
      <c r="EK598" s="43"/>
      <c r="EL598" s="43"/>
      <c r="EM598" s="43"/>
      <c r="EN598" s="43"/>
      <c r="EO598" s="43"/>
      <c r="EP598" s="43"/>
      <c r="EQ598" s="43"/>
      <c r="ER598" s="43"/>
      <c r="ES598" s="43"/>
      <c r="ET598" s="43"/>
      <c r="EU598" s="43"/>
      <c r="EV598" s="43"/>
      <c r="EW598" s="43"/>
      <c r="EX598" s="43"/>
      <c r="EY598" s="43"/>
      <c r="EZ598" s="43"/>
      <c r="FA598" s="43"/>
      <c r="FB598" s="43"/>
      <c r="FC598" s="43"/>
      <c r="FD598" s="43"/>
      <c r="FE598" s="43"/>
      <c r="FF598" s="43"/>
      <c r="FG598" s="43"/>
      <c r="FH598" s="43"/>
      <c r="FI598" s="43"/>
      <c r="FJ598" s="43"/>
      <c r="FK598" s="43"/>
      <c r="FL598" s="43"/>
    </row>
    <row r="599" spans="2:168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  <c r="AA599" s="43"/>
      <c r="AB599" s="43"/>
      <c r="AC599" s="43"/>
      <c r="AD599" s="43"/>
      <c r="AE599" s="43"/>
      <c r="AF599" s="43"/>
      <c r="AG599" s="43"/>
      <c r="AH599" s="43"/>
      <c r="AI599" s="43"/>
      <c r="AJ599" s="43"/>
      <c r="AK599" s="43"/>
      <c r="AL599" s="43"/>
      <c r="AM599" s="43"/>
      <c r="AN599" s="43"/>
      <c r="AO599" s="43"/>
      <c r="AP599" s="43"/>
      <c r="AQ599" s="43"/>
      <c r="AR599" s="43"/>
      <c r="AS599" s="43"/>
      <c r="AT599" s="43"/>
      <c r="AU599" s="43"/>
      <c r="AV599" s="43"/>
      <c r="AW599" s="43"/>
      <c r="AX599" s="43"/>
      <c r="AY599" s="43"/>
      <c r="AZ599" s="43"/>
      <c r="BA599" s="43"/>
      <c r="BB599" s="43"/>
      <c r="BC599" s="43"/>
      <c r="BD599" s="43"/>
      <c r="BE599" s="43"/>
      <c r="BF599" s="43"/>
      <c r="BG599" s="43"/>
      <c r="BH599" s="43"/>
      <c r="BI599" s="43"/>
      <c r="BJ599" s="43"/>
      <c r="BK599" s="43"/>
      <c r="BL599" s="43"/>
      <c r="BM599" s="43"/>
      <c r="BN599" s="43"/>
      <c r="BO599" s="43"/>
      <c r="BP599" s="43"/>
      <c r="BQ599" s="43"/>
      <c r="BR599" s="43"/>
      <c r="BS599" s="43"/>
      <c r="BT599" s="43"/>
      <c r="BU599" s="43"/>
      <c r="BV599" s="43"/>
      <c r="BW599" s="43"/>
      <c r="BX599" s="43"/>
      <c r="BY599" s="43"/>
      <c r="BZ599" s="43"/>
      <c r="CA599" s="43"/>
      <c r="CB599" s="43"/>
      <c r="CC599" s="43"/>
      <c r="CD599" s="43"/>
      <c r="CE599" s="43"/>
      <c r="CF599" s="43"/>
      <c r="CG599" s="43"/>
      <c r="CH599" s="43"/>
      <c r="CI599" s="43"/>
      <c r="CJ599" s="43"/>
      <c r="CK599" s="43"/>
      <c r="CL599" s="43"/>
      <c r="CM599" s="43"/>
      <c r="CN599" s="43"/>
      <c r="CO599" s="43"/>
      <c r="CP599" s="43"/>
      <c r="CQ599" s="43"/>
      <c r="CR599" s="43"/>
      <c r="CS599" s="43"/>
      <c r="CT599" s="43"/>
      <c r="CU599" s="43"/>
      <c r="CV599" s="43"/>
      <c r="CW599" s="43"/>
      <c r="CX599" s="43"/>
      <c r="CY599" s="43"/>
      <c r="CZ599" s="43"/>
      <c r="DA599" s="43"/>
      <c r="DB599" s="43"/>
      <c r="DC599" s="43"/>
      <c r="DD599" s="43"/>
      <c r="DE599" s="43"/>
      <c r="DF599" s="43"/>
      <c r="DG599" s="43"/>
      <c r="DH599" s="43"/>
      <c r="DI599" s="43"/>
      <c r="DJ599" s="43"/>
      <c r="DK599" s="43"/>
      <c r="DL599" s="43"/>
      <c r="DM599" s="43"/>
      <c r="DN599" s="43"/>
      <c r="DO599" s="43"/>
      <c r="DP599" s="43"/>
      <c r="DQ599" s="43"/>
      <c r="DR599" s="43"/>
      <c r="DS599" s="43"/>
      <c r="DT599" s="43"/>
      <c r="DU599" s="43"/>
      <c r="DV599" s="43"/>
      <c r="DW599" s="43"/>
      <c r="DX599" s="43"/>
      <c r="DY599" s="43"/>
      <c r="DZ599" s="43"/>
      <c r="EA599" s="43"/>
      <c r="EB599" s="43"/>
      <c r="EC599" s="43"/>
      <c r="ED599" s="43"/>
      <c r="EE599" s="43"/>
      <c r="EF599" s="43"/>
      <c r="EG599" s="43"/>
      <c r="EH599" s="43"/>
      <c r="EI599" s="43"/>
      <c r="EJ599" s="43"/>
      <c r="EK599" s="43"/>
      <c r="EL599" s="43"/>
      <c r="EM599" s="43"/>
      <c r="EN599" s="43"/>
      <c r="EO599" s="43"/>
      <c r="EP599" s="43"/>
      <c r="EQ599" s="43"/>
      <c r="ER599" s="43"/>
      <c r="ES599" s="43"/>
      <c r="ET599" s="43"/>
      <c r="EU599" s="43"/>
      <c r="EV599" s="43"/>
      <c r="EW599" s="43"/>
      <c r="EX599" s="43"/>
      <c r="EY599" s="43"/>
      <c r="EZ599" s="43"/>
      <c r="FA599" s="43"/>
      <c r="FB599" s="43"/>
      <c r="FC599" s="43"/>
      <c r="FD599" s="43"/>
      <c r="FE599" s="43"/>
      <c r="FF599" s="43"/>
      <c r="FG599" s="43"/>
      <c r="FH599" s="43"/>
      <c r="FI599" s="43"/>
      <c r="FJ599" s="43"/>
      <c r="FK599" s="43"/>
      <c r="FL599" s="43"/>
    </row>
    <row r="600" spans="2:168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  <c r="AA600" s="43"/>
      <c r="AB600" s="43"/>
      <c r="AC600" s="43"/>
      <c r="AD600" s="43"/>
      <c r="AE600" s="43"/>
      <c r="AF600" s="43"/>
      <c r="AG600" s="43"/>
      <c r="AH600" s="43"/>
      <c r="AI600" s="43"/>
      <c r="AJ600" s="43"/>
      <c r="AK600" s="43"/>
      <c r="AL600" s="43"/>
      <c r="AM600" s="43"/>
      <c r="AN600" s="43"/>
      <c r="AO600" s="43"/>
      <c r="AP600" s="43"/>
      <c r="AQ600" s="43"/>
      <c r="AR600" s="43"/>
      <c r="AS600" s="43"/>
      <c r="AT600" s="43"/>
      <c r="AU600" s="43"/>
      <c r="AV600" s="43"/>
      <c r="AW600" s="43"/>
      <c r="AX600" s="43"/>
      <c r="AY600" s="43"/>
      <c r="AZ600" s="43"/>
      <c r="BA600" s="43"/>
      <c r="BB600" s="43"/>
      <c r="BC600" s="43"/>
      <c r="BD600" s="43"/>
      <c r="BE600" s="43"/>
      <c r="BF600" s="43"/>
      <c r="BG600" s="43"/>
      <c r="BH600" s="43"/>
      <c r="BI600" s="43"/>
      <c r="BJ600" s="43"/>
      <c r="BK600" s="43"/>
      <c r="BL600" s="43"/>
      <c r="BM600" s="43"/>
      <c r="BN600" s="43"/>
      <c r="BO600" s="43"/>
      <c r="BP600" s="43"/>
      <c r="BQ600" s="43"/>
      <c r="BR600" s="43"/>
      <c r="BS600" s="43"/>
      <c r="BT600" s="43"/>
      <c r="BU600" s="43"/>
      <c r="BV600" s="43"/>
      <c r="BW600" s="43"/>
      <c r="BX600" s="43"/>
      <c r="BY600" s="43"/>
      <c r="BZ600" s="43"/>
      <c r="CA600" s="43"/>
      <c r="CB600" s="43"/>
      <c r="CC600" s="43"/>
      <c r="CD600" s="43"/>
      <c r="CE600" s="43"/>
      <c r="CF600" s="43"/>
      <c r="CG600" s="43"/>
      <c r="CH600" s="43"/>
      <c r="CI600" s="43"/>
      <c r="CJ600" s="43"/>
      <c r="CK600" s="43"/>
      <c r="CL600" s="43"/>
      <c r="CM600" s="43"/>
      <c r="CN600" s="43"/>
      <c r="CO600" s="43"/>
      <c r="CP600" s="43"/>
      <c r="CQ600" s="43"/>
      <c r="CR600" s="43"/>
      <c r="CS600" s="43"/>
      <c r="CT600" s="43"/>
      <c r="CU600" s="43"/>
      <c r="CV600" s="43"/>
      <c r="CW600" s="43"/>
      <c r="CX600" s="43"/>
      <c r="CY600" s="43"/>
      <c r="CZ600" s="43"/>
      <c r="DA600" s="43"/>
      <c r="DB600" s="43"/>
      <c r="DC600" s="43"/>
      <c r="DD600" s="43"/>
      <c r="DE600" s="43"/>
      <c r="DF600" s="43"/>
      <c r="DG600" s="43"/>
      <c r="DH600" s="43"/>
      <c r="DI600" s="43"/>
      <c r="DJ600" s="43"/>
      <c r="DK600" s="43"/>
      <c r="DL600" s="43"/>
      <c r="DM600" s="43"/>
      <c r="DN600" s="43"/>
      <c r="DO600" s="43"/>
      <c r="DP600" s="43"/>
      <c r="DQ600" s="43"/>
      <c r="DR600" s="43"/>
      <c r="DS600" s="43"/>
      <c r="DT600" s="43"/>
      <c r="DU600" s="43"/>
      <c r="DV600" s="43"/>
      <c r="DW600" s="43"/>
      <c r="DX600" s="43"/>
      <c r="DY600" s="43"/>
      <c r="DZ600" s="43"/>
      <c r="EA600" s="43"/>
      <c r="EB600" s="43"/>
      <c r="EC600" s="43"/>
      <c r="ED600" s="43"/>
      <c r="EE600" s="43"/>
      <c r="EF600" s="43"/>
      <c r="EG600" s="43"/>
      <c r="EH600" s="43"/>
      <c r="EI600" s="43"/>
      <c r="EJ600" s="43"/>
      <c r="EK600" s="43"/>
      <c r="EL600" s="43"/>
      <c r="EM600" s="43"/>
      <c r="EN600" s="43"/>
      <c r="EO600" s="43"/>
      <c r="EP600" s="43"/>
      <c r="EQ600" s="43"/>
      <c r="ER600" s="43"/>
      <c r="ES600" s="43"/>
      <c r="ET600" s="43"/>
      <c r="EU600" s="43"/>
      <c r="EV600" s="43"/>
      <c r="EW600" s="43"/>
      <c r="EX600" s="43"/>
      <c r="EY600" s="43"/>
      <c r="EZ600" s="43"/>
      <c r="FA600" s="43"/>
      <c r="FB600" s="43"/>
      <c r="FC600" s="43"/>
      <c r="FD600" s="43"/>
      <c r="FE600" s="43"/>
      <c r="FF600" s="43"/>
      <c r="FG600" s="43"/>
      <c r="FH600" s="43"/>
      <c r="FI600" s="43"/>
      <c r="FJ600" s="43"/>
      <c r="FK600" s="43"/>
      <c r="FL600" s="43"/>
    </row>
    <row r="601" spans="2:168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  <c r="AA601" s="43"/>
      <c r="AB601" s="43"/>
      <c r="AC601" s="43"/>
      <c r="AD601" s="43"/>
      <c r="AE601" s="43"/>
      <c r="AF601" s="43"/>
      <c r="AG601" s="43"/>
      <c r="AH601" s="43"/>
      <c r="AI601" s="43"/>
      <c r="AJ601" s="43"/>
      <c r="AK601" s="43"/>
      <c r="AL601" s="43"/>
      <c r="AM601" s="43"/>
      <c r="AN601" s="43"/>
      <c r="AO601" s="43"/>
      <c r="AP601" s="43"/>
      <c r="AQ601" s="43"/>
      <c r="AR601" s="43"/>
      <c r="AS601" s="43"/>
      <c r="AT601" s="43"/>
      <c r="AU601" s="43"/>
      <c r="AV601" s="43"/>
      <c r="AW601" s="43"/>
      <c r="AX601" s="43"/>
      <c r="AY601" s="43"/>
      <c r="AZ601" s="43"/>
      <c r="BA601" s="43"/>
      <c r="BB601" s="43"/>
      <c r="BC601" s="43"/>
      <c r="BD601" s="43"/>
      <c r="BE601" s="43"/>
      <c r="BF601" s="43"/>
      <c r="BG601" s="43"/>
      <c r="BH601" s="43"/>
      <c r="BI601" s="43"/>
      <c r="BJ601" s="43"/>
      <c r="BK601" s="43"/>
      <c r="BL601" s="43"/>
      <c r="BM601" s="43"/>
      <c r="BN601" s="43"/>
      <c r="BO601" s="43"/>
      <c r="BP601" s="43"/>
      <c r="BQ601" s="43"/>
      <c r="BR601" s="43"/>
      <c r="BS601" s="43"/>
      <c r="BT601" s="43"/>
      <c r="BU601" s="43"/>
      <c r="BV601" s="43"/>
      <c r="BW601" s="43"/>
      <c r="BX601" s="43"/>
      <c r="BY601" s="43"/>
      <c r="BZ601" s="43"/>
      <c r="CA601" s="43"/>
      <c r="CB601" s="43"/>
      <c r="CC601" s="43"/>
      <c r="CD601" s="43"/>
      <c r="CE601" s="43"/>
      <c r="CF601" s="43"/>
      <c r="CG601" s="43"/>
      <c r="CH601" s="43"/>
      <c r="CI601" s="43"/>
      <c r="CJ601" s="43"/>
      <c r="CK601" s="43"/>
      <c r="CL601" s="43"/>
      <c r="CM601" s="43"/>
      <c r="CN601" s="43"/>
      <c r="CO601" s="43"/>
      <c r="CP601" s="43"/>
      <c r="CQ601" s="43"/>
      <c r="CR601" s="43"/>
      <c r="CS601" s="43"/>
      <c r="CT601" s="43"/>
      <c r="CU601" s="43"/>
      <c r="CV601" s="43"/>
      <c r="CW601" s="43"/>
      <c r="CX601" s="43"/>
      <c r="CY601" s="43"/>
      <c r="CZ601" s="43"/>
      <c r="DA601" s="43"/>
      <c r="DB601" s="43"/>
      <c r="DC601" s="43"/>
      <c r="DD601" s="43"/>
      <c r="DE601" s="43"/>
      <c r="DF601" s="43"/>
      <c r="DG601" s="43"/>
      <c r="DH601" s="43"/>
      <c r="DI601" s="43"/>
      <c r="DJ601" s="43"/>
      <c r="DK601" s="43"/>
      <c r="DL601" s="43"/>
      <c r="DM601" s="43"/>
      <c r="DN601" s="43"/>
      <c r="DO601" s="43"/>
      <c r="DP601" s="43"/>
      <c r="DQ601" s="43"/>
      <c r="DR601" s="43"/>
      <c r="DS601" s="43"/>
      <c r="DT601" s="43"/>
      <c r="DU601" s="43"/>
      <c r="DV601" s="43"/>
      <c r="DW601" s="43"/>
      <c r="DX601" s="43"/>
      <c r="DY601" s="43"/>
      <c r="DZ601" s="43"/>
      <c r="EA601" s="43"/>
      <c r="EB601" s="43"/>
      <c r="EC601" s="43"/>
      <c r="ED601" s="43"/>
      <c r="EE601" s="43"/>
      <c r="EF601" s="43"/>
      <c r="EG601" s="43"/>
      <c r="EH601" s="43"/>
      <c r="EI601" s="43"/>
      <c r="EJ601" s="43"/>
      <c r="EK601" s="43"/>
      <c r="EL601" s="43"/>
      <c r="EM601" s="43"/>
      <c r="EN601" s="43"/>
      <c r="EO601" s="43"/>
      <c r="EP601" s="43"/>
      <c r="EQ601" s="43"/>
      <c r="ER601" s="43"/>
      <c r="ES601" s="43"/>
      <c r="ET601" s="43"/>
      <c r="EU601" s="43"/>
      <c r="EV601" s="43"/>
      <c r="EW601" s="43"/>
      <c r="EX601" s="43"/>
      <c r="EY601" s="43"/>
      <c r="EZ601" s="43"/>
      <c r="FA601" s="43"/>
      <c r="FB601" s="43"/>
      <c r="FC601" s="43"/>
      <c r="FD601" s="43"/>
      <c r="FE601" s="43"/>
      <c r="FF601" s="43"/>
      <c r="FG601" s="43"/>
      <c r="FH601" s="43"/>
      <c r="FI601" s="43"/>
      <c r="FJ601" s="43"/>
      <c r="FK601" s="43"/>
      <c r="FL601" s="43"/>
    </row>
    <row r="602" spans="2:168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  <c r="AA602" s="43"/>
      <c r="AB602" s="43"/>
      <c r="AC602" s="43"/>
      <c r="AD602" s="43"/>
      <c r="AE602" s="43"/>
      <c r="AF602" s="43"/>
      <c r="AG602" s="43"/>
      <c r="AH602" s="43"/>
      <c r="AI602" s="43"/>
      <c r="AJ602" s="43"/>
      <c r="AK602" s="43"/>
      <c r="AL602" s="43"/>
      <c r="AM602" s="43"/>
      <c r="AN602" s="43"/>
      <c r="AO602" s="43"/>
      <c r="AP602" s="43"/>
      <c r="AQ602" s="43"/>
      <c r="AR602" s="43"/>
      <c r="AS602" s="43"/>
      <c r="AT602" s="43"/>
      <c r="AU602" s="43"/>
      <c r="AV602" s="43"/>
      <c r="AW602" s="43"/>
      <c r="AX602" s="43"/>
      <c r="AY602" s="43"/>
      <c r="AZ602" s="43"/>
      <c r="BA602" s="43"/>
      <c r="BB602" s="43"/>
      <c r="BC602" s="43"/>
      <c r="BD602" s="43"/>
      <c r="BE602" s="43"/>
      <c r="BF602" s="43"/>
      <c r="BG602" s="43"/>
      <c r="BH602" s="43"/>
      <c r="BI602" s="43"/>
      <c r="BJ602" s="43"/>
      <c r="BK602" s="43"/>
      <c r="BL602" s="43"/>
      <c r="BM602" s="43"/>
      <c r="BN602" s="43"/>
      <c r="BO602" s="43"/>
      <c r="BP602" s="43"/>
      <c r="BQ602" s="43"/>
      <c r="BR602" s="43"/>
      <c r="BS602" s="43"/>
      <c r="BT602" s="43"/>
      <c r="BU602" s="43"/>
      <c r="BV602" s="43"/>
      <c r="BW602" s="43"/>
      <c r="BX602" s="43"/>
      <c r="BY602" s="43"/>
      <c r="BZ602" s="43"/>
      <c r="CA602" s="43"/>
      <c r="CB602" s="43"/>
      <c r="CC602" s="43"/>
      <c r="CD602" s="43"/>
      <c r="CE602" s="43"/>
      <c r="CF602" s="43"/>
      <c r="CG602" s="43"/>
      <c r="CH602" s="43"/>
      <c r="CI602" s="43"/>
      <c r="CJ602" s="43"/>
      <c r="CK602" s="43"/>
      <c r="CL602" s="43"/>
      <c r="CM602" s="43"/>
      <c r="CN602" s="43"/>
      <c r="CO602" s="43"/>
      <c r="CP602" s="43"/>
      <c r="CQ602" s="43"/>
      <c r="CR602" s="43"/>
      <c r="CS602" s="43"/>
      <c r="CT602" s="43"/>
      <c r="CU602" s="43"/>
      <c r="CV602" s="43"/>
      <c r="CW602" s="43"/>
      <c r="CX602" s="43"/>
      <c r="CY602" s="43"/>
      <c r="CZ602" s="43"/>
      <c r="DA602" s="43"/>
      <c r="DB602" s="43"/>
      <c r="DC602" s="43"/>
      <c r="DD602" s="43"/>
      <c r="DE602" s="43"/>
      <c r="DF602" s="43"/>
      <c r="DG602" s="43"/>
      <c r="DH602" s="43"/>
      <c r="DI602" s="43"/>
      <c r="DJ602" s="43"/>
      <c r="DK602" s="43"/>
      <c r="DL602" s="43"/>
      <c r="DM602" s="43"/>
      <c r="DN602" s="43"/>
      <c r="DO602" s="43"/>
      <c r="DP602" s="43"/>
      <c r="DQ602" s="43"/>
      <c r="DR602" s="43"/>
      <c r="DS602" s="43"/>
      <c r="DT602" s="43"/>
      <c r="DU602" s="43"/>
      <c r="DV602" s="43"/>
      <c r="DW602" s="43"/>
      <c r="DX602" s="43"/>
      <c r="DY602" s="43"/>
      <c r="DZ602" s="43"/>
      <c r="EA602" s="43"/>
      <c r="EB602" s="43"/>
      <c r="EC602" s="43"/>
      <c r="ED602" s="43"/>
      <c r="EE602" s="43"/>
      <c r="EF602" s="43"/>
      <c r="EG602" s="43"/>
      <c r="EH602" s="43"/>
      <c r="EI602" s="43"/>
      <c r="EJ602" s="43"/>
      <c r="EK602" s="43"/>
      <c r="EL602" s="43"/>
      <c r="EM602" s="43"/>
      <c r="EN602" s="43"/>
      <c r="EO602" s="43"/>
      <c r="EP602" s="43"/>
      <c r="EQ602" s="43"/>
      <c r="ER602" s="43"/>
      <c r="ES602" s="43"/>
      <c r="ET602" s="43"/>
      <c r="EU602" s="43"/>
      <c r="EV602" s="43"/>
      <c r="EW602" s="43"/>
      <c r="EX602" s="43"/>
      <c r="EY602" s="43"/>
      <c r="EZ602" s="43"/>
      <c r="FA602" s="43"/>
      <c r="FB602" s="43"/>
      <c r="FC602" s="43"/>
      <c r="FD602" s="43"/>
      <c r="FE602" s="43"/>
      <c r="FF602" s="43"/>
      <c r="FG602" s="43"/>
      <c r="FH602" s="43"/>
      <c r="FI602" s="43"/>
      <c r="FJ602" s="43"/>
      <c r="FK602" s="43"/>
      <c r="FL602" s="43"/>
    </row>
    <row r="603" spans="2:168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  <c r="AA603" s="43"/>
      <c r="AB603" s="43"/>
      <c r="AC603" s="43"/>
      <c r="AD603" s="43"/>
      <c r="AE603" s="43"/>
      <c r="AF603" s="43"/>
      <c r="AG603" s="43"/>
      <c r="AH603" s="43"/>
      <c r="AI603" s="43"/>
      <c r="AJ603" s="43"/>
      <c r="AK603" s="43"/>
      <c r="AL603" s="43"/>
      <c r="AM603" s="43"/>
      <c r="AN603" s="43"/>
      <c r="AO603" s="43"/>
      <c r="AP603" s="43"/>
      <c r="AQ603" s="43"/>
      <c r="AR603" s="43"/>
      <c r="AS603" s="43"/>
      <c r="AT603" s="43"/>
      <c r="AU603" s="43"/>
      <c r="AV603" s="43"/>
      <c r="AW603" s="43"/>
      <c r="AX603" s="43"/>
      <c r="AY603" s="43"/>
      <c r="AZ603" s="43"/>
      <c r="BA603" s="43"/>
      <c r="BB603" s="43"/>
      <c r="BC603" s="43"/>
      <c r="BD603" s="43"/>
      <c r="BE603" s="43"/>
      <c r="BF603" s="43"/>
      <c r="BG603" s="43"/>
      <c r="BH603" s="43"/>
      <c r="BI603" s="43"/>
      <c r="BJ603" s="43"/>
      <c r="BK603" s="43"/>
      <c r="BL603" s="43"/>
      <c r="BM603" s="43"/>
      <c r="BN603" s="43"/>
      <c r="BO603" s="43"/>
      <c r="BP603" s="43"/>
      <c r="BQ603" s="43"/>
      <c r="BR603" s="43"/>
      <c r="BS603" s="43"/>
      <c r="BT603" s="43"/>
      <c r="BU603" s="43"/>
      <c r="BV603" s="43"/>
      <c r="BW603" s="43"/>
      <c r="BX603" s="43"/>
      <c r="BY603" s="43"/>
      <c r="BZ603" s="43"/>
      <c r="CA603" s="43"/>
      <c r="CB603" s="43"/>
      <c r="CC603" s="43"/>
      <c r="CD603" s="43"/>
      <c r="CE603" s="43"/>
      <c r="CF603" s="43"/>
      <c r="CG603" s="43"/>
      <c r="CH603" s="43"/>
      <c r="CI603" s="43"/>
      <c r="CJ603" s="43"/>
      <c r="CK603" s="43"/>
      <c r="CL603" s="43"/>
      <c r="CM603" s="43"/>
      <c r="CN603" s="43"/>
      <c r="CO603" s="43"/>
      <c r="CP603" s="43"/>
      <c r="CQ603" s="43"/>
      <c r="CR603" s="43"/>
      <c r="CS603" s="43"/>
      <c r="CT603" s="43"/>
      <c r="CU603" s="43"/>
      <c r="CV603" s="43"/>
      <c r="CW603" s="43"/>
      <c r="CX603" s="43"/>
      <c r="CY603" s="43"/>
      <c r="CZ603" s="43"/>
      <c r="DA603" s="43"/>
      <c r="DB603" s="43"/>
      <c r="DC603" s="43"/>
      <c r="DD603" s="43"/>
      <c r="DE603" s="43"/>
      <c r="DF603" s="43"/>
      <c r="DG603" s="43"/>
      <c r="DH603" s="43"/>
      <c r="DI603" s="43"/>
      <c r="DJ603" s="43"/>
      <c r="DK603" s="43"/>
      <c r="DL603" s="43"/>
      <c r="DM603" s="43"/>
      <c r="DN603" s="43"/>
      <c r="DO603" s="43"/>
      <c r="DP603" s="43"/>
      <c r="DQ603" s="43"/>
      <c r="DR603" s="43"/>
      <c r="DS603" s="43"/>
      <c r="DT603" s="43"/>
      <c r="DU603" s="43"/>
      <c r="DV603" s="43"/>
      <c r="DW603" s="43"/>
      <c r="DX603" s="43"/>
      <c r="DY603" s="43"/>
      <c r="DZ603" s="43"/>
      <c r="EA603" s="43"/>
      <c r="EB603" s="43"/>
      <c r="EC603" s="43"/>
      <c r="ED603" s="43"/>
      <c r="EE603" s="43"/>
      <c r="EF603" s="43"/>
      <c r="EG603" s="43"/>
      <c r="EH603" s="43"/>
      <c r="EI603" s="43"/>
      <c r="EJ603" s="43"/>
      <c r="EK603" s="43"/>
      <c r="EL603" s="43"/>
      <c r="EM603" s="43"/>
      <c r="EN603" s="43"/>
      <c r="EO603" s="43"/>
      <c r="EP603" s="43"/>
      <c r="EQ603" s="43"/>
      <c r="ER603" s="43"/>
      <c r="ES603" s="43"/>
      <c r="ET603" s="43"/>
      <c r="EU603" s="43"/>
      <c r="EV603" s="43"/>
      <c r="EW603" s="43"/>
      <c r="EX603" s="43"/>
      <c r="EY603" s="43"/>
      <c r="EZ603" s="43"/>
      <c r="FA603" s="43"/>
      <c r="FB603" s="43"/>
      <c r="FC603" s="43"/>
      <c r="FD603" s="43"/>
      <c r="FE603" s="43"/>
      <c r="FF603" s="43"/>
      <c r="FG603" s="43"/>
      <c r="FH603" s="43"/>
      <c r="FI603" s="43"/>
      <c r="FJ603" s="43"/>
      <c r="FK603" s="43"/>
      <c r="FL603" s="43"/>
    </row>
    <row r="604" spans="2:168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  <c r="AA604" s="43"/>
      <c r="AB604" s="43"/>
      <c r="AC604" s="43"/>
      <c r="AD604" s="43"/>
      <c r="AE604" s="43"/>
      <c r="AF604" s="43"/>
      <c r="AG604" s="43"/>
      <c r="AH604" s="43"/>
      <c r="AI604" s="43"/>
      <c r="AJ604" s="43"/>
      <c r="AK604" s="43"/>
      <c r="AL604" s="43"/>
      <c r="AM604" s="43"/>
      <c r="AN604" s="43"/>
      <c r="AO604" s="43"/>
      <c r="AP604" s="43"/>
      <c r="AQ604" s="43"/>
      <c r="AR604" s="43"/>
      <c r="AS604" s="43"/>
      <c r="AT604" s="43"/>
      <c r="AU604" s="43"/>
      <c r="AV604" s="43"/>
      <c r="AW604" s="43"/>
      <c r="AX604" s="43"/>
      <c r="AY604" s="43"/>
      <c r="AZ604" s="43"/>
      <c r="BA604" s="43"/>
      <c r="BB604" s="43"/>
      <c r="BC604" s="43"/>
      <c r="BD604" s="43"/>
      <c r="BE604" s="43"/>
      <c r="BF604" s="43"/>
      <c r="BG604" s="43"/>
      <c r="BH604" s="43"/>
      <c r="BI604" s="43"/>
      <c r="BJ604" s="43"/>
      <c r="BK604" s="43"/>
      <c r="BL604" s="43"/>
      <c r="BM604" s="43"/>
      <c r="BN604" s="43"/>
      <c r="BO604" s="43"/>
      <c r="BP604" s="43"/>
      <c r="BQ604" s="43"/>
      <c r="BR604" s="43"/>
      <c r="BS604" s="43"/>
      <c r="BT604" s="43"/>
      <c r="BU604" s="43"/>
      <c r="BV604" s="43"/>
      <c r="BW604" s="43"/>
      <c r="BX604" s="43"/>
      <c r="BY604" s="43"/>
      <c r="BZ604" s="43"/>
      <c r="CA604" s="43"/>
      <c r="CB604" s="43"/>
      <c r="CC604" s="43"/>
      <c r="CD604" s="43"/>
      <c r="CE604" s="43"/>
      <c r="CF604" s="43"/>
      <c r="CG604" s="43"/>
      <c r="CH604" s="43"/>
      <c r="CI604" s="43"/>
      <c r="CJ604" s="43"/>
      <c r="CK604" s="43"/>
      <c r="CL604" s="43"/>
      <c r="CM604" s="43"/>
      <c r="CN604" s="43"/>
      <c r="CO604" s="43"/>
      <c r="CP604" s="43"/>
      <c r="CQ604" s="43"/>
      <c r="CR604" s="43"/>
      <c r="CS604" s="43"/>
      <c r="CT604" s="43"/>
      <c r="CU604" s="43"/>
      <c r="CV604" s="43"/>
      <c r="CW604" s="43"/>
      <c r="CX604" s="43"/>
      <c r="CY604" s="43"/>
      <c r="CZ604" s="43"/>
      <c r="DA604" s="43"/>
      <c r="DB604" s="43"/>
      <c r="DC604" s="43"/>
      <c r="DD604" s="43"/>
      <c r="DE604" s="43"/>
      <c r="DF604" s="43"/>
      <c r="DG604" s="43"/>
      <c r="DH604" s="43"/>
      <c r="DI604" s="43"/>
      <c r="DJ604" s="43"/>
      <c r="DK604" s="43"/>
      <c r="DL604" s="43"/>
      <c r="DM604" s="43"/>
      <c r="DN604" s="43"/>
      <c r="DO604" s="43"/>
      <c r="DP604" s="43"/>
      <c r="DQ604" s="43"/>
      <c r="DR604" s="43"/>
      <c r="DS604" s="43"/>
      <c r="DT604" s="43"/>
      <c r="DU604" s="43"/>
      <c r="DV604" s="43"/>
      <c r="DW604" s="43"/>
      <c r="DX604" s="43"/>
      <c r="DY604" s="43"/>
      <c r="DZ604" s="43"/>
      <c r="EA604" s="43"/>
      <c r="EB604" s="43"/>
      <c r="EC604" s="43"/>
      <c r="ED604" s="43"/>
      <c r="EE604" s="43"/>
      <c r="EF604" s="43"/>
      <c r="EG604" s="43"/>
      <c r="EH604" s="43"/>
      <c r="EI604" s="43"/>
      <c r="EJ604" s="43"/>
      <c r="EK604" s="43"/>
      <c r="EL604" s="43"/>
      <c r="EM604" s="43"/>
      <c r="EN604" s="43"/>
      <c r="EO604" s="43"/>
      <c r="EP604" s="43"/>
      <c r="EQ604" s="43"/>
      <c r="ER604" s="43"/>
      <c r="ES604" s="43"/>
      <c r="ET604" s="43"/>
      <c r="EU604" s="43"/>
      <c r="EV604" s="43"/>
      <c r="EW604" s="43"/>
      <c r="EX604" s="43"/>
      <c r="EY604" s="43"/>
      <c r="EZ604" s="43"/>
      <c r="FA604" s="43"/>
      <c r="FB604" s="43"/>
      <c r="FC604" s="43"/>
      <c r="FD604" s="43"/>
      <c r="FE604" s="43"/>
      <c r="FF604" s="43"/>
      <c r="FG604" s="43"/>
      <c r="FH604" s="43"/>
      <c r="FI604" s="43"/>
      <c r="FJ604" s="43"/>
      <c r="FK604" s="43"/>
      <c r="FL604" s="43"/>
    </row>
    <row r="605" spans="2:168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  <c r="AA605" s="43"/>
      <c r="AB605" s="43"/>
      <c r="AC605" s="43"/>
      <c r="AD605" s="43"/>
      <c r="AE605" s="43"/>
      <c r="AF605" s="43"/>
      <c r="AG605" s="43"/>
      <c r="AH605" s="43"/>
      <c r="AI605" s="43"/>
      <c r="AJ605" s="43"/>
      <c r="AK605" s="43"/>
      <c r="AL605" s="43"/>
      <c r="AM605" s="43"/>
      <c r="AN605" s="43"/>
      <c r="AO605" s="43"/>
      <c r="AP605" s="43"/>
      <c r="AQ605" s="43"/>
      <c r="AR605" s="43"/>
      <c r="AS605" s="43"/>
      <c r="AT605" s="43"/>
      <c r="AU605" s="43"/>
      <c r="AV605" s="43"/>
      <c r="AW605" s="43"/>
      <c r="AX605" s="43"/>
      <c r="AY605" s="43"/>
      <c r="AZ605" s="43"/>
      <c r="BA605" s="43"/>
      <c r="BB605" s="43"/>
      <c r="BC605" s="43"/>
      <c r="BD605" s="43"/>
      <c r="BE605" s="43"/>
      <c r="BF605" s="43"/>
      <c r="BG605" s="43"/>
      <c r="BH605" s="43"/>
      <c r="BI605" s="43"/>
      <c r="BJ605" s="43"/>
      <c r="BK605" s="43"/>
      <c r="BL605" s="43"/>
      <c r="BM605" s="43"/>
      <c r="BN605" s="43"/>
      <c r="BO605" s="43"/>
      <c r="BP605" s="43"/>
      <c r="BQ605" s="43"/>
      <c r="BR605" s="43"/>
      <c r="BS605" s="43"/>
      <c r="BT605" s="43"/>
      <c r="BU605" s="43"/>
      <c r="BV605" s="43"/>
      <c r="BW605" s="43"/>
      <c r="BX605" s="43"/>
      <c r="BY605" s="43"/>
      <c r="BZ605" s="43"/>
      <c r="CA605" s="43"/>
      <c r="CB605" s="43"/>
      <c r="CC605" s="43"/>
      <c r="CD605" s="43"/>
      <c r="CE605" s="43"/>
      <c r="CF605" s="43"/>
      <c r="CG605" s="43"/>
      <c r="CH605" s="43"/>
      <c r="CI605" s="43"/>
      <c r="CJ605" s="43"/>
      <c r="CK605" s="43"/>
      <c r="CL605" s="43"/>
      <c r="CM605" s="43"/>
      <c r="CN605" s="43"/>
      <c r="CO605" s="43"/>
      <c r="CP605" s="43"/>
      <c r="CQ605" s="43"/>
      <c r="CR605" s="43"/>
      <c r="CS605" s="43"/>
      <c r="CT605" s="43"/>
      <c r="CU605" s="43"/>
      <c r="CV605" s="43"/>
      <c r="CW605" s="43"/>
      <c r="CX605" s="43"/>
      <c r="CY605" s="43"/>
      <c r="CZ605" s="43"/>
      <c r="DA605" s="43"/>
      <c r="DB605" s="43"/>
      <c r="DC605" s="43"/>
      <c r="DD605" s="43"/>
      <c r="DE605" s="43"/>
      <c r="DF605" s="43"/>
      <c r="DG605" s="43"/>
      <c r="DH605" s="43"/>
      <c r="DI605" s="43"/>
      <c r="DJ605" s="43"/>
      <c r="DK605" s="43"/>
      <c r="DL605" s="43"/>
      <c r="DM605" s="43"/>
      <c r="DN605" s="43"/>
      <c r="DO605" s="43"/>
      <c r="DP605" s="43"/>
      <c r="DQ605" s="43"/>
      <c r="DR605" s="43"/>
      <c r="DS605" s="43"/>
      <c r="DT605" s="43"/>
      <c r="DU605" s="43"/>
      <c r="DV605" s="43"/>
      <c r="DW605" s="43"/>
      <c r="DX605" s="43"/>
      <c r="DY605" s="43"/>
      <c r="DZ605" s="43"/>
      <c r="EA605" s="43"/>
      <c r="EB605" s="43"/>
      <c r="EC605" s="43"/>
      <c r="ED605" s="43"/>
      <c r="EE605" s="43"/>
      <c r="EF605" s="43"/>
      <c r="EG605" s="43"/>
      <c r="EH605" s="43"/>
      <c r="EI605" s="43"/>
      <c r="EJ605" s="43"/>
      <c r="EK605" s="43"/>
      <c r="EL605" s="43"/>
      <c r="EM605" s="43"/>
      <c r="EN605" s="43"/>
      <c r="EO605" s="43"/>
      <c r="EP605" s="43"/>
      <c r="EQ605" s="43"/>
      <c r="ER605" s="43"/>
      <c r="ES605" s="43"/>
      <c r="ET605" s="43"/>
      <c r="EU605" s="43"/>
      <c r="EV605" s="43"/>
      <c r="EW605" s="43"/>
      <c r="EX605" s="43"/>
      <c r="EY605" s="43"/>
      <c r="EZ605" s="43"/>
      <c r="FA605" s="43"/>
      <c r="FB605" s="43"/>
      <c r="FC605" s="43"/>
      <c r="FD605" s="43"/>
      <c r="FE605" s="43"/>
      <c r="FF605" s="43"/>
      <c r="FG605" s="43"/>
      <c r="FH605" s="43"/>
      <c r="FI605" s="43"/>
      <c r="FJ605" s="43"/>
      <c r="FK605" s="43"/>
      <c r="FL605" s="43"/>
    </row>
    <row r="606" spans="2:168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  <c r="AA606" s="43"/>
      <c r="AB606" s="43"/>
      <c r="AC606" s="43"/>
      <c r="AD606" s="43"/>
      <c r="AE606" s="43"/>
      <c r="AF606" s="43"/>
      <c r="AG606" s="43"/>
      <c r="AH606" s="43"/>
      <c r="AI606" s="43"/>
      <c r="AJ606" s="43"/>
      <c r="AK606" s="43"/>
      <c r="AL606" s="43"/>
      <c r="AM606" s="43"/>
      <c r="AN606" s="43"/>
      <c r="AO606" s="43"/>
      <c r="AP606" s="43"/>
      <c r="AQ606" s="43"/>
      <c r="AR606" s="43"/>
      <c r="AS606" s="43"/>
      <c r="AT606" s="43"/>
      <c r="AU606" s="43"/>
      <c r="AV606" s="43"/>
      <c r="AW606" s="43"/>
      <c r="AX606" s="43"/>
      <c r="AY606" s="43"/>
      <c r="AZ606" s="43"/>
      <c r="BA606" s="43"/>
      <c r="BB606" s="43"/>
      <c r="BC606" s="43"/>
      <c r="BD606" s="43"/>
      <c r="BE606" s="43"/>
      <c r="BF606" s="43"/>
      <c r="BG606" s="43"/>
      <c r="BH606" s="43"/>
      <c r="BI606" s="43"/>
      <c r="BJ606" s="43"/>
      <c r="BK606" s="43"/>
      <c r="BL606" s="43"/>
      <c r="BM606" s="43"/>
      <c r="BN606" s="43"/>
      <c r="BO606" s="43"/>
      <c r="BP606" s="43"/>
      <c r="BQ606" s="43"/>
      <c r="BR606" s="43"/>
      <c r="BS606" s="43"/>
      <c r="BT606" s="43"/>
      <c r="BU606" s="43"/>
      <c r="BV606" s="43"/>
      <c r="BW606" s="43"/>
      <c r="BX606" s="43"/>
      <c r="BY606" s="43"/>
      <c r="BZ606" s="43"/>
      <c r="CA606" s="43"/>
      <c r="CB606" s="43"/>
      <c r="CC606" s="43"/>
      <c r="CD606" s="43"/>
      <c r="CE606" s="43"/>
      <c r="CF606" s="43"/>
      <c r="CG606" s="43"/>
      <c r="CH606" s="43"/>
      <c r="CI606" s="43"/>
      <c r="CJ606" s="43"/>
      <c r="CK606" s="43"/>
      <c r="CL606" s="43"/>
      <c r="CM606" s="43"/>
      <c r="CN606" s="43"/>
      <c r="CO606" s="43"/>
      <c r="CP606" s="43"/>
      <c r="CQ606" s="43"/>
      <c r="CR606" s="43"/>
      <c r="CS606" s="43"/>
      <c r="CT606" s="43"/>
      <c r="CU606" s="43"/>
      <c r="CV606" s="43"/>
      <c r="CW606" s="43"/>
      <c r="CX606" s="43"/>
      <c r="CY606" s="43"/>
      <c r="CZ606" s="43"/>
      <c r="DA606" s="43"/>
      <c r="DB606" s="43"/>
      <c r="DC606" s="43"/>
      <c r="DD606" s="43"/>
      <c r="DE606" s="43"/>
      <c r="DF606" s="43"/>
      <c r="DG606" s="43"/>
      <c r="DH606" s="43"/>
      <c r="DI606" s="43"/>
      <c r="DJ606" s="43"/>
      <c r="DK606" s="43"/>
      <c r="DL606" s="43"/>
      <c r="DM606" s="43"/>
      <c r="DN606" s="43"/>
      <c r="DO606" s="43"/>
      <c r="DP606" s="43"/>
      <c r="DQ606" s="43"/>
      <c r="DR606" s="43"/>
      <c r="DS606" s="43"/>
      <c r="DT606" s="43"/>
      <c r="DU606" s="43"/>
      <c r="DV606" s="43"/>
      <c r="DW606" s="43"/>
      <c r="DX606" s="43"/>
      <c r="DY606" s="43"/>
      <c r="DZ606" s="43"/>
      <c r="EA606" s="43"/>
      <c r="EB606" s="43"/>
      <c r="EC606" s="43"/>
      <c r="ED606" s="43"/>
      <c r="EE606" s="43"/>
      <c r="EF606" s="43"/>
      <c r="EG606" s="43"/>
      <c r="EH606" s="43"/>
      <c r="EI606" s="43"/>
      <c r="EJ606" s="43"/>
      <c r="EK606" s="43"/>
      <c r="EL606" s="43"/>
      <c r="EM606" s="43"/>
      <c r="EN606" s="43"/>
      <c r="EO606" s="43"/>
      <c r="EP606" s="43"/>
      <c r="EQ606" s="43"/>
      <c r="ER606" s="43"/>
      <c r="ES606" s="43"/>
      <c r="ET606" s="43"/>
      <c r="EU606" s="43"/>
      <c r="EV606" s="43"/>
      <c r="EW606" s="43"/>
      <c r="EX606" s="43"/>
      <c r="EY606" s="43"/>
      <c r="EZ606" s="43"/>
      <c r="FA606" s="43"/>
      <c r="FB606" s="43"/>
      <c r="FC606" s="43"/>
      <c r="FD606" s="43"/>
      <c r="FE606" s="43"/>
      <c r="FF606" s="43"/>
      <c r="FG606" s="43"/>
      <c r="FH606" s="43"/>
      <c r="FI606" s="43"/>
      <c r="FJ606" s="43"/>
      <c r="FK606" s="43"/>
      <c r="FL606" s="43"/>
    </row>
    <row r="607" spans="2:168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  <c r="AA607" s="43"/>
      <c r="AB607" s="43"/>
      <c r="AC607" s="43"/>
      <c r="AD607" s="43"/>
      <c r="AE607" s="43"/>
      <c r="AF607" s="43"/>
      <c r="AG607" s="43"/>
      <c r="AH607" s="43"/>
      <c r="AI607" s="43"/>
      <c r="AJ607" s="43"/>
      <c r="AK607" s="43"/>
      <c r="AL607" s="43"/>
      <c r="AM607" s="43"/>
      <c r="AN607" s="43"/>
      <c r="AO607" s="43"/>
      <c r="AP607" s="43"/>
      <c r="AQ607" s="43"/>
      <c r="AR607" s="43"/>
      <c r="AS607" s="43"/>
      <c r="AT607" s="43"/>
      <c r="AU607" s="43"/>
      <c r="AV607" s="43"/>
      <c r="AW607" s="43"/>
      <c r="AX607" s="43"/>
      <c r="AY607" s="43"/>
      <c r="AZ607" s="43"/>
      <c r="BA607" s="43"/>
      <c r="BB607" s="43"/>
      <c r="BC607" s="43"/>
      <c r="BD607" s="43"/>
      <c r="BE607" s="43"/>
      <c r="BF607" s="43"/>
      <c r="BG607" s="43"/>
      <c r="BH607" s="43"/>
      <c r="BI607" s="43"/>
      <c r="BJ607" s="43"/>
      <c r="BK607" s="43"/>
      <c r="BL607" s="43"/>
      <c r="BM607" s="43"/>
      <c r="BN607" s="43"/>
      <c r="BO607" s="43"/>
      <c r="BP607" s="43"/>
      <c r="BQ607" s="43"/>
      <c r="BR607" s="43"/>
      <c r="BS607" s="43"/>
      <c r="BT607" s="43"/>
      <c r="BU607" s="43"/>
      <c r="BV607" s="43"/>
      <c r="BW607" s="43"/>
      <c r="BX607" s="43"/>
      <c r="BY607" s="43"/>
      <c r="BZ607" s="43"/>
      <c r="CA607" s="43"/>
      <c r="CB607" s="43"/>
      <c r="CC607" s="43"/>
      <c r="CD607" s="43"/>
      <c r="CE607" s="43"/>
      <c r="CF607" s="43"/>
      <c r="CG607" s="43"/>
      <c r="CH607" s="43"/>
      <c r="CI607" s="43"/>
      <c r="CJ607" s="43"/>
      <c r="CK607" s="43"/>
      <c r="CL607" s="43"/>
      <c r="CM607" s="43"/>
      <c r="CN607" s="43"/>
      <c r="CO607" s="43"/>
      <c r="CP607" s="43"/>
      <c r="CQ607" s="43"/>
      <c r="CR607" s="43"/>
      <c r="CS607" s="43"/>
      <c r="CT607" s="43"/>
      <c r="CU607" s="43"/>
      <c r="CV607" s="43"/>
      <c r="CW607" s="43"/>
      <c r="CX607" s="43"/>
      <c r="CY607" s="43"/>
      <c r="CZ607" s="43"/>
      <c r="DA607" s="43"/>
      <c r="DB607" s="43"/>
      <c r="DC607" s="43"/>
      <c r="DD607" s="43"/>
      <c r="DE607" s="43"/>
      <c r="DF607" s="43"/>
      <c r="DG607" s="43"/>
      <c r="DH607" s="43"/>
      <c r="DI607" s="43"/>
      <c r="DJ607" s="43"/>
      <c r="DK607" s="43"/>
      <c r="DL607" s="43"/>
      <c r="DM607" s="43"/>
      <c r="DN607" s="43"/>
      <c r="DO607" s="43"/>
      <c r="DP607" s="43"/>
      <c r="DQ607" s="43"/>
      <c r="DR607" s="43"/>
      <c r="DS607" s="43"/>
      <c r="DT607" s="43"/>
      <c r="DU607" s="43"/>
      <c r="DV607" s="43"/>
      <c r="DW607" s="43"/>
      <c r="DX607" s="43"/>
      <c r="DY607" s="43"/>
      <c r="DZ607" s="43"/>
      <c r="EA607" s="43"/>
      <c r="EB607" s="43"/>
      <c r="EC607" s="43"/>
      <c r="ED607" s="43"/>
      <c r="EE607" s="43"/>
      <c r="EF607" s="43"/>
      <c r="EG607" s="43"/>
      <c r="EH607" s="43"/>
      <c r="EI607" s="43"/>
      <c r="EJ607" s="43"/>
      <c r="EK607" s="43"/>
      <c r="EL607" s="43"/>
      <c r="EM607" s="43"/>
      <c r="EN607" s="43"/>
      <c r="EO607" s="43"/>
      <c r="EP607" s="43"/>
      <c r="EQ607" s="43"/>
      <c r="ER607" s="43"/>
      <c r="ES607" s="43"/>
      <c r="ET607" s="43"/>
      <c r="EU607" s="43"/>
      <c r="EV607" s="43"/>
      <c r="EW607" s="43"/>
      <c r="EX607" s="43"/>
      <c r="EY607" s="43"/>
      <c r="EZ607" s="43"/>
      <c r="FA607" s="43"/>
      <c r="FB607" s="43"/>
      <c r="FC607" s="43"/>
      <c r="FD607" s="43"/>
      <c r="FE607" s="43"/>
      <c r="FF607" s="43"/>
      <c r="FG607" s="43"/>
      <c r="FH607" s="43"/>
      <c r="FI607" s="43"/>
      <c r="FJ607" s="43"/>
      <c r="FK607" s="43"/>
      <c r="FL607" s="43"/>
    </row>
    <row r="608" spans="2:168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  <c r="AA608" s="43"/>
      <c r="AB608" s="43"/>
      <c r="AC608" s="43"/>
      <c r="AD608" s="43"/>
      <c r="AE608" s="43"/>
      <c r="AF608" s="43"/>
      <c r="AG608" s="43"/>
      <c r="AH608" s="43"/>
      <c r="AI608" s="43"/>
      <c r="AJ608" s="43"/>
      <c r="AK608" s="43"/>
      <c r="AL608" s="43"/>
      <c r="AM608" s="43"/>
      <c r="AN608" s="43"/>
      <c r="AO608" s="43"/>
      <c r="AP608" s="43"/>
      <c r="AQ608" s="43"/>
      <c r="AR608" s="43"/>
      <c r="AS608" s="43"/>
      <c r="AT608" s="43"/>
      <c r="AU608" s="43"/>
      <c r="AV608" s="43"/>
      <c r="AW608" s="43"/>
      <c r="AX608" s="43"/>
      <c r="AY608" s="43"/>
      <c r="AZ608" s="43"/>
      <c r="BA608" s="43"/>
      <c r="BB608" s="43"/>
      <c r="BC608" s="43"/>
      <c r="BD608" s="43"/>
      <c r="BE608" s="43"/>
      <c r="BF608" s="43"/>
      <c r="BG608" s="43"/>
      <c r="BH608" s="43"/>
      <c r="BI608" s="43"/>
      <c r="BJ608" s="43"/>
      <c r="BK608" s="43"/>
      <c r="BL608" s="43"/>
      <c r="BM608" s="43"/>
      <c r="BN608" s="43"/>
      <c r="BO608" s="43"/>
      <c r="BP608" s="43"/>
      <c r="BQ608" s="43"/>
      <c r="BR608" s="43"/>
      <c r="BS608" s="43"/>
      <c r="BT608" s="43"/>
      <c r="BU608" s="43"/>
      <c r="BV608" s="43"/>
      <c r="BW608" s="43"/>
      <c r="BX608" s="43"/>
      <c r="BY608" s="43"/>
      <c r="BZ608" s="43"/>
      <c r="CA608" s="43"/>
      <c r="CB608" s="43"/>
      <c r="CC608" s="43"/>
      <c r="CD608" s="43"/>
      <c r="CE608" s="43"/>
      <c r="CF608" s="43"/>
      <c r="CG608" s="43"/>
      <c r="CH608" s="43"/>
      <c r="CI608" s="43"/>
      <c r="CJ608" s="43"/>
      <c r="CK608" s="43"/>
      <c r="CL608" s="43"/>
      <c r="CM608" s="43"/>
      <c r="CN608" s="43"/>
      <c r="CO608" s="43"/>
      <c r="CP608" s="43"/>
      <c r="CQ608" s="43"/>
      <c r="CR608" s="43"/>
      <c r="CS608" s="43"/>
      <c r="CT608" s="43"/>
      <c r="CU608" s="43"/>
      <c r="CV608" s="43"/>
      <c r="CW608" s="43"/>
      <c r="CX608" s="43"/>
      <c r="CY608" s="43"/>
      <c r="CZ608" s="43"/>
      <c r="DA608" s="43"/>
      <c r="DB608" s="43"/>
      <c r="DC608" s="43"/>
      <c r="DD608" s="43"/>
      <c r="DE608" s="43"/>
      <c r="DF608" s="43"/>
      <c r="DG608" s="43"/>
      <c r="DH608" s="43"/>
      <c r="DI608" s="43"/>
      <c r="DJ608" s="43"/>
      <c r="DK608" s="43"/>
      <c r="DL608" s="43"/>
      <c r="DM608" s="43"/>
      <c r="DN608" s="43"/>
      <c r="DO608" s="43"/>
      <c r="DP608" s="43"/>
      <c r="DQ608" s="43"/>
      <c r="DR608" s="43"/>
      <c r="DS608" s="43"/>
      <c r="DT608" s="43"/>
      <c r="DU608" s="43"/>
      <c r="DV608" s="43"/>
      <c r="DW608" s="43"/>
      <c r="DX608" s="43"/>
      <c r="DY608" s="43"/>
      <c r="DZ608" s="43"/>
      <c r="EA608" s="43"/>
      <c r="EB608" s="43"/>
      <c r="EC608" s="43"/>
      <c r="ED608" s="43"/>
      <c r="EE608" s="43"/>
      <c r="EF608" s="43"/>
      <c r="EG608" s="43"/>
      <c r="EH608" s="43"/>
      <c r="EI608" s="43"/>
      <c r="EJ608" s="43"/>
      <c r="EK608" s="43"/>
      <c r="EL608" s="43"/>
      <c r="EM608" s="43"/>
      <c r="EN608" s="43"/>
      <c r="EO608" s="43"/>
      <c r="EP608" s="43"/>
      <c r="EQ608" s="43"/>
      <c r="ER608" s="43"/>
      <c r="ES608" s="43"/>
      <c r="ET608" s="43"/>
      <c r="EU608" s="43"/>
      <c r="EV608" s="43"/>
      <c r="EW608" s="43"/>
      <c r="EX608" s="43"/>
      <c r="EY608" s="43"/>
      <c r="EZ608" s="43"/>
      <c r="FA608" s="43"/>
      <c r="FB608" s="43"/>
      <c r="FC608" s="43"/>
      <c r="FD608" s="43"/>
      <c r="FE608" s="43"/>
      <c r="FF608" s="43"/>
      <c r="FG608" s="43"/>
      <c r="FH608" s="43"/>
      <c r="FI608" s="43"/>
      <c r="FJ608" s="43"/>
      <c r="FK608" s="43"/>
      <c r="FL608" s="43"/>
    </row>
    <row r="609" spans="2:168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  <c r="AA609" s="43"/>
      <c r="AB609" s="43"/>
      <c r="AC609" s="43"/>
      <c r="AD609" s="43"/>
      <c r="AE609" s="43"/>
      <c r="AF609" s="43"/>
      <c r="AG609" s="43"/>
      <c r="AH609" s="43"/>
      <c r="AI609" s="43"/>
      <c r="AJ609" s="43"/>
      <c r="AK609" s="43"/>
      <c r="AL609" s="43"/>
      <c r="AM609" s="43"/>
      <c r="AN609" s="43"/>
      <c r="AO609" s="43"/>
      <c r="AP609" s="43"/>
      <c r="AQ609" s="43"/>
      <c r="AR609" s="43"/>
      <c r="AS609" s="43"/>
      <c r="AT609" s="43"/>
      <c r="AU609" s="43"/>
      <c r="AV609" s="43"/>
      <c r="AW609" s="43"/>
      <c r="AX609" s="43"/>
      <c r="AY609" s="43"/>
      <c r="AZ609" s="43"/>
      <c r="BA609" s="43"/>
      <c r="BB609" s="43"/>
      <c r="BC609" s="43"/>
      <c r="BD609" s="43"/>
      <c r="BE609" s="43"/>
      <c r="BF609" s="43"/>
      <c r="BG609" s="43"/>
      <c r="BH609" s="43"/>
      <c r="BI609" s="43"/>
      <c r="BJ609" s="43"/>
      <c r="BK609" s="43"/>
      <c r="BL609" s="43"/>
      <c r="BM609" s="43"/>
      <c r="BN609" s="43"/>
      <c r="BO609" s="43"/>
      <c r="BP609" s="43"/>
      <c r="BQ609" s="43"/>
      <c r="BR609" s="43"/>
      <c r="BS609" s="43"/>
      <c r="BT609" s="43"/>
      <c r="BU609" s="43"/>
      <c r="BV609" s="43"/>
      <c r="BW609" s="43"/>
      <c r="BX609" s="43"/>
      <c r="BY609" s="43"/>
      <c r="BZ609" s="43"/>
      <c r="CA609" s="43"/>
      <c r="CB609" s="43"/>
      <c r="CC609" s="43"/>
      <c r="CD609" s="43"/>
      <c r="CE609" s="43"/>
      <c r="CF609" s="43"/>
      <c r="CG609" s="43"/>
      <c r="CH609" s="43"/>
      <c r="CI609" s="43"/>
      <c r="CJ609" s="43"/>
      <c r="CK609" s="43"/>
      <c r="CL609" s="43"/>
      <c r="CM609" s="43"/>
      <c r="CN609" s="43"/>
      <c r="CO609" s="43"/>
      <c r="CP609" s="43"/>
      <c r="CQ609" s="43"/>
      <c r="CR609" s="43"/>
      <c r="CS609" s="43"/>
      <c r="CT609" s="43"/>
      <c r="CU609" s="43"/>
      <c r="CV609" s="43"/>
      <c r="CW609" s="43"/>
      <c r="CX609" s="43"/>
      <c r="CY609" s="43"/>
      <c r="CZ609" s="43"/>
      <c r="DA609" s="43"/>
      <c r="DB609" s="43"/>
      <c r="DC609" s="43"/>
      <c r="DD609" s="43"/>
      <c r="DE609" s="43"/>
      <c r="DF609" s="43"/>
      <c r="DG609" s="43"/>
      <c r="DH609" s="43"/>
      <c r="DI609" s="43"/>
      <c r="DJ609" s="43"/>
      <c r="DK609" s="43"/>
      <c r="DL609" s="43"/>
      <c r="DM609" s="43"/>
      <c r="DN609" s="43"/>
      <c r="DO609" s="43"/>
      <c r="DP609" s="43"/>
      <c r="DQ609" s="43"/>
      <c r="DR609" s="43"/>
      <c r="DS609" s="43"/>
      <c r="DT609" s="43"/>
      <c r="DU609" s="43"/>
      <c r="DV609" s="43"/>
      <c r="DW609" s="43"/>
      <c r="DX609" s="43"/>
      <c r="DY609" s="43"/>
      <c r="DZ609" s="43"/>
      <c r="EA609" s="43"/>
      <c r="EB609" s="43"/>
      <c r="EC609" s="43"/>
      <c r="ED609" s="43"/>
      <c r="EE609" s="43"/>
      <c r="EF609" s="43"/>
      <c r="EG609" s="43"/>
      <c r="EH609" s="43"/>
      <c r="EI609" s="43"/>
      <c r="EJ609" s="43"/>
      <c r="EK609" s="43"/>
      <c r="EL609" s="43"/>
      <c r="EM609" s="43"/>
      <c r="EN609" s="43"/>
      <c r="EO609" s="43"/>
      <c r="EP609" s="43"/>
      <c r="EQ609" s="43"/>
      <c r="ER609" s="43"/>
      <c r="ES609" s="43"/>
      <c r="ET609" s="43"/>
      <c r="EU609" s="43"/>
      <c r="EV609" s="43"/>
      <c r="EW609" s="43"/>
      <c r="EX609" s="43"/>
      <c r="EY609" s="43"/>
      <c r="EZ609" s="43"/>
      <c r="FA609" s="43"/>
      <c r="FB609" s="43"/>
      <c r="FC609" s="43"/>
      <c r="FD609" s="43"/>
      <c r="FE609" s="43"/>
      <c r="FF609" s="43"/>
      <c r="FG609" s="43"/>
      <c r="FH609" s="43"/>
      <c r="FI609" s="43"/>
      <c r="FJ609" s="43"/>
      <c r="FK609" s="43"/>
      <c r="FL609" s="43"/>
    </row>
    <row r="610" spans="2:168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  <c r="AA610" s="43"/>
      <c r="AB610" s="43"/>
      <c r="AC610" s="43"/>
      <c r="AD610" s="43"/>
      <c r="AE610" s="43"/>
      <c r="AF610" s="43"/>
      <c r="AG610" s="43"/>
      <c r="AH610" s="43"/>
      <c r="AI610" s="43"/>
      <c r="AJ610" s="43"/>
      <c r="AK610" s="43"/>
      <c r="AL610" s="43"/>
      <c r="AM610" s="43"/>
      <c r="AN610" s="43"/>
      <c r="AO610" s="43"/>
      <c r="AP610" s="43"/>
      <c r="AQ610" s="43"/>
      <c r="AR610" s="43"/>
      <c r="AS610" s="43"/>
      <c r="AT610" s="43"/>
      <c r="AU610" s="43"/>
      <c r="AV610" s="43"/>
      <c r="AW610" s="43"/>
      <c r="AX610" s="43"/>
      <c r="AY610" s="43"/>
      <c r="AZ610" s="43"/>
      <c r="BA610" s="43"/>
      <c r="BB610" s="43"/>
      <c r="BC610" s="43"/>
      <c r="BD610" s="43"/>
      <c r="BE610" s="43"/>
      <c r="BF610" s="43"/>
      <c r="BG610" s="43"/>
      <c r="BH610" s="43"/>
      <c r="BI610" s="43"/>
      <c r="BJ610" s="43"/>
      <c r="BK610" s="43"/>
      <c r="BL610" s="43"/>
      <c r="BM610" s="43"/>
      <c r="BN610" s="43"/>
      <c r="BO610" s="43"/>
      <c r="BP610" s="43"/>
      <c r="BQ610" s="43"/>
      <c r="BR610" s="43"/>
      <c r="BS610" s="43"/>
      <c r="BT610" s="43"/>
      <c r="BU610" s="43"/>
      <c r="BV610" s="43"/>
      <c r="BW610" s="43"/>
      <c r="BX610" s="43"/>
      <c r="BY610" s="43"/>
      <c r="BZ610" s="43"/>
      <c r="CA610" s="43"/>
      <c r="CB610" s="43"/>
      <c r="CC610" s="43"/>
      <c r="CD610" s="43"/>
      <c r="CE610" s="43"/>
      <c r="CF610" s="43"/>
      <c r="CG610" s="43"/>
      <c r="CH610" s="43"/>
      <c r="CI610" s="43"/>
      <c r="CJ610" s="43"/>
      <c r="CK610" s="43"/>
      <c r="CL610" s="43"/>
      <c r="CM610" s="43"/>
      <c r="CN610" s="43"/>
      <c r="CO610" s="43"/>
      <c r="CP610" s="43"/>
      <c r="CQ610" s="43"/>
      <c r="CR610" s="43"/>
      <c r="CS610" s="43"/>
      <c r="CT610" s="43"/>
      <c r="CU610" s="43"/>
      <c r="CV610" s="43"/>
      <c r="CW610" s="43"/>
      <c r="CX610" s="43"/>
      <c r="CY610" s="43"/>
      <c r="CZ610" s="43"/>
      <c r="DA610" s="43"/>
      <c r="DB610" s="43"/>
      <c r="DC610" s="43"/>
      <c r="DD610" s="43"/>
      <c r="DE610" s="43"/>
      <c r="DF610" s="43"/>
      <c r="DG610" s="43"/>
      <c r="DH610" s="43"/>
      <c r="DI610" s="43"/>
      <c r="DJ610" s="43"/>
      <c r="DK610" s="43"/>
      <c r="DL610" s="43"/>
      <c r="DM610" s="43"/>
      <c r="DN610" s="43"/>
      <c r="DO610" s="43"/>
      <c r="DP610" s="43"/>
      <c r="DQ610" s="43"/>
      <c r="DR610" s="43"/>
      <c r="DS610" s="43"/>
      <c r="DT610" s="43"/>
      <c r="DU610" s="43"/>
      <c r="DV610" s="43"/>
      <c r="DW610" s="43"/>
      <c r="DX610" s="43"/>
      <c r="DY610" s="43"/>
      <c r="DZ610" s="43"/>
      <c r="EA610" s="43"/>
      <c r="EB610" s="43"/>
      <c r="EC610" s="43"/>
      <c r="ED610" s="43"/>
      <c r="EE610" s="43"/>
      <c r="EF610" s="43"/>
      <c r="EG610" s="43"/>
      <c r="EH610" s="43"/>
      <c r="EI610" s="43"/>
      <c r="EJ610" s="43"/>
      <c r="EK610" s="43"/>
      <c r="EL610" s="43"/>
      <c r="EM610" s="43"/>
      <c r="EN610" s="43"/>
      <c r="EO610" s="43"/>
      <c r="EP610" s="43"/>
      <c r="EQ610" s="43"/>
      <c r="ER610" s="43"/>
      <c r="ES610" s="43"/>
      <c r="ET610" s="43"/>
      <c r="EU610" s="43"/>
      <c r="EV610" s="43"/>
      <c r="EW610" s="43"/>
      <c r="EX610" s="43"/>
      <c r="EY610" s="43"/>
      <c r="EZ610" s="43"/>
      <c r="FA610" s="43"/>
      <c r="FB610" s="43"/>
      <c r="FC610" s="43"/>
      <c r="FD610" s="43"/>
      <c r="FE610" s="43"/>
      <c r="FF610" s="43"/>
      <c r="FG610" s="43"/>
      <c r="FH610" s="43"/>
      <c r="FI610" s="43"/>
      <c r="FJ610" s="43"/>
      <c r="FK610" s="43"/>
      <c r="FL610" s="43"/>
    </row>
    <row r="611" spans="2:168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  <c r="AA611" s="43"/>
      <c r="AB611" s="43"/>
      <c r="AC611" s="43"/>
      <c r="AD611" s="43"/>
      <c r="AE611" s="43"/>
      <c r="AF611" s="43"/>
      <c r="AG611" s="43"/>
      <c r="AH611" s="43"/>
      <c r="AI611" s="43"/>
      <c r="AJ611" s="43"/>
      <c r="AK611" s="43"/>
      <c r="AL611" s="43"/>
      <c r="AM611" s="43"/>
      <c r="AN611" s="43"/>
      <c r="AO611" s="43"/>
      <c r="AP611" s="43"/>
      <c r="AQ611" s="43"/>
      <c r="AR611" s="43"/>
      <c r="AS611" s="43"/>
      <c r="AT611" s="43"/>
      <c r="AU611" s="43"/>
      <c r="AV611" s="43"/>
      <c r="AW611" s="43"/>
      <c r="AX611" s="43"/>
      <c r="AY611" s="43"/>
      <c r="AZ611" s="43"/>
      <c r="BA611" s="43"/>
      <c r="BB611" s="43"/>
      <c r="BC611" s="43"/>
      <c r="BD611" s="43"/>
      <c r="BE611" s="43"/>
      <c r="BF611" s="43"/>
      <c r="BG611" s="43"/>
      <c r="BH611" s="43"/>
      <c r="BI611" s="43"/>
      <c r="BJ611" s="43"/>
      <c r="BK611" s="43"/>
      <c r="BL611" s="43"/>
      <c r="BM611" s="43"/>
      <c r="BN611" s="43"/>
      <c r="BO611" s="43"/>
      <c r="BP611" s="43"/>
      <c r="BQ611" s="43"/>
      <c r="BR611" s="43"/>
      <c r="BS611" s="43"/>
      <c r="BT611" s="43"/>
      <c r="BU611" s="43"/>
      <c r="BV611" s="43"/>
      <c r="BW611" s="43"/>
      <c r="BX611" s="43"/>
      <c r="BY611" s="43"/>
      <c r="BZ611" s="43"/>
      <c r="CA611" s="43"/>
      <c r="CB611" s="43"/>
      <c r="CC611" s="43"/>
      <c r="CD611" s="43"/>
      <c r="CE611" s="43"/>
      <c r="CF611" s="43"/>
      <c r="CG611" s="43"/>
      <c r="CH611" s="43"/>
      <c r="CI611" s="43"/>
      <c r="CJ611" s="43"/>
      <c r="CK611" s="43"/>
      <c r="CL611" s="43"/>
      <c r="CM611" s="43"/>
      <c r="CN611" s="43"/>
      <c r="CO611" s="43"/>
      <c r="CP611" s="43"/>
      <c r="CQ611" s="43"/>
      <c r="CR611" s="43"/>
      <c r="CS611" s="43"/>
      <c r="CT611" s="43"/>
      <c r="CU611" s="43"/>
      <c r="CV611" s="43"/>
      <c r="CW611" s="43"/>
      <c r="CX611" s="43"/>
      <c r="CY611" s="43"/>
      <c r="CZ611" s="43"/>
      <c r="DA611" s="43"/>
      <c r="DB611" s="43"/>
      <c r="DC611" s="43"/>
      <c r="DD611" s="43"/>
      <c r="DE611" s="43"/>
      <c r="DF611" s="43"/>
      <c r="DG611" s="43"/>
      <c r="DH611" s="43"/>
      <c r="DI611" s="43"/>
      <c r="DJ611" s="43"/>
      <c r="DK611" s="43"/>
      <c r="DL611" s="43"/>
      <c r="DM611" s="43"/>
      <c r="DN611" s="43"/>
      <c r="DO611" s="43"/>
      <c r="DP611" s="43"/>
      <c r="DQ611" s="43"/>
      <c r="DR611" s="43"/>
      <c r="DS611" s="43"/>
      <c r="DT611" s="43"/>
      <c r="DU611" s="43"/>
      <c r="DV611" s="43"/>
      <c r="DW611" s="43"/>
      <c r="DX611" s="43"/>
      <c r="DY611" s="43"/>
      <c r="DZ611" s="43"/>
      <c r="EA611" s="43"/>
      <c r="EB611" s="43"/>
      <c r="EC611" s="43"/>
      <c r="ED611" s="43"/>
      <c r="EE611" s="43"/>
      <c r="EF611" s="43"/>
      <c r="EG611" s="43"/>
      <c r="EH611" s="43"/>
      <c r="EI611" s="43"/>
      <c r="EJ611" s="43"/>
      <c r="EK611" s="43"/>
      <c r="EL611" s="43"/>
      <c r="EM611" s="43"/>
      <c r="EN611" s="43"/>
      <c r="EO611" s="43"/>
      <c r="EP611" s="43"/>
      <c r="EQ611" s="43"/>
      <c r="ER611" s="43"/>
      <c r="ES611" s="43"/>
      <c r="ET611" s="43"/>
      <c r="EU611" s="43"/>
      <c r="EV611" s="43"/>
      <c r="EW611" s="43"/>
      <c r="EX611" s="43"/>
      <c r="EY611" s="43"/>
      <c r="EZ611" s="43"/>
      <c r="FA611" s="43"/>
      <c r="FB611" s="43"/>
      <c r="FC611" s="43"/>
      <c r="FD611" s="43"/>
      <c r="FE611" s="43"/>
      <c r="FF611" s="43"/>
      <c r="FG611" s="43"/>
      <c r="FH611" s="43"/>
      <c r="FI611" s="43"/>
      <c r="FJ611" s="43"/>
      <c r="FK611" s="43"/>
      <c r="FL611" s="43"/>
    </row>
    <row r="612" spans="2:168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  <c r="AA612" s="43"/>
      <c r="AB612" s="43"/>
      <c r="AC612" s="43"/>
      <c r="AD612" s="43"/>
      <c r="AE612" s="43"/>
      <c r="AF612" s="43"/>
      <c r="AG612" s="43"/>
      <c r="AH612" s="43"/>
      <c r="AI612" s="43"/>
      <c r="AJ612" s="43"/>
      <c r="AK612" s="43"/>
      <c r="AL612" s="43"/>
      <c r="AM612" s="43"/>
      <c r="AN612" s="43"/>
      <c r="AO612" s="43"/>
      <c r="AP612" s="43"/>
      <c r="AQ612" s="43"/>
      <c r="AR612" s="43"/>
      <c r="AS612" s="43"/>
      <c r="AT612" s="43"/>
      <c r="AU612" s="43"/>
      <c r="AV612" s="43"/>
      <c r="AW612" s="43"/>
      <c r="AX612" s="43"/>
      <c r="AY612" s="43"/>
      <c r="AZ612" s="43"/>
      <c r="BA612" s="43"/>
      <c r="BB612" s="43"/>
      <c r="BC612" s="43"/>
      <c r="BD612" s="43"/>
      <c r="BE612" s="43"/>
      <c r="BF612" s="43"/>
      <c r="BG612" s="43"/>
      <c r="BH612" s="43"/>
      <c r="BI612" s="43"/>
      <c r="BJ612" s="43"/>
      <c r="BK612" s="43"/>
      <c r="BL612" s="43"/>
      <c r="BM612" s="43"/>
      <c r="BN612" s="43"/>
      <c r="BO612" s="43"/>
      <c r="BP612" s="43"/>
      <c r="BQ612" s="43"/>
      <c r="BR612" s="43"/>
      <c r="BS612" s="43"/>
      <c r="BT612" s="43"/>
      <c r="BU612" s="43"/>
      <c r="BV612" s="43"/>
      <c r="BW612" s="43"/>
      <c r="BX612" s="43"/>
      <c r="BY612" s="43"/>
      <c r="BZ612" s="43"/>
      <c r="CA612" s="43"/>
      <c r="CB612" s="43"/>
      <c r="CC612" s="43"/>
      <c r="CD612" s="43"/>
      <c r="CE612" s="43"/>
      <c r="CF612" s="43"/>
      <c r="CG612" s="43"/>
      <c r="CH612" s="43"/>
      <c r="CI612" s="43"/>
      <c r="CJ612" s="43"/>
      <c r="CK612" s="43"/>
      <c r="CL612" s="43"/>
      <c r="CM612" s="43"/>
      <c r="CN612" s="43"/>
      <c r="CO612" s="43"/>
      <c r="CP612" s="43"/>
      <c r="CQ612" s="43"/>
      <c r="CR612" s="43"/>
      <c r="CS612" s="43"/>
      <c r="CT612" s="43"/>
      <c r="CU612" s="43"/>
      <c r="CV612" s="43"/>
      <c r="CW612" s="43"/>
      <c r="CX612" s="43"/>
      <c r="CY612" s="43"/>
      <c r="CZ612" s="43"/>
      <c r="DA612" s="43"/>
      <c r="DB612" s="43"/>
      <c r="DC612" s="43"/>
      <c r="DD612" s="43"/>
      <c r="DE612" s="43"/>
      <c r="DF612" s="43"/>
      <c r="DG612" s="43"/>
      <c r="DH612" s="43"/>
      <c r="DI612" s="43"/>
      <c r="DJ612" s="43"/>
      <c r="DK612" s="43"/>
      <c r="DL612" s="43"/>
      <c r="DM612" s="43"/>
      <c r="DN612" s="43"/>
      <c r="DO612" s="43"/>
      <c r="DP612" s="43"/>
      <c r="DQ612" s="43"/>
      <c r="DR612" s="43"/>
      <c r="DS612" s="43"/>
      <c r="DT612" s="43"/>
      <c r="DU612" s="43"/>
      <c r="DV612" s="43"/>
      <c r="DW612" s="43"/>
      <c r="DX612" s="43"/>
      <c r="DY612" s="43"/>
      <c r="DZ612" s="43"/>
      <c r="EA612" s="43"/>
      <c r="EB612" s="43"/>
      <c r="EC612" s="43"/>
      <c r="ED612" s="43"/>
      <c r="EE612" s="43"/>
      <c r="EF612" s="43"/>
      <c r="EG612" s="43"/>
      <c r="EH612" s="43"/>
      <c r="EI612" s="43"/>
      <c r="EJ612" s="43"/>
      <c r="EK612" s="43"/>
      <c r="EL612" s="43"/>
      <c r="EM612" s="43"/>
      <c r="EN612" s="43"/>
      <c r="EO612" s="43"/>
      <c r="EP612" s="43"/>
      <c r="EQ612" s="43"/>
      <c r="ER612" s="43"/>
      <c r="ES612" s="43"/>
      <c r="ET612" s="43"/>
      <c r="EU612" s="43"/>
      <c r="EV612" s="43"/>
      <c r="EW612" s="43"/>
      <c r="EX612" s="43"/>
      <c r="EY612" s="43"/>
      <c r="EZ612" s="43"/>
      <c r="FA612" s="43"/>
      <c r="FB612" s="43"/>
      <c r="FC612" s="43"/>
      <c r="FD612" s="43"/>
      <c r="FE612" s="43"/>
      <c r="FF612" s="43"/>
      <c r="FG612" s="43"/>
      <c r="FH612" s="43"/>
      <c r="FI612" s="43"/>
      <c r="FJ612" s="43"/>
      <c r="FK612" s="43"/>
      <c r="FL612" s="43"/>
    </row>
    <row r="613" spans="2:168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  <c r="AA613" s="43"/>
      <c r="AB613" s="43"/>
      <c r="AC613" s="43"/>
      <c r="AD613" s="43"/>
      <c r="AE613" s="43"/>
      <c r="AF613" s="43"/>
      <c r="AG613" s="43"/>
      <c r="AH613" s="43"/>
      <c r="AI613" s="43"/>
      <c r="AJ613" s="43"/>
      <c r="AK613" s="43"/>
      <c r="AL613" s="43"/>
      <c r="AM613" s="43"/>
      <c r="AN613" s="43"/>
      <c r="AO613" s="43"/>
      <c r="AP613" s="43"/>
      <c r="AQ613" s="43"/>
      <c r="AR613" s="43"/>
      <c r="AS613" s="43"/>
      <c r="AT613" s="43"/>
      <c r="AU613" s="43"/>
      <c r="AV613" s="43"/>
      <c r="AW613" s="43"/>
      <c r="AX613" s="43"/>
      <c r="AY613" s="43"/>
      <c r="AZ613" s="43"/>
      <c r="BA613" s="43"/>
      <c r="BB613" s="43"/>
      <c r="BC613" s="43"/>
      <c r="BD613" s="43"/>
      <c r="BE613" s="43"/>
      <c r="BF613" s="43"/>
      <c r="BG613" s="43"/>
      <c r="BH613" s="43"/>
      <c r="BI613" s="43"/>
      <c r="BJ613" s="43"/>
      <c r="BK613" s="43"/>
      <c r="BL613" s="43"/>
      <c r="BM613" s="43"/>
      <c r="BN613" s="43"/>
      <c r="BO613" s="43"/>
      <c r="BP613" s="43"/>
      <c r="BQ613" s="43"/>
      <c r="BR613" s="43"/>
      <c r="BS613" s="43"/>
      <c r="BT613" s="43"/>
      <c r="BU613" s="43"/>
      <c r="BV613" s="43"/>
      <c r="BW613" s="43"/>
      <c r="BX613" s="43"/>
      <c r="BY613" s="43"/>
      <c r="BZ613" s="43"/>
      <c r="CA613" s="43"/>
      <c r="CB613" s="43"/>
      <c r="CC613" s="43"/>
      <c r="CD613" s="43"/>
      <c r="CE613" s="43"/>
      <c r="CF613" s="43"/>
      <c r="CG613" s="43"/>
      <c r="CH613" s="43"/>
      <c r="CI613" s="43"/>
      <c r="CJ613" s="43"/>
      <c r="CK613" s="43"/>
      <c r="CL613" s="43"/>
      <c r="CM613" s="43"/>
      <c r="CN613" s="43"/>
      <c r="CO613" s="43"/>
      <c r="CP613" s="43"/>
      <c r="CQ613" s="43"/>
      <c r="CR613" s="43"/>
      <c r="CS613" s="43"/>
      <c r="CT613" s="43"/>
      <c r="CU613" s="43"/>
      <c r="CV613" s="43"/>
      <c r="CW613" s="43"/>
      <c r="CX613" s="43"/>
      <c r="CY613" s="43"/>
      <c r="CZ613" s="43"/>
      <c r="DA613" s="43"/>
      <c r="DB613" s="43"/>
      <c r="DC613" s="43"/>
      <c r="DD613" s="43"/>
      <c r="DE613" s="43"/>
      <c r="DF613" s="43"/>
      <c r="DG613" s="43"/>
      <c r="DH613" s="43"/>
      <c r="DI613" s="43"/>
      <c r="DJ613" s="43"/>
      <c r="DK613" s="43"/>
      <c r="DL613" s="43"/>
      <c r="DM613" s="43"/>
      <c r="DN613" s="43"/>
      <c r="DO613" s="43"/>
      <c r="DP613" s="43"/>
      <c r="DQ613" s="43"/>
      <c r="DR613" s="43"/>
      <c r="DS613" s="43"/>
      <c r="DT613" s="43"/>
      <c r="DU613" s="43"/>
      <c r="DV613" s="43"/>
      <c r="DW613" s="43"/>
      <c r="DX613" s="43"/>
      <c r="DY613" s="43"/>
      <c r="DZ613" s="43"/>
      <c r="EA613" s="43"/>
      <c r="EB613" s="43"/>
      <c r="EC613" s="43"/>
      <c r="ED613" s="43"/>
      <c r="EE613" s="43"/>
      <c r="EF613" s="43"/>
      <c r="EG613" s="43"/>
      <c r="EH613" s="43"/>
      <c r="EI613" s="43"/>
      <c r="EJ613" s="43"/>
      <c r="EK613" s="43"/>
      <c r="EL613" s="43"/>
      <c r="EM613" s="43"/>
      <c r="EN613" s="43"/>
      <c r="EO613" s="43"/>
      <c r="EP613" s="43"/>
      <c r="EQ613" s="43"/>
      <c r="ER613" s="43"/>
      <c r="ES613" s="43"/>
      <c r="ET613" s="43"/>
      <c r="EU613" s="43"/>
      <c r="EV613" s="43"/>
      <c r="EW613" s="43"/>
      <c r="EX613" s="43"/>
      <c r="EY613" s="43"/>
      <c r="EZ613" s="43"/>
      <c r="FA613" s="43"/>
      <c r="FB613" s="43"/>
      <c r="FC613" s="43"/>
      <c r="FD613" s="43"/>
      <c r="FE613" s="43"/>
      <c r="FF613" s="43"/>
      <c r="FG613" s="43"/>
      <c r="FH613" s="43"/>
      <c r="FI613" s="43"/>
      <c r="FJ613" s="43"/>
      <c r="FK613" s="43"/>
      <c r="FL613" s="43"/>
    </row>
    <row r="614" spans="2:168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  <c r="AA614" s="43"/>
      <c r="AB614" s="43"/>
      <c r="AC614" s="43"/>
      <c r="AD614" s="43"/>
      <c r="AE614" s="43"/>
      <c r="AF614" s="43"/>
      <c r="AG614" s="43"/>
      <c r="AH614" s="43"/>
      <c r="AI614" s="43"/>
      <c r="AJ614" s="43"/>
      <c r="AK614" s="43"/>
      <c r="AL614" s="43"/>
      <c r="AM614" s="43"/>
      <c r="AN614" s="43"/>
      <c r="AO614" s="43"/>
      <c r="AP614" s="43"/>
      <c r="AQ614" s="43"/>
      <c r="AR614" s="43"/>
      <c r="AS614" s="43"/>
      <c r="AT614" s="43"/>
      <c r="AU614" s="43"/>
      <c r="AV614" s="43"/>
      <c r="AW614" s="43"/>
      <c r="AX614" s="43"/>
      <c r="AY614" s="43"/>
      <c r="AZ614" s="43"/>
      <c r="BA614" s="43"/>
      <c r="BB614" s="43"/>
      <c r="BC614" s="43"/>
      <c r="BD614" s="43"/>
      <c r="BE614" s="43"/>
      <c r="BF614" s="43"/>
      <c r="BG614" s="43"/>
      <c r="BH614" s="43"/>
      <c r="BI614" s="43"/>
      <c r="BJ614" s="43"/>
      <c r="BK614" s="43"/>
      <c r="BL614" s="43"/>
      <c r="BM614" s="43"/>
      <c r="BN614" s="43"/>
      <c r="BO614" s="43"/>
      <c r="BP614" s="43"/>
      <c r="BQ614" s="43"/>
      <c r="BR614" s="43"/>
      <c r="BS614" s="43"/>
      <c r="BT614" s="43"/>
      <c r="BU614" s="43"/>
      <c r="BV614" s="43"/>
      <c r="BW614" s="43"/>
      <c r="BX614" s="43"/>
      <c r="BY614" s="43"/>
      <c r="BZ614" s="43"/>
      <c r="CA614" s="43"/>
      <c r="CB614" s="43"/>
      <c r="CC614" s="43"/>
      <c r="CD614" s="43"/>
      <c r="CE614" s="43"/>
      <c r="CF614" s="43"/>
      <c r="CG614" s="43"/>
      <c r="CH614" s="43"/>
      <c r="CI614" s="43"/>
      <c r="CJ614" s="43"/>
      <c r="CK614" s="43"/>
      <c r="CL614" s="43"/>
      <c r="CM614" s="43"/>
      <c r="CN614" s="43"/>
      <c r="CO614" s="43"/>
      <c r="CP614" s="43"/>
      <c r="CQ614" s="43"/>
      <c r="CR614" s="43"/>
      <c r="CS614" s="43"/>
      <c r="CT614" s="43"/>
      <c r="CU614" s="43"/>
      <c r="CV614" s="43"/>
      <c r="CW614" s="43"/>
      <c r="CX614" s="43"/>
      <c r="CY614" s="43"/>
      <c r="CZ614" s="43"/>
      <c r="DA614" s="43"/>
      <c r="DB614" s="43"/>
      <c r="DC614" s="43"/>
      <c r="DD614" s="43"/>
      <c r="DE614" s="43"/>
      <c r="DF614" s="43"/>
      <c r="DG614" s="43"/>
      <c r="DH614" s="43"/>
      <c r="DI614" s="43"/>
      <c r="DJ614" s="43"/>
      <c r="DK614" s="43"/>
      <c r="DL614" s="43"/>
      <c r="DM614" s="43"/>
      <c r="DN614" s="43"/>
      <c r="DO614" s="43"/>
      <c r="DP614" s="43"/>
      <c r="DQ614" s="43"/>
      <c r="DR614" s="43"/>
      <c r="DS614" s="43"/>
      <c r="DT614" s="43"/>
      <c r="DU614" s="43"/>
      <c r="DV614" s="43"/>
      <c r="DW614" s="43"/>
      <c r="DX614" s="43"/>
      <c r="DY614" s="43"/>
      <c r="DZ614" s="43"/>
      <c r="EA614" s="43"/>
      <c r="EB614" s="43"/>
      <c r="EC614" s="43"/>
      <c r="ED614" s="43"/>
      <c r="EE614" s="43"/>
      <c r="EF614" s="43"/>
      <c r="EG614" s="43"/>
      <c r="EH614" s="43"/>
      <c r="EI614" s="43"/>
      <c r="EJ614" s="43"/>
      <c r="EK614" s="43"/>
      <c r="EL614" s="43"/>
      <c r="EM614" s="43"/>
      <c r="EN614" s="43"/>
      <c r="EO614" s="43"/>
      <c r="EP614" s="43"/>
      <c r="EQ614" s="43"/>
      <c r="ER614" s="43"/>
      <c r="ES614" s="43"/>
      <c r="ET614" s="43"/>
      <c r="EU614" s="43"/>
      <c r="EV614" s="43"/>
      <c r="EW614" s="43"/>
      <c r="EX614" s="43"/>
      <c r="EY614" s="43"/>
      <c r="EZ614" s="43"/>
      <c r="FA614" s="43"/>
      <c r="FB614" s="43"/>
      <c r="FC614" s="43"/>
      <c r="FD614" s="43"/>
      <c r="FE614" s="43"/>
      <c r="FF614" s="43"/>
      <c r="FG614" s="43"/>
      <c r="FH614" s="43"/>
      <c r="FI614" s="43"/>
      <c r="FJ614" s="43"/>
      <c r="FK614" s="43"/>
      <c r="FL614" s="43"/>
    </row>
    <row r="615" spans="2:168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  <c r="AA615" s="43"/>
      <c r="AB615" s="43"/>
      <c r="AC615" s="43"/>
      <c r="AD615" s="43"/>
      <c r="AE615" s="43"/>
      <c r="AF615" s="43"/>
      <c r="AG615" s="43"/>
      <c r="AH615" s="43"/>
      <c r="AI615" s="43"/>
      <c r="AJ615" s="43"/>
      <c r="AK615" s="43"/>
      <c r="AL615" s="43"/>
      <c r="AM615" s="43"/>
      <c r="AN615" s="43"/>
      <c r="AO615" s="43"/>
      <c r="AP615" s="43"/>
      <c r="AQ615" s="43"/>
      <c r="AR615" s="43"/>
      <c r="AS615" s="43"/>
      <c r="AT615" s="43"/>
      <c r="AU615" s="43"/>
      <c r="AV615" s="43"/>
      <c r="AW615" s="43"/>
      <c r="AX615" s="43"/>
      <c r="AY615" s="43"/>
      <c r="AZ615" s="43"/>
      <c r="BA615" s="43"/>
      <c r="BB615" s="43"/>
      <c r="BC615" s="43"/>
      <c r="BD615" s="43"/>
      <c r="BE615" s="43"/>
      <c r="BF615" s="43"/>
      <c r="BG615" s="43"/>
      <c r="BH615" s="43"/>
      <c r="BI615" s="43"/>
      <c r="BJ615" s="43"/>
      <c r="BK615" s="43"/>
      <c r="BL615" s="43"/>
      <c r="BM615" s="43"/>
      <c r="BN615" s="43"/>
      <c r="BO615" s="43"/>
      <c r="BP615" s="43"/>
      <c r="BQ615" s="43"/>
      <c r="BR615" s="43"/>
      <c r="BS615" s="43"/>
      <c r="BT615" s="43"/>
      <c r="BU615" s="43"/>
      <c r="BV615" s="43"/>
      <c r="BW615" s="43"/>
      <c r="BX615" s="43"/>
      <c r="BY615" s="43"/>
      <c r="BZ615" s="43"/>
      <c r="CA615" s="43"/>
      <c r="CB615" s="43"/>
      <c r="CC615" s="43"/>
      <c r="CD615" s="43"/>
      <c r="CE615" s="43"/>
      <c r="CF615" s="43"/>
      <c r="CG615" s="43"/>
      <c r="CH615" s="43"/>
      <c r="CI615" s="43"/>
      <c r="CJ615" s="43"/>
      <c r="CK615" s="43"/>
      <c r="CL615" s="43"/>
      <c r="CM615" s="43"/>
      <c r="CN615" s="43"/>
      <c r="CO615" s="43"/>
      <c r="CP615" s="43"/>
      <c r="CQ615" s="43"/>
      <c r="CR615" s="43"/>
      <c r="CS615" s="43"/>
      <c r="CT615" s="43"/>
      <c r="CU615" s="43"/>
      <c r="CV615" s="43"/>
      <c r="CW615" s="43"/>
      <c r="CX615" s="43"/>
      <c r="CY615" s="43"/>
      <c r="CZ615" s="43"/>
      <c r="DA615" s="43"/>
      <c r="DB615" s="43"/>
      <c r="DC615" s="43"/>
      <c r="DD615" s="43"/>
      <c r="DE615" s="43"/>
      <c r="DF615" s="43"/>
      <c r="DG615" s="43"/>
      <c r="DH615" s="43"/>
      <c r="DI615" s="43"/>
      <c r="DJ615" s="43"/>
      <c r="DK615" s="43"/>
      <c r="DL615" s="43"/>
      <c r="DM615" s="43"/>
      <c r="DN615" s="43"/>
      <c r="DO615" s="43"/>
      <c r="DP615" s="43"/>
      <c r="DQ615" s="43"/>
      <c r="DR615" s="43"/>
      <c r="DS615" s="43"/>
      <c r="DT615" s="43"/>
      <c r="DU615" s="43"/>
      <c r="DV615" s="43"/>
      <c r="DW615" s="43"/>
      <c r="DX615" s="43"/>
      <c r="DY615" s="43"/>
      <c r="DZ615" s="43"/>
      <c r="EA615" s="43"/>
      <c r="EB615" s="43"/>
      <c r="EC615" s="43"/>
      <c r="ED615" s="43"/>
      <c r="EE615" s="43"/>
      <c r="EF615" s="43"/>
      <c r="EG615" s="43"/>
      <c r="EH615" s="43"/>
      <c r="EI615" s="43"/>
      <c r="EJ615" s="43"/>
      <c r="EK615" s="43"/>
      <c r="EL615" s="43"/>
      <c r="EM615" s="43"/>
      <c r="EN615" s="43"/>
      <c r="EO615" s="43"/>
      <c r="EP615" s="43"/>
      <c r="EQ615" s="43"/>
      <c r="ER615" s="43"/>
      <c r="ES615" s="43"/>
      <c r="ET615" s="43"/>
      <c r="EU615" s="43"/>
      <c r="EV615" s="43"/>
      <c r="EW615" s="43"/>
      <c r="EX615" s="43"/>
      <c r="EY615" s="43"/>
      <c r="EZ615" s="43"/>
      <c r="FA615" s="43"/>
      <c r="FB615" s="43"/>
      <c r="FC615" s="43"/>
      <c r="FD615" s="43"/>
      <c r="FE615" s="43"/>
      <c r="FF615" s="43"/>
      <c r="FG615" s="43"/>
      <c r="FH615" s="43"/>
      <c r="FI615" s="43"/>
      <c r="FJ615" s="43"/>
      <c r="FK615" s="43"/>
      <c r="FL615" s="43"/>
    </row>
    <row r="616" spans="2:168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  <c r="AA616" s="43"/>
      <c r="AB616" s="43"/>
      <c r="AC616" s="43"/>
      <c r="AD616" s="43"/>
      <c r="AE616" s="43"/>
      <c r="AF616" s="43"/>
      <c r="AG616" s="43"/>
      <c r="AH616" s="43"/>
      <c r="AI616" s="43"/>
      <c r="AJ616" s="43"/>
      <c r="AK616" s="43"/>
      <c r="AL616" s="43"/>
      <c r="AM616" s="43"/>
      <c r="AN616" s="43"/>
      <c r="AO616" s="43"/>
      <c r="AP616" s="43"/>
      <c r="AQ616" s="43"/>
      <c r="AR616" s="43"/>
      <c r="AS616" s="43"/>
      <c r="AT616" s="43"/>
      <c r="AU616" s="43"/>
      <c r="AV616" s="43"/>
      <c r="AW616" s="43"/>
      <c r="AX616" s="43"/>
      <c r="AY616" s="43"/>
      <c r="AZ616" s="43"/>
      <c r="BA616" s="43"/>
      <c r="BB616" s="43"/>
      <c r="BC616" s="43"/>
      <c r="BD616" s="43"/>
      <c r="BE616" s="43"/>
      <c r="BF616" s="43"/>
      <c r="BG616" s="43"/>
      <c r="BH616" s="43"/>
      <c r="BI616" s="43"/>
      <c r="BJ616" s="43"/>
      <c r="BK616" s="43"/>
      <c r="BL616" s="43"/>
      <c r="BM616" s="43"/>
      <c r="BN616" s="43"/>
      <c r="BO616" s="43"/>
      <c r="BP616" s="43"/>
      <c r="BQ616" s="43"/>
      <c r="BR616" s="43"/>
      <c r="BS616" s="43"/>
      <c r="BT616" s="43"/>
      <c r="BU616" s="43"/>
      <c r="BV616" s="43"/>
      <c r="BW616" s="43"/>
      <c r="BX616" s="43"/>
      <c r="BY616" s="43"/>
      <c r="BZ616" s="43"/>
      <c r="CA616" s="43"/>
      <c r="CB616" s="43"/>
      <c r="CC616" s="43"/>
      <c r="CD616" s="43"/>
      <c r="CE616" s="43"/>
      <c r="CF616" s="43"/>
      <c r="CG616" s="43"/>
      <c r="CH616" s="43"/>
      <c r="CI616" s="43"/>
      <c r="CJ616" s="43"/>
      <c r="CK616" s="43"/>
      <c r="CL616" s="43"/>
      <c r="CM616" s="43"/>
      <c r="CN616" s="43"/>
      <c r="CO616" s="43"/>
      <c r="CP616" s="43"/>
      <c r="CQ616" s="43"/>
      <c r="CR616" s="43"/>
      <c r="CS616" s="43"/>
      <c r="CT616" s="43"/>
      <c r="CU616" s="43"/>
      <c r="CV616" s="43"/>
      <c r="CW616" s="43"/>
      <c r="CX616" s="43"/>
      <c r="CY616" s="43"/>
      <c r="CZ616" s="43"/>
      <c r="DA616" s="43"/>
      <c r="DB616" s="43"/>
      <c r="DC616" s="43"/>
      <c r="DD616" s="43"/>
      <c r="DE616" s="43"/>
      <c r="DF616" s="43"/>
      <c r="DG616" s="43"/>
      <c r="DH616" s="43"/>
      <c r="DI616" s="43"/>
      <c r="DJ616" s="43"/>
      <c r="DK616" s="43"/>
      <c r="DL616" s="43"/>
      <c r="DM616" s="43"/>
      <c r="DN616" s="43"/>
      <c r="DO616" s="43"/>
      <c r="DP616" s="43"/>
      <c r="DQ616" s="43"/>
      <c r="DR616" s="43"/>
      <c r="DS616" s="43"/>
      <c r="DT616" s="43"/>
      <c r="DU616" s="43"/>
      <c r="DV616" s="43"/>
      <c r="DW616" s="43"/>
      <c r="DX616" s="43"/>
      <c r="DY616" s="43"/>
      <c r="DZ616" s="43"/>
      <c r="EA616" s="43"/>
      <c r="EB616" s="43"/>
      <c r="EC616" s="43"/>
      <c r="ED616" s="43"/>
      <c r="EE616" s="43"/>
      <c r="EF616" s="43"/>
      <c r="EG616" s="43"/>
      <c r="EH616" s="43"/>
      <c r="EI616" s="43"/>
      <c r="EJ616" s="43"/>
      <c r="EK616" s="43"/>
      <c r="EL616" s="43"/>
      <c r="EM616" s="43"/>
      <c r="EN616" s="43"/>
      <c r="EO616" s="43"/>
      <c r="EP616" s="43"/>
      <c r="EQ616" s="43"/>
      <c r="ER616" s="43"/>
      <c r="ES616" s="43"/>
      <c r="ET616" s="43"/>
      <c r="EU616" s="43"/>
      <c r="EV616" s="43"/>
      <c r="EW616" s="43"/>
      <c r="EX616" s="43"/>
      <c r="EY616" s="43"/>
      <c r="EZ616" s="43"/>
      <c r="FA616" s="43"/>
      <c r="FB616" s="43"/>
      <c r="FC616" s="43"/>
      <c r="FD616" s="43"/>
      <c r="FE616" s="43"/>
      <c r="FF616" s="43"/>
      <c r="FG616" s="43"/>
      <c r="FH616" s="43"/>
      <c r="FI616" s="43"/>
      <c r="FJ616" s="43"/>
      <c r="FK616" s="43"/>
      <c r="FL616" s="43"/>
    </row>
    <row r="617" spans="2:168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  <c r="AA617" s="43"/>
      <c r="AB617" s="43"/>
      <c r="AC617" s="43"/>
      <c r="AD617" s="43"/>
      <c r="AE617" s="43"/>
      <c r="AF617" s="43"/>
      <c r="AG617" s="43"/>
      <c r="AH617" s="43"/>
      <c r="AI617" s="43"/>
      <c r="AJ617" s="43"/>
      <c r="AK617" s="43"/>
      <c r="AL617" s="43"/>
      <c r="AM617" s="43"/>
      <c r="AN617" s="43"/>
      <c r="AO617" s="43"/>
      <c r="AP617" s="43"/>
      <c r="AQ617" s="43"/>
      <c r="AR617" s="43"/>
      <c r="AS617" s="43"/>
      <c r="AT617" s="43"/>
      <c r="AU617" s="43"/>
      <c r="AV617" s="43"/>
      <c r="AW617" s="43"/>
      <c r="AX617" s="43"/>
      <c r="AY617" s="43"/>
      <c r="AZ617" s="43"/>
      <c r="BA617" s="43"/>
      <c r="BB617" s="43"/>
      <c r="BC617" s="43"/>
      <c r="BD617" s="43"/>
      <c r="BE617" s="43"/>
      <c r="BF617" s="43"/>
      <c r="BG617" s="43"/>
      <c r="BH617" s="43"/>
      <c r="BI617" s="43"/>
      <c r="BJ617" s="43"/>
      <c r="BK617" s="43"/>
      <c r="BL617" s="43"/>
      <c r="BM617" s="43"/>
      <c r="BN617" s="43"/>
      <c r="BO617" s="43"/>
      <c r="BP617" s="43"/>
      <c r="BQ617" s="43"/>
      <c r="BR617" s="43"/>
      <c r="BS617" s="43"/>
      <c r="BT617" s="43"/>
      <c r="BU617" s="43"/>
      <c r="BV617" s="43"/>
      <c r="BW617" s="43"/>
      <c r="BX617" s="43"/>
      <c r="BY617" s="43"/>
      <c r="BZ617" s="43"/>
      <c r="CA617" s="43"/>
      <c r="CB617" s="43"/>
      <c r="CC617" s="43"/>
      <c r="CD617" s="43"/>
      <c r="CE617" s="43"/>
      <c r="CF617" s="43"/>
      <c r="CG617" s="43"/>
      <c r="CH617" s="43"/>
      <c r="CI617" s="43"/>
      <c r="CJ617" s="43"/>
      <c r="CK617" s="43"/>
      <c r="CL617" s="43"/>
      <c r="CM617" s="43"/>
      <c r="CN617" s="43"/>
      <c r="CO617" s="43"/>
      <c r="CP617" s="43"/>
      <c r="CQ617" s="43"/>
      <c r="CR617" s="43"/>
      <c r="CS617" s="43"/>
      <c r="CT617" s="43"/>
      <c r="CU617" s="43"/>
      <c r="CV617" s="43"/>
      <c r="CW617" s="43"/>
      <c r="CX617" s="43"/>
      <c r="CY617" s="43"/>
      <c r="CZ617" s="43"/>
      <c r="DA617" s="43"/>
      <c r="DB617" s="43"/>
      <c r="DC617" s="43"/>
      <c r="DD617" s="43"/>
      <c r="DE617" s="43"/>
      <c r="DF617" s="43"/>
      <c r="DG617" s="43"/>
      <c r="DH617" s="43"/>
      <c r="DI617" s="43"/>
      <c r="DJ617" s="43"/>
      <c r="DK617" s="43"/>
      <c r="DL617" s="43"/>
      <c r="DM617" s="43"/>
      <c r="DN617" s="43"/>
      <c r="DO617" s="43"/>
      <c r="DP617" s="43"/>
      <c r="DQ617" s="43"/>
      <c r="DR617" s="43"/>
      <c r="DS617" s="43"/>
      <c r="DT617" s="43"/>
      <c r="DU617" s="43"/>
      <c r="DV617" s="43"/>
      <c r="DW617" s="43"/>
      <c r="DX617" s="43"/>
      <c r="DY617" s="43"/>
      <c r="DZ617" s="43"/>
      <c r="EA617" s="43"/>
      <c r="EB617" s="43"/>
      <c r="EC617" s="43"/>
      <c r="ED617" s="43"/>
      <c r="EE617" s="43"/>
      <c r="EF617" s="43"/>
      <c r="EG617" s="43"/>
      <c r="EH617" s="43"/>
      <c r="EI617" s="43"/>
      <c r="EJ617" s="43"/>
      <c r="EK617" s="43"/>
      <c r="EL617" s="43"/>
      <c r="EM617" s="43"/>
      <c r="EN617" s="43"/>
      <c r="EO617" s="43"/>
      <c r="EP617" s="43"/>
      <c r="EQ617" s="43"/>
      <c r="ER617" s="43"/>
      <c r="ES617" s="43"/>
      <c r="ET617" s="43"/>
      <c r="EU617" s="43"/>
      <c r="EV617" s="43"/>
      <c r="EW617" s="43"/>
      <c r="EX617" s="43"/>
      <c r="EY617" s="43"/>
      <c r="EZ617" s="43"/>
      <c r="FA617" s="43"/>
      <c r="FB617" s="43"/>
      <c r="FC617" s="43"/>
      <c r="FD617" s="43"/>
      <c r="FE617" s="43"/>
      <c r="FF617" s="43"/>
      <c r="FG617" s="43"/>
      <c r="FH617" s="43"/>
      <c r="FI617" s="43"/>
      <c r="FJ617" s="43"/>
      <c r="FK617" s="43"/>
      <c r="FL617" s="43"/>
    </row>
    <row r="618" spans="2:168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  <c r="AA618" s="43"/>
      <c r="AB618" s="43"/>
      <c r="AC618" s="43"/>
      <c r="AD618" s="43"/>
      <c r="AE618" s="43"/>
      <c r="AF618" s="43"/>
      <c r="AG618" s="43"/>
      <c r="AH618" s="43"/>
      <c r="AI618" s="43"/>
      <c r="AJ618" s="43"/>
      <c r="AK618" s="43"/>
      <c r="AL618" s="43"/>
      <c r="AM618" s="43"/>
      <c r="AN618" s="43"/>
      <c r="AO618" s="43"/>
      <c r="AP618" s="43"/>
      <c r="AQ618" s="43"/>
      <c r="AR618" s="43"/>
      <c r="AS618" s="43"/>
      <c r="AT618" s="43"/>
      <c r="AU618" s="43"/>
      <c r="AV618" s="43"/>
      <c r="AW618" s="43"/>
      <c r="AX618" s="43"/>
      <c r="AY618" s="43"/>
      <c r="AZ618" s="43"/>
      <c r="BA618" s="43"/>
      <c r="BB618" s="43"/>
      <c r="BC618" s="43"/>
      <c r="BD618" s="43"/>
      <c r="BE618" s="43"/>
      <c r="BF618" s="43"/>
      <c r="BG618" s="43"/>
      <c r="BH618" s="43"/>
      <c r="BI618" s="43"/>
      <c r="BJ618" s="43"/>
      <c r="BK618" s="43"/>
      <c r="BL618" s="43"/>
      <c r="BM618" s="43"/>
      <c r="BN618" s="43"/>
      <c r="BO618" s="43"/>
      <c r="BP618" s="43"/>
      <c r="BQ618" s="43"/>
      <c r="BR618" s="43"/>
      <c r="BS618" s="43"/>
      <c r="BT618" s="43"/>
      <c r="BU618" s="43"/>
      <c r="BV618" s="43"/>
      <c r="BW618" s="43"/>
      <c r="BX618" s="43"/>
      <c r="BY618" s="43"/>
      <c r="BZ618" s="43"/>
      <c r="CA618" s="43"/>
      <c r="CB618" s="43"/>
      <c r="CC618" s="43"/>
      <c r="CD618" s="43"/>
      <c r="CE618" s="43"/>
      <c r="CF618" s="43"/>
      <c r="CG618" s="43"/>
      <c r="CH618" s="43"/>
      <c r="CI618" s="43"/>
      <c r="CJ618" s="43"/>
      <c r="CK618" s="43"/>
      <c r="CL618" s="43"/>
      <c r="CM618" s="43"/>
      <c r="CN618" s="43"/>
      <c r="CO618" s="43"/>
      <c r="CP618" s="43"/>
      <c r="CQ618" s="43"/>
      <c r="CR618" s="43"/>
      <c r="CS618" s="43"/>
      <c r="CT618" s="43"/>
      <c r="CU618" s="43"/>
      <c r="CV618" s="43"/>
      <c r="CW618" s="43"/>
      <c r="CX618" s="43"/>
      <c r="CY618" s="43"/>
      <c r="CZ618" s="43"/>
      <c r="DA618" s="43"/>
      <c r="DB618" s="43"/>
      <c r="DC618" s="43"/>
      <c r="DD618" s="43"/>
      <c r="DE618" s="43"/>
      <c r="DF618" s="43"/>
      <c r="DG618" s="43"/>
      <c r="DH618" s="43"/>
      <c r="DI618" s="43"/>
      <c r="DJ618" s="43"/>
      <c r="DK618" s="43"/>
      <c r="DL618" s="43"/>
      <c r="DM618" s="43"/>
      <c r="DN618" s="43"/>
      <c r="DO618" s="43"/>
      <c r="DP618" s="43"/>
      <c r="DQ618" s="43"/>
      <c r="DR618" s="43"/>
      <c r="DS618" s="43"/>
      <c r="DT618" s="43"/>
      <c r="DU618" s="43"/>
      <c r="DV618" s="43"/>
      <c r="DW618" s="43"/>
      <c r="DX618" s="43"/>
      <c r="DY618" s="43"/>
      <c r="DZ618" s="43"/>
      <c r="EA618" s="43"/>
      <c r="EB618" s="43"/>
      <c r="EC618" s="43"/>
      <c r="ED618" s="43"/>
      <c r="EE618" s="43"/>
      <c r="EF618" s="43"/>
      <c r="EG618" s="43"/>
      <c r="EH618" s="43"/>
      <c r="EI618" s="43"/>
      <c r="EJ618" s="43"/>
      <c r="EK618" s="43"/>
      <c r="EL618" s="43"/>
      <c r="EM618" s="43"/>
      <c r="EN618" s="43"/>
      <c r="EO618" s="43"/>
      <c r="EP618" s="43"/>
      <c r="EQ618" s="43"/>
      <c r="ER618" s="43"/>
      <c r="ES618" s="43"/>
      <c r="ET618" s="43"/>
      <c r="EU618" s="43"/>
      <c r="EV618" s="43"/>
      <c r="EW618" s="43"/>
      <c r="EX618" s="43"/>
      <c r="EY618" s="43"/>
      <c r="EZ618" s="43"/>
      <c r="FA618" s="43"/>
      <c r="FB618" s="43"/>
      <c r="FC618" s="43"/>
      <c r="FD618" s="43"/>
      <c r="FE618" s="43"/>
      <c r="FF618" s="43"/>
      <c r="FG618" s="43"/>
      <c r="FH618" s="43"/>
      <c r="FI618" s="43"/>
      <c r="FJ618" s="43"/>
      <c r="FK618" s="43"/>
      <c r="FL618" s="43"/>
    </row>
    <row r="619" spans="2:168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  <c r="AA619" s="43"/>
      <c r="AB619" s="43"/>
      <c r="AC619" s="43"/>
      <c r="AD619" s="43"/>
      <c r="AE619" s="43"/>
      <c r="AF619" s="43"/>
      <c r="AG619" s="43"/>
      <c r="AH619" s="43"/>
      <c r="AI619" s="43"/>
      <c r="AJ619" s="43"/>
      <c r="AK619" s="43"/>
      <c r="AL619" s="43"/>
      <c r="AM619" s="43"/>
      <c r="AN619" s="43"/>
      <c r="AO619" s="43"/>
      <c r="AP619" s="43"/>
      <c r="AQ619" s="43"/>
      <c r="AR619" s="43"/>
      <c r="AS619" s="43"/>
      <c r="AT619" s="43"/>
      <c r="AU619" s="43"/>
      <c r="AV619" s="43"/>
      <c r="AW619" s="43"/>
      <c r="AX619" s="43"/>
      <c r="AY619" s="43"/>
      <c r="AZ619" s="43"/>
      <c r="BA619" s="43"/>
      <c r="BB619" s="43"/>
      <c r="BC619" s="43"/>
      <c r="BD619" s="43"/>
      <c r="BE619" s="43"/>
      <c r="BF619" s="43"/>
      <c r="BG619" s="43"/>
      <c r="BH619" s="43"/>
      <c r="BI619" s="43"/>
      <c r="BJ619" s="43"/>
      <c r="BK619" s="43"/>
      <c r="BL619" s="43"/>
      <c r="BM619" s="43"/>
      <c r="BN619" s="43"/>
      <c r="BO619" s="43"/>
      <c r="BP619" s="43"/>
      <c r="BQ619" s="43"/>
      <c r="BR619" s="43"/>
      <c r="BS619" s="43"/>
      <c r="BT619" s="43"/>
      <c r="BU619" s="43"/>
      <c r="BV619" s="43"/>
      <c r="BW619" s="43"/>
      <c r="BX619" s="43"/>
      <c r="BY619" s="43"/>
      <c r="BZ619" s="43"/>
      <c r="CA619" s="43"/>
      <c r="CB619" s="43"/>
      <c r="CC619" s="43"/>
      <c r="CD619" s="43"/>
      <c r="CE619" s="43"/>
      <c r="CF619" s="43"/>
      <c r="CG619" s="43"/>
      <c r="CH619" s="43"/>
      <c r="CI619" s="43"/>
      <c r="CJ619" s="43"/>
      <c r="CK619" s="43"/>
      <c r="CL619" s="43"/>
      <c r="CM619" s="43"/>
      <c r="CN619" s="43"/>
      <c r="CO619" s="43"/>
      <c r="CP619" s="43"/>
      <c r="CQ619" s="43"/>
      <c r="CR619" s="43"/>
      <c r="CS619" s="43"/>
      <c r="CT619" s="43"/>
      <c r="CU619" s="43"/>
      <c r="CV619" s="43"/>
      <c r="CW619" s="43"/>
      <c r="CX619" s="43"/>
      <c r="CY619" s="43"/>
      <c r="CZ619" s="43"/>
      <c r="DA619" s="43"/>
      <c r="DB619" s="43"/>
      <c r="DC619" s="43"/>
      <c r="DD619" s="43"/>
      <c r="DE619" s="43"/>
      <c r="DF619" s="43"/>
      <c r="DG619" s="43"/>
      <c r="DH619" s="43"/>
      <c r="DI619" s="43"/>
      <c r="DJ619" s="43"/>
      <c r="DK619" s="43"/>
      <c r="DL619" s="43"/>
      <c r="DM619" s="43"/>
      <c r="DN619" s="43"/>
      <c r="DO619" s="43"/>
      <c r="DP619" s="43"/>
      <c r="DQ619" s="43"/>
      <c r="DR619" s="43"/>
      <c r="DS619" s="43"/>
      <c r="DT619" s="43"/>
      <c r="DU619" s="43"/>
      <c r="DV619" s="43"/>
      <c r="DW619" s="43"/>
      <c r="DX619" s="43"/>
      <c r="DY619" s="43"/>
      <c r="DZ619" s="43"/>
      <c r="EA619" s="43"/>
      <c r="EB619" s="43"/>
      <c r="EC619" s="43"/>
      <c r="ED619" s="43"/>
      <c r="EE619" s="43"/>
      <c r="EF619" s="43"/>
      <c r="EG619" s="43"/>
      <c r="EH619" s="43"/>
      <c r="EI619" s="43"/>
      <c r="EJ619" s="43"/>
      <c r="EK619" s="43"/>
      <c r="EL619" s="43"/>
      <c r="EM619" s="43"/>
      <c r="EN619" s="43"/>
      <c r="EO619" s="43"/>
      <c r="EP619" s="43"/>
      <c r="EQ619" s="43"/>
      <c r="ER619" s="43"/>
      <c r="ES619" s="43"/>
      <c r="ET619" s="43"/>
      <c r="EU619" s="43"/>
      <c r="EV619" s="43"/>
      <c r="EW619" s="43"/>
      <c r="EX619" s="43"/>
      <c r="EY619" s="43"/>
      <c r="EZ619" s="43"/>
      <c r="FA619" s="43"/>
      <c r="FB619" s="43"/>
      <c r="FC619" s="43"/>
      <c r="FD619" s="43"/>
      <c r="FE619" s="43"/>
      <c r="FF619" s="43"/>
      <c r="FG619" s="43"/>
      <c r="FH619" s="43"/>
      <c r="FI619" s="43"/>
      <c r="FJ619" s="43"/>
      <c r="FK619" s="43"/>
      <c r="FL619" s="43"/>
    </row>
    <row r="620" spans="2:168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  <c r="AA620" s="43"/>
      <c r="AB620" s="43"/>
      <c r="AC620" s="43"/>
      <c r="AD620" s="43"/>
      <c r="AE620" s="43"/>
      <c r="AF620" s="43"/>
      <c r="AG620" s="43"/>
      <c r="AH620" s="43"/>
      <c r="AI620" s="43"/>
      <c r="AJ620" s="43"/>
      <c r="AK620" s="43"/>
      <c r="AL620" s="43"/>
      <c r="AM620" s="43"/>
      <c r="AN620" s="43"/>
      <c r="AO620" s="43"/>
      <c r="AP620" s="43"/>
      <c r="AQ620" s="43"/>
      <c r="AR620" s="43"/>
      <c r="AS620" s="43"/>
      <c r="AT620" s="43"/>
      <c r="AU620" s="43"/>
      <c r="AV620" s="43"/>
      <c r="AW620" s="43"/>
      <c r="AX620" s="43"/>
      <c r="AY620" s="43"/>
      <c r="AZ620" s="43"/>
      <c r="BA620" s="43"/>
      <c r="BB620" s="43"/>
      <c r="BC620" s="43"/>
      <c r="BD620" s="43"/>
      <c r="BE620" s="43"/>
      <c r="BF620" s="43"/>
      <c r="BG620" s="43"/>
      <c r="BH620" s="43"/>
      <c r="BI620" s="43"/>
      <c r="BJ620" s="43"/>
      <c r="BK620" s="43"/>
      <c r="BL620" s="43"/>
      <c r="BM620" s="43"/>
      <c r="BN620" s="43"/>
      <c r="BO620" s="43"/>
      <c r="BP620" s="43"/>
      <c r="BQ620" s="43"/>
      <c r="BR620" s="43"/>
      <c r="BS620" s="43"/>
      <c r="BT620" s="43"/>
      <c r="BU620" s="43"/>
      <c r="BV620" s="43"/>
      <c r="BW620" s="43"/>
      <c r="BX620" s="43"/>
      <c r="BY620" s="43"/>
      <c r="BZ620" s="43"/>
      <c r="CA620" s="43"/>
      <c r="CB620" s="43"/>
      <c r="CC620" s="43"/>
      <c r="CD620" s="43"/>
      <c r="CE620" s="43"/>
      <c r="CF620" s="43"/>
      <c r="CG620" s="43"/>
      <c r="CH620" s="43"/>
      <c r="CI620" s="43"/>
      <c r="CJ620" s="43"/>
      <c r="CK620" s="43"/>
      <c r="CL620" s="43"/>
      <c r="CM620" s="43"/>
      <c r="CN620" s="43"/>
      <c r="CO620" s="43"/>
      <c r="CP620" s="43"/>
      <c r="CQ620" s="43"/>
      <c r="CR620" s="43"/>
      <c r="CS620" s="43"/>
      <c r="CT620" s="43"/>
      <c r="CU620" s="43"/>
      <c r="CV620" s="43"/>
      <c r="CW620" s="43"/>
      <c r="CX620" s="43"/>
      <c r="CY620" s="43"/>
      <c r="CZ620" s="43"/>
      <c r="DA620" s="43"/>
      <c r="DB620" s="43"/>
      <c r="DC620" s="43"/>
      <c r="DD620" s="43"/>
      <c r="DE620" s="43"/>
      <c r="DF620" s="43"/>
      <c r="DG620" s="43"/>
      <c r="DH620" s="43"/>
      <c r="DI620" s="43"/>
      <c r="DJ620" s="43"/>
      <c r="DK620" s="43"/>
      <c r="DL620" s="43"/>
      <c r="DM620" s="43"/>
      <c r="DN620" s="43"/>
      <c r="DO620" s="43"/>
      <c r="DP620" s="43"/>
      <c r="DQ620" s="43"/>
      <c r="DR620" s="43"/>
      <c r="DS620" s="43"/>
      <c r="DT620" s="43"/>
      <c r="DU620" s="43"/>
      <c r="DV620" s="43"/>
      <c r="DW620" s="43"/>
      <c r="DX620" s="43"/>
      <c r="DY620" s="43"/>
      <c r="DZ620" s="43"/>
      <c r="EA620" s="43"/>
      <c r="EB620" s="43"/>
      <c r="EC620" s="43"/>
      <c r="ED620" s="43"/>
      <c r="EE620" s="43"/>
      <c r="EF620" s="43"/>
      <c r="EG620" s="43"/>
      <c r="EH620" s="43"/>
      <c r="EI620" s="43"/>
      <c r="EJ620" s="43"/>
      <c r="EK620" s="43"/>
      <c r="EL620" s="43"/>
      <c r="EM620" s="43"/>
      <c r="EN620" s="43"/>
      <c r="EO620" s="43"/>
      <c r="EP620" s="43"/>
      <c r="EQ620" s="43"/>
      <c r="ER620" s="43"/>
      <c r="ES620" s="43"/>
      <c r="ET620" s="43"/>
      <c r="EU620" s="43"/>
      <c r="EV620" s="43"/>
      <c r="EW620" s="43"/>
      <c r="EX620" s="43"/>
      <c r="EY620" s="43"/>
      <c r="EZ620" s="43"/>
      <c r="FA620" s="43"/>
      <c r="FB620" s="43"/>
      <c r="FC620" s="43"/>
      <c r="FD620" s="43"/>
      <c r="FE620" s="43"/>
      <c r="FF620" s="43"/>
      <c r="FG620" s="43"/>
      <c r="FH620" s="43"/>
      <c r="FI620" s="43"/>
      <c r="FJ620" s="43"/>
      <c r="FK620" s="43"/>
      <c r="FL620" s="43"/>
    </row>
    <row r="621" spans="2:168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  <c r="AA621" s="43"/>
      <c r="AB621" s="43"/>
      <c r="AC621" s="43"/>
      <c r="AD621" s="43"/>
      <c r="AE621" s="43"/>
      <c r="AF621" s="43"/>
      <c r="AG621" s="43"/>
      <c r="AH621" s="43"/>
      <c r="AI621" s="43"/>
      <c r="AJ621" s="43"/>
      <c r="AK621" s="43"/>
      <c r="AL621" s="43"/>
      <c r="AM621" s="43"/>
      <c r="AN621" s="43"/>
      <c r="AO621" s="43"/>
      <c r="AP621" s="43"/>
      <c r="AQ621" s="43"/>
      <c r="AR621" s="43"/>
      <c r="AS621" s="43"/>
      <c r="AT621" s="43"/>
      <c r="AU621" s="43"/>
      <c r="AV621" s="43"/>
      <c r="AW621" s="43"/>
      <c r="AX621" s="43"/>
      <c r="AY621" s="43"/>
      <c r="AZ621" s="43"/>
      <c r="BA621" s="43"/>
      <c r="BB621" s="43"/>
      <c r="BC621" s="43"/>
      <c r="BD621" s="43"/>
      <c r="BE621" s="43"/>
      <c r="BF621" s="43"/>
      <c r="BG621" s="43"/>
      <c r="BH621" s="43"/>
      <c r="BI621" s="43"/>
      <c r="BJ621" s="43"/>
      <c r="BK621" s="43"/>
      <c r="BL621" s="43"/>
      <c r="BM621" s="43"/>
      <c r="BN621" s="43"/>
      <c r="BO621" s="43"/>
      <c r="BP621" s="43"/>
      <c r="BQ621" s="43"/>
      <c r="BR621" s="43"/>
      <c r="BS621" s="43"/>
      <c r="BT621" s="43"/>
      <c r="BU621" s="43"/>
      <c r="BV621" s="43"/>
      <c r="BW621" s="43"/>
      <c r="BX621" s="43"/>
      <c r="BY621" s="43"/>
      <c r="BZ621" s="43"/>
      <c r="CA621" s="43"/>
      <c r="CB621" s="43"/>
      <c r="CC621" s="43"/>
      <c r="CD621" s="43"/>
      <c r="CE621" s="43"/>
      <c r="CF621" s="43"/>
      <c r="CG621" s="43"/>
      <c r="CH621" s="43"/>
      <c r="CI621" s="43"/>
      <c r="CJ621" s="43"/>
      <c r="CK621" s="43"/>
      <c r="CL621" s="43"/>
      <c r="CM621" s="43"/>
      <c r="CN621" s="43"/>
      <c r="CO621" s="43"/>
      <c r="CP621" s="43"/>
      <c r="CQ621" s="43"/>
      <c r="CR621" s="43"/>
      <c r="CS621" s="43"/>
      <c r="CT621" s="43"/>
      <c r="CU621" s="43"/>
      <c r="CV621" s="43"/>
      <c r="CW621" s="43"/>
      <c r="CX621" s="43"/>
      <c r="CY621" s="43"/>
      <c r="CZ621" s="43"/>
      <c r="DA621" s="43"/>
      <c r="DB621" s="43"/>
      <c r="DC621" s="43"/>
      <c r="DD621" s="43"/>
      <c r="DE621" s="43"/>
      <c r="DF621" s="43"/>
      <c r="DG621" s="43"/>
      <c r="DH621" s="43"/>
      <c r="DI621" s="43"/>
      <c r="DJ621" s="43"/>
      <c r="DK621" s="43"/>
      <c r="DL621" s="43"/>
      <c r="DM621" s="43"/>
      <c r="DN621" s="43"/>
      <c r="DO621" s="43"/>
      <c r="DP621" s="43"/>
      <c r="DQ621" s="43"/>
      <c r="DR621" s="43"/>
      <c r="DS621" s="43"/>
      <c r="DT621" s="43"/>
      <c r="DU621" s="43"/>
      <c r="DV621" s="43"/>
      <c r="DW621" s="43"/>
      <c r="DX621" s="43"/>
      <c r="DY621" s="43"/>
      <c r="DZ621" s="43"/>
      <c r="EA621" s="43"/>
      <c r="EB621" s="43"/>
      <c r="EC621" s="43"/>
      <c r="ED621" s="43"/>
      <c r="EE621" s="43"/>
      <c r="EF621" s="43"/>
      <c r="EG621" s="43"/>
      <c r="EH621" s="43"/>
      <c r="EI621" s="43"/>
      <c r="EJ621" s="43"/>
      <c r="EK621" s="43"/>
      <c r="EL621" s="43"/>
      <c r="EM621" s="43"/>
      <c r="EN621" s="43"/>
      <c r="EO621" s="43"/>
      <c r="EP621" s="43"/>
      <c r="EQ621" s="43"/>
      <c r="ER621" s="43"/>
      <c r="ES621" s="43"/>
      <c r="ET621" s="43"/>
      <c r="EU621" s="43"/>
      <c r="EV621" s="43"/>
      <c r="EW621" s="43"/>
      <c r="EX621" s="43"/>
      <c r="EY621" s="43"/>
      <c r="EZ621" s="43"/>
      <c r="FA621" s="43"/>
      <c r="FB621" s="43"/>
      <c r="FC621" s="43"/>
      <c r="FD621" s="43"/>
      <c r="FE621" s="43"/>
      <c r="FF621" s="43"/>
      <c r="FG621" s="43"/>
      <c r="FH621" s="43"/>
      <c r="FI621" s="43"/>
      <c r="FJ621" s="43"/>
      <c r="FK621" s="43"/>
      <c r="FL621" s="43"/>
    </row>
    <row r="622" spans="2:168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  <c r="AA622" s="43"/>
      <c r="AB622" s="43"/>
      <c r="AC622" s="43"/>
      <c r="AD622" s="43"/>
      <c r="AE622" s="43"/>
      <c r="AF622" s="43"/>
      <c r="AG622" s="43"/>
      <c r="AH622" s="43"/>
      <c r="AI622" s="43"/>
      <c r="AJ622" s="43"/>
      <c r="AK622" s="43"/>
      <c r="AL622" s="43"/>
      <c r="AM622" s="43"/>
      <c r="AN622" s="43"/>
      <c r="AO622" s="43"/>
      <c r="AP622" s="43"/>
      <c r="AQ622" s="43"/>
      <c r="AR622" s="43"/>
      <c r="AS622" s="43"/>
      <c r="AT622" s="43"/>
      <c r="AU622" s="43"/>
      <c r="AV622" s="43"/>
      <c r="AW622" s="43"/>
      <c r="AX622" s="43"/>
      <c r="AY622" s="43"/>
      <c r="AZ622" s="43"/>
      <c r="BA622" s="43"/>
      <c r="BB622" s="43"/>
      <c r="BC622" s="43"/>
      <c r="BD622" s="43"/>
      <c r="BE622" s="43"/>
      <c r="BF622" s="43"/>
      <c r="BG622" s="43"/>
      <c r="BH622" s="43"/>
      <c r="BI622" s="43"/>
      <c r="BJ622" s="43"/>
      <c r="BK622" s="43"/>
      <c r="BL622" s="43"/>
      <c r="BM622" s="43"/>
      <c r="BN622" s="43"/>
      <c r="BO622" s="43"/>
      <c r="BP622" s="43"/>
      <c r="BQ622" s="43"/>
      <c r="BR622" s="43"/>
      <c r="BS622" s="43"/>
      <c r="BT622" s="43"/>
      <c r="BU622" s="43"/>
      <c r="BV622" s="43"/>
      <c r="BW622" s="43"/>
      <c r="BX622" s="43"/>
      <c r="BY622" s="43"/>
      <c r="BZ622" s="43"/>
      <c r="CA622" s="43"/>
      <c r="CB622" s="43"/>
      <c r="CC622" s="43"/>
      <c r="CD622" s="43"/>
      <c r="CE622" s="43"/>
      <c r="CF622" s="43"/>
      <c r="CG622" s="43"/>
      <c r="CH622" s="43"/>
      <c r="CI622" s="43"/>
      <c r="CJ622" s="43"/>
      <c r="CK622" s="43"/>
      <c r="CL622" s="43"/>
      <c r="CM622" s="43"/>
      <c r="CN622" s="43"/>
      <c r="CO622" s="43"/>
      <c r="CP622" s="43"/>
      <c r="CQ622" s="43"/>
      <c r="CR622" s="43"/>
      <c r="CS622" s="43"/>
      <c r="CT622" s="43"/>
      <c r="CU622" s="43"/>
      <c r="CV622" s="43"/>
      <c r="CW622" s="43"/>
      <c r="CX622" s="43"/>
      <c r="CY622" s="43"/>
      <c r="CZ622" s="43"/>
      <c r="DA622" s="43"/>
      <c r="DB622" s="43"/>
      <c r="DC622" s="43"/>
      <c r="DD622" s="43"/>
      <c r="DE622" s="43"/>
      <c r="DF622" s="43"/>
      <c r="DG622" s="43"/>
      <c r="DH622" s="43"/>
      <c r="DI622" s="43"/>
      <c r="DJ622" s="43"/>
      <c r="DK622" s="43"/>
      <c r="DL622" s="43"/>
      <c r="DM622" s="43"/>
      <c r="DN622" s="43"/>
      <c r="DO622" s="43"/>
      <c r="DP622" s="43"/>
      <c r="DQ622" s="43"/>
      <c r="DR622" s="43"/>
      <c r="DS622" s="43"/>
      <c r="DT622" s="43"/>
      <c r="DU622" s="43"/>
      <c r="DV622" s="43"/>
      <c r="DW622" s="43"/>
      <c r="DX622" s="43"/>
      <c r="DY622" s="43"/>
      <c r="DZ622" s="43"/>
      <c r="EA622" s="43"/>
      <c r="EB622" s="43"/>
      <c r="EC622" s="43"/>
      <c r="ED622" s="43"/>
      <c r="EE622" s="43"/>
      <c r="EF622" s="43"/>
      <c r="EG622" s="43"/>
      <c r="EH622" s="43"/>
      <c r="EI622" s="43"/>
      <c r="EJ622" s="43"/>
      <c r="EK622" s="43"/>
      <c r="EL622" s="43"/>
      <c r="EM622" s="43"/>
      <c r="EN622" s="43"/>
      <c r="EO622" s="43"/>
      <c r="EP622" s="43"/>
      <c r="EQ622" s="43"/>
      <c r="ER622" s="43"/>
      <c r="ES622" s="43"/>
      <c r="ET622" s="43"/>
      <c r="EU622" s="43"/>
      <c r="EV622" s="43"/>
      <c r="EW622" s="43"/>
      <c r="EX622" s="43"/>
      <c r="EY622" s="43"/>
      <c r="EZ622" s="43"/>
      <c r="FA622" s="43"/>
      <c r="FB622" s="43"/>
      <c r="FC622" s="43"/>
      <c r="FD622" s="43"/>
      <c r="FE622" s="43"/>
      <c r="FF622" s="43"/>
      <c r="FG622" s="43"/>
      <c r="FH622" s="43"/>
      <c r="FI622" s="43"/>
      <c r="FJ622" s="43"/>
      <c r="FK622" s="43"/>
      <c r="FL622" s="43"/>
    </row>
    <row r="623" spans="2:168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  <c r="AA623" s="43"/>
      <c r="AB623" s="43"/>
      <c r="AC623" s="43"/>
      <c r="AD623" s="43"/>
      <c r="AE623" s="43"/>
      <c r="AF623" s="43"/>
      <c r="AG623" s="43"/>
      <c r="AH623" s="43"/>
      <c r="AI623" s="43"/>
      <c r="AJ623" s="43"/>
      <c r="AK623" s="43"/>
      <c r="AL623" s="43"/>
      <c r="AM623" s="43"/>
      <c r="AN623" s="43"/>
      <c r="AO623" s="43"/>
      <c r="AP623" s="43"/>
      <c r="AQ623" s="43"/>
      <c r="AR623" s="43"/>
      <c r="AS623" s="43"/>
      <c r="AT623" s="43"/>
      <c r="AU623" s="43"/>
      <c r="AV623" s="43"/>
      <c r="AW623" s="43"/>
      <c r="AX623" s="43"/>
      <c r="AY623" s="43"/>
      <c r="AZ623" s="43"/>
      <c r="BA623" s="43"/>
      <c r="BB623" s="43"/>
      <c r="BC623" s="43"/>
      <c r="BD623" s="43"/>
      <c r="BE623" s="43"/>
      <c r="BF623" s="43"/>
      <c r="BG623" s="43"/>
      <c r="BH623" s="43"/>
      <c r="BI623" s="43"/>
      <c r="BJ623" s="43"/>
      <c r="BK623" s="43"/>
      <c r="BL623" s="43"/>
      <c r="BM623" s="43"/>
      <c r="BN623" s="43"/>
      <c r="BO623" s="43"/>
      <c r="BP623" s="43"/>
      <c r="BQ623" s="43"/>
      <c r="BR623" s="43"/>
      <c r="BS623" s="43"/>
      <c r="BT623" s="43"/>
      <c r="BU623" s="43"/>
      <c r="BV623" s="43"/>
      <c r="BW623" s="43"/>
      <c r="BX623" s="43"/>
      <c r="BY623" s="43"/>
      <c r="BZ623" s="43"/>
      <c r="CA623" s="43"/>
      <c r="CB623" s="43"/>
      <c r="CC623" s="43"/>
      <c r="CD623" s="43"/>
      <c r="CE623" s="43"/>
      <c r="CF623" s="43"/>
      <c r="CG623" s="43"/>
      <c r="CH623" s="43"/>
      <c r="CI623" s="43"/>
      <c r="CJ623" s="43"/>
      <c r="CK623" s="43"/>
      <c r="CL623" s="43"/>
      <c r="CM623" s="43"/>
      <c r="CN623" s="43"/>
      <c r="CO623" s="43"/>
      <c r="CP623" s="43"/>
      <c r="CQ623" s="43"/>
      <c r="CR623" s="43"/>
      <c r="CS623" s="43"/>
      <c r="CT623" s="43"/>
      <c r="CU623" s="43"/>
      <c r="CV623" s="43"/>
      <c r="CW623" s="43"/>
      <c r="CX623" s="43"/>
      <c r="CY623" s="43"/>
      <c r="CZ623" s="43"/>
      <c r="DA623" s="43"/>
      <c r="DB623" s="43"/>
      <c r="DC623" s="43"/>
      <c r="DD623" s="43"/>
      <c r="DE623" s="43"/>
      <c r="DF623" s="43"/>
      <c r="DG623" s="43"/>
      <c r="DH623" s="43"/>
      <c r="DI623" s="43"/>
      <c r="DJ623" s="43"/>
      <c r="DK623" s="43"/>
      <c r="DL623" s="43"/>
      <c r="DM623" s="43"/>
      <c r="DN623" s="43"/>
      <c r="DO623" s="43"/>
      <c r="DP623" s="43"/>
      <c r="DQ623" s="43"/>
      <c r="DR623" s="43"/>
      <c r="DS623" s="43"/>
      <c r="DT623" s="43"/>
      <c r="DU623" s="43"/>
      <c r="DV623" s="43"/>
      <c r="DW623" s="43"/>
      <c r="DX623" s="43"/>
      <c r="DY623" s="43"/>
      <c r="DZ623" s="43"/>
      <c r="EA623" s="43"/>
      <c r="EB623" s="43"/>
      <c r="EC623" s="43"/>
      <c r="ED623" s="43"/>
      <c r="EE623" s="43"/>
      <c r="EF623" s="43"/>
      <c r="EG623" s="43"/>
      <c r="EH623" s="43"/>
      <c r="EI623" s="43"/>
      <c r="EJ623" s="43"/>
      <c r="EK623" s="43"/>
      <c r="EL623" s="43"/>
      <c r="EM623" s="43"/>
      <c r="EN623" s="43"/>
      <c r="EO623" s="43"/>
      <c r="EP623" s="43"/>
      <c r="EQ623" s="43"/>
      <c r="ER623" s="43"/>
      <c r="ES623" s="43"/>
      <c r="ET623" s="43"/>
      <c r="EU623" s="43"/>
      <c r="EV623" s="43"/>
      <c r="EW623" s="43"/>
      <c r="EX623" s="43"/>
      <c r="EY623" s="43"/>
      <c r="EZ623" s="43"/>
      <c r="FA623" s="43"/>
      <c r="FB623" s="43"/>
      <c r="FC623" s="43"/>
      <c r="FD623" s="43"/>
      <c r="FE623" s="43"/>
      <c r="FF623" s="43"/>
      <c r="FG623" s="43"/>
      <c r="FH623" s="43"/>
      <c r="FI623" s="43"/>
      <c r="FJ623" s="43"/>
      <c r="FK623" s="43"/>
      <c r="FL623" s="43"/>
    </row>
    <row r="624" spans="2:168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  <c r="AA624" s="43"/>
      <c r="AB624" s="43"/>
      <c r="AC624" s="43"/>
      <c r="AD624" s="43"/>
      <c r="AE624" s="43"/>
      <c r="AF624" s="43"/>
      <c r="AG624" s="43"/>
      <c r="AH624" s="43"/>
      <c r="AI624" s="43"/>
      <c r="AJ624" s="43"/>
      <c r="AK624" s="43"/>
      <c r="AL624" s="43"/>
      <c r="AM624" s="43"/>
      <c r="AN624" s="43"/>
      <c r="AO624" s="43"/>
      <c r="AP624" s="43"/>
      <c r="AQ624" s="43"/>
      <c r="AR624" s="43"/>
      <c r="AS624" s="43"/>
      <c r="AT624" s="43"/>
      <c r="AU624" s="43"/>
      <c r="AV624" s="43"/>
      <c r="AW624" s="43"/>
      <c r="AX624" s="43"/>
      <c r="AY624" s="43"/>
      <c r="AZ624" s="43"/>
      <c r="BA624" s="43"/>
      <c r="BB624" s="43"/>
      <c r="BC624" s="43"/>
      <c r="BD624" s="43"/>
      <c r="BE624" s="43"/>
      <c r="BF624" s="43"/>
      <c r="BG624" s="43"/>
      <c r="BH624" s="43"/>
      <c r="BI624" s="43"/>
      <c r="BJ624" s="43"/>
      <c r="BK624" s="43"/>
      <c r="BL624" s="43"/>
      <c r="BM624" s="43"/>
      <c r="BN624" s="43"/>
      <c r="BO624" s="43"/>
      <c r="BP624" s="43"/>
      <c r="BQ624" s="43"/>
      <c r="BR624" s="43"/>
      <c r="BS624" s="43"/>
      <c r="BT624" s="43"/>
      <c r="BU624" s="43"/>
      <c r="BV624" s="43"/>
      <c r="BW624" s="43"/>
      <c r="BX624" s="43"/>
      <c r="BY624" s="43"/>
      <c r="BZ624" s="43"/>
      <c r="CA624" s="43"/>
      <c r="CB624" s="43"/>
      <c r="CC624" s="43"/>
      <c r="CD624" s="43"/>
      <c r="CE624" s="43"/>
      <c r="CF624" s="43"/>
      <c r="CG624" s="43"/>
      <c r="CH624" s="43"/>
      <c r="CI624" s="43"/>
      <c r="CJ624" s="43"/>
      <c r="CK624" s="43"/>
      <c r="CL624" s="43"/>
      <c r="CM624" s="43"/>
      <c r="CN624" s="43"/>
      <c r="CO624" s="43"/>
      <c r="CP624" s="43"/>
      <c r="CQ624" s="43"/>
      <c r="CR624" s="43"/>
      <c r="CS624" s="43"/>
      <c r="CT624" s="43"/>
      <c r="CU624" s="43"/>
      <c r="CV624" s="43"/>
      <c r="CW624" s="43"/>
      <c r="CX624" s="43"/>
      <c r="CY624" s="43"/>
      <c r="CZ624" s="43"/>
      <c r="DA624" s="43"/>
      <c r="DB624" s="43"/>
      <c r="DC624" s="43"/>
      <c r="DD624" s="43"/>
      <c r="DE624" s="43"/>
      <c r="DF624" s="43"/>
      <c r="DG624" s="43"/>
      <c r="DH624" s="43"/>
      <c r="DI624" s="43"/>
      <c r="DJ624" s="43"/>
      <c r="DK624" s="43"/>
      <c r="DL624" s="43"/>
      <c r="DM624" s="43"/>
      <c r="DN624" s="43"/>
      <c r="DO624" s="43"/>
      <c r="DP624" s="43"/>
      <c r="DQ624" s="43"/>
      <c r="DR624" s="43"/>
      <c r="DS624" s="43"/>
      <c r="DT624" s="43"/>
      <c r="DU624" s="43"/>
      <c r="DV624" s="43"/>
      <c r="DW624" s="43"/>
      <c r="DX624" s="43"/>
      <c r="DY624" s="43"/>
      <c r="DZ624" s="43"/>
      <c r="EA624" s="43"/>
      <c r="EB624" s="43"/>
      <c r="EC624" s="43"/>
      <c r="ED624" s="43"/>
      <c r="EE624" s="43"/>
      <c r="EF624" s="43"/>
      <c r="EG624" s="43"/>
      <c r="EH624" s="43"/>
      <c r="EI624" s="43"/>
      <c r="EJ624" s="43"/>
      <c r="EK624" s="43"/>
      <c r="EL624" s="43"/>
      <c r="EM624" s="43"/>
      <c r="EN624" s="43"/>
      <c r="EO624" s="43"/>
      <c r="EP624" s="43"/>
      <c r="EQ624" s="43"/>
      <c r="ER624" s="43"/>
      <c r="ES624" s="43"/>
      <c r="ET624" s="43"/>
      <c r="EU624" s="43"/>
      <c r="EV624" s="43"/>
      <c r="EW624" s="43"/>
      <c r="EX624" s="43"/>
      <c r="EY624" s="43"/>
      <c r="EZ624" s="43"/>
      <c r="FA624" s="43"/>
      <c r="FB624" s="43"/>
      <c r="FC624" s="43"/>
      <c r="FD624" s="43"/>
      <c r="FE624" s="43"/>
      <c r="FF624" s="43"/>
      <c r="FG624" s="43"/>
      <c r="FH624" s="43"/>
      <c r="FI624" s="43"/>
      <c r="FJ624" s="43"/>
      <c r="FK624" s="43"/>
      <c r="FL624" s="43"/>
    </row>
    <row r="625" spans="2:168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  <c r="AA625" s="43"/>
      <c r="AB625" s="43"/>
      <c r="AC625" s="43"/>
      <c r="AD625" s="43"/>
      <c r="AE625" s="43"/>
      <c r="AF625" s="43"/>
      <c r="AG625" s="43"/>
      <c r="AH625" s="43"/>
      <c r="AI625" s="43"/>
      <c r="AJ625" s="43"/>
      <c r="AK625" s="43"/>
      <c r="AL625" s="43"/>
      <c r="AM625" s="43"/>
      <c r="AN625" s="43"/>
      <c r="AO625" s="43"/>
      <c r="AP625" s="43"/>
      <c r="AQ625" s="43"/>
      <c r="AR625" s="43"/>
      <c r="AS625" s="43"/>
      <c r="AT625" s="43"/>
      <c r="AU625" s="43"/>
      <c r="AV625" s="43"/>
      <c r="AW625" s="43"/>
      <c r="AX625" s="43"/>
      <c r="AY625" s="43"/>
      <c r="AZ625" s="43"/>
      <c r="BA625" s="43"/>
      <c r="BB625" s="43"/>
      <c r="BC625" s="43"/>
      <c r="BD625" s="43"/>
      <c r="BE625" s="43"/>
      <c r="BF625" s="43"/>
      <c r="BG625" s="43"/>
      <c r="BH625" s="43"/>
      <c r="BI625" s="43"/>
      <c r="BJ625" s="43"/>
      <c r="BK625" s="43"/>
      <c r="BL625" s="43"/>
      <c r="BM625" s="43"/>
      <c r="BN625" s="43"/>
      <c r="BO625" s="43"/>
      <c r="BP625" s="43"/>
      <c r="BQ625" s="43"/>
      <c r="BR625" s="43"/>
      <c r="BS625" s="43"/>
      <c r="BT625" s="43"/>
      <c r="BU625" s="43"/>
      <c r="BV625" s="43"/>
      <c r="BW625" s="43"/>
      <c r="BX625" s="43"/>
      <c r="BY625" s="43"/>
      <c r="BZ625" s="43"/>
      <c r="CA625" s="43"/>
      <c r="CB625" s="43"/>
      <c r="CC625" s="43"/>
      <c r="CD625" s="43"/>
      <c r="CE625" s="43"/>
      <c r="CF625" s="43"/>
      <c r="CG625" s="43"/>
      <c r="CH625" s="43"/>
      <c r="CI625" s="43"/>
      <c r="CJ625" s="43"/>
      <c r="CK625" s="43"/>
      <c r="CL625" s="43"/>
      <c r="CM625" s="43"/>
      <c r="CN625" s="43"/>
      <c r="CO625" s="43"/>
      <c r="CP625" s="43"/>
      <c r="CQ625" s="43"/>
      <c r="CR625" s="43"/>
      <c r="CS625" s="43"/>
      <c r="CT625" s="43"/>
      <c r="CU625" s="43"/>
      <c r="CV625" s="43"/>
      <c r="CW625" s="43"/>
      <c r="CX625" s="43"/>
      <c r="CY625" s="43"/>
      <c r="CZ625" s="43"/>
      <c r="DA625" s="43"/>
      <c r="DB625" s="43"/>
      <c r="DC625" s="43"/>
      <c r="DD625" s="43"/>
      <c r="DE625" s="43"/>
      <c r="DF625" s="43"/>
      <c r="DG625" s="43"/>
      <c r="DH625" s="43"/>
      <c r="DI625" s="43"/>
      <c r="DJ625" s="43"/>
      <c r="DK625" s="43"/>
      <c r="DL625" s="43"/>
      <c r="DM625" s="43"/>
      <c r="DN625" s="43"/>
      <c r="DO625" s="43"/>
      <c r="DP625" s="43"/>
      <c r="DQ625" s="43"/>
      <c r="DR625" s="43"/>
      <c r="DS625" s="43"/>
      <c r="DT625" s="43"/>
      <c r="DU625" s="43"/>
      <c r="DV625" s="43"/>
      <c r="DW625" s="43"/>
      <c r="DX625" s="43"/>
      <c r="DY625" s="43"/>
      <c r="DZ625" s="43"/>
      <c r="EA625" s="43"/>
      <c r="EB625" s="43"/>
      <c r="EC625" s="43"/>
      <c r="ED625" s="43"/>
      <c r="EE625" s="43"/>
      <c r="EF625" s="43"/>
      <c r="EG625" s="43"/>
      <c r="EH625" s="43"/>
      <c r="EI625" s="43"/>
      <c r="EJ625" s="43"/>
      <c r="EK625" s="43"/>
      <c r="EL625" s="43"/>
      <c r="EM625" s="43"/>
      <c r="EN625" s="43"/>
      <c r="EO625" s="43"/>
      <c r="EP625" s="43"/>
      <c r="EQ625" s="43"/>
      <c r="ER625" s="43"/>
      <c r="ES625" s="43"/>
      <c r="ET625" s="43"/>
      <c r="EU625" s="43"/>
      <c r="EV625" s="43"/>
      <c r="EW625" s="43"/>
      <c r="EX625" s="43"/>
      <c r="EY625" s="43"/>
      <c r="EZ625" s="43"/>
      <c r="FA625" s="43"/>
      <c r="FB625" s="43"/>
      <c r="FC625" s="43"/>
      <c r="FD625" s="43"/>
      <c r="FE625" s="43"/>
      <c r="FF625" s="43"/>
      <c r="FG625" s="43"/>
      <c r="FH625" s="43"/>
      <c r="FI625" s="43"/>
      <c r="FJ625" s="43"/>
      <c r="FK625" s="43"/>
      <c r="FL625" s="43"/>
    </row>
    <row r="626" spans="2:168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  <c r="AA626" s="43"/>
      <c r="AB626" s="43"/>
      <c r="AC626" s="43"/>
      <c r="AD626" s="43"/>
      <c r="AE626" s="43"/>
      <c r="AF626" s="43"/>
      <c r="AG626" s="43"/>
      <c r="AH626" s="43"/>
      <c r="AI626" s="43"/>
      <c r="AJ626" s="43"/>
      <c r="AK626" s="43"/>
      <c r="AL626" s="43"/>
      <c r="AM626" s="43"/>
      <c r="AN626" s="43"/>
      <c r="AO626" s="43"/>
      <c r="AP626" s="43"/>
      <c r="AQ626" s="43"/>
      <c r="AR626" s="43"/>
      <c r="AS626" s="43"/>
      <c r="AT626" s="43"/>
      <c r="AU626" s="43"/>
      <c r="AV626" s="43"/>
      <c r="AW626" s="43"/>
      <c r="AX626" s="43"/>
      <c r="AY626" s="43"/>
      <c r="AZ626" s="43"/>
      <c r="BA626" s="43"/>
      <c r="BB626" s="43"/>
      <c r="BC626" s="43"/>
      <c r="BD626" s="43"/>
      <c r="BE626" s="43"/>
      <c r="BF626" s="43"/>
      <c r="BG626" s="43"/>
      <c r="BH626" s="43"/>
      <c r="BI626" s="43"/>
      <c r="BJ626" s="43"/>
      <c r="BK626" s="43"/>
      <c r="BL626" s="43"/>
      <c r="BM626" s="43"/>
      <c r="BN626" s="43"/>
      <c r="BO626" s="43"/>
      <c r="BP626" s="43"/>
      <c r="BQ626" s="43"/>
      <c r="BR626" s="43"/>
      <c r="BS626" s="43"/>
      <c r="BT626" s="43"/>
      <c r="BU626" s="43"/>
      <c r="BV626" s="43"/>
      <c r="BW626" s="43"/>
      <c r="BX626" s="43"/>
      <c r="BY626" s="43"/>
      <c r="BZ626" s="43"/>
      <c r="CA626" s="43"/>
      <c r="CB626" s="43"/>
      <c r="CC626" s="43"/>
      <c r="CD626" s="43"/>
      <c r="CE626" s="43"/>
      <c r="CF626" s="43"/>
      <c r="CG626" s="43"/>
      <c r="CH626" s="43"/>
      <c r="CI626" s="43"/>
      <c r="CJ626" s="43"/>
      <c r="CK626" s="43"/>
      <c r="CL626" s="43"/>
      <c r="CM626" s="43"/>
      <c r="CN626" s="43"/>
      <c r="CO626" s="43"/>
      <c r="CP626" s="43"/>
      <c r="CQ626" s="43"/>
      <c r="CR626" s="43"/>
      <c r="CS626" s="43"/>
      <c r="CT626" s="43"/>
      <c r="CU626" s="43"/>
      <c r="CV626" s="43"/>
      <c r="CW626" s="43"/>
      <c r="CX626" s="43"/>
      <c r="CY626" s="43"/>
      <c r="CZ626" s="43"/>
      <c r="DA626" s="43"/>
      <c r="DB626" s="43"/>
      <c r="DC626" s="43"/>
      <c r="DD626" s="43"/>
      <c r="DE626" s="43"/>
      <c r="DF626" s="43"/>
      <c r="DG626" s="43"/>
      <c r="DH626" s="43"/>
      <c r="DI626" s="43"/>
      <c r="DJ626" s="43"/>
      <c r="DK626" s="43"/>
      <c r="DL626" s="43"/>
      <c r="DM626" s="43"/>
      <c r="DN626" s="43"/>
      <c r="DO626" s="43"/>
      <c r="DP626" s="43"/>
      <c r="DQ626" s="43"/>
      <c r="DR626" s="43"/>
      <c r="DS626" s="43"/>
      <c r="DT626" s="43"/>
      <c r="DU626" s="43"/>
      <c r="DV626" s="43"/>
      <c r="DW626" s="43"/>
      <c r="DX626" s="43"/>
      <c r="DY626" s="43"/>
      <c r="DZ626" s="43"/>
      <c r="EA626" s="43"/>
      <c r="EB626" s="43"/>
      <c r="EC626" s="43"/>
      <c r="ED626" s="43"/>
      <c r="EE626" s="43"/>
      <c r="EF626" s="43"/>
      <c r="EG626" s="43"/>
      <c r="EH626" s="43"/>
      <c r="EI626" s="43"/>
      <c r="EJ626" s="43"/>
      <c r="EK626" s="43"/>
      <c r="EL626" s="43"/>
      <c r="EM626" s="43"/>
      <c r="EN626" s="43"/>
      <c r="EO626" s="43"/>
      <c r="EP626" s="43"/>
      <c r="EQ626" s="43"/>
      <c r="ER626" s="43"/>
      <c r="ES626" s="43"/>
      <c r="ET626" s="43"/>
      <c r="EU626" s="43"/>
      <c r="EV626" s="43"/>
      <c r="EW626" s="43"/>
      <c r="EX626" s="43"/>
      <c r="EY626" s="43"/>
      <c r="EZ626" s="43"/>
      <c r="FA626" s="43"/>
      <c r="FB626" s="43"/>
      <c r="FC626" s="43"/>
      <c r="FD626" s="43"/>
      <c r="FE626" s="43"/>
      <c r="FF626" s="43"/>
      <c r="FG626" s="43"/>
      <c r="FH626" s="43"/>
      <c r="FI626" s="43"/>
      <c r="FJ626" s="43"/>
      <c r="FK626" s="43"/>
      <c r="FL626" s="43"/>
    </row>
    <row r="627" spans="2:168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  <c r="AA627" s="43"/>
      <c r="AB627" s="43"/>
      <c r="AC627" s="43"/>
      <c r="AD627" s="43"/>
      <c r="AE627" s="43"/>
      <c r="AF627" s="43"/>
      <c r="AG627" s="43"/>
      <c r="AH627" s="43"/>
      <c r="AI627" s="43"/>
      <c r="AJ627" s="43"/>
      <c r="AK627" s="43"/>
      <c r="AL627" s="43"/>
      <c r="AM627" s="43"/>
      <c r="AN627" s="43"/>
      <c r="AO627" s="43"/>
      <c r="AP627" s="43"/>
      <c r="AQ627" s="43"/>
      <c r="AR627" s="43"/>
      <c r="AS627" s="43"/>
      <c r="AT627" s="43"/>
      <c r="AU627" s="43"/>
      <c r="AV627" s="43"/>
      <c r="AW627" s="43"/>
      <c r="AX627" s="43"/>
      <c r="AY627" s="43"/>
      <c r="AZ627" s="43"/>
      <c r="BA627" s="43"/>
      <c r="BB627" s="43"/>
      <c r="BC627" s="43"/>
      <c r="BD627" s="43"/>
      <c r="BE627" s="43"/>
      <c r="BF627" s="43"/>
      <c r="BG627" s="43"/>
      <c r="BH627" s="43"/>
      <c r="BI627" s="43"/>
      <c r="BJ627" s="43"/>
      <c r="BK627" s="43"/>
      <c r="BL627" s="43"/>
      <c r="BM627" s="43"/>
      <c r="BN627" s="43"/>
      <c r="BO627" s="43"/>
      <c r="BP627" s="43"/>
      <c r="BQ627" s="43"/>
      <c r="BR627" s="43"/>
      <c r="BS627" s="43"/>
      <c r="BT627" s="43"/>
      <c r="BU627" s="43"/>
      <c r="BV627" s="43"/>
      <c r="BW627" s="43"/>
      <c r="BX627" s="43"/>
      <c r="BY627" s="43"/>
      <c r="BZ627" s="43"/>
      <c r="CA627" s="43"/>
      <c r="CB627" s="43"/>
      <c r="CC627" s="43"/>
      <c r="CD627" s="43"/>
      <c r="CE627" s="43"/>
      <c r="CF627" s="43"/>
      <c r="CG627" s="43"/>
      <c r="CH627" s="43"/>
      <c r="CI627" s="43"/>
      <c r="CJ627" s="43"/>
      <c r="CK627" s="43"/>
      <c r="CL627" s="43"/>
      <c r="CM627" s="43"/>
      <c r="CN627" s="43"/>
      <c r="CO627" s="43"/>
      <c r="CP627" s="43"/>
      <c r="CQ627" s="43"/>
      <c r="CR627" s="43"/>
      <c r="CS627" s="43"/>
      <c r="CT627" s="43"/>
      <c r="CU627" s="43"/>
      <c r="CV627" s="43"/>
      <c r="CW627" s="43"/>
      <c r="CX627" s="43"/>
      <c r="CY627" s="43"/>
      <c r="CZ627" s="43"/>
      <c r="DA627" s="43"/>
      <c r="DB627" s="43"/>
      <c r="DC627" s="43"/>
      <c r="DD627" s="43"/>
      <c r="DE627" s="43"/>
      <c r="DF627" s="43"/>
      <c r="DG627" s="43"/>
      <c r="DH627" s="43"/>
      <c r="DI627" s="43"/>
      <c r="DJ627" s="43"/>
      <c r="DK627" s="43"/>
      <c r="DL627" s="43"/>
      <c r="DM627" s="43"/>
      <c r="DN627" s="43"/>
      <c r="DO627" s="43"/>
      <c r="DP627" s="43"/>
      <c r="DQ627" s="43"/>
      <c r="DR627" s="43"/>
      <c r="DS627" s="43"/>
      <c r="DT627" s="43"/>
      <c r="DU627" s="43"/>
      <c r="DV627" s="43"/>
      <c r="DW627" s="43"/>
      <c r="DX627" s="43"/>
      <c r="DY627" s="43"/>
      <c r="DZ627" s="43"/>
      <c r="EA627" s="43"/>
      <c r="EB627" s="43"/>
      <c r="EC627" s="43"/>
      <c r="ED627" s="43"/>
      <c r="EE627" s="43"/>
      <c r="EF627" s="43"/>
      <c r="EG627" s="43"/>
      <c r="EH627" s="43"/>
      <c r="EI627" s="43"/>
      <c r="EJ627" s="43"/>
      <c r="EK627" s="43"/>
      <c r="EL627" s="43"/>
      <c r="EM627" s="43"/>
      <c r="EN627" s="43"/>
      <c r="EO627" s="43"/>
      <c r="EP627" s="43"/>
      <c r="EQ627" s="43"/>
      <c r="ER627" s="43"/>
      <c r="ES627" s="43"/>
      <c r="ET627" s="43"/>
      <c r="EU627" s="43"/>
      <c r="EV627" s="43"/>
      <c r="EW627" s="43"/>
      <c r="EX627" s="43"/>
      <c r="EY627" s="43"/>
      <c r="EZ627" s="43"/>
      <c r="FA627" s="43"/>
      <c r="FB627" s="43"/>
      <c r="FC627" s="43"/>
      <c r="FD627" s="43"/>
      <c r="FE627" s="43"/>
      <c r="FF627" s="43"/>
      <c r="FG627" s="43"/>
      <c r="FH627" s="43"/>
      <c r="FI627" s="43"/>
      <c r="FJ627" s="43"/>
      <c r="FK627" s="43"/>
      <c r="FL627" s="43"/>
    </row>
    <row r="628" spans="2:168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  <c r="AA628" s="43"/>
      <c r="AB628" s="43"/>
      <c r="AC628" s="43"/>
      <c r="AD628" s="43"/>
      <c r="AE628" s="43"/>
      <c r="AF628" s="43"/>
      <c r="AG628" s="43"/>
      <c r="AH628" s="43"/>
      <c r="AI628" s="43"/>
      <c r="AJ628" s="43"/>
      <c r="AK628" s="43"/>
      <c r="AL628" s="43"/>
      <c r="AM628" s="43"/>
      <c r="AN628" s="43"/>
      <c r="AO628" s="43"/>
      <c r="AP628" s="43"/>
      <c r="AQ628" s="43"/>
      <c r="AR628" s="43"/>
      <c r="AS628" s="43"/>
      <c r="AT628" s="43"/>
      <c r="AU628" s="43"/>
      <c r="AV628" s="43"/>
      <c r="AW628" s="43"/>
      <c r="AX628" s="43"/>
      <c r="AY628" s="43"/>
      <c r="AZ628" s="43"/>
      <c r="BA628" s="43"/>
      <c r="BB628" s="43"/>
      <c r="BC628" s="43"/>
      <c r="BD628" s="43"/>
      <c r="BE628" s="43"/>
      <c r="BF628" s="43"/>
      <c r="BG628" s="43"/>
      <c r="BH628" s="43"/>
      <c r="BI628" s="43"/>
      <c r="BJ628" s="43"/>
      <c r="BK628" s="43"/>
      <c r="BL628" s="43"/>
      <c r="BM628" s="43"/>
      <c r="BN628" s="43"/>
      <c r="BO628" s="43"/>
      <c r="BP628" s="43"/>
      <c r="BQ628" s="43"/>
      <c r="BR628" s="43"/>
      <c r="BS628" s="43"/>
      <c r="BT628" s="43"/>
      <c r="BU628" s="43"/>
      <c r="BV628" s="43"/>
      <c r="BW628" s="43"/>
      <c r="BX628" s="43"/>
      <c r="BY628" s="43"/>
      <c r="BZ628" s="43"/>
      <c r="CA628" s="43"/>
      <c r="CB628" s="43"/>
      <c r="CC628" s="43"/>
      <c r="CD628" s="43"/>
      <c r="CE628" s="43"/>
      <c r="CF628" s="43"/>
      <c r="CG628" s="43"/>
      <c r="CH628" s="43"/>
      <c r="CI628" s="43"/>
      <c r="CJ628" s="43"/>
      <c r="CK628" s="43"/>
      <c r="CL628" s="43"/>
      <c r="CM628" s="43"/>
      <c r="CN628" s="43"/>
      <c r="CO628" s="43"/>
      <c r="CP628" s="43"/>
      <c r="CQ628" s="43"/>
      <c r="CR628" s="43"/>
      <c r="CS628" s="43"/>
      <c r="CT628" s="43"/>
      <c r="CU628" s="43"/>
      <c r="CV628" s="43"/>
      <c r="CW628" s="43"/>
      <c r="CX628" s="43"/>
      <c r="CY628" s="43"/>
      <c r="CZ628" s="43"/>
      <c r="DA628" s="43"/>
      <c r="DB628" s="43"/>
      <c r="DC628" s="43"/>
      <c r="DD628" s="43"/>
      <c r="DE628" s="43"/>
      <c r="DF628" s="43"/>
      <c r="DG628" s="43"/>
      <c r="DH628" s="43"/>
      <c r="DI628" s="43"/>
      <c r="DJ628" s="43"/>
      <c r="DK628" s="43"/>
      <c r="DL628" s="43"/>
      <c r="DM628" s="43"/>
      <c r="DN628" s="43"/>
      <c r="DO628" s="43"/>
      <c r="DP628" s="43"/>
      <c r="DQ628" s="43"/>
      <c r="DR628" s="43"/>
      <c r="DS628" s="43"/>
      <c r="DT628" s="43"/>
      <c r="DU628" s="43"/>
      <c r="DV628" s="43"/>
      <c r="DW628" s="43"/>
      <c r="DX628" s="43"/>
      <c r="DY628" s="43"/>
      <c r="DZ628" s="43"/>
      <c r="EA628" s="43"/>
      <c r="EB628" s="43"/>
      <c r="EC628" s="43"/>
      <c r="ED628" s="43"/>
      <c r="EE628" s="43"/>
      <c r="EF628" s="43"/>
      <c r="EG628" s="43"/>
      <c r="EH628" s="43"/>
      <c r="EI628" s="43"/>
      <c r="EJ628" s="43"/>
      <c r="EK628" s="43"/>
      <c r="EL628" s="43"/>
      <c r="EM628" s="43"/>
      <c r="EN628" s="43"/>
      <c r="EO628" s="43"/>
      <c r="EP628" s="43"/>
      <c r="EQ628" s="43"/>
      <c r="ER628" s="43"/>
      <c r="ES628" s="43"/>
      <c r="ET628" s="43"/>
      <c r="EU628" s="43"/>
      <c r="EV628" s="43"/>
      <c r="EW628" s="43"/>
      <c r="EX628" s="43"/>
      <c r="EY628" s="43"/>
      <c r="EZ628" s="43"/>
      <c r="FA628" s="43"/>
      <c r="FB628" s="43"/>
      <c r="FC628" s="43"/>
      <c r="FD628" s="43"/>
      <c r="FE628" s="43"/>
      <c r="FF628" s="43"/>
      <c r="FG628" s="43"/>
      <c r="FH628" s="43"/>
      <c r="FI628" s="43"/>
      <c r="FJ628" s="43"/>
      <c r="FK628" s="43"/>
      <c r="FL628" s="43"/>
    </row>
    <row r="629" spans="2:168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  <c r="AA629" s="43"/>
      <c r="AB629" s="43"/>
      <c r="AC629" s="43"/>
      <c r="AD629" s="43"/>
      <c r="AE629" s="43"/>
      <c r="AF629" s="43"/>
      <c r="AG629" s="43"/>
      <c r="AH629" s="43"/>
      <c r="AI629" s="43"/>
      <c r="AJ629" s="43"/>
      <c r="AK629" s="43"/>
      <c r="AL629" s="43"/>
      <c r="AM629" s="43"/>
      <c r="AN629" s="43"/>
      <c r="AO629" s="43"/>
      <c r="AP629" s="43"/>
      <c r="AQ629" s="43"/>
      <c r="AR629" s="43"/>
      <c r="AS629" s="43"/>
      <c r="AT629" s="43"/>
      <c r="AU629" s="43"/>
      <c r="AV629" s="43"/>
      <c r="AW629" s="43"/>
      <c r="AX629" s="43"/>
      <c r="AY629" s="43"/>
      <c r="AZ629" s="43"/>
      <c r="BA629" s="43"/>
      <c r="BB629" s="43"/>
      <c r="BC629" s="43"/>
      <c r="BD629" s="43"/>
      <c r="BE629" s="43"/>
      <c r="BF629" s="43"/>
      <c r="BG629" s="43"/>
      <c r="BH629" s="43"/>
      <c r="BI629" s="43"/>
      <c r="BJ629" s="43"/>
      <c r="BK629" s="43"/>
      <c r="BL629" s="43"/>
      <c r="BM629" s="43"/>
      <c r="BN629" s="43"/>
      <c r="BO629" s="43"/>
      <c r="BP629" s="43"/>
      <c r="BQ629" s="43"/>
      <c r="BR629" s="43"/>
      <c r="BS629" s="43"/>
      <c r="BT629" s="43"/>
      <c r="BU629" s="43"/>
      <c r="BV629" s="43"/>
      <c r="BW629" s="43"/>
      <c r="BX629" s="43"/>
      <c r="BY629" s="43"/>
      <c r="BZ629" s="43"/>
      <c r="CA629" s="43"/>
      <c r="CB629" s="43"/>
      <c r="CC629" s="43"/>
      <c r="CD629" s="43"/>
      <c r="CE629" s="43"/>
      <c r="CF629" s="43"/>
      <c r="CG629" s="43"/>
      <c r="CH629" s="43"/>
      <c r="CI629" s="43"/>
      <c r="CJ629" s="43"/>
      <c r="CK629" s="43"/>
      <c r="CL629" s="43"/>
      <c r="CM629" s="43"/>
      <c r="CN629" s="43"/>
      <c r="CO629" s="43"/>
      <c r="CP629" s="43"/>
      <c r="CQ629" s="43"/>
      <c r="CR629" s="43"/>
      <c r="CS629" s="43"/>
      <c r="CT629" s="43"/>
      <c r="CU629" s="43"/>
      <c r="CV629" s="43"/>
      <c r="CW629" s="43"/>
      <c r="CX629" s="43"/>
      <c r="CY629" s="43"/>
      <c r="CZ629" s="43"/>
      <c r="DA629" s="43"/>
      <c r="DB629" s="43"/>
      <c r="DC629" s="43"/>
      <c r="DD629" s="43"/>
      <c r="DE629" s="43"/>
      <c r="DF629" s="43"/>
      <c r="DG629" s="43"/>
      <c r="DH629" s="43"/>
      <c r="DI629" s="43"/>
      <c r="DJ629" s="43"/>
      <c r="DK629" s="43"/>
      <c r="DL629" s="43"/>
      <c r="DM629" s="43"/>
      <c r="DN629" s="43"/>
      <c r="DO629" s="43"/>
      <c r="DP629" s="43"/>
      <c r="DQ629" s="43"/>
      <c r="DR629" s="43"/>
      <c r="DS629" s="43"/>
      <c r="DT629" s="43"/>
      <c r="DU629" s="43"/>
      <c r="DV629" s="43"/>
      <c r="DW629" s="43"/>
      <c r="DX629" s="43"/>
      <c r="DY629" s="43"/>
      <c r="DZ629" s="43"/>
      <c r="EA629" s="43"/>
      <c r="EB629" s="43"/>
      <c r="EC629" s="43"/>
      <c r="ED629" s="43"/>
      <c r="EE629" s="43"/>
      <c r="EF629" s="43"/>
      <c r="EG629" s="43"/>
      <c r="EH629" s="43"/>
      <c r="EI629" s="43"/>
      <c r="EJ629" s="43"/>
      <c r="EK629" s="43"/>
      <c r="EL629" s="43"/>
      <c r="EM629" s="43"/>
      <c r="EN629" s="43"/>
      <c r="EO629" s="43"/>
      <c r="EP629" s="43"/>
      <c r="EQ629" s="43"/>
      <c r="ER629" s="43"/>
      <c r="ES629" s="43"/>
      <c r="ET629" s="43"/>
      <c r="EU629" s="43"/>
      <c r="EV629" s="43"/>
      <c r="EW629" s="43"/>
      <c r="EX629" s="43"/>
      <c r="EY629" s="43"/>
      <c r="EZ629" s="43"/>
      <c r="FA629" s="43"/>
      <c r="FB629" s="43"/>
      <c r="FC629" s="43"/>
      <c r="FD629" s="43"/>
      <c r="FE629" s="43"/>
      <c r="FF629" s="43"/>
      <c r="FG629" s="43"/>
      <c r="FH629" s="43"/>
      <c r="FI629" s="43"/>
      <c r="FJ629" s="43"/>
      <c r="FK629" s="43"/>
      <c r="FL629" s="43"/>
    </row>
    <row r="630" spans="2:168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  <c r="AA630" s="43"/>
      <c r="AB630" s="43"/>
      <c r="AC630" s="43"/>
      <c r="AD630" s="43"/>
      <c r="AE630" s="43"/>
      <c r="AF630" s="43"/>
      <c r="AG630" s="43"/>
      <c r="AH630" s="43"/>
      <c r="AI630" s="43"/>
      <c r="AJ630" s="43"/>
      <c r="AK630" s="43"/>
      <c r="AL630" s="43"/>
      <c r="AM630" s="43"/>
      <c r="AN630" s="43"/>
      <c r="AO630" s="43"/>
      <c r="AP630" s="43"/>
      <c r="AQ630" s="43"/>
      <c r="AR630" s="43"/>
      <c r="AS630" s="43"/>
      <c r="AT630" s="43"/>
      <c r="AU630" s="43"/>
      <c r="AV630" s="43"/>
      <c r="AW630" s="43"/>
      <c r="AX630" s="43"/>
      <c r="AY630" s="43"/>
      <c r="AZ630" s="43"/>
      <c r="BA630" s="43"/>
      <c r="BB630" s="43"/>
      <c r="BC630" s="43"/>
      <c r="BD630" s="43"/>
      <c r="BE630" s="43"/>
      <c r="BF630" s="43"/>
      <c r="BG630" s="43"/>
      <c r="BH630" s="43"/>
      <c r="BI630" s="43"/>
      <c r="BJ630" s="43"/>
      <c r="BK630" s="43"/>
      <c r="BL630" s="43"/>
      <c r="BM630" s="43"/>
      <c r="BN630" s="43"/>
      <c r="BO630" s="43"/>
      <c r="BP630" s="43"/>
      <c r="BQ630" s="43"/>
      <c r="BR630" s="43"/>
      <c r="BS630" s="43"/>
      <c r="BT630" s="43"/>
      <c r="BU630" s="43"/>
      <c r="BV630" s="43"/>
      <c r="BW630" s="43"/>
      <c r="BX630" s="43"/>
      <c r="BY630" s="43"/>
      <c r="BZ630" s="43"/>
      <c r="CA630" s="43"/>
      <c r="CB630" s="43"/>
      <c r="CC630" s="43"/>
      <c r="CD630" s="43"/>
      <c r="CE630" s="43"/>
      <c r="CF630" s="43"/>
      <c r="CG630" s="43"/>
      <c r="CH630" s="43"/>
      <c r="CI630" s="43"/>
      <c r="CJ630" s="43"/>
      <c r="CK630" s="43"/>
      <c r="CL630" s="43"/>
      <c r="CM630" s="43"/>
      <c r="CN630" s="43"/>
      <c r="CO630" s="43"/>
      <c r="CP630" s="43"/>
      <c r="CQ630" s="43"/>
      <c r="CR630" s="43"/>
      <c r="CS630" s="43"/>
      <c r="CT630" s="43"/>
      <c r="CU630" s="43"/>
      <c r="CV630" s="43"/>
      <c r="CW630" s="43"/>
      <c r="CX630" s="43"/>
      <c r="CY630" s="43"/>
      <c r="CZ630" s="43"/>
      <c r="DA630" s="43"/>
      <c r="DB630" s="43"/>
      <c r="DC630" s="43"/>
      <c r="DD630" s="43"/>
      <c r="DE630" s="43"/>
      <c r="DF630" s="43"/>
      <c r="DG630" s="43"/>
      <c r="DH630" s="43"/>
      <c r="DI630" s="43"/>
      <c r="DJ630" s="43"/>
      <c r="DK630" s="43"/>
      <c r="DL630" s="43"/>
      <c r="DM630" s="43"/>
      <c r="DN630" s="43"/>
      <c r="DO630" s="43"/>
      <c r="DP630" s="43"/>
      <c r="DQ630" s="43"/>
      <c r="DR630" s="43"/>
      <c r="DS630" s="43"/>
      <c r="DT630" s="43"/>
      <c r="DU630" s="43"/>
      <c r="DV630" s="43"/>
      <c r="DW630" s="43"/>
      <c r="DX630" s="43"/>
      <c r="DY630" s="43"/>
      <c r="DZ630" s="43"/>
      <c r="EA630" s="43"/>
      <c r="EB630" s="43"/>
      <c r="EC630" s="43"/>
      <c r="ED630" s="43"/>
      <c r="EE630" s="43"/>
      <c r="EF630" s="43"/>
      <c r="EG630" s="43"/>
      <c r="EH630" s="43"/>
      <c r="EI630" s="43"/>
      <c r="EJ630" s="43"/>
      <c r="EK630" s="43"/>
      <c r="EL630" s="43"/>
      <c r="EM630" s="43"/>
      <c r="EN630" s="43"/>
      <c r="EO630" s="43"/>
      <c r="EP630" s="43"/>
      <c r="EQ630" s="43"/>
      <c r="ER630" s="43"/>
      <c r="ES630" s="43"/>
      <c r="ET630" s="43"/>
      <c r="EU630" s="43"/>
      <c r="EV630" s="43"/>
      <c r="EW630" s="43"/>
      <c r="EX630" s="43"/>
      <c r="EY630" s="43"/>
      <c r="EZ630" s="43"/>
      <c r="FA630" s="43"/>
      <c r="FB630" s="43"/>
      <c r="FC630" s="43"/>
      <c r="FD630" s="43"/>
      <c r="FE630" s="43"/>
      <c r="FF630" s="43"/>
      <c r="FG630" s="43"/>
      <c r="FH630" s="43"/>
      <c r="FI630" s="43"/>
      <c r="FJ630" s="43"/>
      <c r="FK630" s="43"/>
      <c r="FL630" s="43"/>
    </row>
    <row r="631" spans="2:168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  <c r="AA631" s="43"/>
      <c r="AB631" s="43"/>
      <c r="AC631" s="43"/>
      <c r="AD631" s="43"/>
      <c r="AE631" s="43"/>
      <c r="AF631" s="43"/>
      <c r="AG631" s="43"/>
      <c r="AH631" s="43"/>
      <c r="AI631" s="43"/>
      <c r="AJ631" s="43"/>
      <c r="AK631" s="43"/>
      <c r="AL631" s="43"/>
      <c r="AM631" s="43"/>
      <c r="AN631" s="43"/>
      <c r="AO631" s="43"/>
      <c r="AP631" s="43"/>
      <c r="AQ631" s="43"/>
      <c r="AR631" s="43"/>
      <c r="AS631" s="43"/>
      <c r="AT631" s="43"/>
      <c r="AU631" s="43"/>
      <c r="AV631" s="43"/>
      <c r="AW631" s="43"/>
      <c r="AX631" s="43"/>
      <c r="AY631" s="43"/>
      <c r="AZ631" s="43"/>
      <c r="BA631" s="43"/>
      <c r="BB631" s="43"/>
      <c r="BC631" s="43"/>
      <c r="BD631" s="43"/>
      <c r="BE631" s="43"/>
      <c r="BF631" s="43"/>
      <c r="BG631" s="43"/>
      <c r="BH631" s="43"/>
      <c r="BI631" s="43"/>
      <c r="BJ631" s="43"/>
      <c r="BK631" s="43"/>
      <c r="BL631" s="43"/>
      <c r="BM631" s="43"/>
      <c r="BN631" s="43"/>
      <c r="BO631" s="43"/>
      <c r="BP631" s="43"/>
      <c r="BQ631" s="43"/>
      <c r="BR631" s="43"/>
      <c r="BS631" s="43"/>
      <c r="BT631" s="43"/>
      <c r="BU631" s="43"/>
      <c r="BV631" s="43"/>
      <c r="BW631" s="43"/>
      <c r="BX631" s="43"/>
      <c r="BY631" s="43"/>
      <c r="BZ631" s="43"/>
      <c r="CA631" s="43"/>
      <c r="CB631" s="43"/>
      <c r="CC631" s="43"/>
      <c r="CD631" s="43"/>
      <c r="CE631" s="43"/>
      <c r="CF631" s="43"/>
      <c r="CG631" s="43"/>
      <c r="CH631" s="43"/>
      <c r="CI631" s="43"/>
      <c r="CJ631" s="43"/>
      <c r="CK631" s="43"/>
      <c r="CL631" s="43"/>
      <c r="CM631" s="43"/>
      <c r="CN631" s="43"/>
      <c r="CO631" s="43"/>
      <c r="CP631" s="43"/>
      <c r="CQ631" s="43"/>
      <c r="CR631" s="43"/>
      <c r="CS631" s="43"/>
      <c r="CT631" s="43"/>
      <c r="CU631" s="43"/>
      <c r="CV631" s="43"/>
      <c r="CW631" s="43"/>
      <c r="CX631" s="43"/>
      <c r="CY631" s="43"/>
      <c r="CZ631" s="43"/>
      <c r="DA631" s="43"/>
      <c r="DB631" s="43"/>
      <c r="DC631" s="43"/>
      <c r="DD631" s="43"/>
      <c r="DE631" s="43"/>
      <c r="DF631" s="43"/>
      <c r="DG631" s="43"/>
      <c r="DH631" s="43"/>
      <c r="DI631" s="43"/>
      <c r="DJ631" s="43"/>
      <c r="DK631" s="43"/>
      <c r="DL631" s="43"/>
      <c r="DM631" s="43"/>
      <c r="DN631" s="43"/>
      <c r="DO631" s="43"/>
      <c r="DP631" s="43"/>
      <c r="DQ631" s="43"/>
      <c r="DR631" s="43"/>
      <c r="DS631" s="43"/>
      <c r="DT631" s="43"/>
      <c r="DU631" s="43"/>
      <c r="DV631" s="43"/>
      <c r="DW631" s="43"/>
      <c r="DX631" s="43"/>
      <c r="DY631" s="43"/>
      <c r="DZ631" s="43"/>
      <c r="EA631" s="43"/>
      <c r="EB631" s="43"/>
      <c r="EC631" s="43"/>
      <c r="ED631" s="43"/>
      <c r="EE631" s="43"/>
      <c r="EF631" s="43"/>
      <c r="EG631" s="43"/>
      <c r="EH631" s="43"/>
      <c r="EI631" s="43"/>
      <c r="EJ631" s="43"/>
      <c r="EK631" s="43"/>
      <c r="EL631" s="43"/>
      <c r="EM631" s="43"/>
      <c r="EN631" s="43"/>
      <c r="EO631" s="43"/>
      <c r="EP631" s="43"/>
      <c r="EQ631" s="43"/>
      <c r="ER631" s="43"/>
      <c r="ES631" s="43"/>
      <c r="ET631" s="43"/>
      <c r="EU631" s="43"/>
      <c r="EV631" s="43"/>
      <c r="EW631" s="43"/>
      <c r="EX631" s="43"/>
      <c r="EY631" s="43"/>
      <c r="EZ631" s="43"/>
      <c r="FA631" s="43"/>
      <c r="FB631" s="43"/>
      <c r="FC631" s="43"/>
      <c r="FD631" s="43"/>
      <c r="FE631" s="43"/>
      <c r="FF631" s="43"/>
      <c r="FG631" s="43"/>
      <c r="FH631" s="43"/>
      <c r="FI631" s="43"/>
      <c r="FJ631" s="43"/>
      <c r="FK631" s="43"/>
      <c r="FL631" s="43"/>
    </row>
    <row r="632" spans="2:168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  <c r="AA632" s="43"/>
      <c r="AB632" s="43"/>
      <c r="AC632" s="43"/>
      <c r="AD632" s="43"/>
      <c r="AE632" s="43"/>
      <c r="AF632" s="43"/>
      <c r="AG632" s="43"/>
      <c r="AH632" s="43"/>
      <c r="AI632" s="43"/>
      <c r="AJ632" s="43"/>
      <c r="AK632" s="43"/>
      <c r="AL632" s="43"/>
      <c r="AM632" s="43"/>
      <c r="AN632" s="43"/>
      <c r="AO632" s="43"/>
      <c r="AP632" s="43"/>
      <c r="AQ632" s="43"/>
      <c r="AR632" s="43"/>
      <c r="AS632" s="43"/>
      <c r="AT632" s="43"/>
      <c r="AU632" s="43"/>
      <c r="AV632" s="43"/>
      <c r="AW632" s="43"/>
      <c r="AX632" s="43"/>
      <c r="AY632" s="43"/>
      <c r="AZ632" s="43"/>
      <c r="BA632" s="43"/>
      <c r="BB632" s="43"/>
      <c r="BC632" s="43"/>
      <c r="BD632" s="43"/>
      <c r="BE632" s="43"/>
      <c r="BF632" s="43"/>
      <c r="BG632" s="43"/>
      <c r="BH632" s="43"/>
      <c r="BI632" s="43"/>
      <c r="BJ632" s="43"/>
      <c r="BK632" s="43"/>
      <c r="BL632" s="43"/>
      <c r="BM632" s="43"/>
      <c r="BN632" s="43"/>
      <c r="BO632" s="43"/>
      <c r="BP632" s="43"/>
      <c r="BQ632" s="43"/>
      <c r="BR632" s="43"/>
      <c r="BS632" s="43"/>
      <c r="BT632" s="43"/>
      <c r="BU632" s="43"/>
      <c r="BV632" s="43"/>
      <c r="BW632" s="43"/>
      <c r="BX632" s="43"/>
      <c r="BY632" s="43"/>
      <c r="BZ632" s="43"/>
      <c r="CA632" s="43"/>
      <c r="CB632" s="43"/>
      <c r="CC632" s="43"/>
      <c r="CD632" s="43"/>
      <c r="CE632" s="43"/>
      <c r="CF632" s="43"/>
      <c r="CG632" s="43"/>
      <c r="CH632" s="43"/>
      <c r="CI632" s="43"/>
      <c r="CJ632" s="43"/>
      <c r="CK632" s="43"/>
      <c r="CL632" s="43"/>
      <c r="CM632" s="43"/>
      <c r="CN632" s="43"/>
      <c r="CO632" s="43"/>
      <c r="CP632" s="43"/>
      <c r="CQ632" s="43"/>
      <c r="CR632" s="43"/>
      <c r="CS632" s="43"/>
      <c r="CT632" s="43"/>
      <c r="CU632" s="43"/>
      <c r="CV632" s="43"/>
      <c r="CW632" s="43"/>
      <c r="CX632" s="43"/>
      <c r="CY632" s="43"/>
      <c r="CZ632" s="43"/>
      <c r="DA632" s="43"/>
      <c r="DB632" s="43"/>
      <c r="DC632" s="43"/>
      <c r="DD632" s="43"/>
      <c r="DE632" s="43"/>
      <c r="DF632" s="43"/>
      <c r="DG632" s="43"/>
      <c r="DH632" s="43"/>
      <c r="DI632" s="43"/>
      <c r="DJ632" s="43"/>
      <c r="DK632" s="43"/>
      <c r="DL632" s="43"/>
      <c r="DM632" s="43"/>
      <c r="DN632" s="43"/>
      <c r="DO632" s="43"/>
      <c r="DP632" s="43"/>
      <c r="DQ632" s="43"/>
      <c r="DR632" s="43"/>
      <c r="DS632" s="43"/>
      <c r="DT632" s="43"/>
      <c r="DU632" s="43"/>
      <c r="DV632" s="43"/>
      <c r="DW632" s="43"/>
      <c r="DX632" s="43"/>
      <c r="DY632" s="43"/>
      <c r="DZ632" s="43"/>
      <c r="EA632" s="43"/>
      <c r="EB632" s="43"/>
      <c r="EC632" s="43"/>
      <c r="ED632" s="43"/>
      <c r="EE632" s="43"/>
      <c r="EF632" s="43"/>
      <c r="EG632" s="43"/>
      <c r="EH632" s="43"/>
      <c r="EI632" s="43"/>
      <c r="EJ632" s="43"/>
      <c r="EK632" s="43"/>
      <c r="EL632" s="43"/>
      <c r="EM632" s="43"/>
      <c r="EN632" s="43"/>
      <c r="EO632" s="43"/>
      <c r="EP632" s="43"/>
      <c r="EQ632" s="43"/>
      <c r="ER632" s="43"/>
      <c r="ES632" s="43"/>
      <c r="ET632" s="43"/>
      <c r="EU632" s="43"/>
      <c r="EV632" s="43"/>
      <c r="EW632" s="43"/>
      <c r="EX632" s="43"/>
      <c r="EY632" s="43"/>
      <c r="EZ632" s="43"/>
      <c r="FA632" s="43"/>
      <c r="FB632" s="43"/>
      <c r="FC632" s="43"/>
      <c r="FD632" s="43"/>
      <c r="FE632" s="43"/>
      <c r="FF632" s="43"/>
      <c r="FG632" s="43"/>
      <c r="FH632" s="43"/>
      <c r="FI632" s="43"/>
      <c r="FJ632" s="43"/>
      <c r="FK632" s="43"/>
      <c r="FL632" s="43"/>
    </row>
    <row r="633" spans="2:168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  <c r="AA633" s="43"/>
      <c r="AB633" s="43"/>
      <c r="AC633" s="43"/>
      <c r="AD633" s="43"/>
      <c r="AE633" s="43"/>
      <c r="AF633" s="43"/>
      <c r="AG633" s="43"/>
      <c r="AH633" s="43"/>
      <c r="AI633" s="43"/>
      <c r="AJ633" s="43"/>
      <c r="AK633" s="43"/>
      <c r="AL633" s="43"/>
      <c r="AM633" s="43"/>
      <c r="AN633" s="43"/>
      <c r="AO633" s="43"/>
      <c r="AP633" s="43"/>
      <c r="AQ633" s="43"/>
      <c r="AR633" s="43"/>
      <c r="AS633" s="43"/>
      <c r="AT633" s="43"/>
      <c r="AU633" s="43"/>
      <c r="AV633" s="43"/>
      <c r="AW633" s="43"/>
      <c r="AX633" s="43"/>
      <c r="AY633" s="43"/>
      <c r="AZ633" s="43"/>
      <c r="BA633" s="43"/>
      <c r="BB633" s="43"/>
      <c r="BC633" s="43"/>
      <c r="BD633" s="43"/>
      <c r="BE633" s="43"/>
      <c r="BF633" s="43"/>
      <c r="BG633" s="43"/>
      <c r="BH633" s="43"/>
      <c r="BI633" s="43"/>
      <c r="BJ633" s="43"/>
      <c r="BK633" s="43"/>
      <c r="BL633" s="43"/>
      <c r="BM633" s="43"/>
      <c r="BN633" s="43"/>
      <c r="BO633" s="43"/>
      <c r="BP633" s="43"/>
      <c r="BQ633" s="43"/>
      <c r="BR633" s="43"/>
      <c r="BS633" s="43"/>
      <c r="BT633" s="43"/>
      <c r="BU633" s="43"/>
      <c r="BV633" s="43"/>
      <c r="BW633" s="43"/>
      <c r="BX633" s="43"/>
      <c r="BY633" s="43"/>
      <c r="BZ633" s="43"/>
      <c r="CA633" s="43"/>
      <c r="CB633" s="43"/>
      <c r="CC633" s="43"/>
      <c r="CD633" s="43"/>
      <c r="CE633" s="43"/>
      <c r="CF633" s="43"/>
      <c r="CG633" s="43"/>
      <c r="CH633" s="43"/>
      <c r="CI633" s="43"/>
      <c r="CJ633" s="43"/>
      <c r="CK633" s="43"/>
      <c r="CL633" s="43"/>
      <c r="CM633" s="43"/>
      <c r="CN633" s="43"/>
      <c r="CO633" s="43"/>
      <c r="CP633" s="43"/>
      <c r="CQ633" s="43"/>
      <c r="CR633" s="43"/>
      <c r="CS633" s="43"/>
      <c r="CT633" s="43"/>
      <c r="CU633" s="43"/>
      <c r="CV633" s="43"/>
      <c r="CW633" s="43"/>
      <c r="CX633" s="43"/>
      <c r="CY633" s="43"/>
      <c r="CZ633" s="43"/>
      <c r="DA633" s="43"/>
      <c r="DB633" s="43"/>
      <c r="DC633" s="43"/>
      <c r="DD633" s="43"/>
      <c r="DE633" s="43"/>
      <c r="DF633" s="43"/>
      <c r="DG633" s="43"/>
      <c r="DH633" s="43"/>
      <c r="DI633" s="43"/>
      <c r="DJ633" s="43"/>
      <c r="DK633" s="43"/>
      <c r="DL633" s="43"/>
      <c r="DM633" s="43"/>
      <c r="DN633" s="43"/>
      <c r="DO633" s="43"/>
      <c r="DP633" s="43"/>
      <c r="DQ633" s="43"/>
      <c r="DR633" s="43"/>
      <c r="DS633" s="43"/>
      <c r="DT633" s="43"/>
      <c r="DU633" s="43"/>
      <c r="DV633" s="43"/>
      <c r="DW633" s="43"/>
      <c r="DX633" s="43"/>
      <c r="DY633" s="43"/>
      <c r="DZ633" s="43"/>
      <c r="EA633" s="43"/>
      <c r="EB633" s="43"/>
      <c r="EC633" s="43"/>
      <c r="ED633" s="43"/>
      <c r="EE633" s="43"/>
      <c r="EF633" s="43"/>
      <c r="EG633" s="43"/>
      <c r="EH633" s="43"/>
      <c r="EI633" s="43"/>
      <c r="EJ633" s="43"/>
      <c r="EK633" s="43"/>
      <c r="EL633" s="43"/>
      <c r="EM633" s="43"/>
      <c r="EN633" s="43"/>
      <c r="EO633" s="43"/>
      <c r="EP633" s="43"/>
      <c r="EQ633" s="43"/>
      <c r="ER633" s="43"/>
      <c r="ES633" s="43"/>
      <c r="ET633" s="43"/>
      <c r="EU633" s="43"/>
      <c r="EV633" s="43"/>
      <c r="EW633" s="43"/>
      <c r="EX633" s="43"/>
      <c r="EY633" s="43"/>
      <c r="EZ633" s="43"/>
      <c r="FA633" s="43"/>
      <c r="FB633" s="43"/>
      <c r="FC633" s="43"/>
      <c r="FD633" s="43"/>
      <c r="FE633" s="43"/>
      <c r="FF633" s="43"/>
      <c r="FG633" s="43"/>
      <c r="FH633" s="43"/>
      <c r="FI633" s="43"/>
      <c r="FJ633" s="43"/>
      <c r="FK633" s="43"/>
      <c r="FL633" s="43"/>
    </row>
    <row r="634" spans="2:168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  <c r="AA634" s="43"/>
      <c r="AB634" s="43"/>
      <c r="AC634" s="43"/>
      <c r="AD634" s="43"/>
      <c r="AE634" s="43"/>
      <c r="AF634" s="43"/>
      <c r="AG634" s="43"/>
      <c r="AH634" s="43"/>
      <c r="AI634" s="43"/>
      <c r="AJ634" s="43"/>
      <c r="AK634" s="43"/>
      <c r="AL634" s="43"/>
      <c r="AM634" s="43"/>
      <c r="AN634" s="43"/>
      <c r="AO634" s="43"/>
      <c r="AP634" s="43"/>
      <c r="AQ634" s="43"/>
      <c r="AR634" s="43"/>
      <c r="AS634" s="43"/>
      <c r="AT634" s="43"/>
      <c r="AU634" s="43"/>
      <c r="AV634" s="43"/>
      <c r="AW634" s="43"/>
      <c r="AX634" s="43"/>
      <c r="AY634" s="43"/>
      <c r="AZ634" s="43"/>
      <c r="BA634" s="43"/>
      <c r="BB634" s="43"/>
      <c r="BC634" s="43"/>
      <c r="BD634" s="43"/>
      <c r="BE634" s="43"/>
      <c r="BF634" s="43"/>
      <c r="BG634" s="43"/>
      <c r="BH634" s="43"/>
      <c r="BI634" s="43"/>
      <c r="BJ634" s="43"/>
      <c r="BK634" s="43"/>
      <c r="BL634" s="43"/>
      <c r="BM634" s="43"/>
      <c r="BN634" s="43"/>
      <c r="BO634" s="43"/>
      <c r="BP634" s="43"/>
      <c r="BQ634" s="43"/>
      <c r="BR634" s="43"/>
      <c r="BS634" s="43"/>
      <c r="BT634" s="43"/>
      <c r="BU634" s="43"/>
      <c r="BV634" s="43"/>
      <c r="BW634" s="43"/>
      <c r="BX634" s="43"/>
      <c r="BY634" s="43"/>
      <c r="BZ634" s="43"/>
      <c r="CA634" s="43"/>
      <c r="CB634" s="43"/>
      <c r="CC634" s="43"/>
      <c r="CD634" s="43"/>
      <c r="CE634" s="43"/>
      <c r="CF634" s="43"/>
      <c r="CG634" s="43"/>
      <c r="CH634" s="43"/>
      <c r="CI634" s="43"/>
      <c r="CJ634" s="43"/>
      <c r="CK634" s="43"/>
      <c r="CL634" s="43"/>
      <c r="CM634" s="43"/>
      <c r="CN634" s="43"/>
      <c r="CO634" s="43"/>
      <c r="CP634" s="43"/>
      <c r="CQ634" s="43"/>
      <c r="CR634" s="43"/>
      <c r="CS634" s="43"/>
      <c r="CT634" s="43"/>
      <c r="CU634" s="43"/>
      <c r="CV634" s="43"/>
      <c r="CW634" s="43"/>
      <c r="CX634" s="43"/>
      <c r="CY634" s="43"/>
      <c r="CZ634" s="43"/>
      <c r="DA634" s="43"/>
      <c r="DB634" s="43"/>
      <c r="DC634" s="43"/>
      <c r="DD634" s="43"/>
      <c r="DE634" s="43"/>
      <c r="DF634" s="43"/>
      <c r="DG634" s="43"/>
      <c r="DH634" s="43"/>
      <c r="DI634" s="43"/>
      <c r="DJ634" s="43"/>
      <c r="DK634" s="43"/>
      <c r="DL634" s="43"/>
      <c r="DM634" s="43"/>
      <c r="DN634" s="43"/>
      <c r="DO634" s="43"/>
      <c r="DP634" s="43"/>
      <c r="DQ634" s="43"/>
      <c r="DR634" s="43"/>
      <c r="DS634" s="43"/>
      <c r="DT634" s="43"/>
      <c r="DU634" s="43"/>
      <c r="DV634" s="43"/>
      <c r="DW634" s="43"/>
      <c r="DX634" s="43"/>
      <c r="DY634" s="43"/>
      <c r="DZ634" s="43"/>
      <c r="EA634" s="43"/>
      <c r="EB634" s="43"/>
      <c r="EC634" s="43"/>
      <c r="ED634" s="43"/>
      <c r="EE634" s="43"/>
      <c r="EF634" s="43"/>
      <c r="EG634" s="43"/>
      <c r="EH634" s="43"/>
      <c r="EI634" s="43"/>
      <c r="EJ634" s="43"/>
      <c r="EK634" s="43"/>
      <c r="EL634" s="43"/>
      <c r="EM634" s="43"/>
      <c r="EN634" s="43"/>
      <c r="EO634" s="43"/>
      <c r="EP634" s="43"/>
      <c r="EQ634" s="43"/>
      <c r="ER634" s="43"/>
      <c r="ES634" s="43"/>
      <c r="ET634" s="43"/>
      <c r="EU634" s="43"/>
      <c r="EV634" s="43"/>
      <c r="EW634" s="43"/>
      <c r="EX634" s="43"/>
      <c r="EY634" s="43"/>
      <c r="EZ634" s="43"/>
      <c r="FA634" s="43"/>
      <c r="FB634" s="43"/>
      <c r="FC634" s="43"/>
      <c r="FD634" s="43"/>
      <c r="FE634" s="43"/>
      <c r="FF634" s="43"/>
      <c r="FG634" s="43"/>
      <c r="FH634" s="43"/>
      <c r="FI634" s="43"/>
      <c r="FJ634" s="43"/>
      <c r="FK634" s="43"/>
      <c r="FL634" s="43"/>
    </row>
    <row r="635" spans="2:168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  <c r="AA635" s="43"/>
      <c r="AB635" s="43"/>
      <c r="AC635" s="43"/>
      <c r="AD635" s="43"/>
      <c r="AE635" s="43"/>
      <c r="AF635" s="43"/>
      <c r="AG635" s="43"/>
      <c r="AH635" s="43"/>
      <c r="AI635" s="43"/>
      <c r="AJ635" s="43"/>
      <c r="AK635" s="43"/>
      <c r="AL635" s="43"/>
      <c r="AM635" s="43"/>
      <c r="AN635" s="43"/>
      <c r="AO635" s="43"/>
      <c r="AP635" s="43"/>
      <c r="AQ635" s="43"/>
      <c r="AR635" s="43"/>
      <c r="AS635" s="43"/>
      <c r="AT635" s="43"/>
      <c r="AU635" s="43"/>
      <c r="AV635" s="43"/>
      <c r="AW635" s="43"/>
      <c r="AX635" s="43"/>
      <c r="AY635" s="43"/>
      <c r="AZ635" s="43"/>
      <c r="BA635" s="43"/>
      <c r="BB635" s="43"/>
      <c r="BC635" s="43"/>
      <c r="BD635" s="43"/>
      <c r="BE635" s="43"/>
      <c r="BF635" s="43"/>
      <c r="BG635" s="43"/>
      <c r="BH635" s="43"/>
      <c r="BI635" s="43"/>
      <c r="BJ635" s="43"/>
      <c r="BK635" s="43"/>
      <c r="BL635" s="43"/>
      <c r="BM635" s="43"/>
      <c r="BN635" s="43"/>
      <c r="BO635" s="43"/>
      <c r="BP635" s="43"/>
      <c r="BQ635" s="43"/>
      <c r="BR635" s="43"/>
      <c r="BS635" s="43"/>
      <c r="BT635" s="43"/>
      <c r="BU635" s="43"/>
      <c r="BV635" s="43"/>
      <c r="BW635" s="43"/>
      <c r="BX635" s="43"/>
      <c r="BY635" s="43"/>
      <c r="BZ635" s="43"/>
      <c r="CA635" s="43"/>
      <c r="CB635" s="43"/>
      <c r="CC635" s="43"/>
      <c r="CD635" s="43"/>
      <c r="CE635" s="43"/>
      <c r="CF635" s="43"/>
      <c r="CG635" s="43"/>
      <c r="CH635" s="43"/>
      <c r="CI635" s="43"/>
      <c r="CJ635" s="43"/>
      <c r="CK635" s="43"/>
      <c r="CL635" s="43"/>
      <c r="CM635" s="43"/>
      <c r="CN635" s="43"/>
      <c r="CO635" s="43"/>
      <c r="CP635" s="43"/>
      <c r="CQ635" s="43"/>
      <c r="CR635" s="43"/>
      <c r="CS635" s="43"/>
      <c r="CT635" s="43"/>
      <c r="CU635" s="43"/>
      <c r="CV635" s="43"/>
      <c r="CW635" s="43"/>
      <c r="CX635" s="43"/>
      <c r="CY635" s="43"/>
      <c r="CZ635" s="43"/>
      <c r="DA635" s="43"/>
      <c r="DB635" s="43"/>
      <c r="DC635" s="43"/>
      <c r="DD635" s="43"/>
      <c r="DE635" s="43"/>
      <c r="DF635" s="43"/>
      <c r="DG635" s="43"/>
      <c r="DH635" s="43"/>
      <c r="DI635" s="43"/>
      <c r="DJ635" s="43"/>
      <c r="DK635" s="43"/>
      <c r="DL635" s="43"/>
      <c r="DM635" s="43"/>
      <c r="DN635" s="43"/>
      <c r="DO635" s="43"/>
      <c r="DP635" s="43"/>
      <c r="DQ635" s="43"/>
      <c r="DR635" s="43"/>
      <c r="DS635" s="43"/>
      <c r="DT635" s="43"/>
      <c r="DU635" s="43"/>
      <c r="DV635" s="43"/>
      <c r="DW635" s="43"/>
      <c r="DX635" s="43"/>
      <c r="DY635" s="43"/>
      <c r="DZ635" s="43"/>
      <c r="EA635" s="43"/>
      <c r="EB635" s="43"/>
      <c r="EC635" s="43"/>
      <c r="ED635" s="43"/>
      <c r="EE635" s="43"/>
      <c r="EF635" s="43"/>
      <c r="EG635" s="43"/>
      <c r="EH635" s="43"/>
      <c r="EI635" s="43"/>
      <c r="EJ635" s="43"/>
      <c r="EK635" s="43"/>
      <c r="EL635" s="43"/>
      <c r="EM635" s="43"/>
      <c r="EN635" s="43"/>
      <c r="EO635" s="43"/>
      <c r="EP635" s="43"/>
      <c r="EQ635" s="43"/>
      <c r="ER635" s="43"/>
      <c r="ES635" s="43"/>
      <c r="ET635" s="43"/>
      <c r="EU635" s="43"/>
      <c r="EV635" s="43"/>
      <c r="EW635" s="43"/>
      <c r="EX635" s="43"/>
      <c r="EY635" s="43"/>
      <c r="EZ635" s="43"/>
      <c r="FA635" s="43"/>
      <c r="FB635" s="43"/>
      <c r="FC635" s="43"/>
      <c r="FD635" s="43"/>
      <c r="FE635" s="43"/>
      <c r="FF635" s="43"/>
      <c r="FG635" s="43"/>
      <c r="FH635" s="43"/>
      <c r="FI635" s="43"/>
      <c r="FJ635" s="43"/>
      <c r="FK635" s="43"/>
      <c r="FL635" s="43"/>
    </row>
    <row r="636" spans="2:168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  <c r="AA636" s="43"/>
      <c r="AB636" s="43"/>
      <c r="AC636" s="43"/>
      <c r="AD636" s="43"/>
      <c r="AE636" s="43"/>
      <c r="AF636" s="43"/>
      <c r="AG636" s="43"/>
      <c r="AH636" s="43"/>
      <c r="AI636" s="43"/>
      <c r="AJ636" s="43"/>
      <c r="AK636" s="43"/>
      <c r="AL636" s="43"/>
      <c r="AM636" s="43"/>
      <c r="AN636" s="43"/>
      <c r="AO636" s="43"/>
      <c r="AP636" s="43"/>
      <c r="AQ636" s="43"/>
      <c r="AR636" s="43"/>
      <c r="AS636" s="43"/>
      <c r="AT636" s="43"/>
      <c r="AU636" s="43"/>
      <c r="AV636" s="43"/>
      <c r="AW636" s="43"/>
      <c r="AX636" s="43"/>
      <c r="AY636" s="43"/>
      <c r="AZ636" s="43"/>
      <c r="BA636" s="43"/>
      <c r="BB636" s="43"/>
      <c r="BC636" s="43"/>
      <c r="BD636" s="43"/>
      <c r="BE636" s="43"/>
      <c r="BF636" s="43"/>
      <c r="BG636" s="43"/>
      <c r="BH636" s="43"/>
      <c r="BI636" s="43"/>
      <c r="BJ636" s="43"/>
      <c r="BK636" s="43"/>
      <c r="BL636" s="43"/>
      <c r="BM636" s="43"/>
      <c r="BN636" s="43"/>
      <c r="BO636" s="43"/>
      <c r="BP636" s="43"/>
      <c r="BQ636" s="43"/>
      <c r="BR636" s="43"/>
      <c r="BS636" s="43"/>
      <c r="BT636" s="43"/>
      <c r="BU636" s="43"/>
      <c r="BV636" s="43"/>
      <c r="BW636" s="43"/>
      <c r="BX636" s="43"/>
      <c r="BY636" s="43"/>
      <c r="BZ636" s="43"/>
      <c r="CA636" s="43"/>
      <c r="CB636" s="43"/>
      <c r="CC636" s="43"/>
      <c r="CD636" s="43"/>
      <c r="CE636" s="43"/>
      <c r="CF636" s="43"/>
      <c r="CG636" s="43"/>
      <c r="CH636" s="43"/>
      <c r="CI636" s="43"/>
      <c r="CJ636" s="43"/>
      <c r="CK636" s="43"/>
      <c r="CL636" s="43"/>
      <c r="CM636" s="43"/>
      <c r="CN636" s="43"/>
      <c r="CO636" s="43"/>
      <c r="CP636" s="43"/>
      <c r="CQ636" s="43"/>
      <c r="CR636" s="43"/>
      <c r="CS636" s="43"/>
      <c r="CT636" s="43"/>
      <c r="CU636" s="43"/>
      <c r="CV636" s="43"/>
      <c r="CW636" s="43"/>
      <c r="CX636" s="43"/>
      <c r="CY636" s="43"/>
      <c r="CZ636" s="43"/>
      <c r="DA636" s="43"/>
      <c r="DB636" s="43"/>
      <c r="DC636" s="43"/>
      <c r="DD636" s="43"/>
      <c r="DE636" s="43"/>
      <c r="DF636" s="43"/>
      <c r="DG636" s="43"/>
      <c r="DH636" s="43"/>
      <c r="DI636" s="43"/>
      <c r="DJ636" s="43"/>
      <c r="DK636" s="43"/>
      <c r="DL636" s="43"/>
      <c r="DM636" s="43"/>
      <c r="DN636" s="43"/>
      <c r="DO636" s="43"/>
      <c r="DP636" s="43"/>
      <c r="DQ636" s="43"/>
      <c r="DR636" s="43"/>
      <c r="DS636" s="43"/>
      <c r="DT636" s="43"/>
      <c r="DU636" s="43"/>
      <c r="DV636" s="43"/>
      <c r="DW636" s="43"/>
      <c r="DX636" s="43"/>
      <c r="DY636" s="43"/>
      <c r="DZ636" s="43"/>
      <c r="EA636" s="43"/>
      <c r="EB636" s="43"/>
      <c r="EC636" s="43"/>
      <c r="ED636" s="43"/>
      <c r="EE636" s="43"/>
      <c r="EF636" s="43"/>
      <c r="EG636" s="43"/>
      <c r="EH636" s="43"/>
      <c r="EI636" s="43"/>
      <c r="EJ636" s="43"/>
      <c r="EK636" s="43"/>
      <c r="EL636" s="43"/>
      <c r="EM636" s="43"/>
      <c r="EN636" s="43"/>
      <c r="EO636" s="43"/>
      <c r="EP636" s="43"/>
      <c r="EQ636" s="43"/>
      <c r="ER636" s="43"/>
      <c r="ES636" s="43"/>
      <c r="ET636" s="43"/>
      <c r="EU636" s="43"/>
      <c r="EV636" s="43"/>
      <c r="EW636" s="43"/>
      <c r="EX636" s="43"/>
      <c r="EY636" s="43"/>
      <c r="EZ636" s="43"/>
      <c r="FA636" s="43"/>
      <c r="FB636" s="43"/>
      <c r="FC636" s="43"/>
      <c r="FD636" s="43"/>
      <c r="FE636" s="43"/>
      <c r="FF636" s="43"/>
      <c r="FG636" s="43"/>
      <c r="FH636" s="43"/>
      <c r="FI636" s="43"/>
      <c r="FJ636" s="43"/>
      <c r="FK636" s="43"/>
      <c r="FL636" s="43"/>
    </row>
    <row r="637" spans="2:168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  <c r="AA637" s="43"/>
      <c r="AB637" s="43"/>
      <c r="AC637" s="43"/>
      <c r="AD637" s="43"/>
      <c r="AE637" s="43"/>
      <c r="AF637" s="43"/>
      <c r="AG637" s="43"/>
      <c r="AH637" s="43"/>
      <c r="AI637" s="43"/>
      <c r="AJ637" s="43"/>
      <c r="AK637" s="43"/>
      <c r="AL637" s="43"/>
      <c r="AM637" s="43"/>
      <c r="AN637" s="43"/>
      <c r="AO637" s="43"/>
      <c r="AP637" s="43"/>
      <c r="AQ637" s="43"/>
      <c r="AR637" s="43"/>
      <c r="AS637" s="43"/>
      <c r="AT637" s="43"/>
      <c r="AU637" s="43"/>
      <c r="AV637" s="43"/>
      <c r="AW637" s="43"/>
      <c r="AX637" s="43"/>
      <c r="AY637" s="43"/>
      <c r="AZ637" s="43"/>
      <c r="BA637" s="43"/>
      <c r="BB637" s="43"/>
      <c r="BC637" s="43"/>
      <c r="BD637" s="43"/>
      <c r="BE637" s="43"/>
      <c r="BF637" s="43"/>
      <c r="BG637" s="43"/>
      <c r="BH637" s="43"/>
      <c r="BI637" s="43"/>
      <c r="BJ637" s="43"/>
      <c r="BK637" s="43"/>
      <c r="BL637" s="43"/>
      <c r="BM637" s="43"/>
      <c r="BN637" s="43"/>
      <c r="BO637" s="43"/>
      <c r="BP637" s="43"/>
      <c r="BQ637" s="43"/>
      <c r="BR637" s="43"/>
      <c r="BS637" s="43"/>
      <c r="BT637" s="43"/>
      <c r="BU637" s="43"/>
      <c r="BV637" s="43"/>
      <c r="BW637" s="43"/>
      <c r="BX637" s="43"/>
      <c r="BY637" s="43"/>
      <c r="BZ637" s="43"/>
      <c r="CA637" s="43"/>
      <c r="CB637" s="43"/>
      <c r="CC637" s="43"/>
      <c r="CD637" s="43"/>
      <c r="CE637" s="43"/>
      <c r="CF637" s="43"/>
      <c r="CG637" s="43"/>
      <c r="CH637" s="43"/>
      <c r="CI637" s="43"/>
      <c r="CJ637" s="43"/>
      <c r="CK637" s="43"/>
      <c r="CL637" s="43"/>
      <c r="CM637" s="43"/>
      <c r="CN637" s="43"/>
      <c r="CO637" s="43"/>
      <c r="CP637" s="43"/>
      <c r="CQ637" s="43"/>
      <c r="CR637" s="43"/>
      <c r="CS637" s="43"/>
      <c r="CT637" s="43"/>
      <c r="CU637" s="43"/>
      <c r="CV637" s="43"/>
      <c r="CW637" s="43"/>
      <c r="CX637" s="43"/>
      <c r="CY637" s="43"/>
      <c r="CZ637" s="43"/>
      <c r="DA637" s="43"/>
      <c r="DB637" s="43"/>
      <c r="DC637" s="43"/>
      <c r="DD637" s="43"/>
      <c r="DE637" s="43"/>
      <c r="DF637" s="43"/>
      <c r="DG637" s="43"/>
      <c r="DH637" s="43"/>
      <c r="DI637" s="43"/>
      <c r="DJ637" s="43"/>
      <c r="DK637" s="43"/>
      <c r="DL637" s="43"/>
      <c r="DM637" s="43"/>
      <c r="DN637" s="43"/>
      <c r="DO637" s="43"/>
      <c r="DP637" s="43"/>
      <c r="DQ637" s="43"/>
      <c r="DR637" s="43"/>
      <c r="DS637" s="43"/>
      <c r="DT637" s="43"/>
      <c r="DU637" s="43"/>
      <c r="DV637" s="43"/>
      <c r="DW637" s="43"/>
      <c r="DX637" s="43"/>
      <c r="DY637" s="43"/>
      <c r="DZ637" s="43"/>
      <c r="EA637" s="43"/>
      <c r="EB637" s="43"/>
      <c r="EC637" s="43"/>
      <c r="ED637" s="43"/>
      <c r="EE637" s="43"/>
      <c r="EF637" s="43"/>
      <c r="EG637" s="43"/>
      <c r="EH637" s="43"/>
      <c r="EI637" s="43"/>
      <c r="EJ637" s="43"/>
      <c r="EK637" s="43"/>
      <c r="EL637" s="43"/>
      <c r="EM637" s="43"/>
      <c r="EN637" s="43"/>
      <c r="EO637" s="43"/>
      <c r="EP637" s="43"/>
      <c r="EQ637" s="43"/>
      <c r="ER637" s="43"/>
      <c r="ES637" s="43"/>
      <c r="ET637" s="43"/>
      <c r="EU637" s="43"/>
      <c r="EV637" s="43"/>
      <c r="EW637" s="43"/>
      <c r="EX637" s="43"/>
      <c r="EY637" s="43"/>
      <c r="EZ637" s="43"/>
      <c r="FA637" s="43"/>
      <c r="FB637" s="43"/>
      <c r="FC637" s="43"/>
      <c r="FD637" s="43"/>
      <c r="FE637" s="43"/>
      <c r="FF637" s="43"/>
      <c r="FG637" s="43"/>
      <c r="FH637" s="43"/>
      <c r="FI637" s="43"/>
      <c r="FJ637" s="43"/>
      <c r="FK637" s="43"/>
      <c r="FL637" s="43"/>
    </row>
    <row r="638" spans="2:168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  <c r="AA638" s="43"/>
      <c r="AB638" s="43"/>
      <c r="AC638" s="43"/>
      <c r="AD638" s="43"/>
      <c r="AE638" s="43"/>
      <c r="AF638" s="43"/>
      <c r="AG638" s="43"/>
      <c r="AH638" s="43"/>
      <c r="AI638" s="43"/>
      <c r="AJ638" s="43"/>
      <c r="AK638" s="43"/>
      <c r="AL638" s="43"/>
      <c r="AM638" s="43"/>
      <c r="AN638" s="43"/>
      <c r="AO638" s="43"/>
      <c r="AP638" s="43"/>
      <c r="AQ638" s="43"/>
      <c r="AR638" s="43"/>
      <c r="AS638" s="43"/>
      <c r="AT638" s="43"/>
      <c r="AU638" s="43"/>
      <c r="AV638" s="43"/>
      <c r="AW638" s="43"/>
      <c r="AX638" s="43"/>
      <c r="AY638" s="43"/>
      <c r="AZ638" s="43"/>
      <c r="BA638" s="43"/>
      <c r="BB638" s="43"/>
      <c r="BC638" s="43"/>
      <c r="BD638" s="43"/>
      <c r="BE638" s="43"/>
      <c r="BF638" s="43"/>
      <c r="BG638" s="43"/>
      <c r="BH638" s="43"/>
      <c r="BI638" s="43"/>
      <c r="BJ638" s="43"/>
      <c r="BK638" s="43"/>
      <c r="BL638" s="43"/>
      <c r="BM638" s="43"/>
      <c r="BN638" s="43"/>
      <c r="BO638" s="43"/>
      <c r="BP638" s="43"/>
      <c r="BQ638" s="43"/>
      <c r="BR638" s="43"/>
      <c r="BS638" s="43"/>
      <c r="BT638" s="43"/>
      <c r="BU638" s="43"/>
      <c r="BV638" s="43"/>
      <c r="BW638" s="43"/>
      <c r="BX638" s="43"/>
      <c r="BY638" s="43"/>
      <c r="BZ638" s="43"/>
      <c r="CA638" s="43"/>
      <c r="CB638" s="43"/>
      <c r="CC638" s="43"/>
      <c r="CD638" s="43"/>
      <c r="CE638" s="43"/>
      <c r="CF638" s="43"/>
      <c r="CG638" s="43"/>
      <c r="CH638" s="43"/>
      <c r="CI638" s="43"/>
      <c r="CJ638" s="43"/>
      <c r="CK638" s="43"/>
      <c r="CL638" s="43"/>
      <c r="CM638" s="43"/>
      <c r="CN638" s="43"/>
      <c r="CO638" s="43"/>
      <c r="CP638" s="43"/>
      <c r="CQ638" s="43"/>
      <c r="CR638" s="43"/>
      <c r="CS638" s="43"/>
      <c r="CT638" s="43"/>
      <c r="CU638" s="43"/>
      <c r="CV638" s="43"/>
      <c r="CW638" s="43"/>
      <c r="CX638" s="43"/>
      <c r="CY638" s="43"/>
      <c r="CZ638" s="43"/>
      <c r="DA638" s="43"/>
      <c r="DB638" s="43"/>
      <c r="DC638" s="43"/>
      <c r="DD638" s="43"/>
      <c r="DE638" s="43"/>
      <c r="DF638" s="43"/>
      <c r="DG638" s="43"/>
      <c r="DH638" s="43"/>
      <c r="DI638" s="43"/>
      <c r="DJ638" s="43"/>
      <c r="DK638" s="43"/>
      <c r="DL638" s="43"/>
      <c r="DM638" s="43"/>
      <c r="DN638" s="43"/>
      <c r="DO638" s="43"/>
      <c r="DP638" s="43"/>
      <c r="DQ638" s="43"/>
      <c r="DR638" s="43"/>
      <c r="DS638" s="43"/>
      <c r="DT638" s="43"/>
      <c r="DU638" s="43"/>
      <c r="DV638" s="43"/>
      <c r="DW638" s="43"/>
      <c r="DX638" s="43"/>
      <c r="DY638" s="43"/>
      <c r="DZ638" s="43"/>
      <c r="EA638" s="43"/>
      <c r="EB638" s="43"/>
      <c r="EC638" s="43"/>
      <c r="ED638" s="43"/>
      <c r="EE638" s="43"/>
      <c r="EF638" s="43"/>
      <c r="EG638" s="43"/>
      <c r="EH638" s="43"/>
      <c r="EI638" s="43"/>
      <c r="EJ638" s="43"/>
      <c r="EK638" s="43"/>
      <c r="EL638" s="43"/>
      <c r="EM638" s="43"/>
      <c r="EN638" s="43"/>
      <c r="EO638" s="43"/>
      <c r="EP638" s="43"/>
      <c r="EQ638" s="43"/>
      <c r="ER638" s="43"/>
      <c r="ES638" s="43"/>
      <c r="ET638" s="43"/>
      <c r="EU638" s="43"/>
      <c r="EV638" s="43"/>
      <c r="EW638" s="43"/>
      <c r="EX638" s="43"/>
      <c r="EY638" s="43"/>
      <c r="EZ638" s="43"/>
      <c r="FA638" s="43"/>
      <c r="FB638" s="43"/>
      <c r="FC638" s="43"/>
      <c r="FD638" s="43"/>
      <c r="FE638" s="43"/>
      <c r="FF638" s="43"/>
      <c r="FG638" s="43"/>
      <c r="FH638" s="43"/>
      <c r="FI638" s="43"/>
      <c r="FJ638" s="43"/>
      <c r="FK638" s="43"/>
      <c r="FL638" s="43"/>
    </row>
    <row r="639" spans="2:168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  <c r="AA639" s="43"/>
      <c r="AB639" s="43"/>
      <c r="AC639" s="43"/>
      <c r="AD639" s="43"/>
      <c r="AE639" s="43"/>
      <c r="AF639" s="43"/>
      <c r="AG639" s="43"/>
      <c r="AH639" s="43"/>
      <c r="AI639" s="43"/>
      <c r="AJ639" s="43"/>
      <c r="AK639" s="43"/>
      <c r="AL639" s="43"/>
      <c r="AM639" s="43"/>
      <c r="AN639" s="43"/>
      <c r="AO639" s="43"/>
      <c r="AP639" s="43"/>
      <c r="AQ639" s="43"/>
      <c r="AR639" s="43"/>
      <c r="AS639" s="43"/>
      <c r="AT639" s="43"/>
      <c r="AU639" s="43"/>
      <c r="AV639" s="43"/>
      <c r="AW639" s="43"/>
      <c r="AX639" s="43"/>
      <c r="AY639" s="43"/>
      <c r="AZ639" s="43"/>
      <c r="BA639" s="43"/>
      <c r="BB639" s="43"/>
      <c r="BC639" s="43"/>
      <c r="BD639" s="43"/>
      <c r="BE639" s="43"/>
      <c r="BF639" s="43"/>
      <c r="BG639" s="43"/>
      <c r="BH639" s="43"/>
      <c r="BI639" s="43"/>
      <c r="BJ639" s="43"/>
      <c r="BK639" s="43"/>
      <c r="BL639" s="43"/>
      <c r="BM639" s="43"/>
      <c r="BN639" s="43"/>
      <c r="BO639" s="43"/>
      <c r="BP639" s="43"/>
      <c r="BQ639" s="43"/>
      <c r="BR639" s="43"/>
      <c r="BS639" s="43"/>
      <c r="BT639" s="43"/>
      <c r="BU639" s="43"/>
      <c r="BV639" s="43"/>
      <c r="BW639" s="43"/>
      <c r="BX639" s="43"/>
      <c r="BY639" s="43"/>
      <c r="BZ639" s="43"/>
      <c r="CA639" s="43"/>
      <c r="CB639" s="43"/>
      <c r="CC639" s="43"/>
      <c r="CD639" s="43"/>
      <c r="CE639" s="43"/>
      <c r="CF639" s="43"/>
      <c r="CG639" s="43"/>
      <c r="CH639" s="43"/>
      <c r="CI639" s="43"/>
      <c r="CJ639" s="43"/>
      <c r="CK639" s="43"/>
      <c r="CL639" s="43"/>
      <c r="CM639" s="43"/>
      <c r="CN639" s="43"/>
      <c r="CO639" s="43"/>
      <c r="CP639" s="43"/>
      <c r="CQ639" s="43"/>
      <c r="CR639" s="43"/>
      <c r="CS639" s="43"/>
      <c r="CT639" s="43"/>
      <c r="CU639" s="43"/>
      <c r="CV639" s="43"/>
      <c r="CW639" s="43"/>
      <c r="CX639" s="43"/>
      <c r="CY639" s="43"/>
      <c r="CZ639" s="43"/>
      <c r="DA639" s="43"/>
      <c r="DB639" s="43"/>
      <c r="DC639" s="43"/>
      <c r="DD639" s="43"/>
      <c r="DE639" s="43"/>
      <c r="DF639" s="43"/>
      <c r="DG639" s="43"/>
      <c r="DH639" s="43"/>
      <c r="DI639" s="43"/>
      <c r="DJ639" s="43"/>
      <c r="DK639" s="43"/>
      <c r="DL639" s="43"/>
      <c r="DM639" s="43"/>
      <c r="DN639" s="43"/>
      <c r="DO639" s="43"/>
      <c r="DP639" s="43"/>
      <c r="DQ639" s="43"/>
      <c r="DR639" s="43"/>
      <c r="DS639" s="43"/>
      <c r="DT639" s="43"/>
      <c r="DU639" s="43"/>
      <c r="DV639" s="43"/>
      <c r="DW639" s="43"/>
      <c r="DX639" s="43"/>
      <c r="DY639" s="43"/>
      <c r="DZ639" s="43"/>
      <c r="EA639" s="43"/>
      <c r="EB639" s="43"/>
      <c r="EC639" s="43"/>
      <c r="ED639" s="43"/>
      <c r="EE639" s="43"/>
      <c r="EF639" s="43"/>
      <c r="EG639" s="43"/>
      <c r="EH639" s="43"/>
      <c r="EI639" s="43"/>
      <c r="EJ639" s="43"/>
      <c r="EK639" s="43"/>
      <c r="EL639" s="43"/>
      <c r="EM639" s="43"/>
      <c r="EN639" s="43"/>
      <c r="EO639" s="43"/>
      <c r="EP639" s="43"/>
      <c r="EQ639" s="43"/>
      <c r="ER639" s="43"/>
      <c r="ES639" s="43"/>
      <c r="ET639" s="43"/>
      <c r="EU639" s="43"/>
      <c r="EV639" s="43"/>
      <c r="EW639" s="43"/>
      <c r="EX639" s="43"/>
      <c r="EY639" s="43"/>
      <c r="EZ639" s="43"/>
      <c r="FA639" s="43"/>
      <c r="FB639" s="43"/>
      <c r="FC639" s="43"/>
      <c r="FD639" s="43"/>
      <c r="FE639" s="43"/>
      <c r="FF639" s="43"/>
      <c r="FG639" s="43"/>
      <c r="FH639" s="43"/>
      <c r="FI639" s="43"/>
      <c r="FJ639" s="43"/>
      <c r="FK639" s="43"/>
      <c r="FL639" s="43"/>
    </row>
    <row r="640" spans="2:168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  <c r="AA640" s="43"/>
      <c r="AB640" s="43"/>
      <c r="AC640" s="43"/>
      <c r="AD640" s="43"/>
      <c r="AE640" s="43"/>
      <c r="AF640" s="43"/>
      <c r="AG640" s="43"/>
      <c r="AH640" s="43"/>
      <c r="AI640" s="43"/>
      <c r="AJ640" s="43"/>
      <c r="AK640" s="43"/>
      <c r="AL640" s="43"/>
      <c r="AM640" s="43"/>
      <c r="AN640" s="43"/>
      <c r="AO640" s="43"/>
      <c r="AP640" s="43"/>
      <c r="AQ640" s="43"/>
      <c r="AR640" s="43"/>
      <c r="AS640" s="43"/>
      <c r="AT640" s="43"/>
      <c r="AU640" s="43"/>
      <c r="AV640" s="43"/>
      <c r="AW640" s="43"/>
      <c r="AX640" s="43"/>
      <c r="AY640" s="43"/>
      <c r="AZ640" s="43"/>
      <c r="BA640" s="43"/>
      <c r="BB640" s="43"/>
      <c r="BC640" s="43"/>
      <c r="BD640" s="43"/>
      <c r="BE640" s="43"/>
      <c r="BF640" s="43"/>
      <c r="BG640" s="43"/>
      <c r="BH640" s="43"/>
      <c r="BI640" s="43"/>
      <c r="BJ640" s="43"/>
      <c r="BK640" s="43"/>
      <c r="BL640" s="43"/>
      <c r="BM640" s="43"/>
      <c r="BN640" s="43"/>
      <c r="BO640" s="43"/>
      <c r="BP640" s="43"/>
      <c r="BQ640" s="43"/>
      <c r="BR640" s="43"/>
      <c r="BS640" s="43"/>
      <c r="BT640" s="43"/>
      <c r="BU640" s="43"/>
      <c r="BV640" s="43"/>
      <c r="BW640" s="43"/>
      <c r="BX640" s="43"/>
      <c r="BY640" s="43"/>
      <c r="BZ640" s="43"/>
      <c r="CA640" s="43"/>
      <c r="CB640" s="43"/>
      <c r="CC640" s="43"/>
      <c r="CD640" s="43"/>
      <c r="CE640" s="43"/>
      <c r="CF640" s="43"/>
      <c r="CG640" s="43"/>
      <c r="CH640" s="43"/>
      <c r="CI640" s="43"/>
      <c r="CJ640" s="43"/>
      <c r="CK640" s="43"/>
      <c r="CL640" s="43"/>
      <c r="CM640" s="43"/>
      <c r="CN640" s="43"/>
      <c r="CO640" s="43"/>
      <c r="CP640" s="43"/>
      <c r="CQ640" s="43"/>
      <c r="CR640" s="43"/>
      <c r="CS640" s="43"/>
      <c r="CT640" s="43"/>
      <c r="CU640" s="43"/>
      <c r="CV640" s="43"/>
      <c r="CW640" s="43"/>
      <c r="CX640" s="43"/>
      <c r="CY640" s="43"/>
      <c r="CZ640" s="43"/>
      <c r="DA640" s="43"/>
      <c r="DB640" s="43"/>
      <c r="DC640" s="43"/>
      <c r="DD640" s="43"/>
      <c r="DE640" s="43"/>
      <c r="DF640" s="43"/>
      <c r="DG640" s="43"/>
      <c r="DH640" s="43"/>
      <c r="DI640" s="43"/>
      <c r="DJ640" s="43"/>
      <c r="DK640" s="43"/>
      <c r="DL640" s="43"/>
      <c r="DM640" s="43"/>
      <c r="DN640" s="43"/>
      <c r="DO640" s="43"/>
      <c r="DP640" s="43"/>
      <c r="DQ640" s="43"/>
      <c r="DR640" s="43"/>
      <c r="DS640" s="43"/>
      <c r="DT640" s="43"/>
      <c r="DU640" s="43"/>
      <c r="DV640" s="43"/>
      <c r="DW640" s="43"/>
      <c r="DX640" s="43"/>
      <c r="DY640" s="43"/>
      <c r="DZ640" s="43"/>
      <c r="EA640" s="43"/>
      <c r="EB640" s="43"/>
      <c r="EC640" s="43"/>
      <c r="ED640" s="43"/>
      <c r="EE640" s="43"/>
      <c r="EF640" s="43"/>
      <c r="EG640" s="43"/>
      <c r="EH640" s="43"/>
      <c r="EI640" s="43"/>
      <c r="EJ640" s="43"/>
      <c r="EK640" s="43"/>
      <c r="EL640" s="43"/>
      <c r="EM640" s="43"/>
      <c r="EN640" s="43"/>
      <c r="EO640" s="43"/>
      <c r="EP640" s="43"/>
      <c r="EQ640" s="43"/>
      <c r="ER640" s="43"/>
      <c r="ES640" s="43"/>
      <c r="ET640" s="43"/>
      <c r="EU640" s="43"/>
      <c r="EV640" s="43"/>
      <c r="EW640" s="43"/>
      <c r="EX640" s="43"/>
      <c r="EY640" s="43"/>
      <c r="EZ640" s="43"/>
      <c r="FA640" s="43"/>
      <c r="FB640" s="43"/>
      <c r="FC640" s="43"/>
      <c r="FD640" s="43"/>
      <c r="FE640" s="43"/>
      <c r="FF640" s="43"/>
      <c r="FG640" s="43"/>
      <c r="FH640" s="43"/>
      <c r="FI640" s="43"/>
      <c r="FJ640" s="43"/>
      <c r="FK640" s="43"/>
      <c r="FL640" s="43"/>
    </row>
    <row r="641" spans="2:168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  <c r="AA641" s="43"/>
      <c r="AB641" s="43"/>
      <c r="AC641" s="43"/>
      <c r="AD641" s="43"/>
      <c r="AE641" s="43"/>
      <c r="AF641" s="43"/>
      <c r="AG641" s="43"/>
      <c r="AH641" s="43"/>
      <c r="AI641" s="43"/>
      <c r="AJ641" s="43"/>
      <c r="AK641" s="43"/>
      <c r="AL641" s="43"/>
      <c r="AM641" s="43"/>
      <c r="AN641" s="43"/>
      <c r="AO641" s="43"/>
      <c r="AP641" s="43"/>
      <c r="AQ641" s="43"/>
      <c r="AR641" s="43"/>
      <c r="AS641" s="43"/>
      <c r="AT641" s="43"/>
      <c r="AU641" s="43"/>
      <c r="AV641" s="43"/>
      <c r="AW641" s="43"/>
      <c r="AX641" s="43"/>
      <c r="AY641" s="43"/>
      <c r="AZ641" s="43"/>
      <c r="BA641" s="43"/>
      <c r="BB641" s="43"/>
      <c r="BC641" s="43"/>
      <c r="BD641" s="43"/>
      <c r="BE641" s="43"/>
      <c r="BF641" s="43"/>
      <c r="BG641" s="43"/>
      <c r="BH641" s="43"/>
      <c r="BI641" s="43"/>
      <c r="BJ641" s="43"/>
      <c r="BK641" s="43"/>
      <c r="BL641" s="43"/>
      <c r="BM641" s="43"/>
      <c r="BN641" s="43"/>
      <c r="BO641" s="43"/>
      <c r="BP641" s="43"/>
      <c r="BQ641" s="43"/>
      <c r="BR641" s="43"/>
      <c r="BS641" s="43"/>
      <c r="BT641" s="43"/>
      <c r="BU641" s="43"/>
      <c r="BV641" s="43"/>
      <c r="BW641" s="43"/>
      <c r="BX641" s="43"/>
      <c r="BY641" s="43"/>
      <c r="BZ641" s="43"/>
      <c r="CA641" s="43"/>
      <c r="CB641" s="43"/>
      <c r="CC641" s="43"/>
      <c r="CD641" s="43"/>
      <c r="CE641" s="43"/>
      <c r="CF641" s="43"/>
      <c r="CG641" s="43"/>
      <c r="CH641" s="43"/>
      <c r="CI641" s="43"/>
      <c r="CJ641" s="43"/>
      <c r="CK641" s="43"/>
      <c r="CL641" s="43"/>
      <c r="CM641" s="43"/>
      <c r="CN641" s="43"/>
      <c r="CO641" s="43"/>
      <c r="CP641" s="43"/>
      <c r="CQ641" s="43"/>
      <c r="CR641" s="43"/>
      <c r="CS641" s="43"/>
      <c r="CT641" s="43"/>
      <c r="CU641" s="43"/>
      <c r="CV641" s="43"/>
      <c r="CW641" s="43"/>
      <c r="CX641" s="43"/>
      <c r="CY641" s="43"/>
      <c r="CZ641" s="43"/>
      <c r="DA641" s="43"/>
      <c r="DB641" s="43"/>
      <c r="DC641" s="43"/>
      <c r="DD641" s="43"/>
      <c r="DE641" s="43"/>
      <c r="DF641" s="43"/>
      <c r="DG641" s="43"/>
      <c r="DH641" s="43"/>
      <c r="DI641" s="43"/>
      <c r="DJ641" s="43"/>
      <c r="DK641" s="43"/>
      <c r="DL641" s="43"/>
      <c r="DM641" s="43"/>
      <c r="DN641" s="43"/>
      <c r="DO641" s="43"/>
      <c r="DP641" s="43"/>
      <c r="DQ641" s="43"/>
      <c r="DR641" s="43"/>
      <c r="DS641" s="43"/>
      <c r="DT641" s="43"/>
      <c r="DU641" s="43"/>
      <c r="DV641" s="43"/>
      <c r="DW641" s="43"/>
      <c r="DX641" s="43"/>
      <c r="DY641" s="43"/>
      <c r="DZ641" s="43"/>
      <c r="EA641" s="43"/>
      <c r="EB641" s="43"/>
      <c r="EC641" s="43"/>
      <c r="ED641" s="43"/>
      <c r="EE641" s="43"/>
      <c r="EF641" s="43"/>
      <c r="EG641" s="43"/>
      <c r="EH641" s="43"/>
      <c r="EI641" s="43"/>
      <c r="EJ641" s="43"/>
      <c r="EK641" s="43"/>
      <c r="EL641" s="43"/>
      <c r="EM641" s="43"/>
      <c r="EN641" s="43"/>
      <c r="EO641" s="43"/>
      <c r="EP641" s="43"/>
      <c r="EQ641" s="43"/>
      <c r="ER641" s="43"/>
      <c r="ES641" s="43"/>
      <c r="ET641" s="43"/>
      <c r="EU641" s="43"/>
      <c r="EV641" s="43"/>
      <c r="EW641" s="43"/>
      <c r="EX641" s="43"/>
      <c r="EY641" s="43"/>
      <c r="EZ641" s="43"/>
      <c r="FA641" s="43"/>
      <c r="FB641" s="43"/>
      <c r="FC641" s="43"/>
      <c r="FD641" s="43"/>
      <c r="FE641" s="43"/>
      <c r="FF641" s="43"/>
      <c r="FG641" s="43"/>
      <c r="FH641" s="43"/>
      <c r="FI641" s="43"/>
      <c r="FJ641" s="43"/>
      <c r="FK641" s="43"/>
      <c r="FL641" s="43"/>
    </row>
    <row r="642" spans="2:168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  <c r="AA642" s="43"/>
      <c r="AB642" s="43"/>
      <c r="AC642" s="43"/>
      <c r="AD642" s="43"/>
      <c r="AE642" s="43"/>
      <c r="AF642" s="43"/>
      <c r="AG642" s="43"/>
      <c r="AH642" s="43"/>
      <c r="AI642" s="43"/>
      <c r="AJ642" s="43"/>
      <c r="AK642" s="43"/>
      <c r="AL642" s="43"/>
      <c r="AM642" s="43"/>
      <c r="AN642" s="43"/>
      <c r="AO642" s="43"/>
      <c r="AP642" s="43"/>
      <c r="AQ642" s="43"/>
      <c r="AR642" s="43"/>
      <c r="AS642" s="43"/>
      <c r="AT642" s="43"/>
      <c r="AU642" s="43"/>
      <c r="AV642" s="43"/>
      <c r="AW642" s="43"/>
      <c r="AX642" s="43"/>
      <c r="AY642" s="43"/>
      <c r="AZ642" s="43"/>
      <c r="BA642" s="43"/>
      <c r="BB642" s="43"/>
      <c r="BC642" s="43"/>
      <c r="BD642" s="43"/>
      <c r="BE642" s="43"/>
      <c r="BF642" s="43"/>
      <c r="BG642" s="43"/>
      <c r="BH642" s="43"/>
      <c r="BI642" s="43"/>
      <c r="BJ642" s="43"/>
      <c r="BK642" s="43"/>
      <c r="BL642" s="43"/>
      <c r="BM642" s="43"/>
      <c r="BN642" s="43"/>
      <c r="BO642" s="43"/>
      <c r="BP642" s="43"/>
      <c r="BQ642" s="43"/>
      <c r="BR642" s="43"/>
      <c r="BS642" s="43"/>
      <c r="BT642" s="43"/>
      <c r="BU642" s="43"/>
      <c r="BV642" s="43"/>
      <c r="BW642" s="43"/>
      <c r="BX642" s="43"/>
      <c r="BY642" s="43"/>
      <c r="BZ642" s="43"/>
      <c r="CA642" s="43"/>
      <c r="CB642" s="43"/>
      <c r="CC642" s="43"/>
      <c r="CD642" s="43"/>
      <c r="CE642" s="43"/>
      <c r="CF642" s="43"/>
      <c r="CG642" s="43"/>
      <c r="CH642" s="43"/>
      <c r="CI642" s="43"/>
      <c r="CJ642" s="43"/>
      <c r="CK642" s="43"/>
      <c r="CL642" s="43"/>
      <c r="CM642" s="43"/>
      <c r="CN642" s="43"/>
      <c r="CO642" s="43"/>
      <c r="CP642" s="43"/>
      <c r="CQ642" s="43"/>
      <c r="CR642" s="43"/>
      <c r="CS642" s="43"/>
      <c r="CT642" s="43"/>
      <c r="CU642" s="43"/>
      <c r="CV642" s="43"/>
      <c r="CW642" s="43"/>
      <c r="CX642" s="43"/>
      <c r="CY642" s="43"/>
      <c r="CZ642" s="43"/>
      <c r="DA642" s="43"/>
      <c r="DB642" s="43"/>
      <c r="DC642" s="43"/>
      <c r="DD642" s="43"/>
      <c r="DE642" s="43"/>
      <c r="DF642" s="43"/>
      <c r="DG642" s="43"/>
      <c r="DH642" s="43"/>
      <c r="DI642" s="43"/>
      <c r="DJ642" s="43"/>
      <c r="DK642" s="43"/>
      <c r="DL642" s="43"/>
      <c r="DM642" s="43"/>
      <c r="DN642" s="43"/>
      <c r="DO642" s="43"/>
      <c r="DP642" s="43"/>
      <c r="DQ642" s="43"/>
      <c r="DR642" s="43"/>
      <c r="DS642" s="43"/>
      <c r="DT642" s="43"/>
      <c r="DU642" s="43"/>
      <c r="DV642" s="43"/>
      <c r="DW642" s="43"/>
      <c r="DX642" s="43"/>
      <c r="DY642" s="43"/>
      <c r="DZ642" s="43"/>
      <c r="EA642" s="43"/>
      <c r="EB642" s="43"/>
      <c r="EC642" s="43"/>
      <c r="ED642" s="43"/>
      <c r="EE642" s="43"/>
      <c r="EF642" s="43"/>
      <c r="EG642" s="43"/>
      <c r="EH642" s="43"/>
      <c r="EI642" s="43"/>
      <c r="EJ642" s="43"/>
      <c r="EK642" s="43"/>
      <c r="EL642" s="43"/>
      <c r="EM642" s="43"/>
      <c r="EN642" s="43"/>
      <c r="EO642" s="43"/>
      <c r="EP642" s="43"/>
      <c r="EQ642" s="43"/>
      <c r="ER642" s="43"/>
      <c r="ES642" s="43"/>
      <c r="ET642" s="43"/>
      <c r="EU642" s="43"/>
      <c r="EV642" s="43"/>
      <c r="EW642" s="43"/>
      <c r="EX642" s="43"/>
      <c r="EY642" s="43"/>
      <c r="EZ642" s="43"/>
      <c r="FA642" s="43"/>
      <c r="FB642" s="43"/>
      <c r="FC642" s="43"/>
      <c r="FD642" s="43"/>
      <c r="FE642" s="43"/>
      <c r="FF642" s="43"/>
      <c r="FG642" s="43"/>
      <c r="FH642" s="43"/>
      <c r="FI642" s="43"/>
      <c r="FJ642" s="43"/>
      <c r="FK642" s="43"/>
      <c r="FL642" s="43"/>
    </row>
    <row r="643" spans="2:168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  <c r="AA643" s="43"/>
      <c r="AB643" s="43"/>
      <c r="AC643" s="43"/>
      <c r="AD643" s="43"/>
      <c r="AE643" s="43"/>
      <c r="AF643" s="43"/>
      <c r="AG643" s="43"/>
      <c r="AH643" s="43"/>
      <c r="AI643" s="43"/>
      <c r="AJ643" s="43"/>
      <c r="AK643" s="43"/>
      <c r="AL643" s="43"/>
      <c r="AM643" s="43"/>
      <c r="AN643" s="43"/>
      <c r="AO643" s="43"/>
      <c r="AP643" s="43"/>
      <c r="AQ643" s="43"/>
      <c r="AR643" s="43"/>
      <c r="AS643" s="43"/>
      <c r="AT643" s="43"/>
      <c r="AU643" s="43"/>
      <c r="AV643" s="43"/>
      <c r="AW643" s="43"/>
      <c r="AX643" s="43"/>
      <c r="AY643" s="43"/>
      <c r="AZ643" s="43"/>
      <c r="BA643" s="43"/>
      <c r="BB643" s="43"/>
      <c r="BC643" s="43"/>
      <c r="BD643" s="43"/>
      <c r="BE643" s="43"/>
      <c r="BF643" s="43"/>
      <c r="BG643" s="43"/>
      <c r="BH643" s="43"/>
      <c r="BI643" s="43"/>
      <c r="BJ643" s="43"/>
      <c r="BK643" s="43"/>
      <c r="BL643" s="43"/>
      <c r="BM643" s="43"/>
      <c r="BN643" s="43"/>
      <c r="BO643" s="43"/>
      <c r="BP643" s="43"/>
      <c r="BQ643" s="43"/>
      <c r="BR643" s="43"/>
      <c r="BS643" s="43"/>
      <c r="BT643" s="43"/>
      <c r="BU643" s="43"/>
      <c r="BV643" s="43"/>
      <c r="BW643" s="43"/>
      <c r="BX643" s="43"/>
      <c r="BY643" s="43"/>
      <c r="BZ643" s="43"/>
      <c r="CA643" s="43"/>
      <c r="CB643" s="43"/>
      <c r="CC643" s="43"/>
      <c r="CD643" s="43"/>
      <c r="CE643" s="43"/>
      <c r="CF643" s="43"/>
      <c r="CG643" s="43"/>
      <c r="CH643" s="43"/>
      <c r="CI643" s="43"/>
      <c r="CJ643" s="43"/>
      <c r="CK643" s="43"/>
      <c r="CL643" s="43"/>
      <c r="CM643" s="43"/>
      <c r="CN643" s="43"/>
      <c r="CO643" s="43"/>
      <c r="CP643" s="43"/>
      <c r="CQ643" s="43"/>
      <c r="CR643" s="43"/>
      <c r="CS643" s="43"/>
      <c r="CT643" s="43"/>
      <c r="CU643" s="43"/>
      <c r="CV643" s="43"/>
      <c r="CW643" s="43"/>
      <c r="CX643" s="43"/>
      <c r="CY643" s="43"/>
      <c r="CZ643" s="43"/>
      <c r="DA643" s="43"/>
      <c r="DB643" s="43"/>
      <c r="DC643" s="43"/>
      <c r="DD643" s="43"/>
      <c r="DE643" s="43"/>
      <c r="DF643" s="43"/>
      <c r="DG643" s="43"/>
      <c r="DH643" s="43"/>
      <c r="DI643" s="43"/>
      <c r="DJ643" s="43"/>
      <c r="DK643" s="43"/>
      <c r="DL643" s="43"/>
      <c r="DM643" s="43"/>
      <c r="DN643" s="43"/>
      <c r="DO643" s="43"/>
      <c r="DP643" s="43"/>
      <c r="DQ643" s="43"/>
      <c r="DR643" s="43"/>
      <c r="DS643" s="43"/>
      <c r="DT643" s="43"/>
      <c r="DU643" s="43"/>
      <c r="DV643" s="43"/>
      <c r="DW643" s="43"/>
      <c r="DX643" s="43"/>
      <c r="DY643" s="43"/>
      <c r="DZ643" s="43"/>
      <c r="EA643" s="43"/>
      <c r="EB643" s="43"/>
      <c r="EC643" s="43"/>
      <c r="ED643" s="43"/>
      <c r="EE643" s="43"/>
      <c r="EF643" s="43"/>
      <c r="EG643" s="43"/>
      <c r="EH643" s="43"/>
      <c r="EI643" s="43"/>
      <c r="EJ643" s="43"/>
      <c r="EK643" s="43"/>
      <c r="EL643" s="43"/>
      <c r="EM643" s="43"/>
      <c r="EN643" s="43"/>
      <c r="EO643" s="43"/>
      <c r="EP643" s="43"/>
      <c r="EQ643" s="43"/>
      <c r="ER643" s="43"/>
      <c r="ES643" s="43"/>
      <c r="ET643" s="43"/>
      <c r="EU643" s="43"/>
      <c r="EV643" s="43"/>
      <c r="EW643" s="43"/>
      <c r="EX643" s="43"/>
      <c r="EY643" s="43"/>
      <c r="EZ643" s="43"/>
      <c r="FA643" s="43"/>
      <c r="FB643" s="43"/>
      <c r="FC643" s="43"/>
      <c r="FD643" s="43"/>
      <c r="FE643" s="43"/>
      <c r="FF643" s="43"/>
      <c r="FG643" s="43"/>
      <c r="FH643" s="43"/>
      <c r="FI643" s="43"/>
      <c r="FJ643" s="43"/>
      <c r="FK643" s="43"/>
      <c r="FL643" s="43"/>
    </row>
    <row r="644" spans="2:168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  <c r="AA644" s="43"/>
      <c r="AB644" s="43"/>
      <c r="AC644" s="43"/>
      <c r="AD644" s="43"/>
      <c r="AE644" s="43"/>
      <c r="AF644" s="43"/>
      <c r="AG644" s="43"/>
      <c r="AH644" s="43"/>
      <c r="AI644" s="43"/>
      <c r="AJ644" s="43"/>
      <c r="AK644" s="43"/>
      <c r="AL644" s="43"/>
      <c r="AM644" s="43"/>
      <c r="AN644" s="43"/>
      <c r="AO644" s="43"/>
      <c r="AP644" s="43"/>
      <c r="AQ644" s="43"/>
      <c r="AR644" s="43"/>
      <c r="AS644" s="43"/>
      <c r="AT644" s="43"/>
      <c r="AU644" s="43"/>
      <c r="AV644" s="43"/>
      <c r="AW644" s="43"/>
      <c r="AX644" s="43"/>
      <c r="AY644" s="43"/>
      <c r="AZ644" s="43"/>
      <c r="BA644" s="43"/>
      <c r="BB644" s="43"/>
      <c r="BC644" s="43"/>
      <c r="BD644" s="43"/>
      <c r="BE644" s="43"/>
      <c r="BF644" s="43"/>
      <c r="BG644" s="43"/>
      <c r="BH644" s="43"/>
      <c r="BI644" s="43"/>
      <c r="BJ644" s="43"/>
      <c r="BK644" s="43"/>
      <c r="BL644" s="43"/>
      <c r="BM644" s="43"/>
      <c r="BN644" s="43"/>
      <c r="BO644" s="43"/>
      <c r="BP644" s="43"/>
      <c r="BQ644" s="43"/>
      <c r="BR644" s="43"/>
      <c r="BS644" s="43"/>
      <c r="BT644" s="43"/>
      <c r="BU644" s="43"/>
      <c r="BV644" s="43"/>
      <c r="BW644" s="43"/>
      <c r="BX644" s="43"/>
      <c r="BY644" s="43"/>
      <c r="BZ644" s="43"/>
      <c r="CA644" s="43"/>
      <c r="CB644" s="43"/>
      <c r="CC644" s="43"/>
      <c r="CD644" s="43"/>
      <c r="CE644" s="43"/>
      <c r="CF644" s="43"/>
      <c r="CG644" s="43"/>
      <c r="CH644" s="43"/>
      <c r="CI644" s="43"/>
      <c r="CJ644" s="43"/>
      <c r="CK644" s="43"/>
      <c r="CL644" s="43"/>
      <c r="CM644" s="43"/>
      <c r="CN644" s="43"/>
      <c r="CO644" s="43"/>
      <c r="CP644" s="43"/>
      <c r="CQ644" s="43"/>
      <c r="CR644" s="43"/>
      <c r="CS644" s="43"/>
      <c r="CT644" s="43"/>
      <c r="CU644" s="43"/>
      <c r="CV644" s="43"/>
      <c r="CW644" s="43"/>
      <c r="CX644" s="43"/>
      <c r="CY644" s="43"/>
      <c r="CZ644" s="43"/>
      <c r="DA644" s="43"/>
      <c r="DB644" s="43"/>
      <c r="DC644" s="43"/>
      <c r="DD644" s="43"/>
      <c r="DE644" s="43"/>
      <c r="DF644" s="43"/>
      <c r="DG644" s="43"/>
      <c r="DH644" s="43"/>
      <c r="DI644" s="43"/>
      <c r="DJ644" s="43"/>
      <c r="DK644" s="43"/>
      <c r="DL644" s="43"/>
      <c r="DM644" s="43"/>
      <c r="DN644" s="43"/>
      <c r="DO644" s="43"/>
      <c r="DP644" s="43"/>
      <c r="DQ644" s="43"/>
      <c r="DR644" s="43"/>
      <c r="DS644" s="43"/>
      <c r="DT644" s="43"/>
      <c r="DU644" s="43"/>
      <c r="DV644" s="43"/>
      <c r="DW644" s="43"/>
      <c r="DX644" s="43"/>
      <c r="DY644" s="43"/>
      <c r="DZ644" s="43"/>
      <c r="EA644" s="43"/>
      <c r="EB644" s="43"/>
      <c r="EC644" s="43"/>
      <c r="ED644" s="43"/>
      <c r="EE644" s="43"/>
      <c r="EF644" s="43"/>
      <c r="EG644" s="43"/>
      <c r="EH644" s="43"/>
      <c r="EI644" s="43"/>
      <c r="EJ644" s="43"/>
      <c r="EK644" s="43"/>
      <c r="EL644" s="43"/>
      <c r="EM644" s="43"/>
      <c r="EN644" s="43"/>
      <c r="EO644" s="43"/>
      <c r="EP644" s="43"/>
      <c r="EQ644" s="43"/>
      <c r="ER644" s="43"/>
      <c r="ES644" s="43"/>
      <c r="ET644" s="43"/>
      <c r="EU644" s="43"/>
      <c r="EV644" s="43"/>
      <c r="EW644" s="43"/>
      <c r="EX644" s="43"/>
      <c r="EY644" s="43"/>
      <c r="EZ644" s="43"/>
      <c r="FA644" s="43"/>
      <c r="FB644" s="43"/>
      <c r="FC644" s="43"/>
      <c r="FD644" s="43"/>
      <c r="FE644" s="43"/>
      <c r="FF644" s="43"/>
      <c r="FG644" s="43"/>
      <c r="FH644" s="43"/>
      <c r="FI644" s="43"/>
      <c r="FJ644" s="43"/>
      <c r="FK644" s="43"/>
      <c r="FL644" s="43"/>
    </row>
    <row r="645" spans="2:168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  <c r="AA645" s="43"/>
      <c r="AB645" s="43"/>
      <c r="AC645" s="43"/>
      <c r="AD645" s="43"/>
      <c r="AE645" s="43"/>
      <c r="AF645" s="43"/>
      <c r="AG645" s="43"/>
      <c r="AH645" s="43"/>
      <c r="AI645" s="43"/>
      <c r="AJ645" s="43"/>
      <c r="AK645" s="43"/>
      <c r="AL645" s="43"/>
      <c r="AM645" s="43"/>
      <c r="AN645" s="43"/>
      <c r="AO645" s="43"/>
      <c r="AP645" s="43"/>
      <c r="AQ645" s="43"/>
      <c r="AR645" s="43"/>
      <c r="AS645" s="43"/>
      <c r="AT645" s="43"/>
      <c r="AU645" s="43"/>
      <c r="AV645" s="43"/>
      <c r="AW645" s="43"/>
      <c r="AX645" s="43"/>
      <c r="AY645" s="43"/>
      <c r="AZ645" s="43"/>
      <c r="BA645" s="43"/>
      <c r="BB645" s="43"/>
      <c r="BC645" s="43"/>
      <c r="BD645" s="43"/>
      <c r="BE645" s="43"/>
      <c r="BF645" s="43"/>
      <c r="BG645" s="43"/>
      <c r="BH645" s="43"/>
      <c r="BI645" s="43"/>
      <c r="BJ645" s="43"/>
      <c r="BK645" s="43"/>
      <c r="BL645" s="43"/>
      <c r="BM645" s="43"/>
      <c r="BN645" s="43"/>
      <c r="BO645" s="43"/>
      <c r="BP645" s="43"/>
      <c r="BQ645" s="43"/>
      <c r="BR645" s="43"/>
      <c r="BS645" s="43"/>
      <c r="BT645" s="43"/>
      <c r="BU645" s="43"/>
      <c r="BV645" s="43"/>
      <c r="BW645" s="43"/>
      <c r="BX645" s="43"/>
      <c r="BY645" s="43"/>
      <c r="BZ645" s="43"/>
      <c r="CA645" s="43"/>
      <c r="CB645" s="43"/>
      <c r="CC645" s="43"/>
      <c r="CD645" s="43"/>
      <c r="CE645" s="43"/>
      <c r="CF645" s="43"/>
      <c r="CG645" s="43"/>
      <c r="CH645" s="43"/>
      <c r="CI645" s="43"/>
      <c r="CJ645" s="43"/>
      <c r="CK645" s="43"/>
      <c r="CL645" s="43"/>
      <c r="CM645" s="43"/>
      <c r="CN645" s="43"/>
      <c r="CO645" s="43"/>
      <c r="CP645" s="43"/>
      <c r="CQ645" s="43"/>
      <c r="CR645" s="43"/>
      <c r="CS645" s="43"/>
      <c r="CT645" s="43"/>
      <c r="CU645" s="43"/>
      <c r="CV645" s="43"/>
      <c r="CW645" s="43"/>
      <c r="CX645" s="43"/>
      <c r="CY645" s="43"/>
      <c r="CZ645" s="43"/>
      <c r="DA645" s="43"/>
      <c r="DB645" s="43"/>
      <c r="DC645" s="43"/>
      <c r="DD645" s="43"/>
      <c r="DE645" s="43"/>
      <c r="DF645" s="43"/>
      <c r="DG645" s="43"/>
      <c r="DH645" s="43"/>
      <c r="DI645" s="43"/>
      <c r="DJ645" s="43"/>
      <c r="DK645" s="43"/>
      <c r="DL645" s="43"/>
      <c r="DM645" s="43"/>
      <c r="DN645" s="43"/>
      <c r="DO645" s="43"/>
      <c r="DP645" s="43"/>
      <c r="DQ645" s="43"/>
      <c r="DR645" s="43"/>
      <c r="DS645" s="43"/>
      <c r="DT645" s="43"/>
      <c r="DU645" s="43"/>
      <c r="DV645" s="43"/>
      <c r="DW645" s="43"/>
      <c r="DX645" s="43"/>
      <c r="DY645" s="43"/>
      <c r="DZ645" s="43"/>
      <c r="EA645" s="43"/>
      <c r="EB645" s="43"/>
      <c r="EC645" s="43"/>
      <c r="ED645" s="43"/>
      <c r="EE645" s="43"/>
      <c r="EF645" s="43"/>
      <c r="EG645" s="43"/>
      <c r="EH645" s="43"/>
      <c r="EI645" s="43"/>
      <c r="EJ645" s="43"/>
      <c r="EK645" s="43"/>
      <c r="EL645" s="43"/>
      <c r="EM645" s="43"/>
      <c r="EN645" s="43"/>
      <c r="EO645" s="43"/>
      <c r="EP645" s="43"/>
      <c r="EQ645" s="43"/>
      <c r="ER645" s="43"/>
      <c r="ES645" s="43"/>
      <c r="ET645" s="43"/>
      <c r="EU645" s="43"/>
      <c r="EV645" s="43"/>
      <c r="EW645" s="43"/>
      <c r="EX645" s="43"/>
      <c r="EY645" s="43"/>
      <c r="EZ645" s="43"/>
      <c r="FA645" s="43"/>
      <c r="FB645" s="43"/>
      <c r="FC645" s="43"/>
      <c r="FD645" s="43"/>
      <c r="FE645" s="43"/>
      <c r="FF645" s="43"/>
      <c r="FG645" s="43"/>
      <c r="FH645" s="43"/>
      <c r="FI645" s="43"/>
      <c r="FJ645" s="43"/>
      <c r="FK645" s="43"/>
      <c r="FL645" s="43"/>
    </row>
    <row r="646" spans="2:168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  <c r="AA646" s="43"/>
      <c r="AB646" s="43"/>
      <c r="AC646" s="43"/>
      <c r="AD646" s="43"/>
      <c r="AE646" s="43"/>
      <c r="AF646" s="43"/>
      <c r="AG646" s="43"/>
      <c r="AH646" s="43"/>
      <c r="AI646" s="43"/>
      <c r="AJ646" s="43"/>
      <c r="AK646" s="43"/>
      <c r="AL646" s="43"/>
      <c r="AM646" s="43"/>
      <c r="AN646" s="43"/>
      <c r="AO646" s="43"/>
      <c r="AP646" s="43"/>
      <c r="AQ646" s="43"/>
      <c r="AR646" s="43"/>
      <c r="AS646" s="43"/>
      <c r="AT646" s="43"/>
      <c r="AU646" s="43"/>
      <c r="AV646" s="43"/>
      <c r="AW646" s="43"/>
      <c r="AX646" s="43"/>
      <c r="AY646" s="43"/>
      <c r="AZ646" s="43"/>
      <c r="BA646" s="43"/>
      <c r="BB646" s="43"/>
      <c r="BC646" s="43"/>
      <c r="BD646" s="43"/>
      <c r="BE646" s="43"/>
      <c r="BF646" s="43"/>
      <c r="BG646" s="43"/>
      <c r="BH646" s="43"/>
      <c r="BI646" s="43"/>
      <c r="BJ646" s="43"/>
      <c r="BK646" s="43"/>
      <c r="BL646" s="43"/>
      <c r="BM646" s="43"/>
      <c r="BN646" s="43"/>
      <c r="BO646" s="43"/>
      <c r="BP646" s="43"/>
      <c r="BQ646" s="43"/>
      <c r="BR646" s="43"/>
      <c r="BS646" s="43"/>
      <c r="BT646" s="43"/>
      <c r="BU646" s="43"/>
      <c r="BV646" s="43"/>
      <c r="BW646" s="43"/>
      <c r="BX646" s="43"/>
      <c r="BY646" s="43"/>
      <c r="BZ646" s="43"/>
      <c r="CA646" s="43"/>
      <c r="CB646" s="43"/>
      <c r="CC646" s="43"/>
      <c r="CD646" s="43"/>
      <c r="CE646" s="43"/>
      <c r="CF646" s="43"/>
      <c r="CG646" s="43"/>
      <c r="CH646" s="43"/>
      <c r="CI646" s="43"/>
      <c r="CJ646" s="43"/>
      <c r="CK646" s="43"/>
      <c r="CL646" s="43"/>
      <c r="CM646" s="43"/>
      <c r="CN646" s="43"/>
      <c r="CO646" s="43"/>
      <c r="CP646" s="43"/>
      <c r="CQ646" s="43"/>
      <c r="CR646" s="43"/>
      <c r="CS646" s="43"/>
      <c r="CT646" s="43"/>
      <c r="CU646" s="43"/>
      <c r="CV646" s="43"/>
      <c r="CW646" s="43"/>
      <c r="CX646" s="43"/>
      <c r="CY646" s="43"/>
      <c r="CZ646" s="43"/>
      <c r="DA646" s="43"/>
      <c r="DB646" s="43"/>
      <c r="DC646" s="43"/>
      <c r="DD646" s="43"/>
      <c r="DE646" s="43"/>
      <c r="DF646" s="43"/>
      <c r="DG646" s="43"/>
      <c r="DH646" s="43"/>
      <c r="DI646" s="43"/>
      <c r="DJ646" s="43"/>
      <c r="DK646" s="43"/>
      <c r="DL646" s="43"/>
      <c r="DM646" s="43"/>
      <c r="DN646" s="43"/>
      <c r="DO646" s="43"/>
      <c r="DP646" s="43"/>
      <c r="DQ646" s="43"/>
      <c r="DR646" s="43"/>
      <c r="DS646" s="43"/>
      <c r="DT646" s="43"/>
      <c r="DU646" s="43"/>
      <c r="DV646" s="43"/>
      <c r="DW646" s="43"/>
      <c r="DX646" s="43"/>
      <c r="DY646" s="43"/>
      <c r="DZ646" s="43"/>
      <c r="EA646" s="43"/>
      <c r="EB646" s="43"/>
      <c r="EC646" s="43"/>
      <c r="ED646" s="43"/>
      <c r="EE646" s="43"/>
      <c r="EF646" s="43"/>
      <c r="EG646" s="43"/>
      <c r="EH646" s="43"/>
      <c r="EI646" s="43"/>
      <c r="EJ646" s="43"/>
      <c r="EK646" s="43"/>
      <c r="EL646" s="43"/>
      <c r="EM646" s="43"/>
      <c r="EN646" s="43"/>
      <c r="EO646" s="43"/>
      <c r="EP646" s="43"/>
      <c r="EQ646" s="43"/>
      <c r="ER646" s="43"/>
      <c r="ES646" s="43"/>
      <c r="ET646" s="43"/>
      <c r="EU646" s="43"/>
      <c r="EV646" s="43"/>
      <c r="EW646" s="43"/>
      <c r="EX646" s="43"/>
      <c r="EY646" s="43"/>
      <c r="EZ646" s="43"/>
      <c r="FA646" s="43"/>
      <c r="FB646" s="43"/>
      <c r="FC646" s="43"/>
      <c r="FD646" s="43"/>
      <c r="FE646" s="43"/>
      <c r="FF646" s="43"/>
      <c r="FG646" s="43"/>
      <c r="FH646" s="43"/>
      <c r="FI646" s="43"/>
      <c r="FJ646" s="43"/>
      <c r="FK646" s="43"/>
      <c r="FL646" s="43"/>
    </row>
    <row r="647" spans="2:168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  <c r="AA647" s="43"/>
      <c r="AB647" s="43"/>
      <c r="AC647" s="43"/>
      <c r="AD647" s="43"/>
      <c r="AE647" s="43"/>
      <c r="AF647" s="43"/>
      <c r="AG647" s="43"/>
      <c r="AH647" s="43"/>
      <c r="AI647" s="43"/>
      <c r="AJ647" s="43"/>
      <c r="AK647" s="43"/>
      <c r="AL647" s="43"/>
      <c r="AM647" s="43"/>
      <c r="AN647" s="43"/>
      <c r="AO647" s="43"/>
      <c r="AP647" s="43"/>
      <c r="AQ647" s="43"/>
      <c r="AR647" s="43"/>
      <c r="AS647" s="43"/>
      <c r="AT647" s="43"/>
      <c r="AU647" s="43"/>
      <c r="AV647" s="43"/>
      <c r="AW647" s="43"/>
      <c r="AX647" s="43"/>
      <c r="AY647" s="43"/>
      <c r="AZ647" s="43"/>
      <c r="BA647" s="43"/>
      <c r="BB647" s="43"/>
      <c r="BC647" s="43"/>
      <c r="BD647" s="43"/>
      <c r="BE647" s="43"/>
      <c r="BF647" s="43"/>
      <c r="BG647" s="43"/>
      <c r="BH647" s="43"/>
      <c r="BI647" s="43"/>
      <c r="BJ647" s="43"/>
      <c r="BK647" s="43"/>
      <c r="BL647" s="43"/>
      <c r="BM647" s="43"/>
      <c r="BN647" s="43"/>
      <c r="BO647" s="43"/>
      <c r="BP647" s="43"/>
      <c r="BQ647" s="43"/>
      <c r="BR647" s="43"/>
      <c r="BS647" s="43"/>
      <c r="BT647" s="43"/>
      <c r="BU647" s="43"/>
      <c r="BV647" s="43"/>
      <c r="BW647" s="43"/>
      <c r="BX647" s="43"/>
      <c r="BY647" s="43"/>
      <c r="BZ647" s="43"/>
      <c r="CA647" s="43"/>
      <c r="CB647" s="43"/>
      <c r="CC647" s="43"/>
      <c r="CD647" s="43"/>
      <c r="CE647" s="43"/>
      <c r="CF647" s="43"/>
      <c r="CG647" s="43"/>
      <c r="CH647" s="43"/>
      <c r="CI647" s="43"/>
      <c r="CJ647" s="43"/>
      <c r="CK647" s="43"/>
      <c r="CL647" s="43"/>
      <c r="CM647" s="43"/>
      <c r="CN647" s="43"/>
      <c r="CO647" s="43"/>
      <c r="CP647" s="43"/>
      <c r="CQ647" s="43"/>
      <c r="CR647" s="43"/>
      <c r="CS647" s="43"/>
      <c r="CT647" s="43"/>
      <c r="CU647" s="43"/>
      <c r="CV647" s="43"/>
      <c r="CW647" s="43"/>
      <c r="CX647" s="43"/>
      <c r="CY647" s="43"/>
      <c r="CZ647" s="43"/>
      <c r="DA647" s="43"/>
      <c r="DB647" s="43"/>
      <c r="DC647" s="43"/>
      <c r="DD647" s="43"/>
      <c r="DE647" s="43"/>
      <c r="DF647" s="43"/>
      <c r="DG647" s="43"/>
      <c r="DH647" s="43"/>
      <c r="DI647" s="43"/>
      <c r="DJ647" s="43"/>
      <c r="DK647" s="43"/>
      <c r="DL647" s="43"/>
      <c r="DM647" s="43"/>
      <c r="DN647" s="43"/>
      <c r="DO647" s="43"/>
      <c r="DP647" s="43"/>
      <c r="DQ647" s="43"/>
      <c r="DR647" s="43"/>
      <c r="DS647" s="43"/>
      <c r="DT647" s="43"/>
      <c r="DU647" s="43"/>
      <c r="DV647" s="43"/>
      <c r="DW647" s="43"/>
      <c r="DX647" s="43"/>
      <c r="DY647" s="43"/>
      <c r="DZ647" s="43"/>
      <c r="EA647" s="43"/>
      <c r="EB647" s="43"/>
      <c r="EC647" s="43"/>
      <c r="ED647" s="43"/>
      <c r="EE647" s="43"/>
      <c r="EF647" s="43"/>
      <c r="EG647" s="43"/>
      <c r="EH647" s="43"/>
      <c r="EI647" s="43"/>
      <c r="EJ647" s="43"/>
      <c r="EK647" s="43"/>
      <c r="EL647" s="43"/>
      <c r="EM647" s="43"/>
      <c r="EN647" s="43"/>
      <c r="EO647" s="43"/>
      <c r="EP647" s="43"/>
      <c r="EQ647" s="43"/>
      <c r="ER647" s="43"/>
      <c r="ES647" s="43"/>
      <c r="ET647" s="43"/>
      <c r="EU647" s="43"/>
      <c r="EV647" s="43"/>
      <c r="EW647" s="43"/>
      <c r="EX647" s="43"/>
      <c r="EY647" s="43"/>
      <c r="EZ647" s="43"/>
      <c r="FA647" s="43"/>
      <c r="FB647" s="43"/>
      <c r="FC647" s="43"/>
      <c r="FD647" s="43"/>
      <c r="FE647" s="43"/>
      <c r="FF647" s="43"/>
      <c r="FG647" s="43"/>
      <c r="FH647" s="43"/>
      <c r="FI647" s="43"/>
      <c r="FJ647" s="43"/>
      <c r="FK647" s="43"/>
      <c r="FL647" s="43"/>
    </row>
    <row r="648" spans="2:168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  <c r="AA648" s="43"/>
      <c r="AB648" s="43"/>
      <c r="AC648" s="43"/>
      <c r="AD648" s="43"/>
      <c r="AE648" s="43"/>
      <c r="AF648" s="43"/>
      <c r="AG648" s="43"/>
      <c r="AH648" s="43"/>
      <c r="AI648" s="43"/>
      <c r="AJ648" s="43"/>
      <c r="AK648" s="43"/>
      <c r="AL648" s="43"/>
      <c r="AM648" s="43"/>
      <c r="AN648" s="43"/>
      <c r="AO648" s="43"/>
      <c r="AP648" s="43"/>
      <c r="AQ648" s="43"/>
      <c r="AR648" s="43"/>
      <c r="AS648" s="43"/>
      <c r="AT648" s="43"/>
      <c r="AU648" s="43"/>
      <c r="AV648" s="43"/>
      <c r="AW648" s="43"/>
      <c r="AX648" s="43"/>
      <c r="AY648" s="43"/>
      <c r="AZ648" s="43"/>
      <c r="BA648" s="43"/>
      <c r="BB648" s="43"/>
      <c r="BC648" s="43"/>
      <c r="BD648" s="43"/>
      <c r="BE648" s="43"/>
      <c r="BF648" s="43"/>
      <c r="BG648" s="43"/>
      <c r="BH648" s="43"/>
      <c r="BI648" s="43"/>
      <c r="BJ648" s="43"/>
      <c r="BK648" s="43"/>
      <c r="BL648" s="43"/>
      <c r="BM648" s="43"/>
      <c r="BN648" s="43"/>
      <c r="BO648" s="43"/>
      <c r="BP648" s="43"/>
      <c r="BQ648" s="43"/>
      <c r="BR648" s="43"/>
      <c r="BS648" s="43"/>
      <c r="BT648" s="43"/>
      <c r="BU648" s="43"/>
      <c r="BV648" s="43"/>
      <c r="BW648" s="43"/>
      <c r="BX648" s="43"/>
      <c r="BY648" s="43"/>
      <c r="BZ648" s="43"/>
      <c r="CA648" s="43"/>
      <c r="CB648" s="43"/>
      <c r="CC648" s="43"/>
      <c r="CD648" s="43"/>
      <c r="CE648" s="43"/>
      <c r="CF648" s="43"/>
      <c r="CG648" s="43"/>
      <c r="CH648" s="43"/>
      <c r="CI648" s="43"/>
      <c r="CJ648" s="43"/>
      <c r="CK648" s="43"/>
      <c r="CL648" s="43"/>
      <c r="CM648" s="43"/>
      <c r="CN648" s="43"/>
      <c r="CO648" s="43"/>
      <c r="CP648" s="43"/>
      <c r="CQ648" s="43"/>
      <c r="CR648" s="43"/>
      <c r="CS648" s="43"/>
      <c r="CT648" s="43"/>
      <c r="CU648" s="43"/>
      <c r="CV648" s="43"/>
      <c r="CW648" s="43"/>
      <c r="CX648" s="43"/>
      <c r="CY648" s="43"/>
      <c r="CZ648" s="43"/>
      <c r="DA648" s="43"/>
      <c r="DB648" s="43"/>
      <c r="DC648" s="43"/>
      <c r="DD648" s="43"/>
      <c r="DE648" s="43"/>
      <c r="DF648" s="43"/>
      <c r="DG648" s="43"/>
      <c r="DH648" s="43"/>
      <c r="DI648" s="43"/>
      <c r="DJ648" s="43"/>
      <c r="DK648" s="43"/>
      <c r="DL648" s="43"/>
      <c r="DM648" s="43"/>
      <c r="DN648" s="43"/>
      <c r="DO648" s="43"/>
      <c r="DP648" s="43"/>
      <c r="DQ648" s="43"/>
      <c r="DR648" s="43"/>
      <c r="DS648" s="43"/>
      <c r="DT648" s="43"/>
      <c r="DU648" s="43"/>
      <c r="DV648" s="43"/>
      <c r="DW648" s="43"/>
      <c r="DX648" s="43"/>
      <c r="DY648" s="43"/>
      <c r="DZ648" s="43"/>
      <c r="EA648" s="43"/>
      <c r="EB648" s="43"/>
      <c r="EC648" s="43"/>
      <c r="ED648" s="43"/>
      <c r="EE648" s="43"/>
      <c r="EF648" s="43"/>
      <c r="EG648" s="43"/>
      <c r="EH648" s="43"/>
      <c r="EI648" s="43"/>
      <c r="EJ648" s="43"/>
      <c r="EK648" s="43"/>
      <c r="EL648" s="43"/>
      <c r="EM648" s="43"/>
      <c r="EN648" s="43"/>
      <c r="EO648" s="43"/>
      <c r="EP648" s="43"/>
      <c r="EQ648" s="43"/>
      <c r="ER648" s="43"/>
      <c r="ES648" s="43"/>
      <c r="ET648" s="43"/>
      <c r="EU648" s="43"/>
      <c r="EV648" s="43"/>
      <c r="EW648" s="43"/>
      <c r="EX648" s="43"/>
      <c r="EY648" s="43"/>
      <c r="EZ648" s="43"/>
      <c r="FA648" s="43"/>
      <c r="FB648" s="43"/>
      <c r="FC648" s="43"/>
      <c r="FD648" s="43"/>
      <c r="FE648" s="43"/>
      <c r="FF648" s="43"/>
      <c r="FG648" s="43"/>
      <c r="FH648" s="43"/>
      <c r="FI648" s="43"/>
      <c r="FJ648" s="43"/>
      <c r="FK648" s="43"/>
      <c r="FL648" s="43"/>
    </row>
    <row r="649" spans="2:168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  <c r="AA649" s="43"/>
      <c r="AB649" s="43"/>
      <c r="AC649" s="43"/>
      <c r="AD649" s="43"/>
      <c r="AE649" s="43"/>
      <c r="AF649" s="43"/>
      <c r="AG649" s="43"/>
      <c r="AH649" s="43"/>
      <c r="AI649" s="43"/>
      <c r="AJ649" s="43"/>
      <c r="AK649" s="43"/>
      <c r="AL649" s="43"/>
      <c r="AM649" s="43"/>
      <c r="AN649" s="43"/>
      <c r="AO649" s="43"/>
      <c r="AP649" s="43"/>
      <c r="AQ649" s="43"/>
      <c r="AR649" s="43"/>
      <c r="AS649" s="43"/>
      <c r="AT649" s="43"/>
      <c r="AU649" s="43"/>
      <c r="AV649" s="43"/>
      <c r="AW649" s="43"/>
      <c r="AX649" s="43"/>
      <c r="AY649" s="43"/>
      <c r="AZ649" s="43"/>
      <c r="BA649" s="43"/>
      <c r="BB649" s="43"/>
      <c r="BC649" s="43"/>
      <c r="BD649" s="43"/>
      <c r="BE649" s="43"/>
      <c r="BF649" s="43"/>
      <c r="BG649" s="43"/>
      <c r="BH649" s="43"/>
      <c r="BI649" s="43"/>
      <c r="BJ649" s="43"/>
      <c r="BK649" s="43"/>
      <c r="BL649" s="43"/>
      <c r="BM649" s="43"/>
      <c r="BN649" s="43"/>
      <c r="BO649" s="43"/>
      <c r="BP649" s="43"/>
      <c r="BQ649" s="43"/>
      <c r="BR649" s="43"/>
      <c r="BS649" s="43"/>
      <c r="BT649" s="43"/>
      <c r="BU649" s="43"/>
      <c r="BV649" s="43"/>
      <c r="BW649" s="43"/>
      <c r="BX649" s="43"/>
      <c r="BY649" s="43"/>
      <c r="BZ649" s="43"/>
      <c r="CA649" s="43"/>
      <c r="CB649" s="43"/>
      <c r="CC649" s="43"/>
      <c r="CD649" s="43"/>
      <c r="CE649" s="43"/>
      <c r="CF649" s="43"/>
      <c r="CG649" s="43"/>
      <c r="CH649" s="43"/>
      <c r="CI649" s="43"/>
      <c r="CJ649" s="43"/>
      <c r="CK649" s="43"/>
      <c r="CL649" s="43"/>
      <c r="CM649" s="43"/>
      <c r="CN649" s="43"/>
      <c r="CO649" s="43"/>
      <c r="CP649" s="43"/>
      <c r="CQ649" s="43"/>
      <c r="CR649" s="43"/>
      <c r="CS649" s="43"/>
      <c r="CT649" s="43"/>
      <c r="CU649" s="43"/>
      <c r="CV649" s="43"/>
      <c r="CW649" s="43"/>
      <c r="CX649" s="43"/>
      <c r="CY649" s="43"/>
      <c r="CZ649" s="43"/>
      <c r="DA649" s="43"/>
      <c r="DB649" s="43"/>
      <c r="DC649" s="43"/>
      <c r="DD649" s="43"/>
      <c r="DE649" s="43"/>
      <c r="DF649" s="43"/>
      <c r="DG649" s="43"/>
      <c r="DH649" s="43"/>
      <c r="DI649" s="43"/>
      <c r="DJ649" s="43"/>
      <c r="DK649" s="43"/>
      <c r="DL649" s="43"/>
      <c r="DM649" s="43"/>
      <c r="DN649" s="43"/>
      <c r="DO649" s="43"/>
      <c r="DP649" s="43"/>
      <c r="DQ649" s="43"/>
      <c r="DR649" s="43"/>
      <c r="DS649" s="43"/>
      <c r="DT649" s="43"/>
      <c r="DU649" s="43"/>
      <c r="DV649" s="43"/>
      <c r="DW649" s="43"/>
      <c r="DX649" s="43"/>
      <c r="DY649" s="43"/>
      <c r="DZ649" s="43"/>
      <c r="EA649" s="43"/>
      <c r="EB649" s="43"/>
      <c r="EC649" s="43"/>
      <c r="ED649" s="43"/>
      <c r="EE649" s="43"/>
      <c r="EF649" s="43"/>
      <c r="EG649" s="43"/>
      <c r="EH649" s="43"/>
      <c r="EI649" s="43"/>
      <c r="EJ649" s="43"/>
      <c r="EK649" s="43"/>
      <c r="EL649" s="43"/>
      <c r="EM649" s="43"/>
      <c r="EN649" s="43"/>
      <c r="EO649" s="43"/>
      <c r="EP649" s="43"/>
      <c r="EQ649" s="43"/>
      <c r="ER649" s="43"/>
      <c r="ES649" s="43"/>
      <c r="ET649" s="43"/>
      <c r="EU649" s="43"/>
      <c r="EV649" s="43"/>
      <c r="EW649" s="43"/>
      <c r="EX649" s="43"/>
      <c r="EY649" s="43"/>
      <c r="EZ649" s="43"/>
      <c r="FA649" s="43"/>
      <c r="FB649" s="43"/>
      <c r="FC649" s="43"/>
      <c r="FD649" s="43"/>
      <c r="FE649" s="43"/>
      <c r="FF649" s="43"/>
      <c r="FG649" s="43"/>
      <c r="FH649" s="43"/>
      <c r="FI649" s="43"/>
      <c r="FJ649" s="43"/>
      <c r="FK649" s="43"/>
      <c r="FL649" s="43"/>
    </row>
    <row r="650" spans="2:168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  <c r="AA650" s="43"/>
      <c r="AB650" s="43"/>
      <c r="AC650" s="43"/>
      <c r="AD650" s="43"/>
      <c r="AE650" s="43"/>
      <c r="AF650" s="43"/>
      <c r="AG650" s="43"/>
      <c r="AH650" s="43"/>
      <c r="AI650" s="43"/>
      <c r="AJ650" s="43"/>
      <c r="AK650" s="43"/>
      <c r="AL650" s="43"/>
      <c r="AM650" s="43"/>
      <c r="AN650" s="43"/>
      <c r="AO650" s="43"/>
      <c r="AP650" s="43"/>
      <c r="AQ650" s="43"/>
      <c r="AR650" s="43"/>
      <c r="AS650" s="43"/>
      <c r="AT650" s="43"/>
      <c r="AU650" s="43"/>
      <c r="AV650" s="43"/>
      <c r="AW650" s="43"/>
      <c r="AX650" s="43"/>
      <c r="AY650" s="43"/>
      <c r="AZ650" s="43"/>
      <c r="BA650" s="43"/>
      <c r="BB650" s="43"/>
      <c r="BC650" s="43"/>
      <c r="BD650" s="43"/>
      <c r="BE650" s="43"/>
      <c r="BF650" s="43"/>
      <c r="BG650" s="43"/>
      <c r="BH650" s="43"/>
      <c r="BI650" s="43"/>
      <c r="BJ650" s="43"/>
      <c r="BK650" s="43"/>
      <c r="BL650" s="43"/>
      <c r="BM650" s="43"/>
      <c r="BN650" s="43"/>
      <c r="BO650" s="43"/>
      <c r="BP650" s="43"/>
      <c r="BQ650" s="43"/>
      <c r="BR650" s="43"/>
      <c r="BS650" s="43"/>
      <c r="BT650" s="43"/>
      <c r="BU650" s="43"/>
      <c r="BV650" s="43"/>
      <c r="BW650" s="43"/>
      <c r="BX650" s="43"/>
      <c r="BY650" s="43"/>
      <c r="BZ650" s="43"/>
      <c r="CA650" s="43"/>
      <c r="CB650" s="43"/>
      <c r="CC650" s="43"/>
      <c r="CD650" s="43"/>
      <c r="CE650" s="43"/>
      <c r="CF650" s="43"/>
      <c r="CG650" s="43"/>
      <c r="CH650" s="43"/>
      <c r="CI650" s="43"/>
      <c r="CJ650" s="43"/>
      <c r="CK650" s="43"/>
      <c r="CL650" s="43"/>
      <c r="CM650" s="43"/>
      <c r="CN650" s="43"/>
      <c r="CO650" s="43"/>
      <c r="CP650" s="43"/>
      <c r="CQ650" s="43"/>
      <c r="CR650" s="43"/>
      <c r="CS650" s="43"/>
      <c r="CT650" s="43"/>
      <c r="CU650" s="43"/>
      <c r="CV650" s="43"/>
      <c r="CW650" s="43"/>
      <c r="CX650" s="43"/>
      <c r="CY650" s="43"/>
      <c r="CZ650" s="43"/>
      <c r="DA650" s="43"/>
      <c r="DB650" s="43"/>
      <c r="DC650" s="43"/>
      <c r="DD650" s="43"/>
      <c r="DE650" s="43"/>
      <c r="DF650" s="43"/>
      <c r="DG650" s="43"/>
      <c r="DH650" s="43"/>
      <c r="DI650" s="43"/>
      <c r="DJ650" s="43"/>
      <c r="DK650" s="43"/>
      <c r="DL650" s="43"/>
      <c r="DM650" s="43"/>
      <c r="DN650" s="43"/>
      <c r="DO650" s="43"/>
      <c r="DP650" s="43"/>
      <c r="DQ650" s="43"/>
      <c r="DR650" s="43"/>
      <c r="DS650" s="43"/>
      <c r="DT650" s="43"/>
      <c r="DU650" s="43"/>
      <c r="DV650" s="43"/>
      <c r="DW650" s="43"/>
      <c r="DX650" s="43"/>
      <c r="DY650" s="43"/>
      <c r="DZ650" s="43"/>
      <c r="EA650" s="43"/>
      <c r="EB650" s="43"/>
      <c r="EC650" s="43"/>
      <c r="ED650" s="43"/>
      <c r="EE650" s="43"/>
      <c r="EF650" s="43"/>
      <c r="EG650" s="43"/>
      <c r="EH650" s="43"/>
      <c r="EI650" s="43"/>
      <c r="EJ650" s="43"/>
      <c r="EK650" s="43"/>
      <c r="EL650" s="43"/>
      <c r="EM650" s="43"/>
      <c r="EN650" s="43"/>
      <c r="EO650" s="43"/>
      <c r="EP650" s="43"/>
      <c r="EQ650" s="43"/>
      <c r="ER650" s="43"/>
      <c r="ES650" s="43"/>
      <c r="ET650" s="43"/>
      <c r="EU650" s="43"/>
      <c r="EV650" s="43"/>
      <c r="EW650" s="43"/>
      <c r="EX650" s="43"/>
      <c r="EY650" s="43"/>
      <c r="EZ650" s="43"/>
      <c r="FA650" s="43"/>
      <c r="FB650" s="43"/>
      <c r="FC650" s="43"/>
      <c r="FD650" s="43"/>
      <c r="FE650" s="43"/>
      <c r="FF650" s="43"/>
      <c r="FG650" s="43"/>
      <c r="FH650" s="43"/>
      <c r="FI650" s="43"/>
      <c r="FJ650" s="43"/>
      <c r="FK650" s="43"/>
      <c r="FL650" s="43"/>
    </row>
    <row r="651" spans="2:168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  <c r="AA651" s="43"/>
      <c r="AB651" s="43"/>
      <c r="AC651" s="43"/>
      <c r="AD651" s="43"/>
      <c r="AE651" s="43"/>
      <c r="AF651" s="43"/>
      <c r="AG651" s="43"/>
      <c r="AH651" s="43"/>
      <c r="AI651" s="43"/>
      <c r="AJ651" s="43"/>
      <c r="AK651" s="43"/>
      <c r="AL651" s="43"/>
      <c r="AM651" s="43"/>
      <c r="AN651" s="43"/>
      <c r="AO651" s="43"/>
      <c r="AP651" s="43"/>
      <c r="AQ651" s="43"/>
      <c r="AR651" s="43"/>
      <c r="AS651" s="43"/>
      <c r="AT651" s="43"/>
      <c r="AU651" s="43"/>
      <c r="AV651" s="43"/>
      <c r="AW651" s="43"/>
      <c r="AX651" s="43"/>
      <c r="AY651" s="43"/>
      <c r="AZ651" s="43"/>
      <c r="BA651" s="43"/>
      <c r="BB651" s="43"/>
      <c r="BC651" s="43"/>
      <c r="BD651" s="43"/>
      <c r="BE651" s="43"/>
      <c r="BF651" s="43"/>
      <c r="BG651" s="43"/>
      <c r="BH651" s="43"/>
      <c r="BI651" s="43"/>
      <c r="BJ651" s="43"/>
      <c r="BK651" s="43"/>
      <c r="BL651" s="43"/>
      <c r="BM651" s="43"/>
      <c r="BN651" s="43"/>
      <c r="BO651" s="43"/>
      <c r="BP651" s="43"/>
      <c r="BQ651" s="43"/>
      <c r="BR651" s="43"/>
      <c r="BS651" s="43"/>
      <c r="BT651" s="43"/>
      <c r="BU651" s="43"/>
      <c r="BV651" s="43"/>
      <c r="BW651" s="43"/>
      <c r="BX651" s="43"/>
      <c r="BY651" s="43"/>
      <c r="BZ651" s="43"/>
      <c r="CA651" s="43"/>
      <c r="CB651" s="43"/>
      <c r="CC651" s="43"/>
      <c r="CD651" s="43"/>
      <c r="CE651" s="43"/>
      <c r="CF651" s="43"/>
      <c r="CG651" s="43"/>
      <c r="CH651" s="43"/>
      <c r="CI651" s="43"/>
      <c r="CJ651" s="43"/>
      <c r="CK651" s="43"/>
      <c r="CL651" s="43"/>
      <c r="CM651" s="43"/>
      <c r="CN651" s="43"/>
      <c r="CO651" s="43"/>
      <c r="CP651" s="43"/>
      <c r="CQ651" s="43"/>
      <c r="CR651" s="43"/>
      <c r="CS651" s="43"/>
      <c r="CT651" s="43"/>
      <c r="CU651" s="43"/>
      <c r="CV651" s="43"/>
      <c r="CW651" s="43"/>
      <c r="CX651" s="43"/>
      <c r="CY651" s="43"/>
      <c r="CZ651" s="43"/>
      <c r="DA651" s="43"/>
      <c r="DB651" s="43"/>
      <c r="DC651" s="43"/>
      <c r="DD651" s="43"/>
      <c r="DE651" s="43"/>
      <c r="DF651" s="43"/>
      <c r="DG651" s="43"/>
      <c r="DH651" s="43"/>
      <c r="DI651" s="43"/>
      <c r="DJ651" s="43"/>
      <c r="DK651" s="43"/>
      <c r="DL651" s="43"/>
      <c r="DM651" s="43"/>
      <c r="DN651" s="43"/>
      <c r="DO651" s="43"/>
      <c r="DP651" s="43"/>
      <c r="DQ651" s="43"/>
      <c r="DR651" s="43"/>
      <c r="DS651" s="43"/>
      <c r="DT651" s="43"/>
      <c r="DU651" s="43"/>
      <c r="DV651" s="43"/>
      <c r="DW651" s="43"/>
      <c r="DX651" s="43"/>
      <c r="DY651" s="43"/>
      <c r="DZ651" s="43"/>
      <c r="EA651" s="43"/>
      <c r="EB651" s="43"/>
      <c r="EC651" s="43"/>
      <c r="ED651" s="43"/>
      <c r="EE651" s="43"/>
      <c r="EF651" s="43"/>
      <c r="EG651" s="43"/>
      <c r="EH651" s="43"/>
      <c r="EI651" s="43"/>
      <c r="EJ651" s="43"/>
      <c r="EK651" s="43"/>
      <c r="EL651" s="43"/>
      <c r="EM651" s="43"/>
      <c r="EN651" s="43"/>
      <c r="EO651" s="43"/>
      <c r="EP651" s="43"/>
      <c r="EQ651" s="43"/>
      <c r="ER651" s="43"/>
      <c r="ES651" s="43"/>
      <c r="ET651" s="43"/>
      <c r="EU651" s="43"/>
      <c r="EV651" s="43"/>
      <c r="EW651" s="43"/>
      <c r="EX651" s="43"/>
      <c r="EY651" s="43"/>
      <c r="EZ651" s="43"/>
      <c r="FA651" s="43"/>
      <c r="FB651" s="43"/>
      <c r="FC651" s="43"/>
      <c r="FD651" s="43"/>
      <c r="FE651" s="43"/>
      <c r="FF651" s="43"/>
      <c r="FG651" s="43"/>
      <c r="FH651" s="43"/>
      <c r="FI651" s="43"/>
      <c r="FJ651" s="43"/>
      <c r="FK651" s="43"/>
      <c r="FL651" s="43"/>
    </row>
    <row r="652" spans="2:168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  <c r="AA652" s="43"/>
      <c r="AB652" s="43"/>
      <c r="AC652" s="43"/>
      <c r="AD652" s="43"/>
      <c r="AE652" s="43"/>
      <c r="AF652" s="43"/>
      <c r="AG652" s="43"/>
      <c r="AH652" s="43"/>
      <c r="AI652" s="43"/>
      <c r="AJ652" s="43"/>
      <c r="AK652" s="43"/>
      <c r="AL652" s="43"/>
      <c r="AM652" s="43"/>
      <c r="AN652" s="43"/>
      <c r="AO652" s="43"/>
      <c r="AP652" s="43"/>
      <c r="AQ652" s="43"/>
      <c r="AR652" s="43"/>
      <c r="AS652" s="43"/>
      <c r="AT652" s="43"/>
      <c r="AU652" s="43"/>
      <c r="AV652" s="43"/>
      <c r="AW652" s="43"/>
      <c r="AX652" s="43"/>
      <c r="AY652" s="43"/>
      <c r="AZ652" s="43"/>
      <c r="BA652" s="43"/>
      <c r="BB652" s="43"/>
      <c r="BC652" s="43"/>
      <c r="BD652" s="43"/>
      <c r="BE652" s="43"/>
      <c r="BF652" s="43"/>
      <c r="BG652" s="43"/>
      <c r="BH652" s="43"/>
      <c r="BI652" s="43"/>
      <c r="BJ652" s="43"/>
      <c r="BK652" s="43"/>
      <c r="BL652" s="43"/>
      <c r="BM652" s="43"/>
      <c r="BN652" s="43"/>
      <c r="BO652" s="43"/>
      <c r="BP652" s="43"/>
      <c r="BQ652" s="43"/>
      <c r="BR652" s="43"/>
      <c r="BS652" s="43"/>
      <c r="BT652" s="43"/>
      <c r="BU652" s="43"/>
      <c r="BV652" s="43"/>
      <c r="BW652" s="43"/>
      <c r="BX652" s="43"/>
      <c r="BY652" s="43"/>
      <c r="BZ652" s="43"/>
      <c r="CA652" s="43"/>
      <c r="CB652" s="43"/>
      <c r="CC652" s="43"/>
      <c r="CD652" s="43"/>
      <c r="CE652" s="43"/>
      <c r="CF652" s="43"/>
      <c r="CG652" s="43"/>
      <c r="CH652" s="43"/>
      <c r="CI652" s="43"/>
      <c r="CJ652" s="43"/>
      <c r="CK652" s="43"/>
      <c r="CL652" s="43"/>
      <c r="CM652" s="43"/>
      <c r="CN652" s="43"/>
      <c r="CO652" s="43"/>
      <c r="CP652" s="43"/>
      <c r="CQ652" s="43"/>
      <c r="CR652" s="43"/>
      <c r="CS652" s="43"/>
      <c r="CT652" s="43"/>
      <c r="CU652" s="43"/>
      <c r="CV652" s="43"/>
      <c r="CW652" s="43"/>
      <c r="CX652" s="43"/>
      <c r="CY652" s="43"/>
      <c r="CZ652" s="43"/>
      <c r="DA652" s="43"/>
      <c r="DB652" s="43"/>
      <c r="DC652" s="43"/>
      <c r="DD652" s="43"/>
      <c r="DE652" s="43"/>
      <c r="DF652" s="43"/>
      <c r="DG652" s="43"/>
      <c r="DH652" s="43"/>
      <c r="DI652" s="43"/>
      <c r="DJ652" s="43"/>
      <c r="DK652" s="43"/>
      <c r="DL652" s="43"/>
      <c r="DM652" s="43"/>
      <c r="DN652" s="43"/>
      <c r="DO652" s="43"/>
      <c r="DP652" s="43"/>
      <c r="DQ652" s="43"/>
      <c r="DR652" s="43"/>
      <c r="DS652" s="43"/>
      <c r="DT652" s="43"/>
      <c r="DU652" s="43"/>
      <c r="DV652" s="43"/>
      <c r="DW652" s="43"/>
      <c r="DX652" s="43"/>
      <c r="DY652" s="43"/>
      <c r="DZ652" s="43"/>
      <c r="EA652" s="43"/>
      <c r="EB652" s="43"/>
      <c r="EC652" s="43"/>
      <c r="ED652" s="43"/>
      <c r="EE652" s="43"/>
      <c r="EF652" s="43"/>
      <c r="EG652" s="43"/>
      <c r="EH652" s="43"/>
      <c r="EI652" s="43"/>
      <c r="EJ652" s="43"/>
      <c r="EK652" s="43"/>
      <c r="EL652" s="43"/>
      <c r="EM652" s="43"/>
      <c r="EN652" s="43"/>
      <c r="EO652" s="43"/>
      <c r="EP652" s="43"/>
      <c r="EQ652" s="43"/>
      <c r="ER652" s="43"/>
      <c r="ES652" s="43"/>
      <c r="ET652" s="43"/>
      <c r="EU652" s="43"/>
      <c r="EV652" s="43"/>
      <c r="EW652" s="43"/>
      <c r="EX652" s="43"/>
      <c r="EY652" s="43"/>
      <c r="EZ652" s="43"/>
      <c r="FA652" s="43"/>
      <c r="FB652" s="43"/>
      <c r="FC652" s="43"/>
      <c r="FD652" s="43"/>
      <c r="FE652" s="43"/>
      <c r="FF652" s="43"/>
      <c r="FG652" s="43"/>
      <c r="FH652" s="43"/>
      <c r="FI652" s="43"/>
      <c r="FJ652" s="43"/>
      <c r="FK652" s="43"/>
      <c r="FL652" s="43"/>
    </row>
    <row r="653" spans="2:168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  <c r="AA653" s="43"/>
      <c r="AB653" s="43"/>
      <c r="AC653" s="43"/>
      <c r="AD653" s="43"/>
      <c r="AE653" s="43"/>
      <c r="AF653" s="43"/>
      <c r="AG653" s="43"/>
      <c r="AH653" s="43"/>
      <c r="AI653" s="43"/>
      <c r="AJ653" s="43"/>
      <c r="AK653" s="43"/>
      <c r="AL653" s="43"/>
      <c r="AM653" s="43"/>
      <c r="AN653" s="43"/>
      <c r="AO653" s="43"/>
      <c r="AP653" s="43"/>
      <c r="AQ653" s="43"/>
      <c r="AR653" s="43"/>
      <c r="AS653" s="43"/>
      <c r="AT653" s="43"/>
      <c r="AU653" s="43"/>
      <c r="AV653" s="43"/>
      <c r="AW653" s="43"/>
      <c r="AX653" s="43"/>
      <c r="AY653" s="43"/>
      <c r="AZ653" s="43"/>
      <c r="BA653" s="43"/>
      <c r="BB653" s="43"/>
      <c r="BC653" s="43"/>
      <c r="BD653" s="43"/>
      <c r="BE653" s="43"/>
      <c r="BF653" s="43"/>
      <c r="BG653" s="43"/>
      <c r="BH653" s="43"/>
      <c r="BI653" s="43"/>
      <c r="BJ653" s="43"/>
      <c r="BK653" s="43"/>
      <c r="BL653" s="43"/>
      <c r="BM653" s="43"/>
      <c r="BN653" s="43"/>
      <c r="BO653" s="43"/>
      <c r="BP653" s="43"/>
      <c r="BQ653" s="43"/>
      <c r="BR653" s="43"/>
      <c r="BS653" s="43"/>
      <c r="BT653" s="43"/>
      <c r="BU653" s="43"/>
      <c r="BV653" s="43"/>
      <c r="BW653" s="43"/>
      <c r="BX653" s="43"/>
      <c r="BY653" s="43"/>
      <c r="BZ653" s="43"/>
      <c r="CA653" s="43"/>
      <c r="CB653" s="43"/>
      <c r="CC653" s="43"/>
      <c r="CD653" s="43"/>
      <c r="CE653" s="43"/>
      <c r="CF653" s="43"/>
      <c r="CG653" s="43"/>
      <c r="CH653" s="43"/>
      <c r="CI653" s="43"/>
      <c r="CJ653" s="43"/>
      <c r="CK653" s="43"/>
      <c r="CL653" s="43"/>
      <c r="CM653" s="43"/>
      <c r="CN653" s="43"/>
      <c r="CO653" s="43"/>
      <c r="CP653" s="43"/>
      <c r="CQ653" s="43"/>
      <c r="CR653" s="43"/>
      <c r="CS653" s="43"/>
      <c r="CT653" s="43"/>
      <c r="CU653" s="43"/>
      <c r="CV653" s="43"/>
      <c r="CW653" s="43"/>
      <c r="CX653" s="43"/>
      <c r="CY653" s="43"/>
      <c r="CZ653" s="43"/>
      <c r="DA653" s="43"/>
      <c r="DB653" s="43"/>
      <c r="DC653" s="43"/>
      <c r="DD653" s="43"/>
      <c r="DE653" s="43"/>
      <c r="DF653" s="43"/>
      <c r="DG653" s="43"/>
      <c r="DH653" s="43"/>
      <c r="DI653" s="43"/>
      <c r="DJ653" s="43"/>
      <c r="DK653" s="43"/>
      <c r="DL653" s="43"/>
      <c r="DM653" s="43"/>
      <c r="DN653" s="43"/>
      <c r="DO653" s="43"/>
      <c r="DP653" s="43"/>
      <c r="DQ653" s="43"/>
      <c r="DR653" s="43"/>
      <c r="DS653" s="43"/>
      <c r="DT653" s="43"/>
      <c r="DU653" s="43"/>
      <c r="DV653" s="43"/>
      <c r="DW653" s="43"/>
      <c r="DX653" s="43"/>
      <c r="DY653" s="43"/>
      <c r="DZ653" s="43"/>
      <c r="EA653" s="43"/>
      <c r="EB653" s="43"/>
      <c r="EC653" s="43"/>
      <c r="ED653" s="43"/>
      <c r="EE653" s="43"/>
      <c r="EF653" s="43"/>
      <c r="EG653" s="43"/>
      <c r="EH653" s="43"/>
      <c r="EI653" s="43"/>
      <c r="EJ653" s="43"/>
      <c r="EK653" s="43"/>
      <c r="EL653" s="43"/>
      <c r="EM653" s="43"/>
      <c r="EN653" s="43"/>
      <c r="EO653" s="43"/>
      <c r="EP653" s="43"/>
      <c r="EQ653" s="43"/>
      <c r="ER653" s="43"/>
      <c r="ES653" s="43"/>
      <c r="ET653" s="43"/>
      <c r="EU653" s="43"/>
      <c r="EV653" s="43"/>
      <c r="EW653" s="43"/>
      <c r="EX653" s="43"/>
      <c r="EY653" s="43"/>
      <c r="EZ653" s="43"/>
      <c r="FA653" s="43"/>
      <c r="FB653" s="43"/>
      <c r="FC653" s="43"/>
      <c r="FD653" s="43"/>
      <c r="FE653" s="43"/>
      <c r="FF653" s="43"/>
      <c r="FG653" s="43"/>
      <c r="FH653" s="43"/>
      <c r="FI653" s="43"/>
      <c r="FJ653" s="43"/>
      <c r="FK653" s="43"/>
      <c r="FL653" s="43"/>
    </row>
    <row r="654" spans="2:168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  <c r="AA654" s="43"/>
      <c r="AB654" s="43"/>
      <c r="AC654" s="43"/>
      <c r="AD654" s="43"/>
      <c r="AE654" s="43"/>
      <c r="AF654" s="43"/>
      <c r="AG654" s="43"/>
      <c r="AH654" s="43"/>
      <c r="AI654" s="43"/>
      <c r="AJ654" s="43"/>
      <c r="AK654" s="43"/>
      <c r="AL654" s="43"/>
      <c r="AM654" s="43"/>
      <c r="AN654" s="43"/>
      <c r="AO654" s="43"/>
      <c r="AP654" s="43"/>
      <c r="AQ654" s="43"/>
      <c r="AR654" s="43"/>
      <c r="AS654" s="43"/>
      <c r="AT654" s="43"/>
      <c r="AU654" s="43"/>
      <c r="AV654" s="43"/>
      <c r="AW654" s="43"/>
      <c r="AX654" s="43"/>
      <c r="AY654" s="43"/>
      <c r="AZ654" s="43"/>
      <c r="BA654" s="43"/>
      <c r="BB654" s="43"/>
      <c r="BC654" s="43"/>
      <c r="BD654" s="43"/>
      <c r="BE654" s="43"/>
      <c r="BF654" s="43"/>
      <c r="BG654" s="43"/>
      <c r="BH654" s="43"/>
      <c r="BI654" s="43"/>
      <c r="BJ654" s="43"/>
      <c r="BK654" s="43"/>
      <c r="BL654" s="43"/>
      <c r="BM654" s="43"/>
      <c r="BN654" s="43"/>
      <c r="BO654" s="43"/>
      <c r="BP654" s="43"/>
      <c r="BQ654" s="43"/>
      <c r="BR654" s="43"/>
      <c r="BS654" s="43"/>
      <c r="BT654" s="43"/>
      <c r="BU654" s="43"/>
      <c r="BV654" s="43"/>
      <c r="BW654" s="43"/>
      <c r="BX654" s="43"/>
      <c r="BY654" s="43"/>
      <c r="BZ654" s="43"/>
      <c r="CA654" s="43"/>
      <c r="CB654" s="43"/>
      <c r="CC654" s="43"/>
      <c r="CD654" s="43"/>
      <c r="CE654" s="43"/>
      <c r="CF654" s="43"/>
      <c r="CG654" s="43"/>
      <c r="CH654" s="43"/>
      <c r="CI654" s="43"/>
      <c r="CJ654" s="43"/>
      <c r="CK654" s="43"/>
      <c r="CL654" s="43"/>
      <c r="CM654" s="43"/>
      <c r="CN654" s="43"/>
      <c r="CO654" s="43"/>
      <c r="CP654" s="43"/>
      <c r="CQ654" s="43"/>
      <c r="CR654" s="43"/>
      <c r="CS654" s="43"/>
      <c r="CT654" s="43"/>
      <c r="CU654" s="43"/>
      <c r="CV654" s="43"/>
      <c r="CW654" s="43"/>
      <c r="CX654" s="43"/>
      <c r="CY654" s="43"/>
      <c r="CZ654" s="43"/>
      <c r="DA654" s="43"/>
      <c r="DB654" s="43"/>
      <c r="DC654" s="43"/>
      <c r="DD654" s="43"/>
      <c r="DE654" s="43"/>
      <c r="DF654" s="43"/>
      <c r="DG654" s="43"/>
      <c r="DH654" s="43"/>
      <c r="DI654" s="43"/>
      <c r="DJ654" s="43"/>
      <c r="DK654" s="43"/>
      <c r="DL654" s="43"/>
      <c r="DM654" s="43"/>
      <c r="DN654" s="43"/>
      <c r="DO654" s="43"/>
      <c r="DP654" s="43"/>
      <c r="DQ654" s="43"/>
      <c r="DR654" s="43"/>
      <c r="DS654" s="43"/>
      <c r="DT654" s="43"/>
      <c r="DU654" s="43"/>
      <c r="DV654" s="43"/>
      <c r="DW654" s="43"/>
      <c r="DX654" s="43"/>
      <c r="DY654" s="43"/>
      <c r="DZ654" s="43"/>
      <c r="EA654" s="43"/>
      <c r="EB654" s="43"/>
      <c r="EC654" s="43"/>
      <c r="ED654" s="43"/>
      <c r="EE654" s="43"/>
      <c r="EF654" s="43"/>
      <c r="EG654" s="43"/>
      <c r="EH654" s="43"/>
      <c r="EI654" s="43"/>
      <c r="EJ654" s="43"/>
      <c r="EK654" s="43"/>
      <c r="EL654" s="43"/>
      <c r="EM654" s="43"/>
      <c r="EN654" s="43"/>
      <c r="EO654" s="43"/>
      <c r="EP654" s="43"/>
      <c r="EQ654" s="43"/>
      <c r="ER654" s="43"/>
      <c r="ES654" s="43"/>
      <c r="ET654" s="43"/>
      <c r="EU654" s="43"/>
      <c r="EV654" s="43"/>
      <c r="EW654" s="43"/>
      <c r="EX654" s="43"/>
      <c r="EY654" s="43"/>
      <c r="EZ654" s="43"/>
      <c r="FA654" s="43"/>
      <c r="FB654" s="43"/>
      <c r="FC654" s="43"/>
      <c r="FD654" s="43"/>
      <c r="FE654" s="43"/>
      <c r="FF654" s="43"/>
      <c r="FG654" s="43"/>
      <c r="FH654" s="43"/>
      <c r="FI654" s="43"/>
      <c r="FJ654" s="43"/>
      <c r="FK654" s="43"/>
      <c r="FL654" s="43"/>
    </row>
    <row r="655" spans="2:168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  <c r="AA655" s="43"/>
      <c r="AB655" s="43"/>
      <c r="AC655" s="43"/>
      <c r="AD655" s="43"/>
      <c r="AE655" s="43"/>
      <c r="AF655" s="43"/>
      <c r="AG655" s="43"/>
      <c r="AH655" s="43"/>
      <c r="AI655" s="43"/>
      <c r="AJ655" s="43"/>
      <c r="AK655" s="43"/>
      <c r="AL655" s="43"/>
      <c r="AM655" s="43"/>
      <c r="AN655" s="43"/>
      <c r="AO655" s="43"/>
      <c r="AP655" s="43"/>
      <c r="AQ655" s="43"/>
      <c r="AR655" s="43"/>
      <c r="AS655" s="43"/>
      <c r="AT655" s="43"/>
      <c r="AU655" s="43"/>
      <c r="AV655" s="43"/>
      <c r="AW655" s="43"/>
      <c r="AX655" s="43"/>
      <c r="AY655" s="43"/>
      <c r="AZ655" s="43"/>
      <c r="BA655" s="43"/>
      <c r="BB655" s="43"/>
      <c r="BC655" s="43"/>
      <c r="BD655" s="43"/>
      <c r="BE655" s="43"/>
      <c r="BF655" s="43"/>
      <c r="BG655" s="43"/>
      <c r="BH655" s="43"/>
      <c r="BI655" s="43"/>
      <c r="BJ655" s="43"/>
      <c r="BK655" s="43"/>
      <c r="BL655" s="43"/>
      <c r="BM655" s="43"/>
      <c r="BN655" s="43"/>
      <c r="BO655" s="43"/>
      <c r="BP655" s="43"/>
      <c r="BQ655" s="43"/>
      <c r="BR655" s="43"/>
      <c r="BS655" s="43"/>
      <c r="BT655" s="43"/>
      <c r="BU655" s="43"/>
      <c r="BV655" s="43"/>
      <c r="BW655" s="43"/>
      <c r="BX655" s="43"/>
      <c r="BY655" s="43"/>
      <c r="BZ655" s="43"/>
      <c r="CA655" s="43"/>
      <c r="CB655" s="43"/>
      <c r="CC655" s="43"/>
      <c r="CD655" s="43"/>
      <c r="CE655" s="43"/>
      <c r="CF655" s="43"/>
      <c r="CG655" s="43"/>
      <c r="CH655" s="43"/>
      <c r="CI655" s="43"/>
      <c r="CJ655" s="43"/>
      <c r="CK655" s="43"/>
      <c r="CL655" s="43"/>
      <c r="CM655" s="43"/>
      <c r="CN655" s="43"/>
      <c r="CO655" s="43"/>
      <c r="CP655" s="43"/>
      <c r="CQ655" s="43"/>
      <c r="CR655" s="43"/>
      <c r="CS655" s="43"/>
      <c r="CT655" s="43"/>
      <c r="CU655" s="43"/>
      <c r="CV655" s="43"/>
      <c r="CW655" s="43"/>
      <c r="CX655" s="43"/>
      <c r="CY655" s="43"/>
      <c r="CZ655" s="43"/>
      <c r="DA655" s="43"/>
      <c r="DB655" s="43"/>
      <c r="DC655" s="43"/>
      <c r="DD655" s="43"/>
      <c r="DE655" s="43"/>
      <c r="DF655" s="43"/>
      <c r="DG655" s="43"/>
      <c r="DH655" s="43"/>
      <c r="DI655" s="43"/>
      <c r="DJ655" s="43"/>
      <c r="DK655" s="43"/>
      <c r="DL655" s="43"/>
      <c r="DM655" s="43"/>
      <c r="DN655" s="43"/>
      <c r="DO655" s="43"/>
      <c r="DP655" s="43"/>
      <c r="DQ655" s="43"/>
      <c r="DR655" s="43"/>
      <c r="DS655" s="43"/>
      <c r="DT655" s="43"/>
      <c r="DU655" s="43"/>
      <c r="DV655" s="43"/>
      <c r="DW655" s="43"/>
      <c r="DX655" s="43"/>
      <c r="DY655" s="43"/>
      <c r="DZ655" s="43"/>
      <c r="EA655" s="43"/>
      <c r="EB655" s="43"/>
      <c r="EC655" s="43"/>
      <c r="ED655" s="43"/>
      <c r="EE655" s="43"/>
      <c r="EF655" s="43"/>
      <c r="EG655" s="43"/>
      <c r="EH655" s="43"/>
      <c r="EI655" s="43"/>
      <c r="EJ655" s="43"/>
      <c r="EK655" s="43"/>
      <c r="EL655" s="43"/>
      <c r="EM655" s="43"/>
      <c r="EN655" s="43"/>
      <c r="EO655" s="43"/>
      <c r="EP655" s="43"/>
      <c r="EQ655" s="43"/>
      <c r="ER655" s="43"/>
      <c r="ES655" s="43"/>
      <c r="ET655" s="43"/>
      <c r="EU655" s="43"/>
      <c r="EV655" s="43"/>
      <c r="EW655" s="43"/>
      <c r="EX655" s="43"/>
      <c r="EY655" s="43"/>
      <c r="EZ655" s="43"/>
      <c r="FA655" s="43"/>
      <c r="FB655" s="43"/>
      <c r="FC655" s="43"/>
      <c r="FD655" s="43"/>
      <c r="FE655" s="43"/>
      <c r="FF655" s="43"/>
      <c r="FG655" s="43"/>
      <c r="FH655" s="43"/>
      <c r="FI655" s="43"/>
      <c r="FJ655" s="43"/>
      <c r="FK655" s="43"/>
      <c r="FL655" s="43"/>
    </row>
    <row r="656" spans="2:168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  <c r="AA656" s="43"/>
      <c r="AB656" s="43"/>
      <c r="AC656" s="43"/>
      <c r="AD656" s="43"/>
      <c r="AE656" s="43"/>
      <c r="AF656" s="43"/>
      <c r="AG656" s="43"/>
      <c r="AH656" s="43"/>
      <c r="AI656" s="43"/>
      <c r="AJ656" s="43"/>
      <c r="AK656" s="43"/>
      <c r="AL656" s="43"/>
      <c r="AM656" s="43"/>
      <c r="AN656" s="43"/>
      <c r="AO656" s="43"/>
      <c r="AP656" s="43"/>
      <c r="AQ656" s="43"/>
      <c r="AR656" s="43"/>
      <c r="AS656" s="43"/>
      <c r="AT656" s="43"/>
      <c r="AU656" s="43"/>
      <c r="AV656" s="43"/>
      <c r="AW656" s="43"/>
      <c r="AX656" s="43"/>
      <c r="AY656" s="43"/>
      <c r="AZ656" s="43"/>
      <c r="BA656" s="43"/>
      <c r="BB656" s="43"/>
      <c r="BC656" s="43"/>
      <c r="BD656" s="43"/>
      <c r="BE656" s="43"/>
      <c r="BF656" s="43"/>
      <c r="BG656" s="43"/>
      <c r="BH656" s="43"/>
      <c r="BI656" s="43"/>
      <c r="BJ656" s="43"/>
      <c r="BK656" s="43"/>
      <c r="BL656" s="43"/>
      <c r="BM656" s="43"/>
      <c r="BN656" s="43"/>
      <c r="BO656" s="43"/>
      <c r="BP656" s="43"/>
      <c r="BQ656" s="43"/>
      <c r="BR656" s="43"/>
      <c r="BS656" s="43"/>
      <c r="BT656" s="43"/>
      <c r="BU656" s="43"/>
      <c r="BV656" s="43"/>
      <c r="BW656" s="43"/>
      <c r="BX656" s="43"/>
      <c r="BY656" s="43"/>
      <c r="BZ656" s="43"/>
      <c r="CA656" s="43"/>
      <c r="CB656" s="43"/>
      <c r="CC656" s="43"/>
      <c r="CD656" s="43"/>
      <c r="CE656" s="43"/>
      <c r="CF656" s="43"/>
      <c r="CG656" s="43"/>
      <c r="CH656" s="43"/>
      <c r="CI656" s="43"/>
      <c r="CJ656" s="43"/>
      <c r="CK656" s="43"/>
      <c r="CL656" s="43"/>
      <c r="CM656" s="43"/>
      <c r="CN656" s="43"/>
      <c r="CO656" s="43"/>
      <c r="CP656" s="43"/>
      <c r="CQ656" s="43"/>
      <c r="CR656" s="43"/>
      <c r="CS656" s="43"/>
      <c r="CT656" s="43"/>
      <c r="CU656" s="43"/>
      <c r="CV656" s="43"/>
      <c r="CW656" s="43"/>
      <c r="CX656" s="43"/>
      <c r="CY656" s="43"/>
      <c r="CZ656" s="43"/>
      <c r="DA656" s="43"/>
      <c r="DB656" s="43"/>
      <c r="DC656" s="43"/>
      <c r="DD656" s="43"/>
      <c r="DE656" s="43"/>
      <c r="DF656" s="43"/>
      <c r="DG656" s="43"/>
      <c r="DH656" s="43"/>
      <c r="DI656" s="43"/>
      <c r="DJ656" s="43"/>
      <c r="DK656" s="43"/>
      <c r="DL656" s="43"/>
      <c r="DM656" s="43"/>
      <c r="DN656" s="43"/>
      <c r="DO656" s="43"/>
      <c r="DP656" s="43"/>
      <c r="DQ656" s="43"/>
      <c r="DR656" s="43"/>
      <c r="DS656" s="43"/>
      <c r="DT656" s="43"/>
      <c r="DU656" s="43"/>
      <c r="DV656" s="43"/>
      <c r="DW656" s="43"/>
      <c r="DX656" s="43"/>
      <c r="DY656" s="43"/>
      <c r="DZ656" s="43"/>
      <c r="EA656" s="43"/>
      <c r="EB656" s="43"/>
      <c r="EC656" s="43"/>
      <c r="ED656" s="43"/>
      <c r="EE656" s="43"/>
      <c r="EF656" s="43"/>
      <c r="EG656" s="43"/>
      <c r="EH656" s="43"/>
      <c r="EI656" s="43"/>
      <c r="EJ656" s="43"/>
      <c r="EK656" s="43"/>
      <c r="EL656" s="43"/>
      <c r="EM656" s="43"/>
      <c r="EN656" s="43"/>
      <c r="EO656" s="43"/>
      <c r="EP656" s="43"/>
      <c r="EQ656" s="43"/>
      <c r="ER656" s="43"/>
      <c r="ES656" s="43"/>
      <c r="ET656" s="43"/>
      <c r="EU656" s="43"/>
      <c r="EV656" s="43"/>
      <c r="EW656" s="43"/>
      <c r="EX656" s="43"/>
      <c r="EY656" s="43"/>
      <c r="EZ656" s="43"/>
      <c r="FA656" s="43"/>
      <c r="FB656" s="43"/>
      <c r="FC656" s="43"/>
      <c r="FD656" s="43"/>
      <c r="FE656" s="43"/>
      <c r="FF656" s="43"/>
      <c r="FG656" s="43"/>
      <c r="FH656" s="43"/>
      <c r="FI656" s="43"/>
      <c r="FJ656" s="43"/>
      <c r="FK656" s="43"/>
      <c r="FL656" s="43"/>
    </row>
    <row r="657" spans="2:168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  <c r="AA657" s="43"/>
      <c r="AB657" s="43"/>
      <c r="AC657" s="43"/>
      <c r="AD657" s="43"/>
      <c r="AE657" s="43"/>
      <c r="AF657" s="43"/>
      <c r="AG657" s="43"/>
      <c r="AH657" s="43"/>
      <c r="AI657" s="43"/>
      <c r="AJ657" s="43"/>
      <c r="AK657" s="43"/>
      <c r="AL657" s="43"/>
      <c r="AM657" s="43"/>
      <c r="AN657" s="43"/>
      <c r="AO657" s="43"/>
      <c r="AP657" s="43"/>
      <c r="AQ657" s="43"/>
      <c r="AR657" s="43"/>
      <c r="AS657" s="43"/>
      <c r="AT657" s="43"/>
      <c r="AU657" s="43"/>
      <c r="AV657" s="43"/>
      <c r="AW657" s="43"/>
      <c r="AX657" s="43"/>
      <c r="AY657" s="43"/>
      <c r="AZ657" s="43"/>
      <c r="BA657" s="43"/>
      <c r="BB657" s="43"/>
      <c r="BC657" s="43"/>
      <c r="BD657" s="43"/>
      <c r="BE657" s="43"/>
      <c r="BF657" s="43"/>
      <c r="BG657" s="43"/>
      <c r="BH657" s="43"/>
      <c r="BI657" s="43"/>
      <c r="BJ657" s="43"/>
      <c r="BK657" s="43"/>
      <c r="BL657" s="43"/>
      <c r="BM657" s="43"/>
      <c r="BN657" s="43"/>
      <c r="BO657" s="43"/>
      <c r="BP657" s="43"/>
      <c r="BQ657" s="43"/>
      <c r="BR657" s="43"/>
      <c r="BS657" s="43"/>
      <c r="BT657" s="43"/>
      <c r="BU657" s="43"/>
      <c r="BV657" s="43"/>
      <c r="BW657" s="43"/>
      <c r="BX657" s="43"/>
      <c r="BY657" s="43"/>
      <c r="BZ657" s="43"/>
      <c r="CA657" s="43"/>
      <c r="CB657" s="43"/>
      <c r="CC657" s="43"/>
      <c r="CD657" s="43"/>
      <c r="CE657" s="43"/>
      <c r="CF657" s="43"/>
      <c r="CG657" s="43"/>
      <c r="CH657" s="43"/>
      <c r="CI657" s="43"/>
      <c r="CJ657" s="43"/>
      <c r="CK657" s="43"/>
      <c r="CL657" s="43"/>
      <c r="CM657" s="43"/>
      <c r="CN657" s="43"/>
      <c r="CO657" s="43"/>
      <c r="CP657" s="43"/>
      <c r="CQ657" s="43"/>
      <c r="CR657" s="43"/>
      <c r="CS657" s="43"/>
      <c r="CT657" s="43"/>
      <c r="CU657" s="43"/>
      <c r="CV657" s="43"/>
      <c r="CW657" s="43"/>
      <c r="CX657" s="43"/>
      <c r="CY657" s="43"/>
      <c r="CZ657" s="43"/>
      <c r="DA657" s="43"/>
      <c r="DB657" s="43"/>
      <c r="DC657" s="43"/>
      <c r="DD657" s="43"/>
      <c r="DE657" s="43"/>
      <c r="DF657" s="43"/>
      <c r="DG657" s="43"/>
      <c r="DH657" s="43"/>
      <c r="DI657" s="43"/>
      <c r="DJ657" s="43"/>
      <c r="DK657" s="43"/>
      <c r="DL657" s="43"/>
      <c r="DM657" s="43"/>
      <c r="DN657" s="43"/>
      <c r="DO657" s="43"/>
      <c r="DP657" s="43"/>
      <c r="DQ657" s="43"/>
      <c r="DR657" s="43"/>
      <c r="DS657" s="43"/>
      <c r="DT657" s="43"/>
      <c r="DU657" s="43"/>
      <c r="DV657" s="43"/>
      <c r="DW657" s="43"/>
      <c r="DX657" s="43"/>
      <c r="DY657" s="43"/>
      <c r="DZ657" s="43"/>
      <c r="EA657" s="43"/>
      <c r="EB657" s="43"/>
      <c r="EC657" s="43"/>
      <c r="ED657" s="43"/>
      <c r="EE657" s="43"/>
      <c r="EF657" s="43"/>
      <c r="EG657" s="43"/>
      <c r="EH657" s="43"/>
      <c r="EI657" s="43"/>
      <c r="EJ657" s="43"/>
      <c r="EK657" s="43"/>
      <c r="EL657" s="43"/>
      <c r="EM657" s="43"/>
      <c r="EN657" s="43"/>
      <c r="EO657" s="43"/>
      <c r="EP657" s="43"/>
      <c r="EQ657" s="43"/>
      <c r="ER657" s="43"/>
      <c r="ES657" s="43"/>
      <c r="ET657" s="43"/>
      <c r="EU657" s="43"/>
      <c r="EV657" s="43"/>
      <c r="EW657" s="43"/>
      <c r="EX657" s="43"/>
      <c r="EY657" s="43"/>
      <c r="EZ657" s="43"/>
      <c r="FA657" s="43"/>
      <c r="FB657" s="43"/>
      <c r="FC657" s="43"/>
      <c r="FD657" s="43"/>
      <c r="FE657" s="43"/>
      <c r="FF657" s="43"/>
      <c r="FG657" s="43"/>
      <c r="FH657" s="43"/>
      <c r="FI657" s="43"/>
      <c r="FJ657" s="43"/>
      <c r="FK657" s="43"/>
      <c r="FL657" s="43"/>
    </row>
    <row r="658" spans="2:168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  <c r="AA658" s="43"/>
      <c r="AB658" s="43"/>
      <c r="AC658" s="43"/>
      <c r="AD658" s="43"/>
      <c r="AE658" s="43"/>
      <c r="AF658" s="43"/>
      <c r="AG658" s="43"/>
      <c r="AH658" s="43"/>
      <c r="AI658" s="43"/>
      <c r="AJ658" s="43"/>
      <c r="AK658" s="43"/>
      <c r="AL658" s="43"/>
      <c r="AM658" s="43"/>
      <c r="AN658" s="43"/>
      <c r="AO658" s="43"/>
      <c r="AP658" s="43"/>
      <c r="AQ658" s="43"/>
      <c r="AR658" s="43"/>
      <c r="AS658" s="43"/>
      <c r="AT658" s="43"/>
      <c r="AU658" s="43"/>
      <c r="AV658" s="43"/>
      <c r="AW658" s="43"/>
      <c r="AX658" s="43"/>
      <c r="AY658" s="43"/>
      <c r="AZ658" s="43"/>
      <c r="BA658" s="43"/>
      <c r="BB658" s="43"/>
      <c r="BC658" s="43"/>
      <c r="BD658" s="43"/>
      <c r="BE658" s="43"/>
      <c r="BF658" s="43"/>
      <c r="BG658" s="43"/>
      <c r="BH658" s="43"/>
      <c r="BI658" s="43"/>
      <c r="BJ658" s="43"/>
      <c r="BK658" s="43"/>
      <c r="BL658" s="43"/>
      <c r="BM658" s="43"/>
      <c r="BN658" s="43"/>
      <c r="BO658" s="43"/>
      <c r="BP658" s="43"/>
      <c r="BQ658" s="43"/>
      <c r="BR658" s="43"/>
      <c r="BS658" s="43"/>
      <c r="BT658" s="43"/>
      <c r="BU658" s="43"/>
      <c r="BV658" s="43"/>
      <c r="BW658" s="43"/>
      <c r="BX658" s="43"/>
      <c r="BY658" s="43"/>
      <c r="BZ658" s="43"/>
      <c r="CA658" s="43"/>
      <c r="CB658" s="43"/>
      <c r="CC658" s="43"/>
      <c r="CD658" s="43"/>
      <c r="CE658" s="43"/>
      <c r="CF658" s="43"/>
      <c r="CG658" s="43"/>
      <c r="CH658" s="43"/>
      <c r="CI658" s="43"/>
      <c r="CJ658" s="43"/>
      <c r="CK658" s="43"/>
      <c r="CL658" s="43"/>
      <c r="CM658" s="43"/>
      <c r="CN658" s="43"/>
      <c r="CO658" s="43"/>
      <c r="CP658" s="43"/>
      <c r="CQ658" s="43"/>
      <c r="CR658" s="43"/>
      <c r="CS658" s="43"/>
      <c r="CT658" s="43"/>
      <c r="CU658" s="43"/>
      <c r="CV658" s="43"/>
      <c r="CW658" s="43"/>
      <c r="CX658" s="43"/>
      <c r="CY658" s="43"/>
      <c r="CZ658" s="43"/>
      <c r="DA658" s="43"/>
      <c r="DB658" s="43"/>
      <c r="DC658" s="43"/>
      <c r="DD658" s="43"/>
      <c r="DE658" s="43"/>
      <c r="DF658" s="43"/>
      <c r="DG658" s="43"/>
      <c r="DH658" s="43"/>
      <c r="DI658" s="43"/>
      <c r="DJ658" s="43"/>
      <c r="DK658" s="43"/>
      <c r="DL658" s="43"/>
      <c r="DM658" s="43"/>
      <c r="DN658" s="43"/>
      <c r="DO658" s="43"/>
      <c r="DP658" s="43"/>
      <c r="DQ658" s="43"/>
      <c r="DR658" s="43"/>
      <c r="DS658" s="43"/>
      <c r="DT658" s="43"/>
      <c r="DU658" s="43"/>
      <c r="DV658" s="43"/>
      <c r="DW658" s="43"/>
      <c r="DX658" s="43"/>
      <c r="DY658" s="43"/>
      <c r="DZ658" s="43"/>
      <c r="EA658" s="43"/>
      <c r="EB658" s="43"/>
      <c r="EC658" s="43"/>
      <c r="ED658" s="43"/>
      <c r="EE658" s="43"/>
      <c r="EF658" s="43"/>
      <c r="EG658" s="43"/>
      <c r="EH658" s="43"/>
      <c r="EI658" s="43"/>
      <c r="EJ658" s="43"/>
      <c r="EK658" s="43"/>
      <c r="EL658" s="43"/>
      <c r="EM658" s="43"/>
      <c r="EN658" s="43"/>
      <c r="EO658" s="43"/>
      <c r="EP658" s="43"/>
      <c r="EQ658" s="43"/>
      <c r="ER658" s="43"/>
      <c r="ES658" s="43"/>
      <c r="ET658" s="43"/>
      <c r="EU658" s="43"/>
      <c r="EV658" s="43"/>
      <c r="EW658" s="43"/>
      <c r="EX658" s="43"/>
      <c r="EY658" s="43"/>
      <c r="EZ658" s="43"/>
      <c r="FA658" s="43"/>
      <c r="FB658" s="43"/>
      <c r="FC658" s="43"/>
      <c r="FD658" s="43"/>
      <c r="FE658" s="43"/>
      <c r="FF658" s="43"/>
      <c r="FG658" s="43"/>
      <c r="FH658" s="43"/>
      <c r="FI658" s="43"/>
      <c r="FJ658" s="43"/>
      <c r="FK658" s="43"/>
      <c r="FL658" s="43"/>
    </row>
    <row r="659" spans="2:168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  <c r="AA659" s="43"/>
      <c r="AB659" s="43"/>
      <c r="AC659" s="43"/>
      <c r="AD659" s="43"/>
      <c r="AE659" s="43"/>
      <c r="AF659" s="43"/>
      <c r="AG659" s="43"/>
      <c r="AH659" s="43"/>
      <c r="AI659" s="43"/>
      <c r="AJ659" s="43"/>
      <c r="AK659" s="43"/>
      <c r="AL659" s="43"/>
      <c r="AM659" s="43"/>
      <c r="AN659" s="43"/>
      <c r="AO659" s="43"/>
      <c r="AP659" s="43"/>
      <c r="AQ659" s="43"/>
      <c r="AR659" s="43"/>
      <c r="AS659" s="43"/>
      <c r="AT659" s="43"/>
      <c r="AU659" s="43"/>
      <c r="AV659" s="43"/>
      <c r="AW659" s="43"/>
      <c r="AX659" s="43"/>
      <c r="AY659" s="43"/>
      <c r="AZ659" s="43"/>
      <c r="BA659" s="43"/>
      <c r="BB659" s="43"/>
      <c r="BC659" s="43"/>
      <c r="BD659" s="43"/>
      <c r="BE659" s="43"/>
      <c r="BF659" s="43"/>
      <c r="BG659" s="43"/>
      <c r="BH659" s="43"/>
      <c r="BI659" s="43"/>
      <c r="BJ659" s="43"/>
      <c r="BK659" s="43"/>
      <c r="BL659" s="43"/>
      <c r="BM659" s="43"/>
      <c r="BN659" s="43"/>
      <c r="BO659" s="43"/>
      <c r="BP659" s="43"/>
      <c r="BQ659" s="43"/>
      <c r="BR659" s="43"/>
      <c r="BS659" s="43"/>
      <c r="BT659" s="43"/>
      <c r="BU659" s="43"/>
      <c r="BV659" s="43"/>
      <c r="BW659" s="43"/>
      <c r="BX659" s="43"/>
      <c r="BY659" s="43"/>
      <c r="BZ659" s="43"/>
      <c r="CA659" s="43"/>
      <c r="CB659" s="43"/>
      <c r="CC659" s="43"/>
      <c r="CD659" s="43"/>
      <c r="CE659" s="43"/>
      <c r="CF659" s="43"/>
      <c r="CG659" s="43"/>
      <c r="CH659" s="43"/>
      <c r="CI659" s="43"/>
      <c r="CJ659" s="43"/>
      <c r="CK659" s="43"/>
      <c r="CL659" s="43"/>
      <c r="CM659" s="43"/>
      <c r="CN659" s="43"/>
      <c r="CO659" s="43"/>
      <c r="CP659" s="43"/>
      <c r="CQ659" s="43"/>
      <c r="CR659" s="43"/>
      <c r="CS659" s="43"/>
      <c r="CT659" s="43"/>
      <c r="CU659" s="43"/>
      <c r="CV659" s="43"/>
      <c r="CW659" s="43"/>
      <c r="CX659" s="43"/>
      <c r="CY659" s="43"/>
      <c r="CZ659" s="43"/>
      <c r="DA659" s="43"/>
      <c r="DB659" s="43"/>
      <c r="DC659" s="43"/>
      <c r="DD659" s="43"/>
      <c r="DE659" s="43"/>
      <c r="DF659" s="43"/>
      <c r="DG659" s="43"/>
      <c r="DH659" s="43"/>
      <c r="DI659" s="43"/>
      <c r="DJ659" s="43"/>
      <c r="DK659" s="43"/>
      <c r="DL659" s="43"/>
      <c r="DM659" s="43"/>
      <c r="DN659" s="43"/>
      <c r="DO659" s="43"/>
      <c r="DP659" s="43"/>
      <c r="DQ659" s="43"/>
      <c r="DR659" s="43"/>
      <c r="DS659" s="43"/>
      <c r="DT659" s="43"/>
      <c r="DU659" s="43"/>
      <c r="DV659" s="43"/>
      <c r="DW659" s="43"/>
      <c r="DX659" s="43"/>
      <c r="DY659" s="43"/>
      <c r="DZ659" s="43"/>
      <c r="EA659" s="43"/>
      <c r="EB659" s="43"/>
      <c r="EC659" s="43"/>
      <c r="ED659" s="43"/>
      <c r="EE659" s="43"/>
      <c r="EF659" s="43"/>
      <c r="EG659" s="43"/>
      <c r="EH659" s="43"/>
      <c r="EI659" s="43"/>
      <c r="EJ659" s="43"/>
      <c r="EK659" s="43"/>
      <c r="EL659" s="43"/>
      <c r="EM659" s="43"/>
      <c r="EN659" s="43"/>
      <c r="EO659" s="43"/>
      <c r="EP659" s="43"/>
      <c r="EQ659" s="43"/>
      <c r="ER659" s="43"/>
      <c r="ES659" s="43"/>
      <c r="ET659" s="43"/>
      <c r="EU659" s="43"/>
      <c r="EV659" s="43"/>
      <c r="EW659" s="43"/>
      <c r="EX659" s="43"/>
      <c r="EY659" s="43"/>
      <c r="EZ659" s="43"/>
      <c r="FA659" s="43"/>
      <c r="FB659" s="43"/>
      <c r="FC659" s="43"/>
      <c r="FD659" s="43"/>
      <c r="FE659" s="43"/>
      <c r="FF659" s="43"/>
      <c r="FG659" s="43"/>
      <c r="FH659" s="43"/>
      <c r="FI659" s="43"/>
      <c r="FJ659" s="43"/>
      <c r="FK659" s="43"/>
      <c r="FL659" s="43"/>
    </row>
    <row r="660" spans="2:168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  <c r="AA660" s="43"/>
      <c r="AB660" s="43"/>
      <c r="AC660" s="43"/>
      <c r="AD660" s="43"/>
      <c r="AE660" s="43"/>
      <c r="AF660" s="43"/>
      <c r="AG660" s="43"/>
      <c r="AH660" s="43"/>
      <c r="AI660" s="43"/>
      <c r="AJ660" s="43"/>
      <c r="AK660" s="43"/>
      <c r="AL660" s="43"/>
      <c r="AM660" s="43"/>
      <c r="AN660" s="43"/>
      <c r="AO660" s="43"/>
      <c r="AP660" s="43"/>
      <c r="AQ660" s="43"/>
      <c r="AR660" s="43"/>
      <c r="AS660" s="43"/>
      <c r="AT660" s="43"/>
      <c r="AU660" s="43"/>
      <c r="AV660" s="43"/>
      <c r="AW660" s="43"/>
      <c r="AX660" s="43"/>
      <c r="AY660" s="43"/>
      <c r="AZ660" s="43"/>
      <c r="BA660" s="43"/>
      <c r="BB660" s="43"/>
      <c r="BC660" s="43"/>
      <c r="BD660" s="43"/>
      <c r="BE660" s="43"/>
      <c r="BF660" s="43"/>
      <c r="BG660" s="43"/>
      <c r="BH660" s="43"/>
      <c r="BI660" s="43"/>
      <c r="BJ660" s="43"/>
      <c r="BK660" s="43"/>
      <c r="BL660" s="43"/>
      <c r="BM660" s="43"/>
      <c r="BN660" s="43"/>
      <c r="BO660" s="43"/>
      <c r="BP660" s="43"/>
      <c r="BQ660" s="43"/>
      <c r="BR660" s="43"/>
      <c r="BS660" s="43"/>
      <c r="BT660" s="43"/>
      <c r="BU660" s="43"/>
      <c r="BV660" s="43"/>
      <c r="BW660" s="43"/>
      <c r="BX660" s="43"/>
      <c r="BY660" s="43"/>
      <c r="BZ660" s="43"/>
      <c r="CA660" s="43"/>
      <c r="CB660" s="43"/>
      <c r="CC660" s="43"/>
      <c r="CD660" s="43"/>
      <c r="CE660" s="43"/>
      <c r="CF660" s="43"/>
      <c r="CG660" s="43"/>
      <c r="CH660" s="43"/>
      <c r="CI660" s="43"/>
      <c r="CJ660" s="43"/>
      <c r="CK660" s="43"/>
      <c r="CL660" s="43"/>
      <c r="CM660" s="43"/>
      <c r="CN660" s="43"/>
      <c r="CO660" s="43"/>
      <c r="CP660" s="43"/>
      <c r="CQ660" s="43"/>
      <c r="CR660" s="43"/>
      <c r="CS660" s="43"/>
      <c r="CT660" s="43"/>
      <c r="CU660" s="43"/>
      <c r="CV660" s="43"/>
      <c r="CW660" s="43"/>
      <c r="CX660" s="43"/>
      <c r="CY660" s="43"/>
      <c r="CZ660" s="43"/>
      <c r="DA660" s="43"/>
      <c r="DB660" s="43"/>
      <c r="DC660" s="43"/>
      <c r="DD660" s="43"/>
      <c r="DE660" s="43"/>
      <c r="DF660" s="43"/>
      <c r="DG660" s="43"/>
      <c r="DH660" s="43"/>
      <c r="DI660" s="43"/>
      <c r="DJ660" s="43"/>
      <c r="DK660" s="43"/>
      <c r="DL660" s="43"/>
      <c r="DM660" s="43"/>
      <c r="DN660" s="43"/>
      <c r="DO660" s="43"/>
      <c r="DP660" s="43"/>
      <c r="DQ660" s="43"/>
      <c r="DR660" s="43"/>
      <c r="DS660" s="43"/>
      <c r="DT660" s="43"/>
      <c r="DU660" s="43"/>
      <c r="DV660" s="43"/>
      <c r="DW660" s="43"/>
      <c r="DX660" s="43"/>
      <c r="DY660" s="43"/>
      <c r="DZ660" s="43"/>
      <c r="EA660" s="43"/>
      <c r="EB660" s="43"/>
      <c r="EC660" s="43"/>
      <c r="ED660" s="43"/>
      <c r="EE660" s="43"/>
      <c r="EF660" s="43"/>
      <c r="EG660" s="43"/>
      <c r="EH660" s="43"/>
      <c r="EI660" s="43"/>
      <c r="EJ660" s="43"/>
      <c r="EK660" s="43"/>
      <c r="EL660" s="43"/>
      <c r="EM660" s="43"/>
      <c r="EN660" s="43"/>
      <c r="EO660" s="43"/>
      <c r="EP660" s="43"/>
      <c r="EQ660" s="43"/>
      <c r="ER660" s="43"/>
      <c r="ES660" s="43"/>
      <c r="ET660" s="43"/>
      <c r="EU660" s="43"/>
      <c r="EV660" s="43"/>
      <c r="EW660" s="43"/>
      <c r="EX660" s="43"/>
      <c r="EY660" s="43"/>
      <c r="EZ660" s="43"/>
      <c r="FA660" s="43"/>
      <c r="FB660" s="43"/>
      <c r="FC660" s="43"/>
      <c r="FD660" s="43"/>
      <c r="FE660" s="43"/>
      <c r="FF660" s="43"/>
      <c r="FG660" s="43"/>
      <c r="FH660" s="43"/>
      <c r="FI660" s="43"/>
      <c r="FJ660" s="43"/>
      <c r="FK660" s="43"/>
      <c r="FL660" s="43"/>
    </row>
    <row r="661" spans="2:168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  <c r="AA661" s="43"/>
      <c r="AB661" s="43"/>
      <c r="AC661" s="43"/>
      <c r="AD661" s="43"/>
      <c r="AE661" s="43"/>
      <c r="AF661" s="43"/>
      <c r="AG661" s="43"/>
      <c r="AH661" s="43"/>
      <c r="AI661" s="43"/>
      <c r="AJ661" s="43"/>
      <c r="AK661" s="43"/>
      <c r="AL661" s="43"/>
      <c r="AM661" s="43"/>
      <c r="AN661" s="43"/>
      <c r="AO661" s="43"/>
      <c r="AP661" s="43"/>
      <c r="AQ661" s="43"/>
      <c r="AR661" s="43"/>
      <c r="AS661" s="43"/>
      <c r="AT661" s="43"/>
      <c r="AU661" s="43"/>
      <c r="AV661" s="43"/>
      <c r="AW661" s="43"/>
      <c r="AX661" s="43"/>
      <c r="AY661" s="43"/>
      <c r="AZ661" s="43"/>
      <c r="BA661" s="43"/>
      <c r="BB661" s="43"/>
      <c r="BC661" s="43"/>
      <c r="BD661" s="43"/>
      <c r="BE661" s="43"/>
      <c r="BF661" s="43"/>
      <c r="BG661" s="43"/>
      <c r="BH661" s="43"/>
      <c r="BI661" s="43"/>
      <c r="BJ661" s="43"/>
      <c r="BK661" s="43"/>
      <c r="BL661" s="43"/>
      <c r="BM661" s="43"/>
      <c r="BN661" s="43"/>
      <c r="BO661" s="43"/>
      <c r="BP661" s="43"/>
      <c r="BQ661" s="43"/>
      <c r="BR661" s="43"/>
      <c r="BS661" s="43"/>
      <c r="BT661" s="43"/>
      <c r="BU661" s="43"/>
      <c r="BV661" s="43"/>
      <c r="BW661" s="43"/>
      <c r="BX661" s="43"/>
      <c r="BY661" s="43"/>
      <c r="BZ661" s="43"/>
      <c r="CA661" s="43"/>
      <c r="CB661" s="43"/>
      <c r="CC661" s="43"/>
      <c r="CD661" s="43"/>
      <c r="CE661" s="43"/>
      <c r="CF661" s="43"/>
      <c r="CG661" s="43"/>
      <c r="CH661" s="43"/>
      <c r="CI661" s="43"/>
      <c r="CJ661" s="43"/>
      <c r="CK661" s="43"/>
      <c r="CL661" s="43"/>
      <c r="CM661" s="43"/>
      <c r="CN661" s="43"/>
      <c r="CO661" s="43"/>
      <c r="CP661" s="43"/>
      <c r="CQ661" s="43"/>
      <c r="CR661" s="43"/>
      <c r="CS661" s="43"/>
      <c r="CT661" s="43"/>
      <c r="CU661" s="43"/>
      <c r="CV661" s="43"/>
      <c r="CW661" s="43"/>
      <c r="CX661" s="43"/>
      <c r="CY661" s="43"/>
      <c r="CZ661" s="43"/>
      <c r="DA661" s="43"/>
      <c r="DB661" s="43"/>
      <c r="DC661" s="43"/>
      <c r="DD661" s="43"/>
      <c r="DE661" s="43"/>
      <c r="DF661" s="43"/>
      <c r="DG661" s="43"/>
      <c r="DH661" s="43"/>
      <c r="DI661" s="43"/>
      <c r="DJ661" s="43"/>
      <c r="DK661" s="43"/>
      <c r="DL661" s="43"/>
      <c r="DM661" s="43"/>
      <c r="DN661" s="43"/>
      <c r="DO661" s="43"/>
      <c r="DP661" s="43"/>
      <c r="DQ661" s="43"/>
      <c r="DR661" s="43"/>
      <c r="DS661" s="43"/>
      <c r="DT661" s="43"/>
      <c r="DU661" s="43"/>
      <c r="DV661" s="43"/>
      <c r="DW661" s="43"/>
      <c r="DX661" s="43"/>
      <c r="DY661" s="43"/>
      <c r="DZ661" s="43"/>
      <c r="EA661" s="43"/>
      <c r="EB661" s="43"/>
      <c r="EC661" s="43"/>
      <c r="ED661" s="43"/>
      <c r="EE661" s="43"/>
      <c r="EF661" s="43"/>
      <c r="EG661" s="43"/>
      <c r="EH661" s="43"/>
      <c r="EI661" s="43"/>
      <c r="EJ661" s="43"/>
      <c r="EK661" s="43"/>
      <c r="EL661" s="43"/>
      <c r="EM661" s="43"/>
      <c r="EN661" s="43"/>
      <c r="EO661" s="43"/>
      <c r="EP661" s="43"/>
      <c r="EQ661" s="43"/>
      <c r="ER661" s="43"/>
      <c r="ES661" s="43"/>
      <c r="ET661" s="43"/>
      <c r="EU661" s="43"/>
      <c r="EV661" s="43"/>
      <c r="EW661" s="43"/>
      <c r="EX661" s="43"/>
      <c r="EY661" s="43"/>
      <c r="EZ661" s="43"/>
      <c r="FA661" s="43"/>
      <c r="FB661" s="43"/>
      <c r="FC661" s="43"/>
      <c r="FD661" s="43"/>
      <c r="FE661" s="43"/>
      <c r="FF661" s="43"/>
      <c r="FG661" s="43"/>
      <c r="FH661" s="43"/>
      <c r="FI661" s="43"/>
      <c r="FJ661" s="43"/>
      <c r="FK661" s="43"/>
      <c r="FL661" s="43"/>
    </row>
    <row r="662" spans="2:168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  <c r="AA662" s="43"/>
      <c r="AB662" s="43"/>
      <c r="AC662" s="43"/>
      <c r="AD662" s="43"/>
      <c r="AE662" s="43"/>
      <c r="AF662" s="43"/>
      <c r="AG662" s="43"/>
      <c r="AH662" s="43"/>
      <c r="AI662" s="43"/>
      <c r="AJ662" s="43"/>
      <c r="AK662" s="43"/>
      <c r="AL662" s="43"/>
      <c r="AM662" s="43"/>
      <c r="AN662" s="43"/>
      <c r="AO662" s="43"/>
      <c r="AP662" s="43"/>
      <c r="AQ662" s="43"/>
      <c r="AR662" s="43"/>
      <c r="AS662" s="43"/>
      <c r="AT662" s="43"/>
      <c r="AU662" s="43"/>
      <c r="AV662" s="43"/>
      <c r="AW662" s="43"/>
      <c r="AX662" s="43"/>
      <c r="AY662" s="43"/>
      <c r="AZ662" s="43"/>
      <c r="BA662" s="43"/>
      <c r="BB662" s="43"/>
      <c r="BC662" s="43"/>
      <c r="BD662" s="43"/>
      <c r="BE662" s="43"/>
      <c r="BF662" s="43"/>
      <c r="BG662" s="43"/>
      <c r="BH662" s="43"/>
      <c r="BI662" s="43"/>
      <c r="BJ662" s="43"/>
      <c r="BK662" s="43"/>
      <c r="BL662" s="43"/>
      <c r="BM662" s="43"/>
      <c r="BN662" s="43"/>
      <c r="BO662" s="43"/>
      <c r="BP662" s="43"/>
      <c r="BQ662" s="43"/>
      <c r="BR662" s="43"/>
      <c r="BS662" s="43"/>
      <c r="BT662" s="43"/>
      <c r="BU662" s="43"/>
      <c r="BV662" s="43"/>
      <c r="BW662" s="43"/>
      <c r="BX662" s="43"/>
      <c r="BY662" s="43"/>
      <c r="BZ662" s="43"/>
      <c r="CA662" s="43"/>
      <c r="CB662" s="43"/>
      <c r="CC662" s="43"/>
      <c r="CD662" s="43"/>
      <c r="CE662" s="43"/>
      <c r="CF662" s="43"/>
      <c r="CG662" s="43"/>
      <c r="CH662" s="43"/>
      <c r="CI662" s="43"/>
      <c r="CJ662" s="43"/>
      <c r="CK662" s="43"/>
      <c r="CL662" s="43"/>
      <c r="CM662" s="43"/>
      <c r="CN662" s="43"/>
      <c r="CO662" s="43"/>
      <c r="CP662" s="43"/>
      <c r="CQ662" s="43"/>
      <c r="CR662" s="43"/>
      <c r="CS662" s="43"/>
      <c r="CT662" s="43"/>
      <c r="CU662" s="43"/>
      <c r="CV662" s="43"/>
      <c r="CW662" s="43"/>
      <c r="CX662" s="43"/>
      <c r="CY662" s="43"/>
      <c r="CZ662" s="43"/>
      <c r="DA662" s="43"/>
      <c r="DB662" s="43"/>
      <c r="DC662" s="43"/>
      <c r="DD662" s="43"/>
      <c r="DE662" s="43"/>
      <c r="DF662" s="43"/>
      <c r="DG662" s="43"/>
      <c r="DH662" s="43"/>
      <c r="DI662" s="43"/>
      <c r="DJ662" s="43"/>
      <c r="DK662" s="43"/>
      <c r="DL662" s="43"/>
      <c r="DM662" s="43"/>
      <c r="DN662" s="43"/>
      <c r="DO662" s="43"/>
      <c r="DP662" s="43"/>
      <c r="DQ662" s="43"/>
      <c r="DR662" s="43"/>
      <c r="DS662" s="43"/>
      <c r="DT662" s="43"/>
      <c r="DU662" s="43"/>
      <c r="DV662" s="43"/>
      <c r="DW662" s="43"/>
      <c r="DX662" s="43"/>
      <c r="DY662" s="43"/>
      <c r="DZ662" s="43"/>
      <c r="EA662" s="43"/>
      <c r="EB662" s="43"/>
      <c r="EC662" s="43"/>
      <c r="ED662" s="43"/>
      <c r="EE662" s="43"/>
      <c r="EF662" s="43"/>
      <c r="EG662" s="43"/>
      <c r="EH662" s="43"/>
      <c r="EI662" s="43"/>
      <c r="EJ662" s="43"/>
      <c r="EK662" s="43"/>
      <c r="EL662" s="43"/>
      <c r="EM662" s="43"/>
      <c r="EN662" s="43"/>
      <c r="EO662" s="43"/>
      <c r="EP662" s="43"/>
      <c r="EQ662" s="43"/>
      <c r="ER662" s="43"/>
      <c r="ES662" s="43"/>
      <c r="ET662" s="43"/>
      <c r="EU662" s="43"/>
      <c r="EV662" s="43"/>
      <c r="EW662" s="43"/>
      <c r="EX662" s="43"/>
      <c r="EY662" s="43"/>
      <c r="EZ662" s="43"/>
      <c r="FA662" s="43"/>
      <c r="FB662" s="43"/>
      <c r="FC662" s="43"/>
      <c r="FD662" s="43"/>
      <c r="FE662" s="43"/>
      <c r="FF662" s="43"/>
      <c r="FG662" s="43"/>
      <c r="FH662" s="43"/>
      <c r="FI662" s="43"/>
      <c r="FJ662" s="43"/>
      <c r="FK662" s="43"/>
      <c r="FL662" s="43"/>
    </row>
    <row r="663" spans="2:168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  <c r="AA663" s="43"/>
      <c r="AB663" s="43"/>
      <c r="AC663" s="43"/>
      <c r="AD663" s="43"/>
      <c r="AE663" s="43"/>
      <c r="AF663" s="43"/>
      <c r="AG663" s="43"/>
      <c r="AH663" s="43"/>
      <c r="AI663" s="43"/>
      <c r="AJ663" s="43"/>
      <c r="AK663" s="43"/>
      <c r="AL663" s="43"/>
      <c r="AM663" s="43"/>
      <c r="AN663" s="43"/>
      <c r="AO663" s="43"/>
      <c r="AP663" s="43"/>
      <c r="AQ663" s="43"/>
      <c r="AR663" s="43"/>
      <c r="AS663" s="43"/>
      <c r="AT663" s="43"/>
      <c r="AU663" s="43"/>
      <c r="AV663" s="43"/>
      <c r="AW663" s="43"/>
      <c r="AX663" s="43"/>
      <c r="AY663" s="43"/>
      <c r="AZ663" s="43"/>
      <c r="BA663" s="43"/>
      <c r="BB663" s="43"/>
      <c r="BC663" s="43"/>
      <c r="BD663" s="43"/>
      <c r="BE663" s="43"/>
      <c r="BF663" s="43"/>
      <c r="BG663" s="43"/>
      <c r="BH663" s="43"/>
      <c r="BI663" s="43"/>
      <c r="BJ663" s="43"/>
      <c r="BK663" s="43"/>
      <c r="BL663" s="43"/>
      <c r="BM663" s="43"/>
      <c r="BN663" s="43"/>
      <c r="BO663" s="43"/>
      <c r="BP663" s="43"/>
      <c r="BQ663" s="43"/>
      <c r="BR663" s="43"/>
      <c r="BS663" s="43"/>
      <c r="BT663" s="43"/>
      <c r="BU663" s="43"/>
      <c r="BV663" s="43"/>
      <c r="BW663" s="43"/>
      <c r="BX663" s="43"/>
      <c r="BY663" s="43"/>
      <c r="BZ663" s="43"/>
      <c r="CA663" s="43"/>
      <c r="CB663" s="43"/>
      <c r="CC663" s="43"/>
      <c r="CD663" s="43"/>
      <c r="CE663" s="43"/>
      <c r="CF663" s="43"/>
      <c r="CG663" s="43"/>
      <c r="CH663" s="43"/>
      <c r="CI663" s="43"/>
      <c r="CJ663" s="43"/>
      <c r="CK663" s="43"/>
      <c r="CL663" s="43"/>
      <c r="CM663" s="43"/>
      <c r="CN663" s="43"/>
      <c r="CO663" s="43"/>
      <c r="CP663" s="43"/>
      <c r="CQ663" s="43"/>
      <c r="CR663" s="43"/>
      <c r="CS663" s="43"/>
      <c r="CT663" s="43"/>
      <c r="CU663" s="43"/>
      <c r="CV663" s="43"/>
      <c r="CW663" s="43"/>
      <c r="CX663" s="43"/>
      <c r="CY663" s="43"/>
      <c r="CZ663" s="43"/>
      <c r="DA663" s="43"/>
      <c r="DB663" s="43"/>
      <c r="DC663" s="43"/>
      <c r="DD663" s="43"/>
      <c r="DE663" s="43"/>
      <c r="DF663" s="43"/>
      <c r="DG663" s="43"/>
      <c r="DH663" s="43"/>
      <c r="DI663" s="43"/>
      <c r="DJ663" s="43"/>
      <c r="DK663" s="43"/>
      <c r="DL663" s="43"/>
      <c r="DM663" s="43"/>
      <c r="DN663" s="43"/>
      <c r="DO663" s="43"/>
      <c r="DP663" s="43"/>
      <c r="DQ663" s="43"/>
      <c r="DR663" s="43"/>
      <c r="DS663" s="43"/>
      <c r="DT663" s="43"/>
      <c r="DU663" s="43"/>
      <c r="DV663" s="43"/>
      <c r="DW663" s="43"/>
      <c r="DX663" s="43"/>
      <c r="DY663" s="43"/>
      <c r="DZ663" s="43"/>
      <c r="EA663" s="43"/>
      <c r="EB663" s="43"/>
      <c r="EC663" s="43"/>
      <c r="ED663" s="43"/>
      <c r="EE663" s="43"/>
      <c r="EF663" s="43"/>
      <c r="EG663" s="43"/>
      <c r="EH663" s="43"/>
      <c r="EI663" s="43"/>
      <c r="EJ663" s="43"/>
      <c r="EK663" s="43"/>
      <c r="EL663" s="43"/>
      <c r="EM663" s="43"/>
      <c r="EN663" s="43"/>
      <c r="EO663" s="43"/>
      <c r="EP663" s="43"/>
      <c r="EQ663" s="43"/>
      <c r="ER663" s="43"/>
      <c r="ES663" s="43"/>
      <c r="ET663" s="43"/>
      <c r="EU663" s="43"/>
      <c r="EV663" s="43"/>
      <c r="EW663" s="43"/>
      <c r="EX663" s="43"/>
      <c r="EY663" s="43"/>
      <c r="EZ663" s="43"/>
      <c r="FA663" s="43"/>
      <c r="FB663" s="43"/>
      <c r="FC663" s="43"/>
      <c r="FD663" s="43"/>
      <c r="FE663" s="43"/>
      <c r="FF663" s="43"/>
      <c r="FG663" s="43"/>
      <c r="FH663" s="43"/>
      <c r="FI663" s="43"/>
      <c r="FJ663" s="43"/>
      <c r="FK663" s="43"/>
      <c r="FL663" s="43"/>
    </row>
    <row r="664" spans="2:168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  <c r="AA664" s="43"/>
      <c r="AB664" s="43"/>
      <c r="AC664" s="43"/>
      <c r="AD664" s="43"/>
      <c r="AE664" s="43"/>
      <c r="AF664" s="43"/>
      <c r="AG664" s="43"/>
      <c r="AH664" s="43"/>
      <c r="AI664" s="43"/>
      <c r="AJ664" s="43"/>
      <c r="AK664" s="43"/>
      <c r="AL664" s="43"/>
      <c r="AM664" s="43"/>
      <c r="AN664" s="43"/>
      <c r="AO664" s="43"/>
      <c r="AP664" s="43"/>
      <c r="AQ664" s="43"/>
      <c r="AR664" s="43"/>
      <c r="AS664" s="43"/>
      <c r="AT664" s="43"/>
      <c r="AU664" s="43"/>
      <c r="AV664" s="43"/>
      <c r="AW664" s="43"/>
      <c r="AX664" s="43"/>
      <c r="AY664" s="43"/>
      <c r="AZ664" s="43"/>
      <c r="BA664" s="43"/>
      <c r="BB664" s="43"/>
      <c r="BC664" s="43"/>
      <c r="BD664" s="43"/>
      <c r="BE664" s="43"/>
      <c r="BF664" s="43"/>
      <c r="BG664" s="43"/>
      <c r="BH664" s="43"/>
      <c r="BI664" s="43"/>
      <c r="BJ664" s="43"/>
      <c r="BK664" s="43"/>
      <c r="BL664" s="43"/>
      <c r="BM664" s="43"/>
      <c r="BN664" s="43"/>
      <c r="BO664" s="43"/>
      <c r="BP664" s="43"/>
      <c r="BQ664" s="43"/>
      <c r="BR664" s="43"/>
      <c r="BS664" s="43"/>
      <c r="BT664" s="43"/>
      <c r="BU664" s="43"/>
      <c r="BV664" s="43"/>
      <c r="BW664" s="43"/>
      <c r="BX664" s="43"/>
      <c r="BY664" s="43"/>
      <c r="BZ664" s="43"/>
      <c r="CA664" s="43"/>
      <c r="CB664" s="43"/>
      <c r="CC664" s="43"/>
      <c r="CD664" s="43"/>
      <c r="CE664" s="43"/>
      <c r="CF664" s="43"/>
      <c r="CG664" s="43"/>
      <c r="CH664" s="43"/>
      <c r="CI664" s="43"/>
      <c r="CJ664" s="43"/>
      <c r="CK664" s="43"/>
      <c r="CL664" s="43"/>
      <c r="CM664" s="43"/>
      <c r="CN664" s="43"/>
      <c r="CO664" s="43"/>
      <c r="CP664" s="43"/>
      <c r="CQ664" s="43"/>
      <c r="CR664" s="43"/>
      <c r="CS664" s="43"/>
      <c r="CT664" s="43"/>
      <c r="CU664" s="43"/>
      <c r="CV664" s="43"/>
      <c r="CW664" s="43"/>
      <c r="CX664" s="43"/>
      <c r="CY664" s="43"/>
      <c r="CZ664" s="43"/>
      <c r="DA664" s="43"/>
      <c r="DB664" s="43"/>
      <c r="DC664" s="43"/>
      <c r="DD664" s="43"/>
      <c r="DE664" s="43"/>
      <c r="DF664" s="43"/>
      <c r="DG664" s="43"/>
      <c r="DH664" s="43"/>
      <c r="DI664" s="43"/>
      <c r="DJ664" s="43"/>
      <c r="DK664" s="43"/>
      <c r="DL664" s="43"/>
      <c r="DM664" s="43"/>
      <c r="DN664" s="43"/>
      <c r="DO664" s="43"/>
      <c r="DP664" s="43"/>
      <c r="DQ664" s="43"/>
      <c r="DR664" s="43"/>
      <c r="DS664" s="43"/>
      <c r="DT664" s="43"/>
      <c r="DU664" s="43"/>
      <c r="DV664" s="43"/>
      <c r="DW664" s="43"/>
      <c r="DX664" s="43"/>
      <c r="DY664" s="43"/>
      <c r="DZ664" s="43"/>
      <c r="EA664" s="43"/>
      <c r="EB664" s="43"/>
      <c r="EC664" s="43"/>
      <c r="ED664" s="43"/>
      <c r="EE664" s="43"/>
      <c r="EF664" s="43"/>
      <c r="EG664" s="43"/>
      <c r="EH664" s="43"/>
      <c r="EI664" s="43"/>
      <c r="EJ664" s="43"/>
      <c r="EK664" s="43"/>
      <c r="EL664" s="43"/>
      <c r="EM664" s="43"/>
      <c r="EN664" s="43"/>
      <c r="EO664" s="43"/>
      <c r="EP664" s="43"/>
      <c r="EQ664" s="43"/>
      <c r="ER664" s="43"/>
      <c r="ES664" s="43"/>
      <c r="ET664" s="43"/>
      <c r="EU664" s="43"/>
      <c r="EV664" s="43"/>
      <c r="EW664" s="43"/>
      <c r="EX664" s="43"/>
      <c r="EY664" s="43"/>
      <c r="EZ664" s="43"/>
      <c r="FA664" s="43"/>
      <c r="FB664" s="43"/>
      <c r="FC664" s="43"/>
      <c r="FD664" s="43"/>
      <c r="FE664" s="43"/>
      <c r="FF664" s="43"/>
      <c r="FG664" s="43"/>
      <c r="FH664" s="43"/>
      <c r="FI664" s="43"/>
      <c r="FJ664" s="43"/>
      <c r="FK664" s="43"/>
      <c r="FL664" s="43"/>
    </row>
    <row r="665" spans="2:168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  <c r="AA665" s="43"/>
      <c r="AB665" s="43"/>
      <c r="AC665" s="43"/>
      <c r="AD665" s="43"/>
      <c r="AE665" s="43"/>
      <c r="AF665" s="43"/>
      <c r="AG665" s="43"/>
      <c r="AH665" s="43"/>
      <c r="AI665" s="43"/>
      <c r="AJ665" s="43"/>
      <c r="AK665" s="43"/>
      <c r="AL665" s="43"/>
      <c r="AM665" s="43"/>
      <c r="AN665" s="43"/>
      <c r="AO665" s="43"/>
      <c r="AP665" s="43"/>
      <c r="AQ665" s="43"/>
      <c r="AR665" s="43"/>
      <c r="AS665" s="43"/>
      <c r="AT665" s="43"/>
      <c r="AU665" s="43"/>
      <c r="AV665" s="43"/>
      <c r="AW665" s="43"/>
      <c r="AX665" s="43"/>
      <c r="AY665" s="43"/>
      <c r="AZ665" s="43"/>
      <c r="BA665" s="43"/>
      <c r="BB665" s="43"/>
      <c r="BC665" s="43"/>
      <c r="BD665" s="43"/>
      <c r="BE665" s="43"/>
      <c r="BF665" s="43"/>
      <c r="BG665" s="43"/>
      <c r="BH665" s="43"/>
      <c r="BI665" s="43"/>
      <c r="BJ665" s="43"/>
      <c r="BK665" s="43"/>
      <c r="BL665" s="43"/>
      <c r="BM665" s="43"/>
      <c r="BN665" s="43"/>
      <c r="BO665" s="43"/>
      <c r="BP665" s="43"/>
      <c r="BQ665" s="43"/>
      <c r="BR665" s="43"/>
      <c r="BS665" s="43"/>
      <c r="BT665" s="43"/>
      <c r="BU665" s="43"/>
      <c r="BV665" s="43"/>
      <c r="BW665" s="43"/>
      <c r="BX665" s="43"/>
      <c r="BY665" s="43"/>
      <c r="BZ665" s="43"/>
      <c r="CA665" s="43"/>
      <c r="CB665" s="43"/>
      <c r="CC665" s="43"/>
      <c r="CD665" s="43"/>
      <c r="CE665" s="43"/>
      <c r="CF665" s="43"/>
      <c r="CG665" s="43"/>
      <c r="CH665" s="43"/>
      <c r="CI665" s="43"/>
      <c r="CJ665" s="43"/>
      <c r="CK665" s="43"/>
      <c r="CL665" s="43"/>
      <c r="CM665" s="43"/>
      <c r="CN665" s="43"/>
      <c r="CO665" s="43"/>
      <c r="CP665" s="43"/>
      <c r="CQ665" s="43"/>
      <c r="CR665" s="43"/>
      <c r="CS665" s="43"/>
      <c r="CT665" s="43"/>
      <c r="CU665" s="43"/>
      <c r="CV665" s="43"/>
      <c r="CW665" s="43"/>
      <c r="CX665" s="43"/>
      <c r="CY665" s="43"/>
      <c r="CZ665" s="43"/>
      <c r="DA665" s="43"/>
      <c r="DB665" s="43"/>
      <c r="DC665" s="43"/>
      <c r="DD665" s="43"/>
      <c r="DE665" s="43"/>
      <c r="DF665" s="43"/>
      <c r="DG665" s="43"/>
      <c r="DH665" s="43"/>
      <c r="DI665" s="43"/>
      <c r="DJ665" s="43"/>
      <c r="DK665" s="43"/>
      <c r="DL665" s="43"/>
      <c r="DM665" s="43"/>
      <c r="DN665" s="43"/>
      <c r="DO665" s="43"/>
      <c r="DP665" s="43"/>
      <c r="DQ665" s="43"/>
      <c r="DR665" s="43"/>
      <c r="DS665" s="43"/>
      <c r="DT665" s="43"/>
      <c r="DU665" s="43"/>
      <c r="DV665" s="43"/>
      <c r="DW665" s="43"/>
      <c r="DX665" s="43"/>
      <c r="DY665" s="43"/>
      <c r="DZ665" s="43"/>
      <c r="EA665" s="43"/>
      <c r="EB665" s="43"/>
      <c r="EC665" s="43"/>
      <c r="ED665" s="43"/>
      <c r="EE665" s="43"/>
      <c r="EF665" s="43"/>
      <c r="EG665" s="43"/>
      <c r="EH665" s="43"/>
      <c r="EI665" s="43"/>
      <c r="EJ665" s="43"/>
      <c r="EK665" s="43"/>
      <c r="EL665" s="43"/>
      <c r="EM665" s="43"/>
      <c r="EN665" s="43"/>
      <c r="EO665" s="43"/>
      <c r="EP665" s="43"/>
      <c r="EQ665" s="43"/>
      <c r="ER665" s="43"/>
      <c r="ES665" s="43"/>
      <c r="ET665" s="43"/>
      <c r="EU665" s="43"/>
      <c r="EV665" s="43"/>
      <c r="EW665" s="43"/>
      <c r="EX665" s="43"/>
      <c r="EY665" s="43"/>
      <c r="EZ665" s="43"/>
      <c r="FA665" s="43"/>
      <c r="FB665" s="43"/>
      <c r="FC665" s="43"/>
      <c r="FD665" s="43"/>
      <c r="FE665" s="43"/>
      <c r="FF665" s="43"/>
      <c r="FG665" s="43"/>
      <c r="FH665" s="43"/>
      <c r="FI665" s="43"/>
      <c r="FJ665" s="43"/>
      <c r="FK665" s="43"/>
      <c r="FL665" s="43"/>
    </row>
    <row r="666" spans="2:168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  <c r="AA666" s="43"/>
      <c r="AB666" s="43"/>
      <c r="AC666" s="43"/>
      <c r="AD666" s="43"/>
      <c r="AE666" s="43"/>
      <c r="AF666" s="43"/>
      <c r="AG666" s="43"/>
      <c r="AH666" s="43"/>
      <c r="AI666" s="43"/>
      <c r="AJ666" s="43"/>
      <c r="AK666" s="43"/>
      <c r="AL666" s="43"/>
      <c r="AM666" s="43"/>
      <c r="AN666" s="43"/>
      <c r="AO666" s="43"/>
      <c r="AP666" s="43"/>
      <c r="AQ666" s="43"/>
      <c r="AR666" s="43"/>
      <c r="AS666" s="43"/>
      <c r="AT666" s="43"/>
      <c r="AU666" s="43"/>
      <c r="AV666" s="43"/>
      <c r="AW666" s="43"/>
      <c r="AX666" s="43"/>
      <c r="AY666" s="43"/>
      <c r="AZ666" s="43"/>
      <c r="BA666" s="43"/>
      <c r="BB666" s="43"/>
      <c r="BC666" s="43"/>
      <c r="BD666" s="43"/>
      <c r="BE666" s="43"/>
      <c r="BF666" s="43"/>
      <c r="BG666" s="43"/>
      <c r="BH666" s="43"/>
      <c r="BI666" s="43"/>
      <c r="BJ666" s="43"/>
      <c r="BK666" s="43"/>
      <c r="BL666" s="43"/>
      <c r="BM666" s="43"/>
      <c r="BN666" s="43"/>
      <c r="BO666" s="43"/>
      <c r="BP666" s="43"/>
      <c r="BQ666" s="43"/>
      <c r="BR666" s="43"/>
      <c r="BS666" s="43"/>
      <c r="BT666" s="43"/>
      <c r="BU666" s="43"/>
      <c r="BV666" s="43"/>
      <c r="BW666" s="43"/>
      <c r="BX666" s="43"/>
      <c r="BY666" s="43"/>
      <c r="BZ666" s="43"/>
      <c r="CA666" s="43"/>
      <c r="CB666" s="43"/>
      <c r="CC666" s="43"/>
      <c r="CD666" s="43"/>
      <c r="CE666" s="43"/>
      <c r="CF666" s="43"/>
      <c r="CG666" s="43"/>
      <c r="CH666" s="43"/>
      <c r="CI666" s="43"/>
      <c r="CJ666" s="43"/>
      <c r="CK666" s="43"/>
      <c r="CL666" s="43"/>
      <c r="CM666" s="43"/>
      <c r="CN666" s="43"/>
      <c r="CO666" s="43"/>
      <c r="CP666" s="43"/>
      <c r="CQ666" s="43"/>
      <c r="CR666" s="43"/>
      <c r="CS666" s="43"/>
      <c r="CT666" s="43"/>
      <c r="CU666" s="43"/>
      <c r="CV666" s="43"/>
      <c r="CW666" s="43"/>
      <c r="CX666" s="43"/>
      <c r="CY666" s="43"/>
      <c r="CZ666" s="43"/>
      <c r="DA666" s="43"/>
      <c r="DB666" s="43"/>
      <c r="DC666" s="43"/>
      <c r="DD666" s="43"/>
      <c r="DE666" s="43"/>
      <c r="DF666" s="43"/>
      <c r="DG666" s="43"/>
      <c r="DH666" s="43"/>
      <c r="DI666" s="43"/>
      <c r="DJ666" s="43"/>
      <c r="DK666" s="43"/>
      <c r="DL666" s="43"/>
      <c r="DM666" s="43"/>
      <c r="DN666" s="43"/>
      <c r="DO666" s="43"/>
      <c r="DP666" s="43"/>
      <c r="DQ666" s="43"/>
      <c r="DR666" s="43"/>
      <c r="DS666" s="43"/>
      <c r="DT666" s="43"/>
      <c r="DU666" s="43"/>
      <c r="DV666" s="43"/>
      <c r="DW666" s="43"/>
      <c r="DX666" s="43"/>
      <c r="DY666" s="43"/>
      <c r="DZ666" s="43"/>
      <c r="EA666" s="43"/>
      <c r="EB666" s="43"/>
      <c r="EC666" s="43"/>
      <c r="ED666" s="43"/>
      <c r="EE666" s="43"/>
      <c r="EF666" s="43"/>
      <c r="EG666" s="43"/>
      <c r="EH666" s="43"/>
      <c r="EI666" s="43"/>
      <c r="EJ666" s="43"/>
      <c r="EK666" s="43"/>
      <c r="EL666" s="43"/>
      <c r="EM666" s="43"/>
      <c r="EN666" s="43"/>
      <c r="EO666" s="43"/>
      <c r="EP666" s="43"/>
      <c r="EQ666" s="43"/>
      <c r="ER666" s="43"/>
      <c r="ES666" s="43"/>
      <c r="ET666" s="43"/>
      <c r="EU666" s="43"/>
      <c r="EV666" s="43"/>
      <c r="EW666" s="43"/>
      <c r="EX666" s="43"/>
      <c r="EY666" s="43"/>
      <c r="EZ666" s="43"/>
      <c r="FA666" s="43"/>
      <c r="FB666" s="43"/>
      <c r="FC666" s="43"/>
      <c r="FD666" s="43"/>
      <c r="FE666" s="43"/>
      <c r="FF666" s="43"/>
      <c r="FG666" s="43"/>
      <c r="FH666" s="43"/>
      <c r="FI666" s="43"/>
      <c r="FJ666" s="43"/>
      <c r="FK666" s="43"/>
      <c r="FL666" s="43"/>
    </row>
    <row r="667" spans="2:168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  <c r="AA667" s="43"/>
      <c r="AB667" s="43"/>
      <c r="AC667" s="43"/>
      <c r="AD667" s="43"/>
      <c r="AE667" s="43"/>
      <c r="AF667" s="43"/>
      <c r="AG667" s="43"/>
      <c r="AH667" s="43"/>
      <c r="AI667" s="43"/>
      <c r="AJ667" s="43"/>
      <c r="AK667" s="43"/>
      <c r="AL667" s="43"/>
      <c r="AM667" s="43"/>
      <c r="AN667" s="43"/>
      <c r="AO667" s="43"/>
      <c r="AP667" s="43"/>
      <c r="AQ667" s="43"/>
      <c r="AR667" s="43"/>
      <c r="AS667" s="43"/>
      <c r="AT667" s="43"/>
      <c r="AU667" s="43"/>
      <c r="AV667" s="43"/>
      <c r="AW667" s="43"/>
      <c r="AX667" s="43"/>
      <c r="AY667" s="43"/>
      <c r="AZ667" s="43"/>
      <c r="BA667" s="43"/>
      <c r="BB667" s="43"/>
      <c r="BC667" s="43"/>
      <c r="BD667" s="43"/>
      <c r="BE667" s="43"/>
      <c r="BF667" s="43"/>
      <c r="BG667" s="43"/>
      <c r="BH667" s="43"/>
      <c r="BI667" s="43"/>
      <c r="BJ667" s="43"/>
      <c r="BK667" s="43"/>
      <c r="BL667" s="43"/>
      <c r="BM667" s="43"/>
      <c r="BN667" s="43"/>
      <c r="BO667" s="43"/>
      <c r="BP667" s="43"/>
      <c r="BQ667" s="43"/>
      <c r="BR667" s="43"/>
      <c r="BS667" s="43"/>
      <c r="BT667" s="43"/>
      <c r="BU667" s="43"/>
      <c r="BV667" s="43"/>
      <c r="BW667" s="43"/>
      <c r="BX667" s="43"/>
      <c r="BY667" s="43"/>
      <c r="BZ667" s="43"/>
      <c r="CA667" s="43"/>
      <c r="CB667" s="43"/>
      <c r="CC667" s="43"/>
      <c r="CD667" s="43"/>
      <c r="CE667" s="43"/>
      <c r="CF667" s="43"/>
      <c r="CG667" s="43"/>
      <c r="CH667" s="43"/>
      <c r="CI667" s="43"/>
      <c r="CJ667" s="43"/>
      <c r="CK667" s="43"/>
      <c r="CL667" s="43"/>
      <c r="CM667" s="43"/>
      <c r="CN667" s="43"/>
      <c r="CO667" s="43"/>
      <c r="CP667" s="43"/>
      <c r="CQ667" s="43"/>
      <c r="CR667" s="43"/>
      <c r="CS667" s="43"/>
      <c r="CT667" s="43"/>
      <c r="CU667" s="43"/>
      <c r="CV667" s="43"/>
      <c r="CW667" s="43"/>
      <c r="CX667" s="43"/>
      <c r="CY667" s="43"/>
      <c r="CZ667" s="43"/>
      <c r="DA667" s="43"/>
      <c r="DB667" s="43"/>
      <c r="DC667" s="43"/>
      <c r="DD667" s="43"/>
      <c r="DE667" s="43"/>
      <c r="DF667" s="43"/>
      <c r="DG667" s="43"/>
      <c r="DH667" s="43"/>
      <c r="DI667" s="43"/>
      <c r="DJ667" s="43"/>
      <c r="DK667" s="43"/>
      <c r="DL667" s="43"/>
      <c r="DM667" s="43"/>
      <c r="DN667" s="43"/>
      <c r="DO667" s="43"/>
      <c r="DP667" s="43"/>
      <c r="DQ667" s="43"/>
      <c r="DR667" s="43"/>
      <c r="DS667" s="43"/>
      <c r="DT667" s="43"/>
      <c r="DU667" s="43"/>
      <c r="DV667" s="43"/>
      <c r="DW667" s="43"/>
      <c r="DX667" s="43"/>
      <c r="DY667" s="43"/>
      <c r="DZ667" s="43"/>
      <c r="EA667" s="43"/>
      <c r="EB667" s="43"/>
      <c r="EC667" s="43"/>
      <c r="ED667" s="43"/>
      <c r="EE667" s="43"/>
      <c r="EF667" s="43"/>
      <c r="EG667" s="43"/>
      <c r="EH667" s="43"/>
      <c r="EI667" s="43"/>
      <c r="EJ667" s="43"/>
      <c r="EK667" s="43"/>
      <c r="EL667" s="43"/>
      <c r="EM667" s="43"/>
      <c r="EN667" s="43"/>
      <c r="EO667" s="43"/>
      <c r="EP667" s="43"/>
      <c r="EQ667" s="43"/>
      <c r="ER667" s="43"/>
      <c r="ES667" s="43"/>
      <c r="ET667" s="43"/>
      <c r="EU667" s="43"/>
      <c r="EV667" s="43"/>
      <c r="EW667" s="43"/>
      <c r="EX667" s="43"/>
      <c r="EY667" s="43"/>
      <c r="EZ667" s="43"/>
      <c r="FA667" s="43"/>
      <c r="FB667" s="43"/>
      <c r="FC667" s="43"/>
      <c r="FD667" s="43"/>
      <c r="FE667" s="43"/>
      <c r="FF667" s="43"/>
      <c r="FG667" s="43"/>
      <c r="FH667" s="43"/>
      <c r="FI667" s="43"/>
      <c r="FJ667" s="43"/>
      <c r="FK667" s="43"/>
      <c r="FL667" s="43"/>
    </row>
    <row r="668" spans="2:168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  <c r="AA668" s="43"/>
      <c r="AB668" s="43"/>
      <c r="AC668" s="43"/>
      <c r="AD668" s="43"/>
      <c r="AE668" s="43"/>
      <c r="AF668" s="43"/>
      <c r="AG668" s="43"/>
      <c r="AH668" s="43"/>
      <c r="AI668" s="43"/>
      <c r="AJ668" s="43"/>
      <c r="AK668" s="43"/>
      <c r="AL668" s="43"/>
      <c r="AM668" s="43"/>
      <c r="AN668" s="43"/>
      <c r="AO668" s="43"/>
      <c r="AP668" s="43"/>
      <c r="AQ668" s="43"/>
      <c r="AR668" s="43"/>
      <c r="AS668" s="43"/>
      <c r="AT668" s="43"/>
      <c r="AU668" s="43"/>
      <c r="AV668" s="43"/>
      <c r="AW668" s="43"/>
      <c r="AX668" s="43"/>
      <c r="AY668" s="43"/>
      <c r="AZ668" s="43"/>
      <c r="BA668" s="43"/>
      <c r="BB668" s="43"/>
      <c r="BC668" s="43"/>
      <c r="BD668" s="43"/>
      <c r="BE668" s="43"/>
      <c r="BF668" s="43"/>
      <c r="BG668" s="43"/>
      <c r="BH668" s="43"/>
      <c r="BI668" s="43"/>
      <c r="BJ668" s="43"/>
      <c r="BK668" s="43"/>
      <c r="BL668" s="43"/>
      <c r="BM668" s="43"/>
      <c r="BN668" s="43"/>
      <c r="BO668" s="43"/>
      <c r="BP668" s="43"/>
      <c r="BQ668" s="43"/>
      <c r="BR668" s="43"/>
      <c r="BS668" s="43"/>
      <c r="BT668" s="43"/>
      <c r="BU668" s="43"/>
      <c r="BV668" s="43"/>
      <c r="BW668" s="43"/>
      <c r="BX668" s="43"/>
      <c r="BY668" s="43"/>
      <c r="BZ668" s="43"/>
      <c r="CA668" s="43"/>
      <c r="CB668" s="43"/>
      <c r="CC668" s="43"/>
      <c r="CD668" s="43"/>
      <c r="CE668" s="43"/>
      <c r="CF668" s="43"/>
      <c r="CG668" s="43"/>
      <c r="CH668" s="43"/>
      <c r="CI668" s="43"/>
      <c r="CJ668" s="43"/>
      <c r="CK668" s="43"/>
      <c r="CL668" s="43"/>
      <c r="CM668" s="43"/>
      <c r="CN668" s="43"/>
      <c r="CO668" s="43"/>
      <c r="CP668" s="43"/>
      <c r="CQ668" s="43"/>
      <c r="CR668" s="43"/>
      <c r="CS668" s="43"/>
      <c r="CT668" s="43"/>
      <c r="CU668" s="43"/>
      <c r="CV668" s="43"/>
      <c r="CW668" s="43"/>
      <c r="CX668" s="43"/>
      <c r="CY668" s="43"/>
      <c r="CZ668" s="43"/>
      <c r="DA668" s="43"/>
      <c r="DB668" s="43"/>
      <c r="DC668" s="43"/>
      <c r="DD668" s="43"/>
      <c r="DE668" s="43"/>
      <c r="DF668" s="43"/>
      <c r="DG668" s="43"/>
      <c r="DH668" s="43"/>
      <c r="DI668" s="43"/>
      <c r="DJ668" s="43"/>
      <c r="DK668" s="43"/>
      <c r="DL668" s="43"/>
      <c r="DM668" s="43"/>
      <c r="DN668" s="43"/>
      <c r="DO668" s="43"/>
      <c r="DP668" s="43"/>
      <c r="DQ668" s="43"/>
      <c r="DR668" s="43"/>
      <c r="DS668" s="43"/>
      <c r="DT668" s="43"/>
      <c r="DU668" s="43"/>
      <c r="DV668" s="43"/>
      <c r="DW668" s="43"/>
      <c r="DX668" s="43"/>
      <c r="DY668" s="43"/>
      <c r="DZ668" s="43"/>
      <c r="EA668" s="43"/>
      <c r="EB668" s="43"/>
      <c r="EC668" s="43"/>
      <c r="ED668" s="43"/>
      <c r="EE668" s="43"/>
      <c r="EF668" s="43"/>
      <c r="EG668" s="43"/>
      <c r="EH668" s="43"/>
      <c r="EI668" s="43"/>
      <c r="EJ668" s="43"/>
      <c r="EK668" s="43"/>
      <c r="EL668" s="43"/>
      <c r="EM668" s="43"/>
      <c r="EN668" s="43"/>
      <c r="EO668" s="43"/>
      <c r="EP668" s="43"/>
      <c r="EQ668" s="43"/>
      <c r="ER668" s="43"/>
      <c r="ES668" s="43"/>
      <c r="ET668" s="43"/>
      <c r="EU668" s="43"/>
      <c r="EV668" s="43"/>
      <c r="EW668" s="43"/>
      <c r="EX668" s="43"/>
      <c r="EY668" s="43"/>
      <c r="EZ668" s="43"/>
      <c r="FA668" s="43"/>
      <c r="FB668" s="43"/>
      <c r="FC668" s="43"/>
      <c r="FD668" s="43"/>
      <c r="FE668" s="43"/>
      <c r="FF668" s="43"/>
      <c r="FG668" s="43"/>
      <c r="FH668" s="43"/>
      <c r="FI668" s="43"/>
      <c r="FJ668" s="43"/>
      <c r="FK668" s="43"/>
      <c r="FL668" s="43"/>
    </row>
    <row r="669" spans="2:168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  <c r="AA669" s="43"/>
      <c r="AB669" s="43"/>
      <c r="AC669" s="43"/>
      <c r="AD669" s="43"/>
      <c r="AE669" s="43"/>
      <c r="AF669" s="43"/>
      <c r="AG669" s="43"/>
      <c r="AH669" s="43"/>
      <c r="AI669" s="43"/>
      <c r="AJ669" s="43"/>
      <c r="AK669" s="43"/>
      <c r="AL669" s="43"/>
      <c r="AM669" s="43"/>
      <c r="AN669" s="43"/>
      <c r="AO669" s="43"/>
      <c r="AP669" s="43"/>
      <c r="AQ669" s="43"/>
      <c r="AR669" s="43"/>
      <c r="AS669" s="43"/>
      <c r="AT669" s="43"/>
      <c r="AU669" s="43"/>
      <c r="AV669" s="43"/>
      <c r="AW669" s="43"/>
      <c r="AX669" s="43"/>
      <c r="AY669" s="43"/>
      <c r="AZ669" s="43"/>
      <c r="BA669" s="43"/>
      <c r="BB669" s="43"/>
      <c r="BC669" s="43"/>
      <c r="BD669" s="43"/>
      <c r="BE669" s="43"/>
      <c r="BF669" s="43"/>
      <c r="BG669" s="43"/>
      <c r="BH669" s="43"/>
      <c r="BI669" s="43"/>
      <c r="BJ669" s="43"/>
      <c r="BK669" s="43"/>
      <c r="BL669" s="43"/>
      <c r="BM669" s="43"/>
      <c r="BN669" s="43"/>
      <c r="BO669" s="43"/>
      <c r="BP669" s="43"/>
      <c r="BQ669" s="43"/>
      <c r="BR669" s="43"/>
      <c r="BS669" s="43"/>
      <c r="BT669" s="43"/>
      <c r="BU669" s="43"/>
      <c r="BV669" s="43"/>
      <c r="BW669" s="43"/>
      <c r="BX669" s="43"/>
      <c r="BY669" s="43"/>
      <c r="BZ669" s="43"/>
      <c r="CA669" s="43"/>
      <c r="CB669" s="43"/>
      <c r="CC669" s="43"/>
      <c r="CD669" s="43"/>
      <c r="CE669" s="43"/>
      <c r="CF669" s="43"/>
      <c r="CG669" s="43"/>
      <c r="CH669" s="43"/>
      <c r="CI669" s="43"/>
      <c r="CJ669" s="43"/>
      <c r="CK669" s="43"/>
      <c r="CL669" s="43"/>
      <c r="CM669" s="43"/>
      <c r="CN669" s="43"/>
      <c r="CO669" s="43"/>
      <c r="CP669" s="43"/>
      <c r="CQ669" s="43"/>
      <c r="CR669" s="43"/>
      <c r="CS669" s="43"/>
      <c r="CT669" s="43"/>
      <c r="CU669" s="43"/>
      <c r="CV669" s="43"/>
      <c r="CW669" s="43"/>
      <c r="CX669" s="43"/>
      <c r="CY669" s="43"/>
      <c r="CZ669" s="43"/>
      <c r="DA669" s="43"/>
      <c r="DB669" s="43"/>
      <c r="DC669" s="43"/>
      <c r="DD669" s="43"/>
      <c r="DE669" s="43"/>
      <c r="DF669" s="43"/>
      <c r="DG669" s="43"/>
      <c r="DH669" s="43"/>
      <c r="DI669" s="43"/>
      <c r="DJ669" s="43"/>
      <c r="DK669" s="43"/>
      <c r="DL669" s="43"/>
      <c r="DM669" s="43"/>
      <c r="DN669" s="43"/>
      <c r="DO669" s="43"/>
      <c r="DP669" s="43"/>
      <c r="DQ669" s="43"/>
      <c r="DR669" s="43"/>
      <c r="DS669" s="43"/>
      <c r="DT669" s="43"/>
      <c r="DU669" s="43"/>
      <c r="DV669" s="43"/>
      <c r="DW669" s="43"/>
      <c r="DX669" s="43"/>
      <c r="DY669" s="43"/>
      <c r="DZ669" s="43"/>
      <c r="EA669" s="43"/>
      <c r="EB669" s="43"/>
      <c r="EC669" s="43"/>
      <c r="ED669" s="43"/>
      <c r="EE669" s="43"/>
      <c r="EF669" s="43"/>
      <c r="EG669" s="43"/>
      <c r="EH669" s="43"/>
      <c r="EI669" s="43"/>
      <c r="EJ669" s="43"/>
      <c r="EK669" s="43"/>
      <c r="EL669" s="43"/>
      <c r="EM669" s="43"/>
      <c r="EN669" s="43"/>
      <c r="EO669" s="43"/>
      <c r="EP669" s="43"/>
      <c r="EQ669" s="43"/>
      <c r="ER669" s="43"/>
      <c r="ES669" s="43"/>
      <c r="ET669" s="43"/>
      <c r="EU669" s="43"/>
      <c r="EV669" s="43"/>
      <c r="EW669" s="43"/>
      <c r="EX669" s="43"/>
      <c r="EY669" s="43"/>
      <c r="EZ669" s="43"/>
      <c r="FA669" s="43"/>
      <c r="FB669" s="43"/>
      <c r="FC669" s="43"/>
      <c r="FD669" s="43"/>
      <c r="FE669" s="43"/>
      <c r="FF669" s="43"/>
      <c r="FG669" s="43"/>
      <c r="FH669" s="43"/>
      <c r="FI669" s="43"/>
      <c r="FJ669" s="43"/>
      <c r="FK669" s="43"/>
      <c r="FL669" s="43"/>
    </row>
    <row r="670" spans="2:168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  <c r="AA670" s="43"/>
      <c r="AB670" s="43"/>
      <c r="AC670" s="43"/>
      <c r="AD670" s="43"/>
      <c r="AE670" s="43"/>
      <c r="AF670" s="43"/>
      <c r="AG670" s="43"/>
      <c r="AH670" s="43"/>
      <c r="AI670" s="43"/>
      <c r="AJ670" s="43"/>
      <c r="AK670" s="43"/>
      <c r="AL670" s="43"/>
      <c r="AM670" s="43"/>
      <c r="AN670" s="43"/>
      <c r="AO670" s="43"/>
      <c r="AP670" s="43"/>
      <c r="AQ670" s="43"/>
      <c r="AR670" s="43"/>
      <c r="AS670" s="43"/>
      <c r="AT670" s="43"/>
      <c r="AU670" s="43"/>
      <c r="AV670" s="43"/>
      <c r="AW670" s="43"/>
      <c r="AX670" s="43"/>
      <c r="AY670" s="43"/>
      <c r="AZ670" s="43"/>
      <c r="BA670" s="43"/>
      <c r="BB670" s="43"/>
      <c r="BC670" s="43"/>
      <c r="BD670" s="43"/>
      <c r="BE670" s="43"/>
      <c r="BF670" s="43"/>
      <c r="BG670" s="43"/>
      <c r="BH670" s="43"/>
      <c r="BI670" s="43"/>
      <c r="BJ670" s="43"/>
      <c r="BK670" s="43"/>
      <c r="BL670" s="43"/>
      <c r="BM670" s="43"/>
      <c r="BN670" s="43"/>
      <c r="BO670" s="43"/>
      <c r="BP670" s="43"/>
      <c r="BQ670" s="43"/>
      <c r="BR670" s="43"/>
      <c r="BS670" s="43"/>
      <c r="BT670" s="43"/>
      <c r="BU670" s="43"/>
      <c r="BV670" s="43"/>
      <c r="BW670" s="43"/>
      <c r="BX670" s="43"/>
      <c r="BY670" s="43"/>
      <c r="BZ670" s="43"/>
      <c r="CA670" s="43"/>
      <c r="CB670" s="43"/>
      <c r="CC670" s="43"/>
      <c r="CD670" s="43"/>
      <c r="CE670" s="43"/>
      <c r="CF670" s="43"/>
      <c r="CG670" s="43"/>
      <c r="CH670" s="43"/>
      <c r="CI670" s="43"/>
      <c r="CJ670" s="43"/>
      <c r="CK670" s="43"/>
      <c r="CL670" s="43"/>
      <c r="CM670" s="43"/>
      <c r="CN670" s="43"/>
      <c r="CO670" s="43"/>
      <c r="CP670" s="43"/>
      <c r="CQ670" s="43"/>
      <c r="CR670" s="43"/>
      <c r="CS670" s="43"/>
      <c r="CT670" s="43"/>
      <c r="CU670" s="43"/>
      <c r="CV670" s="43"/>
      <c r="CW670" s="43"/>
      <c r="CX670" s="43"/>
      <c r="CY670" s="43"/>
      <c r="CZ670" s="43"/>
      <c r="DA670" s="43"/>
      <c r="DB670" s="43"/>
      <c r="DC670" s="43"/>
      <c r="DD670" s="43"/>
      <c r="DE670" s="43"/>
      <c r="DF670" s="43"/>
      <c r="DG670" s="43"/>
      <c r="DH670" s="43"/>
      <c r="DI670" s="43"/>
      <c r="DJ670" s="43"/>
      <c r="DK670" s="43"/>
      <c r="DL670" s="43"/>
      <c r="DM670" s="43"/>
      <c r="DN670" s="43"/>
      <c r="DO670" s="43"/>
      <c r="DP670" s="43"/>
      <c r="DQ670" s="43"/>
      <c r="DR670" s="43"/>
      <c r="DS670" s="43"/>
      <c r="DT670" s="43"/>
      <c r="DU670" s="43"/>
      <c r="DV670" s="43"/>
      <c r="DW670" s="43"/>
      <c r="DX670" s="43"/>
      <c r="DY670" s="43"/>
      <c r="DZ670" s="43"/>
      <c r="EA670" s="43"/>
      <c r="EB670" s="43"/>
      <c r="EC670" s="43"/>
      <c r="ED670" s="43"/>
      <c r="EE670" s="43"/>
      <c r="EF670" s="43"/>
      <c r="EG670" s="43"/>
      <c r="EH670" s="43"/>
      <c r="EI670" s="43"/>
      <c r="EJ670" s="43"/>
      <c r="EK670" s="43"/>
      <c r="EL670" s="43"/>
      <c r="EM670" s="43"/>
      <c r="EN670" s="43"/>
      <c r="EO670" s="43"/>
      <c r="EP670" s="43"/>
      <c r="EQ670" s="43"/>
      <c r="ER670" s="43"/>
      <c r="ES670" s="43"/>
      <c r="ET670" s="43"/>
      <c r="EU670" s="43"/>
      <c r="EV670" s="43"/>
      <c r="EW670" s="43"/>
      <c r="EX670" s="43"/>
      <c r="EY670" s="43"/>
      <c r="EZ670" s="43"/>
      <c r="FA670" s="43"/>
      <c r="FB670" s="43"/>
      <c r="FC670" s="43"/>
      <c r="FD670" s="43"/>
      <c r="FE670" s="43"/>
      <c r="FF670" s="43"/>
      <c r="FG670" s="43"/>
      <c r="FH670" s="43"/>
      <c r="FI670" s="43"/>
      <c r="FJ670" s="43"/>
      <c r="FK670" s="43"/>
      <c r="FL670" s="43"/>
    </row>
    <row r="671" spans="2:168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  <c r="AA671" s="43"/>
      <c r="AB671" s="43"/>
      <c r="AC671" s="43"/>
      <c r="AD671" s="43"/>
      <c r="AE671" s="43"/>
      <c r="AF671" s="43"/>
      <c r="AG671" s="43"/>
      <c r="AH671" s="43"/>
      <c r="AI671" s="43"/>
      <c r="AJ671" s="43"/>
      <c r="AK671" s="43"/>
      <c r="AL671" s="43"/>
      <c r="AM671" s="43"/>
      <c r="AN671" s="43"/>
      <c r="AO671" s="43"/>
      <c r="AP671" s="43"/>
      <c r="AQ671" s="43"/>
      <c r="AR671" s="43"/>
      <c r="AS671" s="43"/>
      <c r="AT671" s="43"/>
      <c r="AU671" s="43"/>
      <c r="AV671" s="43"/>
      <c r="AW671" s="43"/>
      <c r="AX671" s="43"/>
      <c r="AY671" s="43"/>
      <c r="AZ671" s="43"/>
      <c r="BA671" s="43"/>
      <c r="BB671" s="43"/>
      <c r="BC671" s="43"/>
      <c r="BD671" s="43"/>
      <c r="BE671" s="43"/>
      <c r="BF671" s="43"/>
      <c r="BG671" s="43"/>
      <c r="BH671" s="43"/>
      <c r="BI671" s="43"/>
      <c r="BJ671" s="43"/>
      <c r="BK671" s="43"/>
      <c r="BL671" s="43"/>
      <c r="BM671" s="43"/>
      <c r="BN671" s="43"/>
      <c r="BO671" s="43"/>
      <c r="BP671" s="43"/>
      <c r="BQ671" s="43"/>
      <c r="BR671" s="43"/>
      <c r="BS671" s="43"/>
      <c r="BT671" s="43"/>
      <c r="BU671" s="43"/>
      <c r="BV671" s="43"/>
      <c r="BW671" s="43"/>
      <c r="BX671" s="43"/>
      <c r="BY671" s="43"/>
      <c r="BZ671" s="43"/>
      <c r="CA671" s="43"/>
      <c r="CB671" s="43"/>
      <c r="CC671" s="43"/>
      <c r="CD671" s="43"/>
      <c r="CE671" s="43"/>
      <c r="CF671" s="43"/>
      <c r="CG671" s="43"/>
      <c r="CH671" s="43"/>
      <c r="CI671" s="43"/>
      <c r="CJ671" s="43"/>
      <c r="CK671" s="43"/>
      <c r="CL671" s="43"/>
      <c r="CM671" s="43"/>
      <c r="CN671" s="43"/>
      <c r="CO671" s="43"/>
      <c r="CP671" s="43"/>
      <c r="CQ671" s="43"/>
      <c r="CR671" s="43"/>
      <c r="CS671" s="43"/>
      <c r="CT671" s="43"/>
      <c r="CU671" s="43"/>
      <c r="CV671" s="43"/>
      <c r="CW671" s="43"/>
      <c r="CX671" s="43"/>
      <c r="CY671" s="43"/>
      <c r="CZ671" s="43"/>
      <c r="DA671" s="43"/>
      <c r="DB671" s="43"/>
      <c r="DC671" s="43"/>
      <c r="DD671" s="43"/>
      <c r="DE671" s="43"/>
      <c r="DF671" s="43"/>
      <c r="DG671" s="43"/>
      <c r="DH671" s="43"/>
      <c r="DI671" s="43"/>
      <c r="DJ671" s="43"/>
      <c r="DK671" s="43"/>
      <c r="DL671" s="43"/>
      <c r="DM671" s="43"/>
      <c r="DN671" s="43"/>
      <c r="DO671" s="43"/>
      <c r="DP671" s="43"/>
      <c r="DQ671" s="43"/>
      <c r="DR671" s="43"/>
      <c r="DS671" s="43"/>
      <c r="DT671" s="43"/>
      <c r="DU671" s="43"/>
      <c r="DV671" s="43"/>
      <c r="DW671" s="43"/>
      <c r="DX671" s="43"/>
      <c r="DY671" s="43"/>
      <c r="DZ671" s="43"/>
      <c r="EA671" s="43"/>
      <c r="EB671" s="43"/>
      <c r="EC671" s="43"/>
      <c r="ED671" s="43"/>
      <c r="EE671" s="43"/>
      <c r="EF671" s="43"/>
      <c r="EG671" s="43"/>
      <c r="EH671" s="43"/>
      <c r="EI671" s="43"/>
      <c r="EJ671" s="43"/>
      <c r="EK671" s="43"/>
      <c r="EL671" s="43"/>
      <c r="EM671" s="43"/>
      <c r="EN671" s="43"/>
      <c r="EO671" s="43"/>
      <c r="EP671" s="43"/>
      <c r="EQ671" s="43"/>
      <c r="ER671" s="43"/>
      <c r="ES671" s="43"/>
      <c r="ET671" s="43"/>
      <c r="EU671" s="43"/>
      <c r="EV671" s="43"/>
      <c r="EW671" s="43"/>
      <c r="EX671" s="43"/>
      <c r="EY671" s="43"/>
      <c r="EZ671" s="43"/>
      <c r="FA671" s="43"/>
      <c r="FB671" s="43"/>
      <c r="FC671" s="43"/>
      <c r="FD671" s="43"/>
      <c r="FE671" s="43"/>
      <c r="FF671" s="43"/>
      <c r="FG671" s="43"/>
      <c r="FH671" s="43"/>
      <c r="FI671" s="43"/>
      <c r="FJ671" s="43"/>
      <c r="FK671" s="43"/>
      <c r="FL671" s="43"/>
    </row>
    <row r="672" spans="2:168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  <c r="AA672" s="43"/>
      <c r="AB672" s="43"/>
      <c r="AC672" s="43"/>
      <c r="AD672" s="43"/>
      <c r="AE672" s="43"/>
      <c r="AF672" s="43"/>
      <c r="AG672" s="43"/>
      <c r="AH672" s="43"/>
      <c r="AI672" s="43"/>
      <c r="AJ672" s="43"/>
      <c r="AK672" s="43"/>
      <c r="AL672" s="43"/>
      <c r="AM672" s="43"/>
      <c r="AN672" s="43"/>
      <c r="AO672" s="43"/>
      <c r="AP672" s="43"/>
      <c r="AQ672" s="43"/>
      <c r="AR672" s="43"/>
      <c r="AS672" s="43"/>
      <c r="AT672" s="43"/>
      <c r="AU672" s="43"/>
      <c r="AV672" s="43"/>
      <c r="AW672" s="43"/>
      <c r="AX672" s="43"/>
      <c r="AY672" s="43"/>
      <c r="AZ672" s="43"/>
      <c r="BA672" s="43"/>
      <c r="BB672" s="43"/>
      <c r="BC672" s="43"/>
      <c r="BD672" s="43"/>
      <c r="BE672" s="43"/>
      <c r="BF672" s="43"/>
      <c r="BG672" s="43"/>
      <c r="BH672" s="43"/>
      <c r="BI672" s="43"/>
      <c r="BJ672" s="43"/>
      <c r="BK672" s="43"/>
      <c r="BL672" s="43"/>
      <c r="BM672" s="43"/>
      <c r="BN672" s="43"/>
      <c r="BO672" s="43"/>
      <c r="BP672" s="43"/>
      <c r="BQ672" s="43"/>
      <c r="BR672" s="43"/>
      <c r="BS672" s="43"/>
      <c r="BT672" s="43"/>
      <c r="BU672" s="43"/>
      <c r="BV672" s="43"/>
      <c r="BW672" s="43"/>
      <c r="BX672" s="43"/>
      <c r="BY672" s="43"/>
      <c r="BZ672" s="43"/>
      <c r="CA672" s="43"/>
      <c r="CB672" s="43"/>
      <c r="CC672" s="43"/>
      <c r="CD672" s="43"/>
      <c r="CE672" s="43"/>
      <c r="CF672" s="43"/>
      <c r="CG672" s="43"/>
      <c r="CH672" s="43"/>
      <c r="CI672" s="43"/>
      <c r="CJ672" s="43"/>
      <c r="CK672" s="43"/>
      <c r="CL672" s="43"/>
      <c r="CM672" s="43"/>
      <c r="CN672" s="43"/>
      <c r="CO672" s="43"/>
      <c r="CP672" s="43"/>
      <c r="CQ672" s="43"/>
      <c r="CR672" s="43"/>
      <c r="CS672" s="43"/>
      <c r="CT672" s="43"/>
      <c r="CU672" s="43"/>
      <c r="CV672" s="43"/>
      <c r="CW672" s="43"/>
      <c r="CX672" s="43"/>
      <c r="CY672" s="43"/>
      <c r="CZ672" s="43"/>
      <c r="DA672" s="43"/>
      <c r="DB672" s="43"/>
      <c r="DC672" s="43"/>
      <c r="DD672" s="43"/>
      <c r="DE672" s="43"/>
      <c r="DF672" s="43"/>
      <c r="DG672" s="43"/>
      <c r="DH672" s="43"/>
      <c r="DI672" s="43"/>
      <c r="DJ672" s="43"/>
      <c r="DK672" s="43"/>
      <c r="DL672" s="43"/>
      <c r="DM672" s="43"/>
      <c r="DN672" s="43"/>
      <c r="DO672" s="43"/>
      <c r="DP672" s="43"/>
      <c r="DQ672" s="43"/>
      <c r="DR672" s="43"/>
      <c r="DS672" s="43"/>
      <c r="DT672" s="43"/>
      <c r="DU672" s="43"/>
      <c r="DV672" s="43"/>
      <c r="DW672" s="43"/>
      <c r="DX672" s="43"/>
      <c r="DY672" s="43"/>
      <c r="DZ672" s="43"/>
      <c r="EA672" s="43"/>
      <c r="EB672" s="43"/>
      <c r="EC672" s="43"/>
      <c r="ED672" s="43"/>
      <c r="EE672" s="43"/>
      <c r="EF672" s="43"/>
      <c r="EG672" s="43"/>
      <c r="EH672" s="43"/>
      <c r="EI672" s="43"/>
      <c r="EJ672" s="43"/>
      <c r="EK672" s="43"/>
      <c r="EL672" s="43"/>
      <c r="EM672" s="43"/>
      <c r="EN672" s="43"/>
      <c r="EO672" s="43"/>
      <c r="EP672" s="43"/>
      <c r="EQ672" s="43"/>
      <c r="ER672" s="43"/>
      <c r="ES672" s="43"/>
      <c r="ET672" s="43"/>
      <c r="EU672" s="43"/>
      <c r="EV672" s="43"/>
      <c r="EW672" s="43"/>
      <c r="EX672" s="43"/>
      <c r="EY672" s="43"/>
      <c r="EZ672" s="43"/>
      <c r="FA672" s="43"/>
      <c r="FB672" s="43"/>
      <c r="FC672" s="43"/>
      <c r="FD672" s="43"/>
      <c r="FE672" s="43"/>
      <c r="FF672" s="43"/>
      <c r="FG672" s="43"/>
      <c r="FH672" s="43"/>
      <c r="FI672" s="43"/>
      <c r="FJ672" s="43"/>
      <c r="FK672" s="43"/>
      <c r="FL672" s="43"/>
    </row>
    <row r="673" spans="2:168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  <c r="AA673" s="43"/>
      <c r="AB673" s="43"/>
      <c r="AC673" s="43"/>
      <c r="AD673" s="43"/>
      <c r="AE673" s="43"/>
      <c r="AF673" s="43"/>
      <c r="AG673" s="43"/>
      <c r="AH673" s="43"/>
      <c r="AI673" s="43"/>
      <c r="AJ673" s="43"/>
      <c r="AK673" s="43"/>
      <c r="AL673" s="43"/>
      <c r="AM673" s="43"/>
      <c r="AN673" s="43"/>
      <c r="AO673" s="43"/>
      <c r="AP673" s="43"/>
      <c r="AQ673" s="43"/>
      <c r="AR673" s="43"/>
      <c r="AS673" s="43"/>
      <c r="AT673" s="43"/>
      <c r="AU673" s="43"/>
      <c r="AV673" s="43"/>
      <c r="AW673" s="43"/>
      <c r="AX673" s="43"/>
      <c r="AY673" s="43"/>
      <c r="AZ673" s="43"/>
      <c r="BA673" s="43"/>
      <c r="BB673" s="43"/>
      <c r="BC673" s="43"/>
      <c r="BD673" s="43"/>
      <c r="BE673" s="43"/>
      <c r="BF673" s="43"/>
      <c r="BG673" s="43"/>
      <c r="BH673" s="43"/>
      <c r="BI673" s="43"/>
      <c r="BJ673" s="43"/>
      <c r="BK673" s="43"/>
      <c r="BL673" s="43"/>
      <c r="BM673" s="43"/>
      <c r="BN673" s="43"/>
      <c r="BO673" s="43"/>
      <c r="BP673" s="43"/>
      <c r="BQ673" s="43"/>
      <c r="BR673" s="43"/>
      <c r="BS673" s="43"/>
      <c r="BT673" s="43"/>
      <c r="BU673" s="43"/>
      <c r="BV673" s="43"/>
      <c r="BW673" s="43"/>
      <c r="BX673" s="43"/>
      <c r="BY673" s="43"/>
      <c r="BZ673" s="43"/>
      <c r="CA673" s="43"/>
      <c r="CB673" s="43"/>
      <c r="CC673" s="43"/>
      <c r="CD673" s="43"/>
      <c r="CE673" s="43"/>
      <c r="CF673" s="43"/>
      <c r="CG673" s="43"/>
      <c r="CH673" s="43"/>
      <c r="CI673" s="43"/>
      <c r="CJ673" s="43"/>
      <c r="CK673" s="43"/>
      <c r="CL673" s="43"/>
      <c r="CM673" s="43"/>
      <c r="CN673" s="43"/>
      <c r="CO673" s="43"/>
      <c r="CP673" s="43"/>
      <c r="CQ673" s="43"/>
      <c r="CR673" s="43"/>
      <c r="CS673" s="43"/>
      <c r="CT673" s="43"/>
      <c r="CU673" s="43"/>
      <c r="CV673" s="43"/>
      <c r="CW673" s="43"/>
      <c r="CX673" s="43"/>
      <c r="CY673" s="43"/>
      <c r="CZ673" s="43"/>
      <c r="DA673" s="43"/>
      <c r="DB673" s="43"/>
      <c r="DC673" s="43"/>
      <c r="DD673" s="43"/>
      <c r="DE673" s="43"/>
      <c r="DF673" s="43"/>
      <c r="DG673" s="43"/>
      <c r="DH673" s="43"/>
      <c r="DI673" s="43"/>
      <c r="DJ673" s="43"/>
      <c r="DK673" s="43"/>
      <c r="DL673" s="43"/>
      <c r="DM673" s="43"/>
      <c r="DN673" s="43"/>
      <c r="DO673" s="43"/>
      <c r="DP673" s="43"/>
      <c r="DQ673" s="43"/>
      <c r="DR673" s="43"/>
      <c r="DS673" s="43"/>
      <c r="DT673" s="43"/>
      <c r="DU673" s="43"/>
      <c r="DV673" s="43"/>
      <c r="DW673" s="43"/>
      <c r="DX673" s="43"/>
      <c r="DY673" s="43"/>
      <c r="DZ673" s="43"/>
      <c r="EA673" s="43"/>
      <c r="EB673" s="43"/>
      <c r="EC673" s="43"/>
      <c r="ED673" s="43"/>
      <c r="EE673" s="43"/>
      <c r="EF673" s="43"/>
      <c r="EG673" s="43"/>
      <c r="EH673" s="43"/>
      <c r="EI673" s="43"/>
      <c r="EJ673" s="43"/>
      <c r="EK673" s="43"/>
      <c r="EL673" s="43"/>
      <c r="EM673" s="43"/>
      <c r="EN673" s="43"/>
      <c r="EO673" s="43"/>
      <c r="EP673" s="43"/>
      <c r="EQ673" s="43"/>
      <c r="ER673" s="43"/>
      <c r="ES673" s="43"/>
      <c r="ET673" s="43"/>
      <c r="EU673" s="43"/>
      <c r="EV673" s="43"/>
      <c r="EW673" s="43"/>
      <c r="EX673" s="43"/>
      <c r="EY673" s="43"/>
      <c r="EZ673" s="43"/>
      <c r="FA673" s="43"/>
      <c r="FB673" s="43"/>
      <c r="FC673" s="43"/>
      <c r="FD673" s="43"/>
      <c r="FE673" s="43"/>
      <c r="FF673" s="43"/>
      <c r="FG673" s="43"/>
      <c r="FH673" s="43"/>
      <c r="FI673" s="43"/>
      <c r="FJ673" s="43"/>
      <c r="FK673" s="43"/>
      <c r="FL673" s="43"/>
    </row>
    <row r="674" spans="2:168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  <c r="AA674" s="43"/>
      <c r="AB674" s="43"/>
      <c r="AC674" s="43"/>
      <c r="AD674" s="43"/>
      <c r="AE674" s="43"/>
      <c r="AF674" s="43"/>
      <c r="AG674" s="43"/>
      <c r="AH674" s="43"/>
      <c r="AI674" s="43"/>
      <c r="AJ674" s="43"/>
      <c r="AK674" s="43"/>
      <c r="AL674" s="43"/>
      <c r="AM674" s="43"/>
      <c r="AN674" s="43"/>
      <c r="AO674" s="43"/>
      <c r="AP674" s="43"/>
      <c r="AQ674" s="43"/>
      <c r="AR674" s="43"/>
      <c r="AS674" s="43"/>
      <c r="AT674" s="43"/>
      <c r="AU674" s="43"/>
      <c r="AV674" s="43"/>
      <c r="AW674" s="43"/>
      <c r="AX674" s="43"/>
      <c r="AY674" s="43"/>
      <c r="AZ674" s="43"/>
      <c r="BA674" s="43"/>
      <c r="BB674" s="43"/>
      <c r="BC674" s="43"/>
      <c r="BD674" s="43"/>
      <c r="BE674" s="43"/>
      <c r="BF674" s="43"/>
      <c r="BG674" s="43"/>
      <c r="BH674" s="43"/>
      <c r="BI674" s="43"/>
      <c r="BJ674" s="43"/>
      <c r="BK674" s="43"/>
      <c r="BL674" s="43"/>
      <c r="BM674" s="43"/>
      <c r="BN674" s="43"/>
      <c r="BO674" s="43"/>
      <c r="BP674" s="43"/>
      <c r="BQ674" s="43"/>
      <c r="BR674" s="43"/>
      <c r="BS674" s="43"/>
      <c r="BT674" s="43"/>
      <c r="BU674" s="43"/>
      <c r="BV674" s="43"/>
      <c r="BW674" s="43"/>
      <c r="BX674" s="43"/>
      <c r="BY674" s="43"/>
      <c r="BZ674" s="43"/>
      <c r="CA674" s="43"/>
      <c r="CB674" s="43"/>
      <c r="CC674" s="43"/>
      <c r="CD674" s="43"/>
      <c r="CE674" s="43"/>
      <c r="CF674" s="43"/>
      <c r="CG674" s="43"/>
      <c r="CH674" s="43"/>
      <c r="CI674" s="43"/>
      <c r="CJ674" s="43"/>
      <c r="CK674" s="43"/>
      <c r="CL674" s="43"/>
      <c r="CM674" s="43"/>
      <c r="CN674" s="43"/>
      <c r="CO674" s="43"/>
      <c r="CP674" s="43"/>
      <c r="CQ674" s="43"/>
      <c r="CR674" s="43"/>
      <c r="CS674" s="43"/>
      <c r="CT674" s="43"/>
      <c r="CU674" s="43"/>
      <c r="CV674" s="43"/>
      <c r="CW674" s="43"/>
      <c r="CX674" s="43"/>
      <c r="CY674" s="43"/>
      <c r="CZ674" s="43"/>
      <c r="DA674" s="43"/>
      <c r="DB674" s="43"/>
      <c r="DC674" s="43"/>
      <c r="DD674" s="43"/>
      <c r="DE674" s="43"/>
      <c r="DF674" s="43"/>
      <c r="DG674" s="43"/>
      <c r="DH674" s="43"/>
      <c r="DI674" s="43"/>
      <c r="DJ674" s="43"/>
      <c r="DK674" s="43"/>
      <c r="DL674" s="43"/>
      <c r="DM674" s="43"/>
      <c r="DN674" s="43"/>
      <c r="DO674" s="43"/>
      <c r="DP674" s="43"/>
      <c r="DQ674" s="43"/>
      <c r="DR674" s="43"/>
      <c r="DS674" s="43"/>
      <c r="DT674" s="43"/>
      <c r="DU674" s="43"/>
      <c r="DV674" s="43"/>
      <c r="DW674" s="43"/>
      <c r="DX674" s="43"/>
      <c r="DY674" s="43"/>
      <c r="DZ674" s="43"/>
      <c r="EA674" s="43"/>
      <c r="EB674" s="43"/>
      <c r="EC674" s="43"/>
      <c r="ED674" s="43"/>
      <c r="EE674" s="43"/>
      <c r="EF674" s="43"/>
      <c r="EG674" s="43"/>
      <c r="EH674" s="43"/>
      <c r="EI674" s="43"/>
      <c r="EJ674" s="43"/>
      <c r="EK674" s="43"/>
      <c r="EL674" s="43"/>
      <c r="EM674" s="43"/>
      <c r="EN674" s="43"/>
      <c r="EO674" s="43"/>
      <c r="EP674" s="43"/>
      <c r="EQ674" s="43"/>
      <c r="ER674" s="43"/>
      <c r="ES674" s="43"/>
      <c r="ET674" s="43"/>
      <c r="EU674" s="43"/>
      <c r="EV674" s="43"/>
      <c r="EW674" s="43"/>
      <c r="EX674" s="43"/>
      <c r="EY674" s="43"/>
      <c r="EZ674" s="43"/>
      <c r="FA674" s="43"/>
      <c r="FB674" s="43"/>
      <c r="FC674" s="43"/>
      <c r="FD674" s="43"/>
      <c r="FE674" s="43"/>
      <c r="FF674" s="43"/>
      <c r="FG674" s="43"/>
      <c r="FH674" s="43"/>
      <c r="FI674" s="43"/>
      <c r="FJ674" s="43"/>
      <c r="FK674" s="43"/>
      <c r="FL674" s="43"/>
    </row>
    <row r="675" spans="2:168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  <c r="AA675" s="43"/>
      <c r="AB675" s="43"/>
      <c r="AC675" s="43"/>
      <c r="AD675" s="43"/>
      <c r="AE675" s="43"/>
      <c r="AF675" s="43"/>
      <c r="AG675" s="43"/>
      <c r="AH675" s="43"/>
      <c r="AI675" s="43"/>
      <c r="AJ675" s="43"/>
      <c r="AK675" s="43"/>
      <c r="AL675" s="43"/>
      <c r="AM675" s="43"/>
      <c r="AN675" s="43"/>
      <c r="AO675" s="43"/>
      <c r="AP675" s="43"/>
      <c r="AQ675" s="43"/>
      <c r="AR675" s="43"/>
      <c r="AS675" s="43"/>
      <c r="AT675" s="43"/>
      <c r="AU675" s="43"/>
      <c r="AV675" s="43"/>
      <c r="AW675" s="43"/>
      <c r="AX675" s="43"/>
      <c r="AY675" s="43"/>
      <c r="AZ675" s="43"/>
      <c r="BA675" s="43"/>
      <c r="BB675" s="43"/>
      <c r="BC675" s="43"/>
      <c r="BD675" s="43"/>
      <c r="BE675" s="43"/>
      <c r="BF675" s="43"/>
      <c r="BG675" s="43"/>
      <c r="BH675" s="43"/>
      <c r="BI675" s="43"/>
      <c r="BJ675" s="43"/>
      <c r="BK675" s="43"/>
      <c r="BL675" s="43"/>
      <c r="BM675" s="43"/>
      <c r="BN675" s="43"/>
      <c r="BO675" s="43"/>
      <c r="BP675" s="43"/>
      <c r="BQ675" s="43"/>
      <c r="BR675" s="43"/>
      <c r="BS675" s="43"/>
      <c r="BT675" s="43"/>
      <c r="BU675" s="43"/>
      <c r="BV675" s="43"/>
      <c r="BW675" s="43"/>
      <c r="BX675" s="43"/>
      <c r="BY675" s="43"/>
      <c r="BZ675" s="43"/>
      <c r="CA675" s="43"/>
      <c r="CB675" s="43"/>
      <c r="CC675" s="43"/>
      <c r="CD675" s="43"/>
      <c r="CE675" s="43"/>
      <c r="CF675" s="43"/>
      <c r="CG675" s="43"/>
      <c r="CH675" s="43"/>
      <c r="CI675" s="43"/>
      <c r="CJ675" s="43"/>
      <c r="CK675" s="43"/>
      <c r="CL675" s="43"/>
      <c r="CM675" s="43"/>
      <c r="CN675" s="43"/>
      <c r="CO675" s="43"/>
      <c r="CP675" s="43"/>
      <c r="CQ675" s="43"/>
      <c r="CR675" s="43"/>
      <c r="CS675" s="43"/>
      <c r="CT675" s="43"/>
      <c r="CU675" s="43"/>
      <c r="CV675" s="43"/>
      <c r="CW675" s="43"/>
      <c r="CX675" s="43"/>
      <c r="CY675" s="43"/>
      <c r="CZ675" s="43"/>
      <c r="DA675" s="43"/>
      <c r="DB675" s="43"/>
      <c r="DC675" s="43"/>
      <c r="DD675" s="43"/>
      <c r="DE675" s="43"/>
      <c r="DF675" s="43"/>
      <c r="DG675" s="43"/>
      <c r="DH675" s="43"/>
      <c r="DI675" s="43"/>
      <c r="DJ675" s="43"/>
      <c r="DK675" s="43"/>
      <c r="DL675" s="43"/>
      <c r="DM675" s="43"/>
      <c r="DN675" s="43"/>
      <c r="DO675" s="43"/>
      <c r="DP675" s="43"/>
      <c r="DQ675" s="43"/>
      <c r="DR675" s="43"/>
      <c r="DS675" s="43"/>
      <c r="DT675" s="43"/>
      <c r="DU675" s="43"/>
      <c r="DV675" s="43"/>
      <c r="DW675" s="43"/>
      <c r="DX675" s="43"/>
      <c r="DY675" s="43"/>
      <c r="DZ675" s="43"/>
      <c r="EA675" s="43"/>
      <c r="EB675" s="43"/>
      <c r="EC675" s="43"/>
      <c r="ED675" s="43"/>
      <c r="EE675" s="43"/>
      <c r="EF675" s="43"/>
      <c r="EG675" s="43"/>
      <c r="EH675" s="43"/>
      <c r="EI675" s="43"/>
      <c r="EJ675" s="43"/>
      <c r="EK675" s="43"/>
      <c r="EL675" s="43"/>
      <c r="EM675" s="43"/>
      <c r="EN675" s="43"/>
      <c r="EO675" s="43"/>
      <c r="EP675" s="43"/>
      <c r="EQ675" s="43"/>
      <c r="ER675" s="43"/>
      <c r="ES675" s="43"/>
      <c r="ET675" s="43"/>
      <c r="EU675" s="43"/>
      <c r="EV675" s="43"/>
      <c r="EW675" s="43"/>
      <c r="EX675" s="43"/>
      <c r="EY675" s="43"/>
      <c r="EZ675" s="43"/>
      <c r="FA675" s="43"/>
      <c r="FB675" s="43"/>
      <c r="FC675" s="43"/>
      <c r="FD675" s="43"/>
      <c r="FE675" s="43"/>
      <c r="FF675" s="43"/>
      <c r="FG675" s="43"/>
      <c r="FH675" s="43"/>
      <c r="FI675" s="43"/>
      <c r="FJ675" s="43"/>
      <c r="FK675" s="43"/>
      <c r="FL675" s="43"/>
    </row>
    <row r="676" spans="2:168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  <c r="AA676" s="43"/>
      <c r="AB676" s="43"/>
      <c r="AC676" s="43"/>
      <c r="AD676" s="43"/>
      <c r="AE676" s="43"/>
      <c r="AF676" s="43"/>
      <c r="AG676" s="43"/>
      <c r="AH676" s="43"/>
      <c r="AI676" s="43"/>
      <c r="AJ676" s="43"/>
      <c r="AK676" s="43"/>
      <c r="AL676" s="43"/>
      <c r="AM676" s="43"/>
      <c r="AN676" s="43"/>
      <c r="AO676" s="43"/>
      <c r="AP676" s="43"/>
      <c r="AQ676" s="43"/>
      <c r="AR676" s="43"/>
      <c r="AS676" s="43"/>
      <c r="AT676" s="43"/>
      <c r="AU676" s="43"/>
      <c r="AV676" s="43"/>
      <c r="AW676" s="43"/>
      <c r="AX676" s="43"/>
      <c r="AY676" s="43"/>
      <c r="AZ676" s="43"/>
      <c r="BA676" s="43"/>
      <c r="BB676" s="43"/>
      <c r="BC676" s="43"/>
      <c r="BD676" s="43"/>
      <c r="BE676" s="43"/>
      <c r="BF676" s="43"/>
      <c r="BG676" s="43"/>
      <c r="BH676" s="43"/>
      <c r="BI676" s="43"/>
      <c r="BJ676" s="43"/>
      <c r="BK676" s="43"/>
      <c r="BL676" s="43"/>
      <c r="BM676" s="43"/>
      <c r="BN676" s="43"/>
      <c r="BO676" s="43"/>
      <c r="BP676" s="43"/>
      <c r="BQ676" s="43"/>
      <c r="BR676" s="43"/>
      <c r="BS676" s="43"/>
      <c r="BT676" s="43"/>
      <c r="BU676" s="43"/>
      <c r="BV676" s="43"/>
      <c r="BW676" s="43"/>
      <c r="BX676" s="43"/>
      <c r="BY676" s="43"/>
      <c r="BZ676" s="43"/>
      <c r="CA676" s="43"/>
      <c r="CB676" s="43"/>
      <c r="CC676" s="43"/>
      <c r="CD676" s="43"/>
      <c r="CE676" s="43"/>
      <c r="CF676" s="43"/>
      <c r="CG676" s="43"/>
      <c r="CH676" s="43"/>
      <c r="CI676" s="43"/>
      <c r="CJ676" s="43"/>
      <c r="CK676" s="43"/>
      <c r="CL676" s="43"/>
      <c r="CM676" s="43"/>
      <c r="CN676" s="43"/>
      <c r="CO676" s="43"/>
      <c r="CP676" s="43"/>
      <c r="CQ676" s="43"/>
      <c r="CR676" s="43"/>
      <c r="CS676" s="43"/>
      <c r="CT676" s="43"/>
      <c r="CU676" s="43"/>
      <c r="CV676" s="43"/>
      <c r="CW676" s="43"/>
      <c r="CX676" s="43"/>
      <c r="CY676" s="43"/>
      <c r="CZ676" s="43"/>
      <c r="DA676" s="43"/>
      <c r="DB676" s="43"/>
      <c r="DC676" s="43"/>
      <c r="DD676" s="43"/>
      <c r="DE676" s="43"/>
      <c r="DF676" s="43"/>
      <c r="DG676" s="43"/>
      <c r="DH676" s="43"/>
      <c r="DI676" s="43"/>
      <c r="DJ676" s="43"/>
      <c r="DK676" s="43"/>
      <c r="DL676" s="43"/>
      <c r="DM676" s="43"/>
      <c r="DN676" s="43"/>
      <c r="DO676" s="43"/>
      <c r="DP676" s="43"/>
      <c r="DQ676" s="43"/>
      <c r="DR676" s="43"/>
      <c r="DS676" s="43"/>
      <c r="DT676" s="43"/>
      <c r="DU676" s="43"/>
      <c r="DV676" s="43"/>
      <c r="DW676" s="43"/>
      <c r="DX676" s="43"/>
      <c r="DY676" s="43"/>
      <c r="DZ676" s="43"/>
      <c r="EA676" s="43"/>
      <c r="EB676" s="43"/>
      <c r="EC676" s="43"/>
      <c r="ED676" s="43"/>
      <c r="EE676" s="43"/>
      <c r="EF676" s="43"/>
      <c r="EG676" s="43"/>
      <c r="EH676" s="43"/>
      <c r="EI676" s="43"/>
      <c r="EJ676" s="43"/>
      <c r="EK676" s="43"/>
      <c r="EL676" s="43"/>
      <c r="EM676" s="43"/>
      <c r="EN676" s="43"/>
      <c r="EO676" s="43"/>
      <c r="EP676" s="43"/>
      <c r="EQ676" s="43"/>
      <c r="ER676" s="43"/>
      <c r="ES676" s="43"/>
      <c r="ET676" s="43"/>
      <c r="EU676" s="43"/>
      <c r="EV676" s="43"/>
      <c r="EW676" s="43"/>
      <c r="EX676" s="43"/>
      <c r="EY676" s="43"/>
      <c r="EZ676" s="43"/>
      <c r="FA676" s="43"/>
      <c r="FB676" s="43"/>
      <c r="FC676" s="43"/>
      <c r="FD676" s="43"/>
      <c r="FE676" s="43"/>
      <c r="FF676" s="43"/>
      <c r="FG676" s="43"/>
      <c r="FH676" s="43"/>
      <c r="FI676" s="43"/>
      <c r="FJ676" s="43"/>
      <c r="FK676" s="43"/>
      <c r="FL676" s="43"/>
    </row>
    <row r="677" spans="2:168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  <c r="AA677" s="43"/>
      <c r="AB677" s="43"/>
      <c r="AC677" s="43"/>
      <c r="AD677" s="43"/>
      <c r="AE677" s="43"/>
      <c r="AF677" s="43"/>
      <c r="AG677" s="43"/>
      <c r="AH677" s="43"/>
      <c r="AI677" s="43"/>
      <c r="AJ677" s="43"/>
      <c r="AK677" s="43"/>
      <c r="AL677" s="43"/>
      <c r="AM677" s="43"/>
      <c r="AN677" s="43"/>
      <c r="AO677" s="43"/>
      <c r="AP677" s="43"/>
      <c r="AQ677" s="43"/>
      <c r="AR677" s="43"/>
      <c r="AS677" s="43"/>
      <c r="AT677" s="43"/>
      <c r="AU677" s="43"/>
      <c r="AV677" s="43"/>
      <c r="AW677" s="43"/>
      <c r="AX677" s="43"/>
      <c r="AY677" s="43"/>
      <c r="AZ677" s="43"/>
      <c r="BA677" s="43"/>
      <c r="BB677" s="43"/>
      <c r="BC677" s="43"/>
      <c r="BD677" s="43"/>
      <c r="BE677" s="43"/>
      <c r="BF677" s="43"/>
      <c r="BG677" s="43"/>
      <c r="BH677" s="43"/>
      <c r="BI677" s="43"/>
      <c r="BJ677" s="43"/>
      <c r="BK677" s="43"/>
      <c r="BL677" s="43"/>
      <c r="BM677" s="43"/>
      <c r="BN677" s="43"/>
      <c r="BO677" s="43"/>
      <c r="BP677" s="43"/>
      <c r="BQ677" s="43"/>
      <c r="BR677" s="43"/>
      <c r="BS677" s="43"/>
      <c r="BT677" s="43"/>
      <c r="BU677" s="43"/>
      <c r="BV677" s="43"/>
      <c r="BW677" s="43"/>
      <c r="BX677" s="43"/>
      <c r="BY677" s="43"/>
      <c r="BZ677" s="43"/>
      <c r="CA677" s="43"/>
      <c r="CB677" s="43"/>
      <c r="CC677" s="43"/>
      <c r="CD677" s="43"/>
      <c r="CE677" s="43"/>
      <c r="CF677" s="43"/>
      <c r="CG677" s="43"/>
      <c r="CH677" s="43"/>
      <c r="CI677" s="43"/>
      <c r="CJ677" s="43"/>
      <c r="CK677" s="43"/>
      <c r="CL677" s="43"/>
      <c r="CM677" s="43"/>
      <c r="CN677" s="43"/>
      <c r="CO677" s="43"/>
      <c r="CP677" s="43"/>
      <c r="CQ677" s="43"/>
      <c r="CR677" s="43"/>
      <c r="CS677" s="43"/>
      <c r="CT677" s="43"/>
      <c r="CU677" s="43"/>
      <c r="CV677" s="43"/>
      <c r="CW677" s="43"/>
      <c r="CX677" s="43"/>
      <c r="CY677" s="43"/>
      <c r="CZ677" s="43"/>
      <c r="DA677" s="43"/>
      <c r="DB677" s="43"/>
      <c r="DC677" s="43"/>
      <c r="DD677" s="43"/>
      <c r="DE677" s="43"/>
      <c r="DF677" s="43"/>
      <c r="DG677" s="43"/>
      <c r="DH677" s="43"/>
      <c r="DI677" s="43"/>
      <c r="DJ677" s="43"/>
      <c r="DK677" s="43"/>
      <c r="DL677" s="43"/>
      <c r="DM677" s="43"/>
      <c r="DN677" s="43"/>
      <c r="DO677" s="43"/>
      <c r="DP677" s="43"/>
      <c r="DQ677" s="43"/>
      <c r="DR677" s="43"/>
      <c r="DS677" s="43"/>
      <c r="DT677" s="43"/>
      <c r="DU677" s="43"/>
      <c r="DV677" s="43"/>
      <c r="DW677" s="43"/>
      <c r="DX677" s="43"/>
      <c r="DY677" s="43"/>
      <c r="DZ677" s="43"/>
      <c r="EA677" s="43"/>
      <c r="EB677" s="43"/>
      <c r="EC677" s="43"/>
      <c r="ED677" s="43"/>
      <c r="EE677" s="43"/>
      <c r="EF677" s="43"/>
      <c r="EG677" s="43"/>
      <c r="EH677" s="43"/>
      <c r="EI677" s="43"/>
      <c r="EJ677" s="43"/>
      <c r="EK677" s="43"/>
      <c r="EL677" s="43"/>
      <c r="EM677" s="43"/>
      <c r="EN677" s="43"/>
      <c r="EO677" s="43"/>
      <c r="EP677" s="43"/>
      <c r="EQ677" s="43"/>
      <c r="ER677" s="43"/>
      <c r="ES677" s="43"/>
      <c r="ET677" s="43"/>
      <c r="EU677" s="43"/>
      <c r="EV677" s="43"/>
      <c r="EW677" s="43"/>
      <c r="EX677" s="43"/>
      <c r="EY677" s="43"/>
      <c r="EZ677" s="43"/>
      <c r="FA677" s="43"/>
      <c r="FB677" s="43"/>
      <c r="FC677" s="43"/>
      <c r="FD677" s="43"/>
      <c r="FE677" s="43"/>
      <c r="FF677" s="43"/>
      <c r="FG677" s="43"/>
      <c r="FH677" s="43"/>
      <c r="FI677" s="43"/>
      <c r="FJ677" s="43"/>
      <c r="FK677" s="43"/>
      <c r="FL677" s="43"/>
    </row>
    <row r="678" spans="2:168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  <c r="AA678" s="43"/>
      <c r="AB678" s="43"/>
      <c r="AC678" s="43"/>
      <c r="AD678" s="43"/>
      <c r="AE678" s="43"/>
      <c r="AF678" s="43"/>
      <c r="AG678" s="43"/>
      <c r="AH678" s="43"/>
      <c r="AI678" s="43"/>
      <c r="AJ678" s="43"/>
      <c r="AK678" s="43"/>
      <c r="AL678" s="43"/>
      <c r="AM678" s="43"/>
      <c r="AN678" s="43"/>
      <c r="AO678" s="43"/>
      <c r="AP678" s="43"/>
      <c r="AQ678" s="43"/>
      <c r="AR678" s="43"/>
      <c r="AS678" s="43"/>
      <c r="AT678" s="43"/>
      <c r="AU678" s="43"/>
      <c r="AV678" s="43"/>
      <c r="AW678" s="43"/>
      <c r="AX678" s="43"/>
      <c r="AY678" s="43"/>
      <c r="AZ678" s="43"/>
      <c r="BA678" s="43"/>
      <c r="BB678" s="43"/>
      <c r="BC678" s="43"/>
      <c r="BD678" s="43"/>
      <c r="BE678" s="43"/>
      <c r="BF678" s="43"/>
      <c r="BG678" s="43"/>
      <c r="BH678" s="43"/>
      <c r="BI678" s="43"/>
      <c r="BJ678" s="43"/>
      <c r="BK678" s="43"/>
      <c r="BL678" s="43"/>
      <c r="BM678" s="43"/>
      <c r="BN678" s="43"/>
      <c r="BO678" s="43"/>
      <c r="BP678" s="43"/>
      <c r="BQ678" s="43"/>
      <c r="BR678" s="43"/>
      <c r="BS678" s="43"/>
      <c r="BT678" s="43"/>
      <c r="BU678" s="43"/>
      <c r="BV678" s="43"/>
      <c r="BW678" s="43"/>
      <c r="BX678" s="43"/>
      <c r="BY678" s="43"/>
      <c r="BZ678" s="43"/>
      <c r="CA678" s="43"/>
      <c r="CB678" s="43"/>
      <c r="CC678" s="43"/>
      <c r="CD678" s="43"/>
      <c r="CE678" s="43"/>
      <c r="CF678" s="43"/>
      <c r="CG678" s="43"/>
      <c r="CH678" s="43"/>
      <c r="CI678" s="43"/>
      <c r="CJ678" s="43"/>
      <c r="CK678" s="43"/>
      <c r="CL678" s="43"/>
      <c r="CM678" s="43"/>
      <c r="CN678" s="43"/>
      <c r="CO678" s="43"/>
      <c r="CP678" s="43"/>
      <c r="CQ678" s="43"/>
      <c r="CR678" s="43"/>
      <c r="CS678" s="43"/>
      <c r="CT678" s="43"/>
      <c r="CU678" s="43"/>
      <c r="CV678" s="43"/>
      <c r="CW678" s="43"/>
      <c r="CX678" s="43"/>
      <c r="CY678" s="43"/>
      <c r="CZ678" s="43"/>
      <c r="DA678" s="43"/>
      <c r="DB678" s="43"/>
      <c r="DC678" s="43"/>
      <c r="DD678" s="43"/>
      <c r="DE678" s="43"/>
      <c r="DF678" s="43"/>
      <c r="DG678" s="43"/>
      <c r="DH678" s="43"/>
      <c r="DI678" s="43"/>
      <c r="DJ678" s="43"/>
      <c r="DK678" s="43"/>
      <c r="DL678" s="43"/>
      <c r="DM678" s="43"/>
      <c r="DN678" s="43"/>
      <c r="DO678" s="43"/>
      <c r="DP678" s="43"/>
      <c r="DQ678" s="43"/>
      <c r="DR678" s="43"/>
      <c r="DS678" s="43"/>
      <c r="DT678" s="43"/>
      <c r="DU678" s="43"/>
      <c r="DV678" s="43"/>
      <c r="DW678" s="43"/>
      <c r="DX678" s="43"/>
      <c r="DY678" s="43"/>
      <c r="DZ678" s="43"/>
      <c r="EA678" s="43"/>
      <c r="EB678" s="43"/>
      <c r="EC678" s="43"/>
      <c r="ED678" s="43"/>
      <c r="EE678" s="43"/>
      <c r="EF678" s="43"/>
      <c r="EG678" s="43"/>
      <c r="EH678" s="43"/>
      <c r="EI678" s="43"/>
      <c r="EJ678" s="43"/>
      <c r="EK678" s="43"/>
      <c r="EL678" s="43"/>
      <c r="EM678" s="43"/>
      <c r="EN678" s="43"/>
      <c r="EO678" s="43"/>
      <c r="EP678" s="43"/>
      <c r="EQ678" s="43"/>
      <c r="ER678" s="43"/>
      <c r="ES678" s="43"/>
      <c r="ET678" s="43"/>
      <c r="EU678" s="43"/>
      <c r="EV678" s="43"/>
      <c r="EW678" s="43"/>
      <c r="EX678" s="43"/>
      <c r="EY678" s="43"/>
      <c r="EZ678" s="43"/>
      <c r="FA678" s="43"/>
      <c r="FB678" s="43"/>
      <c r="FC678" s="43"/>
      <c r="FD678" s="43"/>
      <c r="FE678" s="43"/>
      <c r="FF678" s="43"/>
      <c r="FG678" s="43"/>
      <c r="FH678" s="43"/>
      <c r="FI678" s="43"/>
      <c r="FJ678" s="43"/>
      <c r="FK678" s="43"/>
      <c r="FL678" s="43"/>
    </row>
    <row r="679" spans="2:168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  <c r="AA679" s="43"/>
      <c r="AB679" s="43"/>
      <c r="AC679" s="43"/>
      <c r="AD679" s="43"/>
      <c r="AE679" s="43"/>
      <c r="AF679" s="43"/>
      <c r="AG679" s="43"/>
      <c r="AH679" s="43"/>
      <c r="AI679" s="43"/>
      <c r="AJ679" s="43"/>
      <c r="AK679" s="43"/>
      <c r="AL679" s="43"/>
      <c r="AM679" s="43"/>
      <c r="AN679" s="43"/>
      <c r="AO679" s="43"/>
      <c r="AP679" s="43"/>
      <c r="AQ679" s="43"/>
      <c r="AR679" s="43"/>
      <c r="AS679" s="43"/>
      <c r="AT679" s="43"/>
      <c r="AU679" s="43"/>
      <c r="AV679" s="43"/>
      <c r="AW679" s="43"/>
      <c r="AX679" s="43"/>
      <c r="AY679" s="43"/>
      <c r="AZ679" s="43"/>
      <c r="BA679" s="43"/>
      <c r="BB679" s="43"/>
      <c r="BC679" s="43"/>
      <c r="BD679" s="43"/>
      <c r="BE679" s="43"/>
      <c r="BF679" s="43"/>
      <c r="BG679" s="43"/>
      <c r="BH679" s="43"/>
      <c r="BI679" s="43"/>
      <c r="BJ679" s="43"/>
      <c r="BK679" s="43"/>
      <c r="BL679" s="43"/>
      <c r="BM679" s="43"/>
      <c r="BN679" s="43"/>
      <c r="BO679" s="43"/>
      <c r="BP679" s="43"/>
      <c r="BQ679" s="43"/>
      <c r="BR679" s="43"/>
      <c r="BS679" s="43"/>
      <c r="BT679" s="43"/>
      <c r="BU679" s="43"/>
      <c r="BV679" s="43"/>
      <c r="BW679" s="43"/>
      <c r="BX679" s="43"/>
      <c r="BY679" s="43"/>
      <c r="BZ679" s="43"/>
      <c r="CA679" s="43"/>
      <c r="CB679" s="43"/>
      <c r="CC679" s="43"/>
      <c r="CD679" s="43"/>
      <c r="CE679" s="43"/>
      <c r="CF679" s="43"/>
      <c r="CG679" s="43"/>
      <c r="CH679" s="43"/>
      <c r="CI679" s="43"/>
      <c r="CJ679" s="43"/>
      <c r="CK679" s="43"/>
      <c r="CL679" s="43"/>
      <c r="CM679" s="43"/>
      <c r="CN679" s="43"/>
      <c r="CO679" s="43"/>
      <c r="CP679" s="43"/>
      <c r="CQ679" s="43"/>
      <c r="CR679" s="43"/>
      <c r="CS679" s="43"/>
      <c r="CT679" s="43"/>
      <c r="CU679" s="43"/>
      <c r="CV679" s="43"/>
      <c r="CW679" s="43"/>
      <c r="CX679" s="43"/>
      <c r="CY679" s="43"/>
      <c r="CZ679" s="43"/>
      <c r="DA679" s="43"/>
      <c r="DB679" s="43"/>
      <c r="DC679" s="43"/>
      <c r="DD679" s="43"/>
      <c r="DE679" s="43"/>
      <c r="DF679" s="43"/>
      <c r="DG679" s="43"/>
      <c r="DH679" s="43"/>
      <c r="DI679" s="43"/>
      <c r="DJ679" s="43"/>
      <c r="DK679" s="43"/>
      <c r="DL679" s="43"/>
      <c r="DM679" s="43"/>
      <c r="DN679" s="43"/>
      <c r="DO679" s="43"/>
      <c r="DP679" s="43"/>
      <c r="DQ679" s="43"/>
      <c r="DR679" s="43"/>
      <c r="DS679" s="43"/>
      <c r="DT679" s="43"/>
      <c r="DU679" s="43"/>
      <c r="DV679" s="43"/>
      <c r="DW679" s="43"/>
      <c r="DX679" s="43"/>
      <c r="DY679" s="43"/>
      <c r="DZ679" s="43"/>
      <c r="EA679" s="43"/>
      <c r="EB679" s="43"/>
      <c r="EC679" s="43"/>
      <c r="ED679" s="43"/>
      <c r="EE679" s="43"/>
      <c r="EF679" s="43"/>
      <c r="EG679" s="43"/>
      <c r="EH679" s="43"/>
      <c r="EI679" s="43"/>
      <c r="EJ679" s="43"/>
      <c r="EK679" s="43"/>
      <c r="EL679" s="43"/>
      <c r="EM679" s="43"/>
      <c r="EN679" s="43"/>
      <c r="EO679" s="43"/>
      <c r="EP679" s="43"/>
      <c r="EQ679" s="43"/>
      <c r="ER679" s="43"/>
      <c r="ES679" s="43"/>
      <c r="ET679" s="43"/>
      <c r="EU679" s="43"/>
      <c r="EV679" s="43"/>
      <c r="EW679" s="43"/>
      <c r="EX679" s="43"/>
      <c r="EY679" s="43"/>
      <c r="EZ679" s="43"/>
      <c r="FA679" s="43"/>
      <c r="FB679" s="43"/>
      <c r="FC679" s="43"/>
      <c r="FD679" s="43"/>
      <c r="FE679" s="43"/>
      <c r="FF679" s="43"/>
      <c r="FG679" s="43"/>
      <c r="FH679" s="43"/>
      <c r="FI679" s="43"/>
      <c r="FJ679" s="43"/>
      <c r="FK679" s="43"/>
      <c r="FL679" s="43"/>
    </row>
    <row r="680" spans="2:168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  <c r="AA680" s="43"/>
      <c r="AB680" s="43"/>
      <c r="AC680" s="43"/>
      <c r="AD680" s="43"/>
      <c r="AE680" s="43"/>
      <c r="AF680" s="43"/>
      <c r="AG680" s="43"/>
      <c r="AH680" s="43"/>
      <c r="AI680" s="43"/>
      <c r="AJ680" s="43"/>
      <c r="AK680" s="43"/>
      <c r="AL680" s="43"/>
      <c r="AM680" s="43"/>
      <c r="AN680" s="43"/>
      <c r="AO680" s="43"/>
      <c r="AP680" s="43"/>
      <c r="AQ680" s="43"/>
      <c r="AR680" s="43"/>
      <c r="AS680" s="43"/>
      <c r="AT680" s="43"/>
      <c r="AU680" s="43"/>
      <c r="AV680" s="43"/>
      <c r="AW680" s="43"/>
      <c r="AX680" s="43"/>
      <c r="AY680" s="43"/>
      <c r="AZ680" s="43"/>
      <c r="BA680" s="43"/>
      <c r="BB680" s="43"/>
      <c r="BC680" s="43"/>
      <c r="BD680" s="43"/>
      <c r="BE680" s="43"/>
      <c r="BF680" s="43"/>
      <c r="BG680" s="43"/>
      <c r="BH680" s="43"/>
      <c r="BI680" s="43"/>
      <c r="BJ680" s="43"/>
      <c r="BK680" s="43"/>
      <c r="BL680" s="43"/>
      <c r="BM680" s="43"/>
      <c r="BN680" s="43"/>
      <c r="BO680" s="43"/>
      <c r="BP680" s="43"/>
      <c r="BQ680" s="43"/>
      <c r="BR680" s="43"/>
      <c r="BS680" s="43"/>
      <c r="BT680" s="43"/>
      <c r="BU680" s="43"/>
      <c r="BV680" s="43"/>
      <c r="BW680" s="43"/>
      <c r="BX680" s="43"/>
      <c r="BY680" s="43"/>
      <c r="BZ680" s="43"/>
      <c r="CA680" s="43"/>
      <c r="CB680" s="43"/>
      <c r="CC680" s="43"/>
      <c r="CD680" s="43"/>
      <c r="CE680" s="43"/>
      <c r="CF680" s="43"/>
      <c r="CG680" s="43"/>
      <c r="CH680" s="43"/>
      <c r="CI680" s="43"/>
      <c r="CJ680" s="43"/>
      <c r="CK680" s="43"/>
      <c r="CL680" s="43"/>
      <c r="CM680" s="43"/>
      <c r="CN680" s="43"/>
      <c r="CO680" s="43"/>
      <c r="CP680" s="43"/>
      <c r="CQ680" s="43"/>
      <c r="CR680" s="43"/>
      <c r="CS680" s="43"/>
      <c r="CT680" s="43"/>
      <c r="CU680" s="43"/>
      <c r="CV680" s="43"/>
      <c r="CW680" s="43"/>
      <c r="CX680" s="43"/>
      <c r="CY680" s="43"/>
      <c r="CZ680" s="43"/>
      <c r="DA680" s="43"/>
      <c r="DB680" s="43"/>
      <c r="DC680" s="43"/>
      <c r="DD680" s="43"/>
      <c r="DE680" s="43"/>
      <c r="DF680" s="43"/>
      <c r="DG680" s="43"/>
      <c r="DH680" s="43"/>
      <c r="DI680" s="43"/>
      <c r="DJ680" s="43"/>
      <c r="DK680" s="43"/>
      <c r="DL680" s="43"/>
      <c r="DM680" s="43"/>
      <c r="DN680" s="43"/>
      <c r="DO680" s="43"/>
      <c r="DP680" s="43"/>
      <c r="DQ680" s="43"/>
      <c r="DR680" s="43"/>
      <c r="DS680" s="43"/>
      <c r="DT680" s="43"/>
      <c r="DU680" s="43"/>
      <c r="DV680" s="43"/>
      <c r="DW680" s="43"/>
      <c r="DX680" s="43"/>
      <c r="DY680" s="43"/>
      <c r="DZ680" s="43"/>
      <c r="EA680" s="43"/>
      <c r="EB680" s="43"/>
      <c r="EC680" s="43"/>
      <c r="ED680" s="43"/>
      <c r="EE680" s="43"/>
      <c r="EF680" s="43"/>
      <c r="EG680" s="43"/>
      <c r="EH680" s="43"/>
      <c r="EI680" s="43"/>
      <c r="EJ680" s="43"/>
      <c r="EK680" s="43"/>
      <c r="EL680" s="43"/>
      <c r="EM680" s="43"/>
      <c r="EN680" s="43"/>
      <c r="EO680" s="43"/>
      <c r="EP680" s="43"/>
      <c r="EQ680" s="43"/>
      <c r="ER680" s="43"/>
      <c r="ES680" s="43"/>
      <c r="ET680" s="43"/>
      <c r="EU680" s="43"/>
      <c r="EV680" s="43"/>
      <c r="EW680" s="43"/>
      <c r="EX680" s="43"/>
      <c r="EY680" s="43"/>
      <c r="EZ680" s="43"/>
      <c r="FA680" s="43"/>
      <c r="FB680" s="43"/>
      <c r="FC680" s="43"/>
      <c r="FD680" s="43"/>
      <c r="FE680" s="43"/>
      <c r="FF680" s="43"/>
      <c r="FG680" s="43"/>
      <c r="FH680" s="43"/>
      <c r="FI680" s="43"/>
      <c r="FJ680" s="43"/>
      <c r="FK680" s="43"/>
      <c r="FL680" s="43"/>
    </row>
    <row r="681" spans="2:168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  <c r="AA681" s="43"/>
      <c r="AB681" s="43"/>
      <c r="AC681" s="43"/>
      <c r="AD681" s="43"/>
      <c r="AE681" s="43"/>
      <c r="AF681" s="43"/>
      <c r="AG681" s="43"/>
      <c r="AH681" s="43"/>
      <c r="AI681" s="43"/>
      <c r="AJ681" s="43"/>
      <c r="AK681" s="43"/>
      <c r="AL681" s="43"/>
      <c r="AM681" s="43"/>
      <c r="AN681" s="43"/>
      <c r="AO681" s="43"/>
      <c r="AP681" s="43"/>
      <c r="AQ681" s="43"/>
      <c r="AR681" s="43"/>
      <c r="AS681" s="43"/>
      <c r="AT681" s="43"/>
      <c r="AU681" s="43"/>
      <c r="AV681" s="43"/>
      <c r="AW681" s="43"/>
      <c r="AX681" s="43"/>
      <c r="AY681" s="43"/>
      <c r="AZ681" s="43"/>
      <c r="BA681" s="43"/>
      <c r="BB681" s="43"/>
      <c r="BC681" s="43"/>
      <c r="BD681" s="43"/>
      <c r="BE681" s="43"/>
      <c r="BF681" s="43"/>
      <c r="BG681" s="43"/>
      <c r="BH681" s="43"/>
      <c r="BI681" s="43"/>
      <c r="BJ681" s="43"/>
      <c r="BK681" s="43"/>
      <c r="BL681" s="43"/>
      <c r="BM681" s="43"/>
      <c r="BN681" s="43"/>
      <c r="BO681" s="43"/>
      <c r="BP681" s="43"/>
      <c r="BQ681" s="43"/>
      <c r="BR681" s="43"/>
      <c r="BS681" s="43"/>
      <c r="BT681" s="43"/>
      <c r="BU681" s="43"/>
      <c r="BV681" s="43"/>
      <c r="BW681" s="43"/>
      <c r="BX681" s="43"/>
      <c r="BY681" s="43"/>
      <c r="BZ681" s="43"/>
      <c r="CA681" s="43"/>
      <c r="CB681" s="43"/>
      <c r="CC681" s="43"/>
      <c r="CD681" s="43"/>
      <c r="CE681" s="43"/>
      <c r="CF681" s="43"/>
      <c r="CG681" s="43"/>
      <c r="CH681" s="43"/>
      <c r="CI681" s="43"/>
      <c r="CJ681" s="43"/>
      <c r="CK681" s="43"/>
      <c r="CL681" s="43"/>
      <c r="CM681" s="43"/>
      <c r="CN681" s="43"/>
      <c r="CO681" s="43"/>
      <c r="CP681" s="43"/>
      <c r="CQ681" s="43"/>
      <c r="CR681" s="43"/>
      <c r="CS681" s="43"/>
      <c r="CT681" s="43"/>
      <c r="CU681" s="43"/>
      <c r="CV681" s="43"/>
      <c r="CW681" s="43"/>
      <c r="CX681" s="43"/>
      <c r="CY681" s="43"/>
      <c r="CZ681" s="43"/>
      <c r="DA681" s="43"/>
      <c r="DB681" s="43"/>
      <c r="DC681" s="43"/>
      <c r="DD681" s="43"/>
      <c r="DE681" s="43"/>
      <c r="DF681" s="43"/>
      <c r="DG681" s="43"/>
      <c r="DH681" s="43"/>
      <c r="DI681" s="43"/>
      <c r="DJ681" s="43"/>
      <c r="DK681" s="43"/>
      <c r="DL681" s="43"/>
      <c r="DM681" s="43"/>
      <c r="DN681" s="43"/>
      <c r="DO681" s="43"/>
      <c r="DP681" s="43"/>
      <c r="DQ681" s="43"/>
      <c r="DR681" s="43"/>
      <c r="DS681" s="43"/>
      <c r="DT681" s="43"/>
      <c r="DU681" s="43"/>
      <c r="DV681" s="43"/>
      <c r="DW681" s="43"/>
      <c r="DX681" s="43"/>
      <c r="DY681" s="43"/>
      <c r="DZ681" s="43"/>
      <c r="EA681" s="43"/>
      <c r="EB681" s="43"/>
      <c r="EC681" s="43"/>
      <c r="ED681" s="43"/>
      <c r="EE681" s="43"/>
      <c r="EF681" s="43"/>
      <c r="EG681" s="43"/>
      <c r="EH681" s="43"/>
      <c r="EI681" s="43"/>
      <c r="EJ681" s="43"/>
      <c r="EK681" s="43"/>
      <c r="EL681" s="43"/>
      <c r="EM681" s="43"/>
      <c r="EN681" s="43"/>
      <c r="EO681" s="43"/>
      <c r="EP681" s="43"/>
      <c r="EQ681" s="43"/>
      <c r="ER681" s="43"/>
      <c r="ES681" s="43"/>
      <c r="ET681" s="43"/>
      <c r="EU681" s="43"/>
      <c r="EV681" s="43"/>
      <c r="EW681" s="43"/>
      <c r="EX681" s="43"/>
      <c r="EY681" s="43"/>
      <c r="EZ681" s="43"/>
      <c r="FA681" s="43"/>
      <c r="FB681" s="43"/>
      <c r="FC681" s="43"/>
      <c r="FD681" s="43"/>
      <c r="FE681" s="43"/>
      <c r="FF681" s="43"/>
      <c r="FG681" s="43"/>
      <c r="FH681" s="43"/>
      <c r="FI681" s="43"/>
      <c r="FJ681" s="43"/>
      <c r="FK681" s="43"/>
      <c r="FL681" s="43"/>
    </row>
    <row r="682" spans="2:168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  <c r="AA682" s="43"/>
      <c r="AB682" s="43"/>
      <c r="AC682" s="43"/>
      <c r="AD682" s="43"/>
      <c r="AE682" s="43"/>
      <c r="AF682" s="43"/>
      <c r="AG682" s="43"/>
      <c r="AH682" s="43"/>
      <c r="AI682" s="43"/>
      <c r="AJ682" s="43"/>
      <c r="AK682" s="43"/>
      <c r="AL682" s="43"/>
      <c r="AM682" s="43"/>
      <c r="AN682" s="43"/>
      <c r="AO682" s="43"/>
      <c r="AP682" s="43"/>
      <c r="AQ682" s="43"/>
      <c r="AR682" s="43"/>
      <c r="AS682" s="43"/>
      <c r="AT682" s="43"/>
      <c r="AU682" s="43"/>
      <c r="AV682" s="43"/>
      <c r="AW682" s="43"/>
      <c r="AX682" s="43"/>
      <c r="AY682" s="43"/>
      <c r="AZ682" s="43"/>
      <c r="BA682" s="43"/>
      <c r="BB682" s="43"/>
      <c r="BC682" s="43"/>
      <c r="BD682" s="43"/>
      <c r="BE682" s="43"/>
      <c r="BF682" s="43"/>
      <c r="BG682" s="43"/>
      <c r="BH682" s="43"/>
      <c r="BI682" s="43"/>
      <c r="BJ682" s="43"/>
      <c r="BK682" s="43"/>
      <c r="BL682" s="43"/>
      <c r="BM682" s="43"/>
      <c r="BN682" s="43"/>
      <c r="BO682" s="43"/>
      <c r="BP682" s="43"/>
      <c r="BQ682" s="43"/>
      <c r="BR682" s="43"/>
      <c r="BS682" s="43"/>
      <c r="BT682" s="43"/>
      <c r="BU682" s="43"/>
      <c r="BV682" s="43"/>
      <c r="BW682" s="43"/>
      <c r="BX682" s="43"/>
      <c r="BY682" s="43"/>
      <c r="BZ682" s="43"/>
      <c r="CA682" s="43"/>
      <c r="CB682" s="43"/>
      <c r="CC682" s="43"/>
      <c r="CD682" s="43"/>
      <c r="CE682" s="43"/>
      <c r="CF682" s="43"/>
      <c r="CG682" s="43"/>
      <c r="CH682" s="43"/>
      <c r="CI682" s="43"/>
      <c r="CJ682" s="43"/>
      <c r="CK682" s="43"/>
      <c r="CL682" s="43"/>
      <c r="CM682" s="43"/>
      <c r="CN682" s="43"/>
      <c r="CO682" s="43"/>
      <c r="CP682" s="43"/>
      <c r="CQ682" s="43"/>
      <c r="CR682" s="43"/>
      <c r="CS682" s="43"/>
      <c r="CT682" s="43"/>
      <c r="CU682" s="43"/>
      <c r="CV682" s="43"/>
      <c r="CW682" s="43"/>
      <c r="CX682" s="43"/>
      <c r="CY682" s="43"/>
      <c r="CZ682" s="43"/>
      <c r="DA682" s="43"/>
      <c r="DB682" s="43"/>
      <c r="DC682" s="43"/>
      <c r="DD682" s="43"/>
      <c r="DE682" s="43"/>
      <c r="DF682" s="43"/>
      <c r="DG682" s="43"/>
      <c r="DH682" s="43"/>
      <c r="DI682" s="43"/>
      <c r="DJ682" s="43"/>
      <c r="DK682" s="43"/>
      <c r="DL682" s="43"/>
      <c r="DM682" s="43"/>
      <c r="DN682" s="43"/>
      <c r="DO682" s="43"/>
      <c r="DP682" s="43"/>
      <c r="DQ682" s="43"/>
      <c r="DR682" s="43"/>
      <c r="DS682" s="43"/>
      <c r="DT682" s="43"/>
      <c r="DU682" s="43"/>
      <c r="DV682" s="43"/>
      <c r="DW682" s="43"/>
      <c r="DX682" s="43"/>
      <c r="DY682" s="43"/>
      <c r="DZ682" s="43"/>
      <c r="EA682" s="43"/>
      <c r="EB682" s="43"/>
      <c r="EC682" s="43"/>
      <c r="ED682" s="43"/>
      <c r="EE682" s="43"/>
      <c r="EF682" s="43"/>
      <c r="EG682" s="43"/>
      <c r="EH682" s="43"/>
      <c r="EI682" s="43"/>
      <c r="EJ682" s="43"/>
      <c r="EK682" s="43"/>
      <c r="EL682" s="43"/>
      <c r="EM682" s="43"/>
      <c r="EN682" s="43"/>
      <c r="EO682" s="43"/>
      <c r="EP682" s="43"/>
      <c r="EQ682" s="43"/>
      <c r="ER682" s="43"/>
      <c r="ES682" s="43"/>
      <c r="ET682" s="43"/>
      <c r="EU682" s="43"/>
      <c r="EV682" s="43"/>
      <c r="EW682" s="43"/>
      <c r="EX682" s="43"/>
      <c r="EY682" s="43"/>
      <c r="EZ682" s="43"/>
      <c r="FA682" s="43"/>
      <c r="FB682" s="43"/>
      <c r="FC682" s="43"/>
      <c r="FD682" s="43"/>
      <c r="FE682" s="43"/>
      <c r="FF682" s="43"/>
      <c r="FG682" s="43"/>
      <c r="FH682" s="43"/>
      <c r="FI682" s="43"/>
      <c r="FJ682" s="43"/>
      <c r="FK682" s="43"/>
      <c r="FL682" s="43"/>
    </row>
    <row r="683" spans="2:168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  <c r="AA683" s="43"/>
      <c r="AB683" s="43"/>
      <c r="AC683" s="43"/>
      <c r="AD683" s="43"/>
      <c r="AE683" s="43"/>
      <c r="AF683" s="43"/>
      <c r="AG683" s="43"/>
      <c r="AH683" s="43"/>
      <c r="AI683" s="43"/>
      <c r="AJ683" s="43"/>
      <c r="AK683" s="43"/>
      <c r="AL683" s="43"/>
      <c r="AM683" s="43"/>
      <c r="AN683" s="43"/>
      <c r="AO683" s="43"/>
      <c r="AP683" s="43"/>
      <c r="AQ683" s="43"/>
      <c r="AR683" s="43"/>
      <c r="AS683" s="43"/>
      <c r="AT683" s="43"/>
      <c r="AU683" s="43"/>
      <c r="AV683" s="43"/>
      <c r="AW683" s="43"/>
      <c r="AX683" s="43"/>
      <c r="AY683" s="43"/>
      <c r="AZ683" s="43"/>
      <c r="BA683" s="43"/>
      <c r="BB683" s="43"/>
      <c r="BC683" s="43"/>
      <c r="BD683" s="43"/>
      <c r="BE683" s="43"/>
      <c r="BF683" s="43"/>
      <c r="BG683" s="43"/>
      <c r="BH683" s="43"/>
      <c r="BI683" s="43"/>
      <c r="BJ683" s="43"/>
      <c r="BK683" s="43"/>
      <c r="BL683" s="43"/>
      <c r="BM683" s="43"/>
      <c r="BN683" s="43"/>
      <c r="BO683" s="43"/>
      <c r="BP683" s="43"/>
      <c r="BQ683" s="43"/>
      <c r="BR683" s="43"/>
      <c r="BS683" s="43"/>
      <c r="BT683" s="43"/>
      <c r="BU683" s="43"/>
      <c r="BV683" s="43"/>
      <c r="BW683" s="43"/>
      <c r="BX683" s="43"/>
      <c r="BY683" s="43"/>
      <c r="BZ683" s="43"/>
      <c r="CA683" s="43"/>
      <c r="CB683" s="43"/>
      <c r="CC683" s="43"/>
      <c r="CD683" s="43"/>
      <c r="CE683" s="43"/>
      <c r="CF683" s="43"/>
      <c r="CG683" s="43"/>
      <c r="CH683" s="43"/>
      <c r="CI683" s="43"/>
      <c r="CJ683" s="43"/>
      <c r="CK683" s="43"/>
      <c r="CL683" s="43"/>
      <c r="CM683" s="43"/>
      <c r="CN683" s="43"/>
      <c r="CO683" s="43"/>
      <c r="CP683" s="43"/>
      <c r="CQ683" s="43"/>
      <c r="CR683" s="43"/>
      <c r="CS683" s="43"/>
      <c r="CT683" s="43"/>
      <c r="CU683" s="43"/>
      <c r="CV683" s="43"/>
      <c r="CW683" s="43"/>
      <c r="CX683" s="43"/>
      <c r="CY683" s="43"/>
      <c r="CZ683" s="43"/>
      <c r="DA683" s="43"/>
      <c r="DB683" s="43"/>
      <c r="DC683" s="43"/>
      <c r="DD683" s="43"/>
      <c r="DE683" s="43"/>
      <c r="DF683" s="43"/>
      <c r="DG683" s="43"/>
      <c r="DH683" s="43"/>
      <c r="DI683" s="43"/>
      <c r="DJ683" s="43"/>
      <c r="DK683" s="43"/>
      <c r="DL683" s="43"/>
      <c r="DM683" s="43"/>
      <c r="DN683" s="43"/>
      <c r="DO683" s="43"/>
      <c r="DP683" s="43"/>
      <c r="DQ683" s="43"/>
      <c r="DR683" s="43"/>
      <c r="DS683" s="43"/>
      <c r="DT683" s="43"/>
      <c r="DU683" s="43"/>
      <c r="DV683" s="43"/>
      <c r="DW683" s="43"/>
      <c r="DX683" s="43"/>
      <c r="DY683" s="43"/>
      <c r="DZ683" s="43"/>
      <c r="EA683" s="43"/>
      <c r="EB683" s="43"/>
      <c r="EC683" s="43"/>
      <c r="ED683" s="43"/>
      <c r="EE683" s="43"/>
      <c r="EF683" s="43"/>
      <c r="EG683" s="43"/>
      <c r="EH683" s="43"/>
      <c r="EI683" s="43"/>
      <c r="EJ683" s="43"/>
      <c r="EK683" s="43"/>
      <c r="EL683" s="43"/>
      <c r="EM683" s="43"/>
      <c r="EN683" s="43"/>
      <c r="EO683" s="43"/>
      <c r="EP683" s="43"/>
      <c r="EQ683" s="43"/>
      <c r="ER683" s="43"/>
      <c r="ES683" s="43"/>
      <c r="ET683" s="43"/>
      <c r="EU683" s="43"/>
      <c r="EV683" s="43"/>
      <c r="EW683" s="43"/>
      <c r="EX683" s="43"/>
      <c r="EY683" s="43"/>
      <c r="EZ683" s="43"/>
      <c r="FA683" s="43"/>
      <c r="FB683" s="43"/>
      <c r="FC683" s="43"/>
      <c r="FD683" s="43"/>
      <c r="FE683" s="43"/>
      <c r="FF683" s="43"/>
      <c r="FG683" s="43"/>
      <c r="FH683" s="43"/>
      <c r="FI683" s="43"/>
      <c r="FJ683" s="43"/>
      <c r="FK683" s="43"/>
      <c r="FL683" s="43"/>
    </row>
    <row r="684" spans="2:168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  <c r="AA684" s="43"/>
      <c r="AB684" s="43"/>
      <c r="AC684" s="43"/>
      <c r="AD684" s="43"/>
      <c r="AE684" s="43"/>
      <c r="AF684" s="43"/>
      <c r="AG684" s="43"/>
      <c r="AH684" s="43"/>
      <c r="AI684" s="43"/>
      <c r="AJ684" s="43"/>
      <c r="AK684" s="43"/>
      <c r="AL684" s="43"/>
      <c r="AM684" s="43"/>
      <c r="AN684" s="43"/>
      <c r="AO684" s="43"/>
      <c r="AP684" s="43"/>
      <c r="AQ684" s="43"/>
      <c r="AR684" s="43"/>
      <c r="AS684" s="43"/>
      <c r="AT684" s="43"/>
      <c r="AU684" s="43"/>
      <c r="AV684" s="43"/>
      <c r="AW684" s="43"/>
      <c r="AX684" s="43"/>
      <c r="AY684" s="43"/>
      <c r="AZ684" s="43"/>
      <c r="BA684" s="43"/>
      <c r="BB684" s="43"/>
      <c r="BC684" s="43"/>
      <c r="BD684" s="43"/>
      <c r="BE684" s="43"/>
      <c r="BF684" s="43"/>
      <c r="BG684" s="43"/>
      <c r="BH684" s="43"/>
      <c r="BI684" s="43"/>
      <c r="BJ684" s="43"/>
      <c r="BK684" s="43"/>
      <c r="BL684" s="43"/>
      <c r="BM684" s="43"/>
      <c r="BN684" s="43"/>
      <c r="BO684" s="43"/>
      <c r="BP684" s="43"/>
      <c r="BQ684" s="43"/>
      <c r="BR684" s="43"/>
      <c r="BS684" s="43"/>
      <c r="BT684" s="43"/>
      <c r="BU684" s="43"/>
      <c r="BV684" s="43"/>
      <c r="BW684" s="43"/>
      <c r="BX684" s="43"/>
      <c r="BY684" s="43"/>
      <c r="BZ684" s="43"/>
      <c r="CA684" s="43"/>
      <c r="CB684" s="43"/>
      <c r="CC684" s="43"/>
      <c r="CD684" s="43"/>
      <c r="CE684" s="43"/>
      <c r="CF684" s="43"/>
      <c r="CG684" s="43"/>
      <c r="CH684" s="43"/>
      <c r="CI684" s="43"/>
      <c r="CJ684" s="43"/>
      <c r="CK684" s="43"/>
      <c r="CL684" s="43"/>
      <c r="CM684" s="43"/>
      <c r="CN684" s="43"/>
      <c r="CO684" s="43"/>
      <c r="CP684" s="43"/>
      <c r="CQ684" s="43"/>
      <c r="CR684" s="43"/>
      <c r="CS684" s="43"/>
      <c r="CT684" s="43"/>
      <c r="CU684" s="43"/>
      <c r="CV684" s="43"/>
      <c r="CW684" s="43"/>
      <c r="CX684" s="43"/>
      <c r="CY684" s="43"/>
      <c r="CZ684" s="43"/>
      <c r="DA684" s="43"/>
      <c r="DB684" s="43"/>
      <c r="DC684" s="43"/>
      <c r="DD684" s="43"/>
      <c r="DE684" s="43"/>
      <c r="DF684" s="43"/>
      <c r="DG684" s="43"/>
      <c r="DH684" s="43"/>
      <c r="DI684" s="43"/>
      <c r="DJ684" s="43"/>
      <c r="DK684" s="43"/>
      <c r="DL684" s="43"/>
      <c r="DM684" s="43"/>
      <c r="DN684" s="43"/>
      <c r="DO684" s="43"/>
      <c r="DP684" s="43"/>
      <c r="DQ684" s="43"/>
      <c r="DR684" s="43"/>
      <c r="DS684" s="43"/>
      <c r="DT684" s="43"/>
      <c r="DU684" s="43"/>
      <c r="DV684" s="43"/>
      <c r="DW684" s="43"/>
      <c r="DX684" s="43"/>
      <c r="DY684" s="43"/>
      <c r="DZ684" s="43"/>
      <c r="EA684" s="43"/>
      <c r="EB684" s="43"/>
      <c r="EC684" s="43"/>
      <c r="ED684" s="43"/>
      <c r="EE684" s="43"/>
      <c r="EF684" s="43"/>
      <c r="EG684" s="43"/>
      <c r="EH684" s="43"/>
      <c r="EI684" s="43"/>
      <c r="EJ684" s="43"/>
      <c r="EK684" s="43"/>
      <c r="EL684" s="43"/>
      <c r="EM684" s="43"/>
      <c r="EN684" s="43"/>
      <c r="EO684" s="43"/>
      <c r="EP684" s="43"/>
      <c r="EQ684" s="43"/>
      <c r="ER684" s="43"/>
      <c r="ES684" s="43"/>
      <c r="ET684" s="43"/>
      <c r="EU684" s="43"/>
      <c r="EV684" s="43"/>
      <c r="EW684" s="43"/>
      <c r="EX684" s="43"/>
      <c r="EY684" s="43"/>
      <c r="EZ684" s="43"/>
      <c r="FA684" s="43"/>
      <c r="FB684" s="43"/>
      <c r="FC684" s="43"/>
      <c r="FD684" s="43"/>
      <c r="FE684" s="43"/>
      <c r="FF684" s="43"/>
      <c r="FG684" s="43"/>
      <c r="FH684" s="43"/>
      <c r="FI684" s="43"/>
      <c r="FJ684" s="43"/>
      <c r="FK684" s="43"/>
      <c r="FL684" s="43"/>
    </row>
  </sheetData>
  <mergeCells count="61">
    <mergeCell ref="B75:C75"/>
    <mergeCell ref="B76:C76"/>
    <mergeCell ref="B100:U100"/>
    <mergeCell ref="S71:S72"/>
    <mergeCell ref="T71:T72"/>
    <mergeCell ref="B73:C73"/>
    <mergeCell ref="B74:C74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  <mergeCell ref="E71:E72"/>
    <mergeCell ref="F71:F72"/>
    <mergeCell ref="G71:G72"/>
    <mergeCell ref="H71:H72"/>
    <mergeCell ref="I71:I7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T8:T9"/>
    <mergeCell ref="U8:U9"/>
    <mergeCell ref="B10:C10"/>
    <mergeCell ref="B11:C11"/>
    <mergeCell ref="B13:C13"/>
    <mergeCell ref="M8:M9"/>
    <mergeCell ref="N8:N9"/>
    <mergeCell ref="Q8:Q9"/>
    <mergeCell ref="R8:R9"/>
    <mergeCell ref="S8:S9"/>
    <mergeCell ref="I8:I9"/>
    <mergeCell ref="J8:J9"/>
    <mergeCell ref="K8:K9"/>
    <mergeCell ref="L8:L9"/>
    <mergeCell ref="B12:C12"/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</mergeCells>
  <conditionalFormatting sqref="B14:U31 B77:U94">
    <cfRule type="expression" dxfId="18" priority="1">
      <formula>$B14&lt;&gt;""</formula>
    </cfRule>
  </conditionalFormatting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Folha41"/>
  <dimension ref="B1:R168"/>
  <sheetViews>
    <sheetView showGridLines="0" view="pageBreakPreview" topLeftCell="A7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5" width="15.81640625" style="9" customWidth="1"/>
    <col min="16" max="16" width="9.1796875" style="9"/>
    <col min="17" max="17" width="12.81640625" style="9" bestFit="1" customWidth="1"/>
    <col min="18" max="18" width="14.81640625" style="9" customWidth="1"/>
    <col min="19" max="16384" width="9.1796875" style="9"/>
  </cols>
  <sheetData>
    <row r="1" spans="2:18" ht="26.25" customHeight="1" x14ac:dyDescent="0.35">
      <c r="B1" s="1275" t="s">
        <v>10</v>
      </c>
      <c r="C1" s="1275"/>
      <c r="D1" s="1275"/>
      <c r="E1" s="1275"/>
      <c r="F1" s="1275"/>
      <c r="G1" s="1275"/>
      <c r="H1" s="1275"/>
      <c r="I1" s="1275"/>
      <c r="J1" s="1275"/>
      <c r="K1" s="1275"/>
      <c r="L1" s="1275"/>
      <c r="M1" s="1275"/>
      <c r="N1" s="1275"/>
      <c r="O1" s="1275"/>
      <c r="P1" s="43"/>
      <c r="Q1" s="43"/>
    </row>
    <row r="2" spans="2:18" s="20" customFormat="1" ht="4.25" customHeight="1" x14ac:dyDescent="0.35">
      <c r="B2" s="1231"/>
      <c r="C2" s="1231"/>
      <c r="D2" s="1231"/>
      <c r="E2" s="1231"/>
      <c r="F2" s="1231"/>
      <c r="G2" s="1231"/>
      <c r="H2" s="1231"/>
      <c r="I2" s="1231"/>
      <c r="J2" s="1231"/>
      <c r="K2" s="1231"/>
      <c r="L2" s="1231"/>
      <c r="M2" s="1231"/>
      <c r="N2" s="1231"/>
      <c r="O2" s="1231"/>
      <c r="P2" s="137"/>
      <c r="Q2" s="137"/>
    </row>
    <row r="3" spans="2:18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137"/>
      <c r="O3" s="137"/>
      <c r="P3" s="43"/>
      <c r="Q3" s="43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806" t="s">
        <v>0</v>
      </c>
    </row>
    <row r="5" spans="2:18" ht="18" customHeight="1" x14ac:dyDescent="0.4">
      <c r="B5" s="39" t="s">
        <v>532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799"/>
      <c r="P5" s="43"/>
      <c r="Q5" s="43"/>
    </row>
    <row r="6" spans="2:18" ht="18" customHeight="1" x14ac:dyDescent="0.35">
      <c r="B6" s="77" t="s">
        <v>990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2:18" ht="28.25" customHeight="1" x14ac:dyDescent="0.35">
      <c r="B7" s="1491"/>
      <c r="C7" s="1922"/>
      <c r="D7" s="1630" t="s">
        <v>533</v>
      </c>
      <c r="E7" s="1630"/>
      <c r="F7" s="1630"/>
      <c r="G7" s="1630" t="s">
        <v>463</v>
      </c>
      <c r="H7" s="1630"/>
      <c r="I7" s="1630"/>
      <c r="J7" s="1630" t="s">
        <v>534</v>
      </c>
      <c r="K7" s="1630"/>
      <c r="L7" s="1630"/>
      <c r="M7" s="1597" t="s">
        <v>535</v>
      </c>
      <c r="N7" s="1597"/>
      <c r="O7" s="1422"/>
      <c r="P7" s="43"/>
      <c r="Q7" s="43"/>
    </row>
    <row r="8" spans="2:18" ht="28.25" customHeight="1" x14ac:dyDescent="0.35">
      <c r="B8" s="1923"/>
      <c r="C8" s="1664"/>
      <c r="D8" s="1153"/>
      <c r="E8" s="1153"/>
      <c r="F8" s="1153"/>
      <c r="G8" s="1153"/>
      <c r="H8" s="1153"/>
      <c r="I8" s="1153"/>
      <c r="J8" s="1153"/>
      <c r="K8" s="1153"/>
      <c r="L8" s="1153"/>
      <c r="M8" s="1155"/>
      <c r="N8" s="1155"/>
      <c r="O8" s="1930"/>
      <c r="P8" s="43"/>
      <c r="Q8" s="43"/>
    </row>
    <row r="9" spans="2:18" ht="20.149999999999999" customHeight="1" x14ac:dyDescent="0.35">
      <c r="B9" s="1923"/>
      <c r="C9" s="1664"/>
      <c r="D9" s="1153" t="s">
        <v>0</v>
      </c>
      <c r="E9" s="1153" t="s">
        <v>59</v>
      </c>
      <c r="F9" s="1153" t="s">
        <v>512</v>
      </c>
      <c r="G9" s="1153" t="s">
        <v>0</v>
      </c>
      <c r="H9" s="1153" t="s">
        <v>59</v>
      </c>
      <c r="I9" s="1153" t="s">
        <v>512</v>
      </c>
      <c r="J9" s="1153" t="s">
        <v>0</v>
      </c>
      <c r="K9" s="1153" t="s">
        <v>59</v>
      </c>
      <c r="L9" s="1153" t="s">
        <v>512</v>
      </c>
      <c r="M9" s="1155" t="s">
        <v>0</v>
      </c>
      <c r="N9" s="1155" t="s">
        <v>59</v>
      </c>
      <c r="O9" s="1930" t="s">
        <v>512</v>
      </c>
      <c r="P9" s="43"/>
      <c r="Q9" s="43"/>
    </row>
    <row r="10" spans="2:18" ht="20.149999999999999" customHeight="1" x14ac:dyDescent="0.35">
      <c r="B10" s="1489"/>
      <c r="C10" s="1757"/>
      <c r="D10" s="1675"/>
      <c r="E10" s="1675"/>
      <c r="F10" s="1675"/>
      <c r="G10" s="1675"/>
      <c r="H10" s="1675"/>
      <c r="I10" s="1675"/>
      <c r="J10" s="1675"/>
      <c r="K10" s="1675"/>
      <c r="L10" s="1675"/>
      <c r="M10" s="1783"/>
      <c r="N10" s="1783"/>
      <c r="O10" s="1931"/>
      <c r="P10" s="43"/>
      <c r="Q10" s="43"/>
    </row>
    <row r="11" spans="2:18" ht="24" customHeight="1" x14ac:dyDescent="0.35">
      <c r="B11" s="1105">
        <v>2021</v>
      </c>
      <c r="C11" s="1105"/>
      <c r="D11" s="50">
        <v>100</v>
      </c>
      <c r="E11" s="121">
        <v>7.8467497685788423</v>
      </c>
      <c r="F11" s="48"/>
      <c r="G11" s="121">
        <v>99.999166666666667</v>
      </c>
      <c r="H11" s="121">
        <v>6.7549774923046702</v>
      </c>
      <c r="I11" s="121"/>
      <c r="J11" s="50">
        <v>100.00083333333333</v>
      </c>
      <c r="K11" s="121">
        <v>18.365193032293693</v>
      </c>
      <c r="L11" s="48"/>
      <c r="M11" s="121">
        <v>100</v>
      </c>
      <c r="N11" s="121">
        <v>13.09125521869019</v>
      </c>
      <c r="O11" s="121"/>
      <c r="P11" s="43"/>
      <c r="R11" s="918"/>
    </row>
    <row r="12" spans="2:18" ht="24" customHeight="1" x14ac:dyDescent="0.35">
      <c r="B12" s="1105">
        <v>2022</v>
      </c>
      <c r="C12" s="1105"/>
      <c r="D12" s="50">
        <v>118.87666666666667</v>
      </c>
      <c r="E12" s="121">
        <v>18.876666666666676</v>
      </c>
      <c r="F12" s="48"/>
      <c r="G12" s="121">
        <v>119.85916666666667</v>
      </c>
      <c r="H12" s="121">
        <v>19.860165501379168</v>
      </c>
      <c r="I12" s="121"/>
      <c r="J12" s="50">
        <v>113.58166666666666</v>
      </c>
      <c r="K12" s="121">
        <v>13.580720160665315</v>
      </c>
      <c r="L12" s="48"/>
      <c r="M12" s="121">
        <v>112.8575</v>
      </c>
      <c r="N12" s="121">
        <v>12.857500000000011</v>
      </c>
      <c r="O12" s="121"/>
      <c r="P12" s="43"/>
      <c r="R12" s="918"/>
    </row>
    <row r="13" spans="2:18" ht="24" customHeight="1" x14ac:dyDescent="0.35">
      <c r="B13" s="1105">
        <v>2023</v>
      </c>
      <c r="C13" s="1105"/>
      <c r="D13" s="50">
        <v>118.89</v>
      </c>
      <c r="E13" s="121">
        <v>1.1216106328681974E-2</v>
      </c>
      <c r="F13" s="48"/>
      <c r="G13" s="121">
        <v>122.48833333333333</v>
      </c>
      <c r="H13" s="121">
        <v>2.1935465928763609</v>
      </c>
      <c r="I13" s="121"/>
      <c r="J13" s="50">
        <v>91.776666666666685</v>
      </c>
      <c r="K13" s="121">
        <v>-19.197640464276787</v>
      </c>
      <c r="L13" s="48"/>
      <c r="M13" s="121">
        <v>108.92</v>
      </c>
      <c r="N13" s="121">
        <v>-3.4889130097689569</v>
      </c>
      <c r="O13" s="121"/>
      <c r="P13" s="43"/>
      <c r="R13" s="918"/>
    </row>
    <row r="14" spans="2:18" ht="24" customHeight="1" x14ac:dyDescent="0.35">
      <c r="B14" s="1105"/>
      <c r="C14" s="1105"/>
      <c r="D14" s="50"/>
      <c r="E14" s="121"/>
      <c r="F14" s="48"/>
      <c r="G14" s="121"/>
      <c r="H14" s="121"/>
      <c r="I14" s="121"/>
      <c r="J14" s="50"/>
      <c r="K14" s="121"/>
      <c r="L14" s="48"/>
      <c r="M14" s="121"/>
      <c r="N14" s="121"/>
      <c r="O14" s="121"/>
      <c r="P14" s="43"/>
      <c r="R14" s="918"/>
    </row>
    <row r="15" spans="2:18" ht="24" customHeight="1" x14ac:dyDescent="0.35">
      <c r="B15" s="55" t="s">
        <v>995</v>
      </c>
      <c r="C15" s="56" t="s">
        <v>996</v>
      </c>
      <c r="D15" s="59">
        <v>122.62</v>
      </c>
      <c r="E15" s="124">
        <v>18.096889145718965</v>
      </c>
      <c r="F15" s="94">
        <v>18.761401415054134</v>
      </c>
      <c r="G15" s="124">
        <v>124.45</v>
      </c>
      <c r="H15" s="124">
        <v>20.416061925495899</v>
      </c>
      <c r="I15" s="124">
        <v>19.045553145336225</v>
      </c>
      <c r="J15" s="59">
        <v>111.42</v>
      </c>
      <c r="K15" s="124">
        <v>2.9188989469794979</v>
      </c>
      <c r="L15" s="94">
        <v>18.988255135661447</v>
      </c>
      <c r="M15" s="124">
        <v>110.38</v>
      </c>
      <c r="N15" s="124">
        <v>6.3493592831679324</v>
      </c>
      <c r="O15" s="124">
        <v>15.652255945387349</v>
      </c>
      <c r="P15" s="43"/>
      <c r="R15" s="918"/>
    </row>
    <row r="16" spans="2:18" ht="24" customHeight="1" x14ac:dyDescent="0.35">
      <c r="B16" s="55" t="s">
        <v>997</v>
      </c>
      <c r="C16" s="56" t="s">
        <v>998</v>
      </c>
      <c r="D16" s="59">
        <v>123.06</v>
      </c>
      <c r="E16" s="124">
        <v>16.854999525211277</v>
      </c>
      <c r="F16" s="94">
        <v>18.950225939165065</v>
      </c>
      <c r="G16" s="124">
        <v>125.19</v>
      </c>
      <c r="H16" s="124">
        <v>19.399141630901283</v>
      </c>
      <c r="I16" s="124">
        <v>19.55236699843379</v>
      </c>
      <c r="J16" s="59">
        <v>109.56</v>
      </c>
      <c r="K16" s="124">
        <v>-3.6496350364956243E-2</v>
      </c>
      <c r="L16" s="94">
        <v>16.676186010826477</v>
      </c>
      <c r="M16" s="124">
        <v>109.45</v>
      </c>
      <c r="N16" s="124">
        <v>2.5965504311960874</v>
      </c>
      <c r="O16" s="124">
        <v>14.242839268201957</v>
      </c>
      <c r="P16" s="43"/>
      <c r="R16" s="918"/>
    </row>
    <row r="17" spans="2:18" ht="24" customHeight="1" x14ac:dyDescent="0.35">
      <c r="B17" s="55" t="s">
        <v>997</v>
      </c>
      <c r="C17" s="56" t="s">
        <v>999</v>
      </c>
      <c r="D17" s="59">
        <v>121.62</v>
      </c>
      <c r="E17" s="124">
        <v>14.692568841946429</v>
      </c>
      <c r="F17" s="94">
        <v>18.876666666666676</v>
      </c>
      <c r="G17" s="124">
        <v>123.87</v>
      </c>
      <c r="H17" s="124">
        <v>17.590658819062078</v>
      </c>
      <c r="I17" s="124">
        <v>19.860165501379168</v>
      </c>
      <c r="J17" s="59">
        <v>106.73</v>
      </c>
      <c r="K17" s="124">
        <v>-5.0613769791851944</v>
      </c>
      <c r="L17" s="94">
        <v>13.580720160665338</v>
      </c>
      <c r="M17" s="124">
        <v>110.22</v>
      </c>
      <c r="N17" s="124">
        <v>2.7788138754196279</v>
      </c>
      <c r="O17" s="124">
        <v>12.857499999999987</v>
      </c>
      <c r="P17" s="43"/>
      <c r="R17" s="918"/>
    </row>
    <row r="18" spans="2:18" ht="24" customHeight="1" x14ac:dyDescent="0.35">
      <c r="B18" s="55" t="s">
        <v>1000</v>
      </c>
      <c r="C18" s="56" t="s">
        <v>1001</v>
      </c>
      <c r="D18" s="59">
        <v>120.83</v>
      </c>
      <c r="E18" s="124">
        <v>12.045623145400587</v>
      </c>
      <c r="F18" s="94">
        <v>18.617797078042454</v>
      </c>
      <c r="G18" s="124">
        <v>125.56</v>
      </c>
      <c r="H18" s="124">
        <v>16.713143707008737</v>
      </c>
      <c r="I18" s="124">
        <v>20.015328575431425</v>
      </c>
      <c r="J18" s="59">
        <v>84.62</v>
      </c>
      <c r="K18" s="124">
        <v>-23.593679458239269</v>
      </c>
      <c r="L18" s="94">
        <v>9.937418277810206</v>
      </c>
      <c r="M18" s="124">
        <v>110.94</v>
      </c>
      <c r="N18" s="124">
        <v>2.5133986324154423</v>
      </c>
      <c r="O18" s="124">
        <v>11.579700373300007</v>
      </c>
      <c r="P18" s="43"/>
      <c r="R18" s="918"/>
    </row>
    <row r="19" spans="2:18" ht="24" customHeight="1" x14ac:dyDescent="0.35">
      <c r="B19" s="55" t="s">
        <v>997</v>
      </c>
      <c r="C19" s="56" t="s">
        <v>1002</v>
      </c>
      <c r="D19" s="59">
        <v>121.51</v>
      </c>
      <c r="E19" s="124">
        <v>10.323224986380964</v>
      </c>
      <c r="F19" s="94">
        <v>18.05658396868921</v>
      </c>
      <c r="G19" s="124">
        <v>125.3</v>
      </c>
      <c r="H19" s="124">
        <v>13.681727454182546</v>
      </c>
      <c r="I19" s="124">
        <v>19.748193241747526</v>
      </c>
      <c r="J19" s="59">
        <v>92.82</v>
      </c>
      <c r="K19" s="124">
        <v>-16.045586107091182</v>
      </c>
      <c r="L19" s="94">
        <v>6.9074788472136772</v>
      </c>
      <c r="M19" s="59">
        <v>114.01</v>
      </c>
      <c r="N19" s="124">
        <v>2.683959290281912</v>
      </c>
      <c r="O19" s="124">
        <v>10.266181275691789</v>
      </c>
      <c r="P19" s="43"/>
      <c r="R19" s="918"/>
    </row>
    <row r="20" spans="2:18" ht="24" customHeight="1" x14ac:dyDescent="0.35">
      <c r="B20" s="55" t="s">
        <v>997</v>
      </c>
      <c r="C20" s="56" t="s">
        <v>1003</v>
      </c>
      <c r="D20" s="59">
        <v>120.21</v>
      </c>
      <c r="E20" s="124">
        <v>4.6396239554317598</v>
      </c>
      <c r="F20" s="94">
        <v>16.698454930119212</v>
      </c>
      <c r="G20" s="124">
        <v>124.53</v>
      </c>
      <c r="H20" s="124">
        <v>8.9310706787963703</v>
      </c>
      <c r="I20" s="124">
        <v>18.825841119621423</v>
      </c>
      <c r="J20" s="59">
        <v>87.05</v>
      </c>
      <c r="K20" s="124">
        <v>-28.247609627431579</v>
      </c>
      <c r="L20" s="94">
        <v>1.8590602430651693</v>
      </c>
      <c r="M20" s="59">
        <v>113.23</v>
      </c>
      <c r="N20" s="124">
        <v>-0.56204443663827597</v>
      </c>
      <c r="O20" s="124">
        <v>8.8280974797451108</v>
      </c>
      <c r="P20" s="43"/>
      <c r="R20" s="918"/>
    </row>
    <row r="21" spans="2:18" ht="24" customHeight="1" x14ac:dyDescent="0.35">
      <c r="B21" s="55" t="s">
        <v>997</v>
      </c>
      <c r="C21" s="56" t="s">
        <v>1004</v>
      </c>
      <c r="D21" s="59">
        <v>119.42</v>
      </c>
      <c r="E21" s="124">
        <v>2.1906554851959692</v>
      </c>
      <c r="F21" s="94">
        <v>15.088519313304749</v>
      </c>
      <c r="G21" s="124">
        <v>124.02</v>
      </c>
      <c r="H21" s="124">
        <v>5.1819184123484074</v>
      </c>
      <c r="I21" s="124">
        <v>17.378474550862766</v>
      </c>
      <c r="J21" s="59">
        <v>83.84</v>
      </c>
      <c r="K21" s="124">
        <v>-23.899428156485424</v>
      </c>
      <c r="L21" s="94">
        <v>-1.3776457773354456</v>
      </c>
      <c r="M21" s="124">
        <v>111.93</v>
      </c>
      <c r="N21" s="124">
        <v>-4.2269187986651797</v>
      </c>
      <c r="O21" s="124">
        <v>6.8205658041059269</v>
      </c>
      <c r="P21" s="43"/>
      <c r="R21" s="918"/>
    </row>
    <row r="22" spans="2:18" ht="24" customHeight="1" x14ac:dyDescent="0.35">
      <c r="B22" s="55" t="s">
        <v>997</v>
      </c>
      <c r="C22" s="56" t="s">
        <v>1005</v>
      </c>
      <c r="D22" s="59">
        <v>117.96</v>
      </c>
      <c r="E22" s="124">
        <v>-1.3547415955845521</v>
      </c>
      <c r="F22" s="94">
        <v>13.109931225063299</v>
      </c>
      <c r="G22" s="124">
        <v>122.54</v>
      </c>
      <c r="H22" s="124">
        <v>2.1677505419376519</v>
      </c>
      <c r="I22" s="124">
        <v>15.688679464985732</v>
      </c>
      <c r="J22" s="59">
        <v>82.37</v>
      </c>
      <c r="K22" s="124">
        <v>-30.851242444593684</v>
      </c>
      <c r="L22" s="94">
        <v>-5.9794068305296211</v>
      </c>
      <c r="M22" s="124">
        <v>109.94</v>
      </c>
      <c r="N22" s="124">
        <v>-6.0743272105937667</v>
      </c>
      <c r="O22" s="124">
        <v>4.8825296984228661</v>
      </c>
      <c r="P22" s="43"/>
      <c r="R22" s="918"/>
    </row>
    <row r="23" spans="2:18" ht="24" customHeight="1" x14ac:dyDescent="0.35">
      <c r="B23" s="55" t="s">
        <v>997</v>
      </c>
      <c r="C23" s="56" t="s">
        <v>1006</v>
      </c>
      <c r="D23" s="59">
        <v>117.3</v>
      </c>
      <c r="E23" s="124">
        <v>-3.8997214484679743</v>
      </c>
      <c r="F23" s="94">
        <v>10.821245717512262</v>
      </c>
      <c r="G23" s="124">
        <v>121.51</v>
      </c>
      <c r="H23" s="124">
        <v>-1.2515237708248583</v>
      </c>
      <c r="I23" s="124">
        <v>13.541031116534441</v>
      </c>
      <c r="J23" s="59">
        <v>84.66</v>
      </c>
      <c r="K23" s="124">
        <v>-27.603899435608003</v>
      </c>
      <c r="L23" s="94">
        <v>-9.8263967856871854</v>
      </c>
      <c r="M23" s="124">
        <v>109.72</v>
      </c>
      <c r="N23" s="124">
        <v>-6.8195329087048844</v>
      </c>
      <c r="O23" s="124">
        <v>2.8427721251679916</v>
      </c>
      <c r="P23" s="43"/>
      <c r="R23" s="918"/>
    </row>
    <row r="24" spans="2:18" ht="24" customHeight="1" x14ac:dyDescent="0.35">
      <c r="B24" s="55" t="s">
        <v>997</v>
      </c>
      <c r="C24" s="56" t="s">
        <v>1007</v>
      </c>
      <c r="D24" s="59">
        <v>118.49</v>
      </c>
      <c r="E24" s="124">
        <v>-3.2655726998122248</v>
      </c>
      <c r="F24" s="94">
        <v>8.7037120427493129</v>
      </c>
      <c r="G24" s="124">
        <v>121.16</v>
      </c>
      <c r="H24" s="124">
        <v>-2.1482797609433057</v>
      </c>
      <c r="I24" s="124">
        <v>11.394369153274164</v>
      </c>
      <c r="J24" s="59">
        <v>99.24</v>
      </c>
      <c r="K24" s="124">
        <v>-13.63675920285441</v>
      </c>
      <c r="L24" s="94">
        <v>-12.117604779659485</v>
      </c>
      <c r="M24" s="124">
        <v>106.4</v>
      </c>
      <c r="N24" s="124">
        <v>-7.7989601386481811</v>
      </c>
      <c r="O24" s="124">
        <v>0.94091222958259113</v>
      </c>
      <c r="P24" s="43"/>
      <c r="R24" s="918"/>
    </row>
    <row r="25" spans="2:18" ht="24" customHeight="1" x14ac:dyDescent="0.35">
      <c r="B25" s="55" t="s">
        <v>997</v>
      </c>
      <c r="C25" s="56" t="s">
        <v>1008</v>
      </c>
      <c r="D25" s="59">
        <v>118.44</v>
      </c>
      <c r="E25" s="124">
        <v>-3.2273878584851756</v>
      </c>
      <c r="F25" s="94">
        <v>6.7007453480383727</v>
      </c>
      <c r="G25" s="124">
        <v>121.05</v>
      </c>
      <c r="H25" s="124">
        <v>-1.9679300291545299</v>
      </c>
      <c r="I25" s="124">
        <v>9.4071927379451239</v>
      </c>
      <c r="J25" s="59">
        <v>99.74</v>
      </c>
      <c r="K25" s="124">
        <v>-14.671913765078282</v>
      </c>
      <c r="L25" s="94">
        <v>-14.594778191269441</v>
      </c>
      <c r="M25" s="124">
        <v>105.76</v>
      </c>
      <c r="N25" s="124">
        <v>-6.8275922826182667</v>
      </c>
      <c r="O25" s="124">
        <v>-0.74375389326267749</v>
      </c>
      <c r="P25" s="43"/>
      <c r="R25" s="918"/>
    </row>
    <row r="26" spans="2:18" ht="24" customHeight="1" x14ac:dyDescent="0.35">
      <c r="B26" s="55" t="s">
        <v>997</v>
      </c>
      <c r="C26" s="56" t="s">
        <v>1009</v>
      </c>
      <c r="D26" s="59">
        <v>118.51</v>
      </c>
      <c r="E26" s="124">
        <v>-3.6347373556675833</v>
      </c>
      <c r="F26" s="94">
        <v>4.7708090803259662</v>
      </c>
      <c r="G26" s="124">
        <v>121.05</v>
      </c>
      <c r="H26" s="124">
        <v>-2.7554627249357422</v>
      </c>
      <c r="I26" s="124">
        <v>7.3922254305904378</v>
      </c>
      <c r="J26" s="59">
        <v>100.35</v>
      </c>
      <c r="K26" s="124">
        <v>-12.442195270918777</v>
      </c>
      <c r="L26" s="94">
        <v>-16.341400900735991</v>
      </c>
      <c r="M26" s="124">
        <v>106.17</v>
      </c>
      <c r="N26" s="124">
        <v>-3.9533200651348022</v>
      </c>
      <c r="O26" s="124">
        <v>-1.7735385073959331</v>
      </c>
      <c r="P26" s="43"/>
      <c r="R26" s="918"/>
    </row>
    <row r="27" spans="2:18" ht="24" customHeight="1" x14ac:dyDescent="0.35">
      <c r="B27" s="55" t="s">
        <v>997</v>
      </c>
      <c r="C27" s="56" t="s">
        <v>996</v>
      </c>
      <c r="D27" s="59">
        <v>118.66</v>
      </c>
      <c r="E27" s="124">
        <v>-3.2294894796933704</v>
      </c>
      <c r="F27" s="94">
        <v>3.0735219173264161</v>
      </c>
      <c r="G27" s="124">
        <v>121.47</v>
      </c>
      <c r="H27" s="124">
        <v>-2.3945359582161596</v>
      </c>
      <c r="I27" s="124">
        <v>5.5600811753272916</v>
      </c>
      <c r="J27" s="59">
        <v>98.17</v>
      </c>
      <c r="K27" s="124">
        <v>-11.89194040567223</v>
      </c>
      <c r="L27" s="94">
        <v>-17.502611948477032</v>
      </c>
      <c r="M27" s="124">
        <v>107.16</v>
      </c>
      <c r="N27" s="124">
        <v>-2.917195144047835</v>
      </c>
      <c r="O27" s="124">
        <v>-2.4923250329986213</v>
      </c>
      <c r="P27" s="43"/>
      <c r="R27" s="918"/>
    </row>
    <row r="28" spans="2:18" ht="24" customHeight="1" x14ac:dyDescent="0.35">
      <c r="B28" s="55" t="s">
        <v>997</v>
      </c>
      <c r="C28" s="56" t="s">
        <v>998</v>
      </c>
      <c r="D28" s="59">
        <v>117.77</v>
      </c>
      <c r="E28" s="124">
        <v>-4.2987160734601071</v>
      </c>
      <c r="F28" s="94">
        <v>1.4019022779140133</v>
      </c>
      <c r="G28" s="124">
        <v>120.95</v>
      </c>
      <c r="H28" s="124">
        <v>-3.3868519849828194</v>
      </c>
      <c r="I28" s="124">
        <v>3.7491724069926402</v>
      </c>
      <c r="J28" s="59">
        <v>94.06</v>
      </c>
      <c r="K28" s="124">
        <v>-14.147499087258119</v>
      </c>
      <c r="L28" s="94">
        <v>-18.632687207288811</v>
      </c>
      <c r="M28" s="124">
        <v>106.69</v>
      </c>
      <c r="N28" s="124">
        <v>-2.5216994061215248</v>
      </c>
      <c r="O28" s="124">
        <v>-2.8964486313281301</v>
      </c>
      <c r="P28" s="43"/>
      <c r="R28" s="918"/>
    </row>
    <row r="29" spans="2:18" ht="24" customHeight="1" x14ac:dyDescent="0.35">
      <c r="B29" s="55" t="s">
        <v>997</v>
      </c>
      <c r="C29" s="56" t="s">
        <v>999</v>
      </c>
      <c r="D29" s="59">
        <v>117.58</v>
      </c>
      <c r="E29" s="124">
        <v>-3.3218220687387001</v>
      </c>
      <c r="F29" s="94">
        <v>1.1216106328704178E-2</v>
      </c>
      <c r="G29" s="124">
        <v>120.72</v>
      </c>
      <c r="H29" s="124">
        <v>-2.5429886170985738</v>
      </c>
      <c r="I29" s="124">
        <v>2.1935465928763609</v>
      </c>
      <c r="J29" s="59">
        <v>94.4</v>
      </c>
      <c r="K29" s="124">
        <v>-11.552515693806797</v>
      </c>
      <c r="L29" s="94">
        <v>-19.197640464276798</v>
      </c>
      <c r="M29" s="124">
        <v>105.09</v>
      </c>
      <c r="N29" s="124">
        <v>-4.6543277082199186</v>
      </c>
      <c r="O29" s="124">
        <v>-3.4889130097689569</v>
      </c>
      <c r="P29" s="43"/>
      <c r="R29" s="918"/>
    </row>
    <row r="30" spans="2:18" ht="24" customHeight="1" x14ac:dyDescent="0.35">
      <c r="B30" s="55" t="s">
        <v>1010</v>
      </c>
      <c r="C30" s="56" t="s">
        <v>1001</v>
      </c>
      <c r="D30" s="59">
        <v>118.1</v>
      </c>
      <c r="E30" s="124">
        <v>-2.2593726723495799</v>
      </c>
      <c r="F30" s="94">
        <v>-1.080923369757758</v>
      </c>
      <c r="G30" s="124">
        <v>121.17</v>
      </c>
      <c r="H30" s="124">
        <v>-3.4963364128703378</v>
      </c>
      <c r="I30" s="124">
        <v>0.63036895123911307</v>
      </c>
      <c r="J30" s="59">
        <v>95.03</v>
      </c>
      <c r="K30" s="124">
        <v>12.302056251477179</v>
      </c>
      <c r="L30" s="94">
        <v>-16.839585592998464</v>
      </c>
      <c r="M30" s="124">
        <v>106.48</v>
      </c>
      <c r="N30" s="124">
        <v>-4.0201910942851971</v>
      </c>
      <c r="O30" s="124">
        <v>-4.0110242371095284</v>
      </c>
      <c r="P30" s="43"/>
      <c r="R30" s="918"/>
    </row>
    <row r="31" spans="2:18" ht="24" customHeight="1" x14ac:dyDescent="0.35">
      <c r="B31" s="55" t="s">
        <v>997</v>
      </c>
      <c r="C31" s="56" t="s">
        <v>1002</v>
      </c>
      <c r="D31" s="59">
        <v>118.52</v>
      </c>
      <c r="E31" s="124">
        <v>-2.4607028228129435</v>
      </c>
      <c r="F31" s="94">
        <v>-2.0621967357741577</v>
      </c>
      <c r="G31" s="124">
        <v>122.01</v>
      </c>
      <c r="H31" s="124">
        <v>-2.6256983240223408</v>
      </c>
      <c r="I31" s="124">
        <v>-0.62458796903566149</v>
      </c>
      <c r="J31" s="59">
        <v>92.13</v>
      </c>
      <c r="K31" s="124">
        <v>-0.74337427278603485</v>
      </c>
      <c r="L31" s="94">
        <v>-15.773513960170115</v>
      </c>
      <c r="M31" s="59" t="s">
        <v>220</v>
      </c>
      <c r="N31" s="124" t="s">
        <v>220</v>
      </c>
      <c r="O31" s="124" t="s">
        <v>220</v>
      </c>
      <c r="P31" s="43"/>
      <c r="R31" s="918"/>
    </row>
    <row r="32" spans="2:18" ht="24" customHeight="1" x14ac:dyDescent="0.35">
      <c r="B32" s="55" t="s">
        <v>997</v>
      </c>
      <c r="C32" s="56" t="s">
        <v>1003</v>
      </c>
      <c r="D32" s="59">
        <v>118.47</v>
      </c>
      <c r="E32" s="124">
        <v>-1.4474669328674805</v>
      </c>
      <c r="F32" s="94">
        <v>-2.5401556094244659</v>
      </c>
      <c r="G32" s="124">
        <v>122.15</v>
      </c>
      <c r="H32" s="124">
        <v>-1.9111860595840358</v>
      </c>
      <c r="I32" s="124">
        <v>-1.470052241525921</v>
      </c>
      <c r="J32" s="59">
        <v>90.39</v>
      </c>
      <c r="K32" s="124">
        <v>3.8368753589890892</v>
      </c>
      <c r="L32" s="94">
        <v>-13.267021574670746</v>
      </c>
      <c r="M32" s="59" t="s">
        <v>220</v>
      </c>
      <c r="N32" s="124" t="s">
        <v>220</v>
      </c>
      <c r="O32" s="124" t="s">
        <v>220</v>
      </c>
      <c r="P32" s="43"/>
      <c r="R32" s="918"/>
    </row>
    <row r="33" spans="2:18" ht="2.15" customHeight="1" x14ac:dyDescent="0.35">
      <c r="B33" s="516"/>
      <c r="C33" s="517"/>
      <c r="D33" s="460"/>
      <c r="E33" s="460"/>
      <c r="F33" s="477"/>
      <c r="G33" s="460"/>
      <c r="H33" s="460"/>
      <c r="I33" s="477"/>
      <c r="J33" s="460"/>
      <c r="K33" s="460"/>
      <c r="L33" s="477"/>
      <c r="M33" s="73"/>
      <c r="N33" s="73"/>
      <c r="O33" s="477"/>
      <c r="P33" s="43"/>
      <c r="R33" s="43"/>
    </row>
    <row r="34" spans="2:18" s="66" customFormat="1" ht="18" customHeight="1" x14ac:dyDescent="0.3">
      <c r="B34" s="508" t="s">
        <v>236</v>
      </c>
      <c r="C34" s="508"/>
      <c r="D34" s="552"/>
      <c r="E34" s="552"/>
      <c r="F34" s="552"/>
      <c r="G34" s="552"/>
      <c r="H34" s="552"/>
      <c r="I34" s="552"/>
      <c r="J34" s="552"/>
      <c r="K34" s="552"/>
      <c r="L34" s="552"/>
      <c r="M34" s="85"/>
      <c r="N34" s="85"/>
      <c r="O34" s="85"/>
    </row>
    <row r="35" spans="2:18" ht="24" customHeight="1" x14ac:dyDescent="0.35">
      <c r="B35" s="562"/>
      <c r="C35" s="562"/>
      <c r="D35" s="113"/>
      <c r="E35" s="113"/>
      <c r="F35" s="113"/>
      <c r="G35" s="113"/>
      <c r="H35" s="113"/>
      <c r="I35" s="113"/>
      <c r="J35" s="113"/>
      <c r="K35" s="113"/>
      <c r="L35" s="113"/>
      <c r="M35" s="43"/>
      <c r="N35" s="43"/>
      <c r="O35" s="43"/>
      <c r="P35" s="43"/>
      <c r="R35" s="43"/>
    </row>
    <row r="36" spans="2:18" ht="24" customHeight="1" x14ac:dyDescent="0.35">
      <c r="B36" s="562"/>
      <c r="C36" s="562"/>
      <c r="D36" s="113"/>
      <c r="E36" s="113"/>
      <c r="F36" s="113"/>
      <c r="G36" s="113"/>
      <c r="H36" s="113"/>
      <c r="I36" s="113"/>
      <c r="J36" s="113"/>
      <c r="K36" s="113"/>
      <c r="L36" s="113"/>
      <c r="M36" s="43"/>
      <c r="N36" s="43"/>
      <c r="O36" s="43"/>
      <c r="P36" s="43"/>
      <c r="R36" s="43"/>
    </row>
    <row r="37" spans="2:18" ht="24" customHeight="1" x14ac:dyDescent="0.35">
      <c r="B37" s="562"/>
      <c r="C37" s="562"/>
      <c r="D37" s="113"/>
      <c r="E37" s="113"/>
      <c r="F37" s="113"/>
      <c r="G37" s="113"/>
      <c r="H37" s="113"/>
      <c r="I37" s="113"/>
      <c r="J37" s="113"/>
      <c r="K37" s="113"/>
      <c r="L37" s="113"/>
      <c r="M37" s="43"/>
      <c r="N37" s="43"/>
      <c r="O37" s="43"/>
      <c r="P37" s="43"/>
      <c r="R37" s="43"/>
    </row>
    <row r="38" spans="2:18" ht="24" customHeight="1" x14ac:dyDescent="0.35">
      <c r="B38" s="562"/>
      <c r="C38" s="562"/>
      <c r="D38" s="113"/>
      <c r="E38" s="113"/>
      <c r="F38" s="113"/>
      <c r="G38" s="113"/>
      <c r="H38" s="113"/>
      <c r="I38" s="113"/>
      <c r="J38" s="113"/>
      <c r="K38" s="113"/>
      <c r="L38" s="113"/>
      <c r="M38" s="43"/>
      <c r="N38" s="43"/>
      <c r="O38" s="43"/>
      <c r="P38" s="43"/>
      <c r="R38" s="43"/>
    </row>
    <row r="39" spans="2:18" ht="24" customHeight="1" x14ac:dyDescent="0.35">
      <c r="B39" s="562"/>
      <c r="C39" s="562"/>
      <c r="D39" s="113"/>
      <c r="E39" s="113"/>
      <c r="F39" s="113"/>
      <c r="G39" s="113"/>
      <c r="H39" s="113"/>
      <c r="I39" s="113"/>
      <c r="J39" s="113"/>
      <c r="K39" s="113"/>
      <c r="L39" s="113"/>
      <c r="M39" s="43"/>
      <c r="N39" s="43"/>
      <c r="O39" s="43"/>
      <c r="P39" s="43"/>
      <c r="R39" s="43"/>
    </row>
    <row r="40" spans="2:18" ht="11.15" customHeight="1" x14ac:dyDescent="0.35">
      <c r="B40" s="563"/>
      <c r="C40" s="563"/>
      <c r="D40" s="113"/>
      <c r="E40" s="113"/>
      <c r="F40" s="113"/>
      <c r="G40" s="113"/>
      <c r="H40" s="113"/>
      <c r="I40" s="113"/>
      <c r="J40" s="113"/>
      <c r="K40" s="113"/>
      <c r="L40" s="113"/>
      <c r="M40" s="43"/>
      <c r="N40" s="43"/>
      <c r="O40" s="43"/>
      <c r="P40" s="43"/>
      <c r="R40" s="43"/>
    </row>
    <row r="41" spans="2:18" ht="5.15" customHeight="1" x14ac:dyDescent="0.35">
      <c r="B41" s="563"/>
      <c r="C41" s="563"/>
      <c r="D41" s="113"/>
      <c r="E41" s="113"/>
      <c r="F41" s="113"/>
      <c r="G41" s="113"/>
      <c r="H41" s="113"/>
      <c r="I41" s="113"/>
      <c r="J41" s="113"/>
      <c r="K41" s="113"/>
      <c r="L41" s="113"/>
      <c r="M41" s="43"/>
      <c r="N41" s="43"/>
      <c r="O41" s="43"/>
      <c r="P41" s="43"/>
      <c r="R41" s="43"/>
    </row>
    <row r="42" spans="2:18" ht="5.15" customHeight="1" x14ac:dyDescent="0.35">
      <c r="B42" s="563"/>
      <c r="C42" s="563"/>
      <c r="D42" s="113"/>
      <c r="E42" s="113"/>
      <c r="F42" s="113"/>
      <c r="G42" s="113"/>
      <c r="H42" s="113"/>
      <c r="I42" s="113"/>
      <c r="J42" s="113"/>
      <c r="K42" s="113"/>
      <c r="L42" s="113"/>
      <c r="M42" s="43"/>
      <c r="N42" s="43"/>
      <c r="O42" s="43"/>
      <c r="P42" s="43"/>
      <c r="R42" s="43"/>
    </row>
    <row r="43" spans="2:18" ht="5.15" customHeight="1" x14ac:dyDescent="0.35">
      <c r="B43" s="563"/>
      <c r="C43" s="563"/>
      <c r="D43" s="113"/>
      <c r="E43" s="113"/>
      <c r="F43" s="113"/>
      <c r="G43" s="113"/>
      <c r="H43" s="113"/>
      <c r="I43" s="113"/>
      <c r="J43" s="113"/>
      <c r="K43" s="113"/>
      <c r="L43" s="113"/>
      <c r="M43" s="43"/>
      <c r="N43" s="43"/>
      <c r="O43" s="43"/>
      <c r="P43" s="43"/>
      <c r="R43" s="43"/>
    </row>
    <row r="44" spans="2:18" ht="5.15" customHeight="1" x14ac:dyDescent="0.35">
      <c r="B44" s="563"/>
      <c r="C44" s="563"/>
      <c r="D44" s="113"/>
      <c r="E44" s="113"/>
      <c r="F44" s="113"/>
      <c r="G44" s="113"/>
      <c r="H44" s="113"/>
      <c r="I44" s="113"/>
      <c r="J44" s="113"/>
      <c r="K44" s="113"/>
      <c r="L44" s="113"/>
      <c r="M44" s="43"/>
      <c r="N44" s="43"/>
      <c r="O44" s="43"/>
      <c r="P44" s="43"/>
      <c r="R44" s="43"/>
    </row>
    <row r="45" spans="2:18" ht="5.15" customHeight="1" x14ac:dyDescent="0.35">
      <c r="B45" s="563"/>
      <c r="C45" s="563"/>
      <c r="D45" s="113"/>
      <c r="E45" s="113"/>
      <c r="F45" s="113"/>
      <c r="G45" s="113"/>
      <c r="H45" s="113"/>
      <c r="I45" s="113"/>
      <c r="J45" s="113"/>
      <c r="K45" s="113"/>
      <c r="L45" s="113"/>
      <c r="M45" s="43"/>
      <c r="N45" s="43"/>
      <c r="O45" s="43"/>
      <c r="P45" s="43"/>
      <c r="R45" s="43"/>
    </row>
    <row r="46" spans="2:18" ht="5.15" customHeight="1" x14ac:dyDescent="0.35">
      <c r="B46" s="563"/>
      <c r="C46" s="563"/>
      <c r="D46" s="113"/>
      <c r="E46" s="113"/>
      <c r="F46" s="113"/>
      <c r="G46" s="113"/>
      <c r="H46" s="113"/>
      <c r="I46" s="113"/>
      <c r="J46" s="113"/>
      <c r="K46" s="113"/>
      <c r="L46" s="113"/>
      <c r="M46" s="43"/>
      <c r="N46" s="43"/>
      <c r="O46" s="43"/>
      <c r="P46" s="43"/>
      <c r="R46" s="43"/>
    </row>
    <row r="47" spans="2:18" ht="5.15" customHeight="1" x14ac:dyDescent="0.35">
      <c r="B47" s="563"/>
      <c r="C47" s="563"/>
      <c r="D47" s="113"/>
      <c r="E47" s="113"/>
      <c r="F47" s="113"/>
      <c r="G47" s="113"/>
      <c r="H47" s="113"/>
      <c r="I47" s="113"/>
      <c r="J47" s="113"/>
      <c r="K47" s="113"/>
      <c r="L47" s="113"/>
      <c r="M47" s="43"/>
      <c r="N47" s="43"/>
      <c r="O47" s="43"/>
      <c r="P47" s="43"/>
      <c r="R47" s="43"/>
    </row>
    <row r="48" spans="2:18" ht="5.15" customHeight="1" x14ac:dyDescent="0.35">
      <c r="B48" s="563"/>
      <c r="C48" s="563"/>
      <c r="D48" s="113"/>
      <c r="E48" s="113"/>
      <c r="F48" s="113"/>
      <c r="G48" s="113"/>
      <c r="H48" s="113"/>
      <c r="I48" s="113"/>
      <c r="J48" s="113"/>
      <c r="K48" s="113"/>
      <c r="L48" s="113"/>
      <c r="M48" s="43"/>
      <c r="N48" s="43"/>
      <c r="O48" s="43"/>
      <c r="P48" s="43"/>
      <c r="R48" s="43"/>
    </row>
    <row r="49" spans="2:18" ht="5.15" customHeight="1" x14ac:dyDescent="0.35">
      <c r="B49" s="563"/>
      <c r="C49" s="563"/>
      <c r="D49" s="113"/>
      <c r="E49" s="113"/>
      <c r="F49" s="113"/>
      <c r="G49" s="113"/>
      <c r="H49" s="113"/>
      <c r="I49" s="113"/>
      <c r="J49" s="113"/>
      <c r="K49" s="113"/>
      <c r="L49" s="113"/>
      <c r="M49" s="43"/>
      <c r="N49" s="43"/>
      <c r="O49" s="43"/>
      <c r="P49" s="43"/>
      <c r="R49" s="43"/>
    </row>
    <row r="50" spans="2:18" ht="5.15" customHeight="1" x14ac:dyDescent="0.35">
      <c r="B50" s="563"/>
      <c r="C50" s="563"/>
      <c r="D50" s="113"/>
      <c r="E50" s="113"/>
      <c r="F50" s="113"/>
      <c r="G50" s="113"/>
      <c r="H50" s="113"/>
      <c r="I50" s="113"/>
      <c r="J50" s="113"/>
      <c r="K50" s="113"/>
      <c r="L50" s="113"/>
      <c r="M50" s="43"/>
      <c r="N50" s="43"/>
      <c r="O50" s="43"/>
      <c r="P50" s="43"/>
      <c r="R50" s="43"/>
    </row>
    <row r="51" spans="2:18" ht="5.15" customHeight="1" x14ac:dyDescent="0.35">
      <c r="B51" s="563"/>
      <c r="C51" s="563"/>
      <c r="D51" s="113"/>
      <c r="E51" s="113"/>
      <c r="F51" s="113"/>
      <c r="G51" s="113"/>
      <c r="H51" s="113"/>
      <c r="I51" s="113"/>
      <c r="J51" s="113"/>
      <c r="K51" s="113"/>
      <c r="L51" s="113"/>
      <c r="M51" s="43"/>
      <c r="N51" s="43"/>
      <c r="O51" s="43"/>
      <c r="P51" s="43"/>
      <c r="R51" s="43"/>
    </row>
    <row r="52" spans="2:18" ht="5.15" customHeight="1" x14ac:dyDescent="0.35">
      <c r="B52" s="563"/>
      <c r="C52" s="563"/>
      <c r="D52" s="113"/>
      <c r="E52" s="113"/>
      <c r="F52" s="113"/>
      <c r="G52" s="113"/>
      <c r="H52" s="113"/>
      <c r="I52" s="113"/>
      <c r="J52" s="113"/>
      <c r="K52" s="113"/>
      <c r="L52" s="113"/>
      <c r="M52" s="43"/>
      <c r="N52" s="43"/>
      <c r="O52" s="43"/>
      <c r="P52" s="43"/>
      <c r="R52" s="43"/>
    </row>
    <row r="53" spans="2:18" ht="5.15" customHeight="1" x14ac:dyDescent="0.35">
      <c r="B53" s="563"/>
      <c r="C53" s="563"/>
      <c r="D53" s="113"/>
      <c r="E53" s="113"/>
      <c r="F53" s="113"/>
      <c r="G53" s="113"/>
      <c r="H53" s="113"/>
      <c r="I53" s="113"/>
      <c r="J53" s="113"/>
      <c r="K53" s="113"/>
      <c r="L53" s="113"/>
      <c r="M53" s="43"/>
      <c r="N53" s="43"/>
      <c r="O53" s="43"/>
      <c r="P53" s="43"/>
      <c r="R53" s="43"/>
    </row>
    <row r="54" spans="2:18" ht="5.15" customHeight="1" x14ac:dyDescent="0.35">
      <c r="B54" s="563"/>
      <c r="C54" s="563"/>
      <c r="D54" s="113"/>
      <c r="E54" s="113"/>
      <c r="F54" s="113"/>
      <c r="G54" s="113"/>
      <c r="H54" s="113"/>
      <c r="I54" s="113"/>
      <c r="J54" s="113"/>
      <c r="K54" s="113"/>
      <c r="L54" s="113"/>
      <c r="M54" s="43"/>
      <c r="N54" s="43"/>
      <c r="O54" s="43"/>
      <c r="P54" s="43"/>
      <c r="R54" s="43"/>
    </row>
    <row r="55" spans="2:18" ht="5.15" customHeight="1" x14ac:dyDescent="0.35">
      <c r="B55" s="563"/>
      <c r="C55" s="563"/>
      <c r="D55" s="113"/>
      <c r="E55" s="113"/>
      <c r="F55" s="113"/>
      <c r="G55" s="113"/>
      <c r="H55" s="113"/>
      <c r="I55" s="113"/>
      <c r="J55" s="113"/>
      <c r="K55" s="113"/>
      <c r="L55" s="113"/>
      <c r="M55" s="43"/>
      <c r="N55" s="43"/>
      <c r="O55" s="43"/>
      <c r="P55" s="43"/>
      <c r="R55" s="43"/>
    </row>
    <row r="56" spans="2:18" ht="5.15" customHeight="1" x14ac:dyDescent="0.35">
      <c r="B56" s="563"/>
      <c r="C56" s="563"/>
      <c r="D56" s="113"/>
      <c r="E56" s="113"/>
      <c r="F56" s="113"/>
      <c r="G56" s="113"/>
      <c r="H56" s="113"/>
      <c r="I56" s="113"/>
      <c r="J56" s="113"/>
      <c r="K56" s="113"/>
      <c r="L56" s="113"/>
      <c r="M56" s="43"/>
      <c r="N56" s="43"/>
      <c r="O56" s="43"/>
      <c r="P56" s="43"/>
      <c r="R56" s="43"/>
    </row>
    <row r="57" spans="2:18" ht="5.15" customHeight="1" x14ac:dyDescent="0.35">
      <c r="B57" s="563"/>
      <c r="C57" s="563"/>
      <c r="D57" s="113"/>
      <c r="E57" s="113"/>
      <c r="F57" s="113"/>
      <c r="G57" s="113"/>
      <c r="H57" s="113"/>
      <c r="I57" s="113"/>
      <c r="J57" s="113"/>
      <c r="K57" s="113"/>
      <c r="L57" s="113"/>
      <c r="M57" s="43"/>
      <c r="N57" s="43"/>
      <c r="O57" s="43"/>
      <c r="P57" s="43"/>
      <c r="R57" s="43"/>
    </row>
    <row r="58" spans="2:18" ht="5.15" customHeight="1" x14ac:dyDescent="0.35">
      <c r="B58" s="563"/>
      <c r="C58" s="563"/>
      <c r="D58" s="113"/>
      <c r="E58" s="113"/>
      <c r="F58" s="113"/>
      <c r="G58" s="113"/>
      <c r="H58" s="113"/>
      <c r="I58" s="113"/>
      <c r="J58" s="113"/>
      <c r="K58" s="113"/>
      <c r="L58" s="113"/>
      <c r="M58" s="43"/>
      <c r="N58" s="43"/>
      <c r="O58" s="43"/>
      <c r="P58" s="43"/>
      <c r="R58" s="43"/>
    </row>
    <row r="59" spans="2:18" ht="5.15" customHeight="1" x14ac:dyDescent="0.35">
      <c r="B59" s="563"/>
      <c r="C59" s="563"/>
      <c r="D59" s="113"/>
      <c r="E59" s="113"/>
      <c r="F59" s="113"/>
      <c r="G59" s="113"/>
      <c r="H59" s="113"/>
      <c r="I59" s="113"/>
      <c r="J59" s="113"/>
      <c r="K59" s="113"/>
      <c r="L59" s="113"/>
      <c r="M59" s="43"/>
      <c r="N59" s="43"/>
      <c r="O59" s="43"/>
      <c r="P59" s="43"/>
      <c r="R59" s="43"/>
    </row>
    <row r="60" spans="2:18" ht="5.15" customHeight="1" x14ac:dyDescent="0.35">
      <c r="B60" s="563"/>
      <c r="C60" s="563"/>
      <c r="D60" s="113"/>
      <c r="E60" s="113"/>
      <c r="F60" s="113"/>
      <c r="G60" s="113"/>
      <c r="H60" s="113"/>
      <c r="I60" s="113"/>
      <c r="J60" s="113"/>
      <c r="K60" s="113"/>
      <c r="L60" s="113"/>
      <c r="M60" s="43"/>
      <c r="N60" s="43"/>
      <c r="O60" s="43"/>
      <c r="P60" s="43"/>
      <c r="R60" s="43"/>
    </row>
    <row r="61" spans="2:18" ht="5.15" customHeight="1" x14ac:dyDescent="0.35">
      <c r="B61" s="563"/>
      <c r="C61" s="563"/>
      <c r="D61" s="113"/>
      <c r="E61" s="113"/>
      <c r="F61" s="113"/>
      <c r="G61" s="113"/>
      <c r="H61" s="113"/>
      <c r="I61" s="113"/>
      <c r="J61" s="113"/>
      <c r="K61" s="113"/>
      <c r="L61" s="113"/>
      <c r="M61" s="43"/>
      <c r="N61" s="43"/>
      <c r="O61" s="43"/>
      <c r="P61" s="43"/>
      <c r="R61" s="43"/>
    </row>
    <row r="62" spans="2:18" ht="5.15" customHeight="1" x14ac:dyDescent="0.35">
      <c r="B62" s="563"/>
      <c r="C62" s="563"/>
      <c r="D62" s="113"/>
      <c r="E62" s="113"/>
      <c r="F62" s="113"/>
      <c r="G62" s="113"/>
      <c r="H62" s="113"/>
      <c r="I62" s="113"/>
      <c r="J62" s="113"/>
      <c r="K62" s="113"/>
      <c r="L62" s="113"/>
      <c r="M62" s="43"/>
      <c r="N62" s="43"/>
      <c r="O62" s="43"/>
      <c r="P62" s="43"/>
      <c r="R62" s="43"/>
    </row>
    <row r="63" spans="2:18" ht="5.15" customHeight="1" x14ac:dyDescent="0.35">
      <c r="B63" s="563"/>
      <c r="C63" s="563"/>
      <c r="D63" s="113"/>
      <c r="E63" s="113"/>
      <c r="F63" s="113"/>
      <c r="G63" s="113"/>
      <c r="H63" s="113"/>
      <c r="I63" s="113"/>
      <c r="J63" s="113"/>
      <c r="K63" s="113"/>
      <c r="L63" s="113"/>
      <c r="M63" s="43"/>
      <c r="N63" s="43"/>
      <c r="O63" s="43"/>
      <c r="P63" s="43"/>
      <c r="R63" s="43"/>
    </row>
    <row r="64" spans="2:18" ht="5.15" customHeight="1" x14ac:dyDescent="0.35">
      <c r="B64" s="563"/>
      <c r="C64" s="563"/>
      <c r="D64" s="113"/>
      <c r="E64" s="113"/>
      <c r="F64" s="113"/>
      <c r="G64" s="113"/>
      <c r="H64" s="113"/>
      <c r="I64" s="113"/>
      <c r="J64" s="113"/>
      <c r="K64" s="113"/>
      <c r="L64" s="113"/>
      <c r="M64" s="43"/>
      <c r="N64" s="43"/>
      <c r="O64" s="43"/>
      <c r="P64" s="43"/>
      <c r="R64" s="43"/>
    </row>
    <row r="65" spans="2:18" ht="5.15" customHeight="1" x14ac:dyDescent="0.35">
      <c r="B65" s="405"/>
      <c r="C65" s="405"/>
      <c r="D65" s="113"/>
      <c r="E65" s="113"/>
      <c r="F65" s="113"/>
      <c r="G65" s="113"/>
      <c r="H65" s="113"/>
      <c r="I65" s="113"/>
      <c r="J65" s="113"/>
      <c r="K65" s="113"/>
      <c r="L65" s="113"/>
      <c r="M65" s="43"/>
      <c r="N65" s="43"/>
      <c r="O65" s="43"/>
      <c r="P65" s="43"/>
      <c r="R65" s="43"/>
    </row>
    <row r="66" spans="2:18" ht="5.15" customHeight="1" x14ac:dyDescent="0.35">
      <c r="B66" s="405"/>
      <c r="C66" s="405"/>
      <c r="D66" s="113"/>
      <c r="E66" s="113"/>
      <c r="F66" s="113"/>
      <c r="G66" s="113"/>
      <c r="H66" s="113"/>
      <c r="I66" s="113"/>
      <c r="J66" s="113"/>
      <c r="K66" s="113"/>
      <c r="L66" s="113"/>
      <c r="M66" s="43"/>
      <c r="N66" s="43"/>
      <c r="O66" s="43"/>
      <c r="P66" s="43"/>
      <c r="R66" s="43"/>
    </row>
    <row r="67" spans="2:18" ht="5.15" customHeight="1" x14ac:dyDescent="0.35">
      <c r="B67" s="405"/>
      <c r="C67" s="405"/>
      <c r="D67" s="113"/>
      <c r="E67" s="113"/>
      <c r="F67" s="113"/>
      <c r="G67" s="113"/>
      <c r="H67" s="113"/>
      <c r="I67" s="113"/>
      <c r="J67" s="113"/>
      <c r="K67" s="113"/>
      <c r="L67" s="113"/>
      <c r="M67" s="43"/>
      <c r="N67" s="43"/>
      <c r="O67" s="43"/>
      <c r="P67" s="43"/>
      <c r="R67" s="43"/>
    </row>
    <row r="68" spans="2:18" ht="18" customHeight="1" x14ac:dyDescent="0.4">
      <c r="B68" s="39" t="s">
        <v>532</v>
      </c>
      <c r="C68" s="40"/>
      <c r="D68" s="113"/>
      <c r="E68" s="113"/>
      <c r="F68" s="113"/>
      <c r="G68" s="113"/>
      <c r="H68" s="113"/>
      <c r="I68" s="113"/>
      <c r="J68" s="113"/>
      <c r="K68" s="113"/>
      <c r="L68" s="113"/>
      <c r="M68" s="43"/>
      <c r="N68" s="43"/>
      <c r="O68" s="43"/>
      <c r="P68" s="43"/>
      <c r="R68" s="43"/>
    </row>
    <row r="69" spans="2:18" ht="18" customHeight="1" x14ac:dyDescent="0.35">
      <c r="B69" s="77" t="s">
        <v>991</v>
      </c>
      <c r="C69" s="43"/>
      <c r="D69" s="113"/>
      <c r="E69" s="113"/>
      <c r="F69" s="113"/>
      <c r="G69" s="113"/>
      <c r="H69" s="113"/>
      <c r="I69" s="113"/>
      <c r="J69" s="113"/>
      <c r="K69" s="113"/>
      <c r="L69" s="113"/>
      <c r="M69" s="43"/>
      <c r="N69" s="43"/>
      <c r="O69" s="43"/>
      <c r="P69" s="43"/>
      <c r="R69" s="43"/>
    </row>
    <row r="70" spans="2:18" ht="28.25" customHeight="1" x14ac:dyDescent="0.35">
      <c r="B70" s="1664"/>
      <c r="C70" s="1664"/>
      <c r="D70" s="1208" t="s">
        <v>536</v>
      </c>
      <c r="E70" s="1208"/>
      <c r="F70" s="1208"/>
      <c r="G70" s="1206" t="s">
        <v>334</v>
      </c>
      <c r="H70" s="1206"/>
      <c r="I70" s="1206"/>
      <c r="J70" s="1206" t="s">
        <v>537</v>
      </c>
      <c r="K70" s="1206"/>
      <c r="L70" s="1206"/>
      <c r="M70" s="1208" t="s">
        <v>538</v>
      </c>
      <c r="N70" s="1208"/>
      <c r="O70" s="1208"/>
      <c r="P70" s="43"/>
      <c r="R70" s="43"/>
    </row>
    <row r="71" spans="2:18" ht="20.149999999999999" customHeight="1" x14ac:dyDescent="0.35">
      <c r="B71" s="1664"/>
      <c r="C71" s="1664"/>
      <c r="D71" s="1153" t="s">
        <v>0</v>
      </c>
      <c r="E71" s="1153" t="s">
        <v>59</v>
      </c>
      <c r="F71" s="1153" t="s">
        <v>512</v>
      </c>
      <c r="G71" s="1153" t="s">
        <v>0</v>
      </c>
      <c r="H71" s="1153" t="s">
        <v>59</v>
      </c>
      <c r="I71" s="1153" t="s">
        <v>512</v>
      </c>
      <c r="J71" s="1153" t="s">
        <v>0</v>
      </c>
      <c r="K71" s="1153" t="s">
        <v>59</v>
      </c>
      <c r="L71" s="1153" t="s">
        <v>512</v>
      </c>
      <c r="M71" s="1155" t="s">
        <v>0</v>
      </c>
      <c r="N71" s="1155" t="s">
        <v>59</v>
      </c>
      <c r="O71" s="1155" t="s">
        <v>512</v>
      </c>
      <c r="P71" s="43"/>
      <c r="R71" s="43"/>
    </row>
    <row r="72" spans="2:18" ht="20.149999999999999" customHeight="1" x14ac:dyDescent="0.35">
      <c r="B72" s="1664"/>
      <c r="C72" s="1664"/>
      <c r="D72" s="1429"/>
      <c r="E72" s="1429"/>
      <c r="F72" s="1429"/>
      <c r="G72" s="1429"/>
      <c r="H72" s="1429"/>
      <c r="I72" s="1429"/>
      <c r="J72" s="1429"/>
      <c r="K72" s="1429"/>
      <c r="L72" s="1429"/>
      <c r="M72" s="1932"/>
      <c r="N72" s="1932"/>
      <c r="O72" s="1932"/>
      <c r="P72" s="43"/>
      <c r="R72" s="43"/>
    </row>
    <row r="73" spans="2:18" ht="24" customHeight="1" x14ac:dyDescent="0.35">
      <c r="B73" s="1105">
        <v>2021</v>
      </c>
      <c r="C73" s="1105"/>
      <c r="D73" s="50">
        <v>99.999166666666667</v>
      </c>
      <c r="E73" s="121">
        <v>2.1894267125387223</v>
      </c>
      <c r="F73" s="48"/>
      <c r="G73" s="121">
        <v>99.999166666666667</v>
      </c>
      <c r="H73" s="121">
        <v>11.295677981821584</v>
      </c>
      <c r="I73" s="121"/>
      <c r="J73" s="50">
        <v>99.999166666666682</v>
      </c>
      <c r="K73" s="121">
        <v>2.2495079201424906</v>
      </c>
      <c r="L73" s="48"/>
      <c r="M73" s="50">
        <v>100.00083333333333</v>
      </c>
      <c r="N73" s="121">
        <v>18.003205727041195</v>
      </c>
      <c r="O73" s="121"/>
      <c r="P73" s="43"/>
      <c r="R73" s="918"/>
    </row>
    <row r="74" spans="2:18" ht="24" customHeight="1" x14ac:dyDescent="0.35">
      <c r="B74" s="1105">
        <v>2022</v>
      </c>
      <c r="C74" s="1105"/>
      <c r="D74" s="50">
        <v>114.18</v>
      </c>
      <c r="E74" s="121">
        <v>14.18095150792924</v>
      </c>
      <c r="F74" s="48"/>
      <c r="G74" s="121">
        <v>122.22250000000001</v>
      </c>
      <c r="H74" s="121">
        <v>22.223518529321098</v>
      </c>
      <c r="I74" s="121"/>
      <c r="J74" s="50">
        <v>107.185</v>
      </c>
      <c r="K74" s="121">
        <v>7.1858932157767841</v>
      </c>
      <c r="L74" s="48"/>
      <c r="M74" s="121">
        <v>130.91249999999999</v>
      </c>
      <c r="N74" s="121">
        <v>30.911409071591066</v>
      </c>
      <c r="O74" s="121"/>
      <c r="P74" s="43"/>
      <c r="R74" s="918"/>
    </row>
    <row r="75" spans="2:18" ht="24" customHeight="1" x14ac:dyDescent="0.35">
      <c r="B75" s="1105">
        <v>2023</v>
      </c>
      <c r="C75" s="1105"/>
      <c r="D75" s="50">
        <v>125.35666666666664</v>
      </c>
      <c r="E75" s="121">
        <v>9.788637823319867</v>
      </c>
      <c r="F75" s="48"/>
      <c r="G75" s="121">
        <v>120.36833333333333</v>
      </c>
      <c r="H75" s="121">
        <v>-1.5170420067227242</v>
      </c>
      <c r="I75" s="121"/>
      <c r="J75" s="50">
        <v>110.0775</v>
      </c>
      <c r="K75" s="121">
        <v>2.6986052152819795</v>
      </c>
      <c r="L75" s="48"/>
      <c r="M75" s="121">
        <v>111.94749999999999</v>
      </c>
      <c r="N75" s="121">
        <v>-14.486775517998662</v>
      </c>
      <c r="O75" s="121"/>
      <c r="P75" s="43"/>
      <c r="R75" s="918"/>
    </row>
    <row r="76" spans="2:18" ht="24" customHeight="1" x14ac:dyDescent="0.35">
      <c r="B76" s="1105"/>
      <c r="C76" s="1105"/>
      <c r="D76" s="998"/>
      <c r="E76" s="999"/>
      <c r="F76" s="1000"/>
      <c r="G76" s="999"/>
      <c r="H76" s="999"/>
      <c r="I76" s="999"/>
      <c r="J76" s="998"/>
      <c r="K76" s="999"/>
      <c r="L76" s="1000"/>
      <c r="M76" s="999"/>
      <c r="N76" s="999"/>
      <c r="O76" s="999"/>
      <c r="P76" s="43"/>
      <c r="R76" s="918"/>
    </row>
    <row r="77" spans="2:18" ht="24" customHeight="1" x14ac:dyDescent="0.35">
      <c r="B77" s="55" t="s">
        <v>995</v>
      </c>
      <c r="C77" s="56" t="s">
        <v>996</v>
      </c>
      <c r="D77" s="59">
        <v>119.76</v>
      </c>
      <c r="E77" s="124">
        <v>17.711814428936524</v>
      </c>
      <c r="F77" s="94">
        <v>11.981741147987467</v>
      </c>
      <c r="G77" s="124">
        <v>125.85</v>
      </c>
      <c r="H77" s="124">
        <v>19.617907043056746</v>
      </c>
      <c r="I77" s="124">
        <v>22.844379536961455</v>
      </c>
      <c r="J77" s="59">
        <v>109.54</v>
      </c>
      <c r="K77" s="124">
        <v>8.8001589193484229</v>
      </c>
      <c r="L77" s="94">
        <v>6.4612084495948796</v>
      </c>
      <c r="M77" s="124">
        <v>132.77000000000001</v>
      </c>
      <c r="N77" s="124">
        <v>23.403662050376429</v>
      </c>
      <c r="O77" s="124">
        <v>34.446815208646697</v>
      </c>
      <c r="P77" s="43"/>
      <c r="R77" s="918"/>
    </row>
    <row r="78" spans="2:18" ht="24" customHeight="1" x14ac:dyDescent="0.35">
      <c r="B78" s="55" t="s">
        <v>997</v>
      </c>
      <c r="C78" s="56" t="s">
        <v>998</v>
      </c>
      <c r="D78" s="59">
        <v>121.58</v>
      </c>
      <c r="E78" s="124">
        <v>18.800078170803204</v>
      </c>
      <c r="F78" s="94">
        <v>13.133131289453015</v>
      </c>
      <c r="G78" s="124">
        <v>125.66</v>
      </c>
      <c r="H78" s="124">
        <v>17.769447047797549</v>
      </c>
      <c r="I78" s="124">
        <v>22.659702351726118</v>
      </c>
      <c r="J78" s="59">
        <v>109.2</v>
      </c>
      <c r="K78" s="124">
        <v>7.8731601303961174</v>
      </c>
      <c r="L78" s="94">
        <v>6.8470139898711091</v>
      </c>
      <c r="M78" s="124">
        <v>132.66</v>
      </c>
      <c r="N78" s="124">
        <v>19.009598995245348</v>
      </c>
      <c r="O78" s="124">
        <v>33.018425117557193</v>
      </c>
      <c r="P78" s="43"/>
      <c r="R78" s="918"/>
    </row>
    <row r="79" spans="2:18" ht="24" customHeight="1" x14ac:dyDescent="0.35">
      <c r="B79" s="55" t="s">
        <v>997</v>
      </c>
      <c r="C79" s="56" t="s">
        <v>999</v>
      </c>
      <c r="D79" s="59">
        <v>121.76</v>
      </c>
      <c r="E79" s="124">
        <v>18.293986204216452</v>
      </c>
      <c r="F79" s="94">
        <v>14.18095150792924</v>
      </c>
      <c r="G79" s="124">
        <v>125.69</v>
      </c>
      <c r="H79" s="124">
        <v>16.433534043538668</v>
      </c>
      <c r="I79" s="124">
        <v>22.223518529321073</v>
      </c>
      <c r="J79" s="59">
        <v>109.1</v>
      </c>
      <c r="K79" s="124">
        <v>7.6043002268468163</v>
      </c>
      <c r="L79" s="94">
        <v>7.1858932157767841</v>
      </c>
      <c r="M79" s="124">
        <v>124.19</v>
      </c>
      <c r="N79" s="124">
        <v>10.973103386649985</v>
      </c>
      <c r="O79" s="124">
        <v>30.911409071591066</v>
      </c>
      <c r="P79" s="43"/>
      <c r="R79" s="918"/>
    </row>
    <row r="80" spans="2:18" ht="24" customHeight="1" x14ac:dyDescent="0.35">
      <c r="B80" s="55" t="s">
        <v>1000</v>
      </c>
      <c r="C80" s="56" t="s">
        <v>1001</v>
      </c>
      <c r="D80" s="59">
        <v>124.26</v>
      </c>
      <c r="E80" s="124">
        <v>18.82949220617769</v>
      </c>
      <c r="F80" s="94">
        <v>15.179666523021851</v>
      </c>
      <c r="G80" s="124">
        <v>127.46</v>
      </c>
      <c r="H80" s="124">
        <v>15.150420092149242</v>
      </c>
      <c r="I80" s="124">
        <v>21.602413292783893</v>
      </c>
      <c r="J80" s="59">
        <v>109.38</v>
      </c>
      <c r="K80" s="124">
        <v>5.7118005218903978</v>
      </c>
      <c r="L80" s="94">
        <v>7.285015651076443</v>
      </c>
      <c r="M80" s="124">
        <v>111.4</v>
      </c>
      <c r="N80" s="124">
        <v>-0.4379301099293853</v>
      </c>
      <c r="O80" s="124">
        <v>28.577627496090606</v>
      </c>
      <c r="P80" s="43"/>
      <c r="R80" s="918"/>
    </row>
    <row r="81" spans="2:18" ht="24" customHeight="1" x14ac:dyDescent="0.35">
      <c r="B81" s="55" t="s">
        <v>997</v>
      </c>
      <c r="C81" s="56" t="s">
        <v>1002</v>
      </c>
      <c r="D81" s="59">
        <v>125.02</v>
      </c>
      <c r="E81" s="124">
        <v>18.077068379297323</v>
      </c>
      <c r="F81" s="94">
        <v>16.031194413334205</v>
      </c>
      <c r="G81" s="124">
        <v>126.42</v>
      </c>
      <c r="H81" s="124">
        <v>11.688311688311682</v>
      </c>
      <c r="I81" s="124">
        <v>20.553362867499004</v>
      </c>
      <c r="J81" s="59">
        <v>110.59</v>
      </c>
      <c r="K81" s="124">
        <v>6.0917114351496604</v>
      </c>
      <c r="L81" s="94">
        <v>7.3212662203487877</v>
      </c>
      <c r="M81" s="124">
        <v>114.93</v>
      </c>
      <c r="N81" s="124">
        <v>-1.7272338606241999</v>
      </c>
      <c r="O81" s="124">
        <v>25.755887140096711</v>
      </c>
      <c r="P81" s="43"/>
      <c r="R81" s="918"/>
    </row>
    <row r="82" spans="2:18" ht="24" customHeight="1" x14ac:dyDescent="0.35">
      <c r="B82" s="55" t="s">
        <v>997</v>
      </c>
      <c r="C82" s="56" t="s">
        <v>1003</v>
      </c>
      <c r="D82" s="59">
        <v>125.03</v>
      </c>
      <c r="E82" s="124">
        <v>14.538292414803955</v>
      </c>
      <c r="F82" s="94">
        <v>16.323648268036006</v>
      </c>
      <c r="G82" s="124">
        <v>125.47</v>
      </c>
      <c r="H82" s="124">
        <v>8.8015955601803633</v>
      </c>
      <c r="I82" s="124">
        <v>19.261393316765087</v>
      </c>
      <c r="J82" s="59">
        <v>110.81</v>
      </c>
      <c r="K82" s="124">
        <v>5.4730630116124113</v>
      </c>
      <c r="L82" s="94">
        <v>7.2875193313809872</v>
      </c>
      <c r="M82" s="124">
        <v>109.27</v>
      </c>
      <c r="N82" s="124">
        <v>-17.780285929270136</v>
      </c>
      <c r="O82" s="124">
        <v>20.095310653647601</v>
      </c>
      <c r="P82" s="43"/>
      <c r="R82" s="918"/>
    </row>
    <row r="83" spans="2:18" ht="24" customHeight="1" x14ac:dyDescent="0.35">
      <c r="B83" s="55" t="s">
        <v>997</v>
      </c>
      <c r="C83" s="56" t="s">
        <v>1004</v>
      </c>
      <c r="D83" s="59">
        <v>125.38</v>
      </c>
      <c r="E83" s="124">
        <v>12.106580829756798</v>
      </c>
      <c r="F83" s="94">
        <v>16.227768934282526</v>
      </c>
      <c r="G83" s="124">
        <v>124.22</v>
      </c>
      <c r="H83" s="124">
        <v>2.6018006112166647</v>
      </c>
      <c r="I83" s="124">
        <v>17.141837534231708</v>
      </c>
      <c r="J83" s="59">
        <v>110.82</v>
      </c>
      <c r="K83" s="124">
        <v>4.4683257918552099</v>
      </c>
      <c r="L83" s="94">
        <v>7.083721919534014</v>
      </c>
      <c r="M83" s="124">
        <v>106.63</v>
      </c>
      <c r="N83" s="124">
        <v>-16.019532172954243</v>
      </c>
      <c r="O83" s="124">
        <v>15.63732629407124</v>
      </c>
      <c r="P83" s="43"/>
      <c r="R83" s="918"/>
    </row>
    <row r="84" spans="2:18" ht="24" customHeight="1" x14ac:dyDescent="0.35">
      <c r="B84" s="55" t="s">
        <v>997</v>
      </c>
      <c r="C84" s="56" t="s">
        <v>1005</v>
      </c>
      <c r="D84" s="59">
        <v>125.26</v>
      </c>
      <c r="E84" s="124">
        <v>10.624392828755624</v>
      </c>
      <c r="F84" s="94">
        <v>15.930526248481369</v>
      </c>
      <c r="G84" s="124">
        <v>121.69</v>
      </c>
      <c r="H84" s="124">
        <v>-1.9735782181408146</v>
      </c>
      <c r="I84" s="124">
        <v>14.72405710632858</v>
      </c>
      <c r="J84" s="59">
        <v>110.77</v>
      </c>
      <c r="K84" s="124">
        <v>3.8338957630296155</v>
      </c>
      <c r="L84" s="94">
        <v>6.7606572838662782</v>
      </c>
      <c r="M84" s="124">
        <v>103.61</v>
      </c>
      <c r="N84" s="124">
        <v>-22.243902439024389</v>
      </c>
      <c r="O84" s="124">
        <v>10.317114750226942</v>
      </c>
      <c r="P84" s="43"/>
      <c r="R84" s="918"/>
    </row>
    <row r="85" spans="2:18" ht="24" customHeight="1" x14ac:dyDescent="0.35">
      <c r="B85" s="55" t="s">
        <v>997</v>
      </c>
      <c r="C85" s="56" t="s">
        <v>1006</v>
      </c>
      <c r="D85" s="59">
        <v>124.65</v>
      </c>
      <c r="E85" s="124">
        <v>9.0455778147143775</v>
      </c>
      <c r="F85" s="94">
        <v>15.416584363765672</v>
      </c>
      <c r="G85" s="124">
        <v>119.86</v>
      </c>
      <c r="H85" s="124">
        <v>-4.2881098778248088</v>
      </c>
      <c r="I85" s="124">
        <v>12.209606334503608</v>
      </c>
      <c r="J85" s="59">
        <v>110.24</v>
      </c>
      <c r="K85" s="124">
        <v>3.037667071688932</v>
      </c>
      <c r="L85" s="94">
        <v>6.3830990924005571</v>
      </c>
      <c r="M85" s="124">
        <v>105.09</v>
      </c>
      <c r="N85" s="124">
        <v>-26.459062281315603</v>
      </c>
      <c r="O85" s="124">
        <v>4.0959069508247792</v>
      </c>
      <c r="P85" s="43"/>
      <c r="R85" s="918"/>
    </row>
    <row r="86" spans="2:18" ht="24" customHeight="1" x14ac:dyDescent="0.35">
      <c r="B86" s="55" t="s">
        <v>997</v>
      </c>
      <c r="C86" s="56" t="s">
        <v>1007</v>
      </c>
      <c r="D86" s="59">
        <v>125.12</v>
      </c>
      <c r="E86" s="124">
        <v>8.8473249238799401</v>
      </c>
      <c r="F86" s="94">
        <v>14.842719174285435</v>
      </c>
      <c r="G86" s="124">
        <v>118.1</v>
      </c>
      <c r="H86" s="124">
        <v>-5.9563624781016067</v>
      </c>
      <c r="I86" s="124">
        <v>9.7077972122929133</v>
      </c>
      <c r="J86" s="59">
        <v>110.02</v>
      </c>
      <c r="K86" s="124">
        <v>2.1256845818249159</v>
      </c>
      <c r="L86" s="94">
        <v>5.9031403100152424</v>
      </c>
      <c r="M86" s="124">
        <v>114.67</v>
      </c>
      <c r="N86" s="124">
        <v>-19.726986349317464</v>
      </c>
      <c r="O86" s="124">
        <v>-0.92498855898711652</v>
      </c>
      <c r="P86" s="43"/>
      <c r="R86" s="918"/>
    </row>
    <row r="87" spans="2:18" ht="24" customHeight="1" x14ac:dyDescent="0.35">
      <c r="B87" s="55" t="s">
        <v>997</v>
      </c>
      <c r="C87" s="56" t="s">
        <v>1008</v>
      </c>
      <c r="D87" s="59">
        <v>124.94</v>
      </c>
      <c r="E87" s="124">
        <v>8.0889350289817372</v>
      </c>
      <c r="F87" s="94">
        <v>14.169693884634071</v>
      </c>
      <c r="G87" s="124">
        <v>117.05</v>
      </c>
      <c r="H87" s="124">
        <v>-7.7474779319041565</v>
      </c>
      <c r="I87" s="124">
        <v>7.1235841569872171</v>
      </c>
      <c r="J87" s="59">
        <v>109.83</v>
      </c>
      <c r="K87" s="124">
        <v>0.85399449035812314</v>
      </c>
      <c r="L87" s="94">
        <v>5.234908963306184</v>
      </c>
      <c r="M87" s="124">
        <v>116.98</v>
      </c>
      <c r="N87" s="124">
        <v>-14.923636363636362</v>
      </c>
      <c r="O87" s="124">
        <v>-4.8239508008380172</v>
      </c>
      <c r="P87" s="43"/>
      <c r="R87" s="918"/>
    </row>
    <row r="88" spans="2:18" ht="24" customHeight="1" x14ac:dyDescent="0.35">
      <c r="B88" s="55" t="s">
        <v>997</v>
      </c>
      <c r="C88" s="56" t="s">
        <v>1009</v>
      </c>
      <c r="D88" s="59">
        <v>124.84</v>
      </c>
      <c r="E88" s="124">
        <v>6.2196885901471877</v>
      </c>
      <c r="F88" s="94">
        <v>13.205536995746048</v>
      </c>
      <c r="G88" s="124">
        <v>116.29</v>
      </c>
      <c r="H88" s="124">
        <v>-8.6990657140613941</v>
      </c>
      <c r="I88" s="124">
        <v>4.5716759027339515</v>
      </c>
      <c r="J88" s="59">
        <v>109.77</v>
      </c>
      <c r="K88" s="124">
        <v>0.49436967865970072</v>
      </c>
      <c r="L88" s="94">
        <v>4.627956375626141</v>
      </c>
      <c r="M88" s="124">
        <v>119.12</v>
      </c>
      <c r="N88" s="124">
        <v>-12.488980311489861</v>
      </c>
      <c r="O88" s="124">
        <v>-7.9997355022151666</v>
      </c>
      <c r="P88" s="43"/>
      <c r="R88" s="918"/>
    </row>
    <row r="89" spans="2:18" ht="24" customHeight="1" x14ac:dyDescent="0.35">
      <c r="B89" s="55" t="s">
        <v>997</v>
      </c>
      <c r="C89" s="56" t="s">
        <v>996</v>
      </c>
      <c r="D89" s="59">
        <v>126.34</v>
      </c>
      <c r="E89" s="124">
        <v>5.4943219772878971</v>
      </c>
      <c r="F89" s="94">
        <v>12.16809675021957</v>
      </c>
      <c r="G89" s="124">
        <v>116.07</v>
      </c>
      <c r="H89" s="124">
        <v>-7.7711561382598386</v>
      </c>
      <c r="I89" s="124">
        <v>2.3783715742288436</v>
      </c>
      <c r="J89" s="59">
        <v>109.81</v>
      </c>
      <c r="K89" s="124">
        <v>0.24648530217272757</v>
      </c>
      <c r="L89" s="94">
        <v>3.9195932438175429</v>
      </c>
      <c r="M89" s="124">
        <v>117.63</v>
      </c>
      <c r="N89" s="124">
        <v>-11.403178428861949</v>
      </c>
      <c r="O89" s="124">
        <v>-10.491193381377306</v>
      </c>
      <c r="P89" s="43"/>
      <c r="R89" s="918"/>
    </row>
    <row r="90" spans="2:18" ht="24" customHeight="1" x14ac:dyDescent="0.35">
      <c r="B90" s="55" t="s">
        <v>997</v>
      </c>
      <c r="C90" s="56" t="s">
        <v>998</v>
      </c>
      <c r="D90" s="59">
        <v>126.58</v>
      </c>
      <c r="E90" s="124">
        <v>4.1125185063332736</v>
      </c>
      <c r="F90" s="94">
        <v>10.941072868951295</v>
      </c>
      <c r="G90" s="124">
        <v>115.82</v>
      </c>
      <c r="H90" s="124">
        <v>-7.830654146108551</v>
      </c>
      <c r="I90" s="124">
        <v>0.35957568688618213</v>
      </c>
      <c r="J90" s="59">
        <v>109.39</v>
      </c>
      <c r="K90" s="124">
        <v>0.17399267399267337</v>
      </c>
      <c r="L90" s="94">
        <v>3.2866383524571718</v>
      </c>
      <c r="M90" s="124">
        <v>112.98</v>
      </c>
      <c r="N90" s="124">
        <v>-14.834916327453641</v>
      </c>
      <c r="O90" s="124">
        <v>-12.970673715411207</v>
      </c>
      <c r="P90" s="43"/>
      <c r="R90" s="918"/>
    </row>
    <row r="91" spans="2:18" ht="24" customHeight="1" x14ac:dyDescent="0.35">
      <c r="B91" s="55" t="s">
        <v>997</v>
      </c>
      <c r="C91" s="56" t="s">
        <v>999</v>
      </c>
      <c r="D91" s="59">
        <v>126.86</v>
      </c>
      <c r="E91" s="124">
        <v>4.1885676741129974</v>
      </c>
      <c r="F91" s="94">
        <v>9.7886378233198901</v>
      </c>
      <c r="G91" s="124">
        <v>115.97</v>
      </c>
      <c r="H91" s="124">
        <v>-7.7333121171135328</v>
      </c>
      <c r="I91" s="124">
        <v>-1.5170420067227242</v>
      </c>
      <c r="J91" s="59">
        <v>109.5</v>
      </c>
      <c r="K91" s="124">
        <v>0.36663611365719273</v>
      </c>
      <c r="L91" s="94">
        <v>2.6986052152820017</v>
      </c>
      <c r="M91" s="124">
        <v>111.06</v>
      </c>
      <c r="N91" s="124">
        <v>-10.572509863918189</v>
      </c>
      <c r="O91" s="124">
        <v>-14.486775517998673</v>
      </c>
      <c r="P91" s="43"/>
      <c r="R91" s="918"/>
    </row>
    <row r="92" spans="2:18" ht="24" customHeight="1" x14ac:dyDescent="0.35">
      <c r="B92" s="55" t="s">
        <v>1010</v>
      </c>
      <c r="C92" s="56" t="s">
        <v>1001</v>
      </c>
      <c r="D92" s="59">
        <v>128.46</v>
      </c>
      <c r="E92" s="124">
        <v>3.3800096571704463</v>
      </c>
      <c r="F92" s="94">
        <v>8.5354534662013712</v>
      </c>
      <c r="G92" s="124">
        <v>116.18</v>
      </c>
      <c r="H92" s="124">
        <v>-8.8498352424289823</v>
      </c>
      <c r="I92" s="124">
        <v>-3.3907674054899584</v>
      </c>
      <c r="J92" s="59">
        <v>109.6</v>
      </c>
      <c r="K92" s="124">
        <v>0.20113366246115039</v>
      </c>
      <c r="L92" s="94">
        <v>2.2459040499021254</v>
      </c>
      <c r="M92" s="124">
        <v>110.57</v>
      </c>
      <c r="N92" s="124">
        <v>-0.74506283662478801</v>
      </c>
      <c r="O92" s="124">
        <v>-14.51294525170972</v>
      </c>
      <c r="P92" s="43"/>
      <c r="R92" s="918"/>
    </row>
    <row r="93" spans="2:18" ht="24" customHeight="1" x14ac:dyDescent="0.35">
      <c r="B93" s="55" t="s">
        <v>997</v>
      </c>
      <c r="C93" s="56" t="s">
        <v>1002</v>
      </c>
      <c r="D93" s="59">
        <v>128.47999999999999</v>
      </c>
      <c r="E93" s="124">
        <v>2.7675571908494678</v>
      </c>
      <c r="F93" s="94">
        <v>7.3066522828409086</v>
      </c>
      <c r="G93" s="124">
        <v>116.6</v>
      </c>
      <c r="H93" s="124">
        <v>-7.7677582660971467</v>
      </c>
      <c r="I93" s="124">
        <v>-4.9008799534967835</v>
      </c>
      <c r="J93" s="59">
        <v>110.31</v>
      </c>
      <c r="K93" s="124">
        <v>-0.25318744913644942</v>
      </c>
      <c r="L93" s="94">
        <v>1.724323824779761</v>
      </c>
      <c r="M93" s="124">
        <v>111.49</v>
      </c>
      <c r="N93" s="124">
        <v>-2.9931262507613465</v>
      </c>
      <c r="O93" s="124">
        <v>-14.622172349595797</v>
      </c>
      <c r="P93" s="43"/>
      <c r="R93" s="918"/>
    </row>
    <row r="94" spans="2:18" ht="24" customHeight="1" x14ac:dyDescent="0.35">
      <c r="B94" s="55" t="s">
        <v>997</v>
      </c>
      <c r="C94" s="56" t="s">
        <v>1003</v>
      </c>
      <c r="D94" s="59">
        <v>128.41</v>
      </c>
      <c r="E94" s="124">
        <v>2.703351195713033</v>
      </c>
      <c r="F94" s="94">
        <v>6.3486939067697978</v>
      </c>
      <c r="G94" s="124">
        <v>117.26</v>
      </c>
      <c r="H94" s="124">
        <v>-6.543396827926995</v>
      </c>
      <c r="I94" s="124">
        <v>-6.0863274976440618</v>
      </c>
      <c r="J94" s="59">
        <v>110.33</v>
      </c>
      <c r="K94" s="124">
        <v>-0.43317390127245448</v>
      </c>
      <c r="L94" s="94">
        <v>1.2390452604218671</v>
      </c>
      <c r="M94" s="124">
        <v>109.99</v>
      </c>
      <c r="N94" s="124">
        <v>0.65891827583051121</v>
      </c>
      <c r="O94" s="124">
        <v>-13.269593024384886</v>
      </c>
      <c r="P94" s="43"/>
      <c r="R94" s="918"/>
    </row>
    <row r="95" spans="2:18" ht="2.15" customHeight="1" x14ac:dyDescent="0.35">
      <c r="B95" s="376"/>
      <c r="C95" s="554"/>
      <c r="D95" s="438"/>
      <c r="E95" s="438"/>
      <c r="F95" s="564"/>
      <c r="G95" s="438"/>
      <c r="H95" s="438"/>
      <c r="I95" s="564"/>
      <c r="J95" s="438"/>
      <c r="K95" s="438"/>
      <c r="L95" s="564"/>
      <c r="M95" s="565"/>
      <c r="N95" s="565"/>
      <c r="O95" s="438"/>
      <c r="P95" s="43"/>
      <c r="Q95" s="43"/>
    </row>
    <row r="96" spans="2:18" s="66" customFormat="1" ht="18" customHeight="1" x14ac:dyDescent="0.3">
      <c r="B96" s="508" t="s">
        <v>236</v>
      </c>
      <c r="C96" s="508"/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</row>
    <row r="97" spans="2:17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4.25" customHeight="1" x14ac:dyDescent="0.35">
      <c r="B100" s="1231"/>
      <c r="C100" s="1231"/>
      <c r="D100" s="1231"/>
      <c r="E100" s="1231"/>
      <c r="F100" s="1231"/>
      <c r="G100" s="1231"/>
      <c r="H100" s="1231"/>
      <c r="I100" s="1231"/>
      <c r="J100" s="1231"/>
      <c r="K100" s="1231"/>
      <c r="L100" s="1231"/>
      <c r="M100" s="1231"/>
      <c r="N100" s="1231"/>
      <c r="O100" s="1231"/>
      <c r="P100" s="137"/>
      <c r="Q100" s="137"/>
    </row>
    <row r="101" spans="2:17" ht="18" customHeight="1" x14ac:dyDescent="0.4">
      <c r="B101" s="115" t="s">
        <v>966</v>
      </c>
      <c r="C101" s="151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18" t="s">
        <v>1011</v>
      </c>
      <c r="P101" s="43"/>
      <c r="Q101" s="43"/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s="499" customFormat="1" ht="18" customHeight="1" x14ac:dyDescent="0.35">
      <c r="B105" s="490"/>
      <c r="C105" s="490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490"/>
      <c r="Q105" s="490"/>
    </row>
    <row r="106" spans="2:17" s="499" customFormat="1" ht="18" customHeight="1" x14ac:dyDescent="0.35">
      <c r="B106" s="490"/>
      <c r="C106" s="490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490"/>
      <c r="Q106" s="490"/>
    </row>
    <row r="107" spans="2:17" s="499" customFormat="1" ht="18" customHeight="1" x14ac:dyDescent="0.35">
      <c r="B107" s="490"/>
      <c r="C107" s="490"/>
      <c r="D107" s="490"/>
      <c r="E107" s="490"/>
      <c r="F107" s="490"/>
      <c r="G107" s="490"/>
      <c r="H107" s="490"/>
      <c r="I107" s="490"/>
      <c r="J107" s="490"/>
      <c r="K107" s="490"/>
      <c r="L107" s="490"/>
      <c r="M107" s="490"/>
      <c r="N107" s="490"/>
      <c r="O107" s="490"/>
      <c r="P107" s="490"/>
      <c r="Q107" s="490"/>
    </row>
    <row r="108" spans="2:17" s="499" customFormat="1" ht="18" customHeight="1" x14ac:dyDescent="0.35">
      <c r="B108" s="490"/>
      <c r="C108" s="490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490"/>
      <c r="Q108" s="490"/>
    </row>
    <row r="109" spans="2:17" s="499" customFormat="1" ht="18" customHeight="1" x14ac:dyDescent="0.35">
      <c r="B109" s="490"/>
      <c r="C109" s="490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490"/>
      <c r="Q109" s="490"/>
    </row>
    <row r="110" spans="2:17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  <c r="N110" s="490"/>
      <c r="O110" s="490"/>
      <c r="P110" s="490"/>
      <c r="Q110" s="490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</sheetData>
  <mergeCells count="45">
    <mergeCell ref="B13:C13"/>
    <mergeCell ref="B75:C75"/>
    <mergeCell ref="B100:O100"/>
    <mergeCell ref="N71:N72"/>
    <mergeCell ref="O71:O72"/>
    <mergeCell ref="B73:C73"/>
    <mergeCell ref="B74:C74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  <mergeCell ref="D70:F70"/>
    <mergeCell ref="G70:I70"/>
    <mergeCell ref="J70:L70"/>
    <mergeCell ref="M70:O70"/>
    <mergeCell ref="D71:D72"/>
    <mergeCell ref="E71:E72"/>
    <mergeCell ref="F71:F72"/>
    <mergeCell ref="G71:G72"/>
    <mergeCell ref="B12:C12"/>
    <mergeCell ref="G9:G10"/>
    <mergeCell ref="H9:H10"/>
    <mergeCell ref="I9:I10"/>
    <mergeCell ref="J9:J10"/>
    <mergeCell ref="B11:C11"/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</mergeCells>
  <conditionalFormatting sqref="B15:O32 B77:O94">
    <cfRule type="expression" dxfId="17" priority="1">
      <formula>$B15&lt;&gt;""</formula>
    </cfRule>
  </conditionalFormatting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Folha42"/>
  <dimension ref="A1:FL110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1" width="12.81640625" style="20" customWidth="1"/>
    <col min="12" max="12" width="11.81640625" style="20" customWidth="1"/>
    <col min="13" max="13" width="13.81640625" style="20" customWidth="1"/>
    <col min="14" max="14" width="12.81640625" style="20" customWidth="1"/>
    <col min="15" max="15" width="11.81640625" style="20" customWidth="1"/>
    <col min="16" max="16" width="12.81640625" style="20" customWidth="1"/>
    <col min="17" max="17" width="11.81640625" style="20" customWidth="1"/>
    <col min="18" max="18" width="12.81640625" style="20" customWidth="1"/>
    <col min="19" max="19" width="9.1796875" style="20"/>
    <col min="20" max="20" width="12.1796875" style="20" bestFit="1" customWidth="1"/>
    <col min="21" max="21" width="12.81640625" style="20" customWidth="1"/>
    <col min="22" max="16384" width="9.1796875" style="20"/>
  </cols>
  <sheetData>
    <row r="1" spans="1:21" ht="26.25" customHeight="1" x14ac:dyDescent="0.25">
      <c r="B1" s="1121" t="s">
        <v>10</v>
      </c>
      <c r="C1" s="1121"/>
      <c r="D1" s="1121"/>
      <c r="E1" s="1121"/>
      <c r="F1" s="1121"/>
      <c r="G1" s="1121"/>
      <c r="H1" s="1121"/>
      <c r="I1" s="1121"/>
      <c r="J1" s="1121"/>
      <c r="K1" s="1121"/>
      <c r="L1" s="1121"/>
      <c r="M1" s="1121"/>
      <c r="N1" s="1121"/>
      <c r="O1" s="1121"/>
      <c r="P1" s="1121"/>
      <c r="Q1" s="1121"/>
      <c r="R1" s="1121"/>
    </row>
    <row r="2" spans="1:21" ht="4.25" customHeight="1" x14ac:dyDescent="0.25">
      <c r="B2" s="1122"/>
      <c r="C2" s="1122"/>
      <c r="D2" s="1122"/>
      <c r="E2" s="1122"/>
      <c r="F2" s="1122"/>
      <c r="G2" s="1122"/>
      <c r="H2" s="1122"/>
      <c r="I2" s="1122"/>
      <c r="J2" s="1122"/>
      <c r="K2" s="1122"/>
      <c r="L2" s="1122"/>
      <c r="M2" s="1122"/>
      <c r="N2" s="1122"/>
      <c r="O2" s="1122"/>
      <c r="P2" s="1122"/>
      <c r="Q2" s="1122"/>
      <c r="R2" s="1122"/>
    </row>
    <row r="3" spans="1:21" ht="18" customHeight="1" x14ac:dyDescent="0.25"/>
    <row r="4" spans="1:21" ht="18" customHeight="1" x14ac:dyDescent="0.35">
      <c r="T4" s="806" t="s">
        <v>0</v>
      </c>
    </row>
    <row r="5" spans="1:21" ht="18" customHeight="1" x14ac:dyDescent="0.4">
      <c r="B5" s="39" t="s">
        <v>539</v>
      </c>
      <c r="C5" s="40"/>
      <c r="D5" s="9"/>
      <c r="E5" s="9"/>
      <c r="F5" s="9"/>
      <c r="G5" s="9"/>
      <c r="H5" s="9"/>
      <c r="I5" s="9"/>
      <c r="J5" s="9"/>
      <c r="K5" s="9"/>
      <c r="L5" s="9"/>
      <c r="M5" s="566"/>
      <c r="N5" s="9"/>
      <c r="O5" s="9"/>
      <c r="P5" s="9"/>
      <c r="Q5" s="9"/>
      <c r="R5" s="799"/>
    </row>
    <row r="6" spans="1:21" ht="18" customHeight="1" x14ac:dyDescent="0.35">
      <c r="B6" s="77" t="s">
        <v>489</v>
      </c>
      <c r="C6" s="43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1:21" ht="36.65" customHeight="1" x14ac:dyDescent="0.25">
      <c r="B7" s="1636"/>
      <c r="C7" s="1944"/>
      <c r="D7" s="1630" t="s">
        <v>58</v>
      </c>
      <c r="E7" s="1630"/>
      <c r="F7" s="1630"/>
      <c r="G7" s="1630"/>
      <c r="H7" s="1630"/>
      <c r="I7" s="1630" t="s">
        <v>540</v>
      </c>
      <c r="J7" s="1630"/>
      <c r="K7" s="1630"/>
      <c r="L7" s="1630"/>
      <c r="M7" s="1630"/>
      <c r="N7" s="1630"/>
      <c r="O7" s="1630"/>
      <c r="P7" s="1630"/>
      <c r="Q7" s="1630"/>
      <c r="R7" s="1631"/>
    </row>
    <row r="8" spans="1:21" ht="34.5" customHeight="1" x14ac:dyDescent="0.25">
      <c r="B8" s="1636"/>
      <c r="C8" s="1944"/>
      <c r="D8" s="1153"/>
      <c r="E8" s="1153"/>
      <c r="F8" s="1153"/>
      <c r="G8" s="1153"/>
      <c r="H8" s="1153"/>
      <c r="I8" s="1153" t="s">
        <v>541</v>
      </c>
      <c r="J8" s="1153"/>
      <c r="K8" s="1153"/>
      <c r="L8" s="1153"/>
      <c r="M8" s="1153"/>
      <c r="N8" s="1153" t="s">
        <v>542</v>
      </c>
      <c r="O8" s="1153"/>
      <c r="P8" s="1153"/>
      <c r="Q8" s="1153"/>
      <c r="R8" s="1426"/>
    </row>
    <row r="9" spans="1:21" ht="22.25" customHeight="1" x14ac:dyDescent="0.25">
      <c r="B9" s="1636"/>
      <c r="C9" s="1944"/>
      <c r="D9" s="1153" t="s">
        <v>0</v>
      </c>
      <c r="E9" s="1153"/>
      <c r="F9" s="1153"/>
      <c r="G9" s="1153" t="s">
        <v>59</v>
      </c>
      <c r="H9" s="1153" t="s">
        <v>543</v>
      </c>
      <c r="I9" s="1153" t="s">
        <v>0</v>
      </c>
      <c r="J9" s="1153"/>
      <c r="K9" s="1153"/>
      <c r="L9" s="1153" t="s">
        <v>59</v>
      </c>
      <c r="M9" s="1153" t="s">
        <v>543</v>
      </c>
      <c r="N9" s="1153" t="s">
        <v>0</v>
      </c>
      <c r="O9" s="1153"/>
      <c r="P9" s="1153"/>
      <c r="Q9" s="1153" t="s">
        <v>59</v>
      </c>
      <c r="R9" s="1426" t="s">
        <v>543</v>
      </c>
    </row>
    <row r="10" spans="1:21" ht="20.149999999999999" customHeight="1" x14ac:dyDescent="0.25">
      <c r="B10" s="1636"/>
      <c r="C10" s="1944"/>
      <c r="D10" s="1153"/>
      <c r="E10" s="1153"/>
      <c r="F10" s="1153"/>
      <c r="G10" s="1153"/>
      <c r="H10" s="1153"/>
      <c r="I10" s="1153"/>
      <c r="J10" s="1153"/>
      <c r="K10" s="1153"/>
      <c r="L10" s="1153"/>
      <c r="M10" s="1153"/>
      <c r="N10" s="1153"/>
      <c r="O10" s="1153"/>
      <c r="P10" s="1153"/>
      <c r="Q10" s="1153"/>
      <c r="R10" s="1426"/>
    </row>
    <row r="11" spans="1:21" ht="24" customHeight="1" x14ac:dyDescent="0.25">
      <c r="A11" s="9"/>
      <c r="B11" s="1945">
        <v>2021</v>
      </c>
      <c r="C11" s="1945"/>
      <c r="D11" s="1946">
        <v>100.00083333333333</v>
      </c>
      <c r="E11" s="1947"/>
      <c r="F11" s="1947"/>
      <c r="G11" s="569">
        <v>6.5198480329498931</v>
      </c>
      <c r="H11" s="568"/>
      <c r="I11" s="1947">
        <v>100.00083333333333</v>
      </c>
      <c r="J11" s="1947"/>
      <c r="K11" s="1947"/>
      <c r="L11" s="569">
        <v>7.6512487440792087</v>
      </c>
      <c r="M11" s="569"/>
      <c r="N11" s="1942">
        <v>100</v>
      </c>
      <c r="O11" s="1943"/>
      <c r="P11" s="1943"/>
      <c r="Q11" s="1001">
        <v>5.1349670139041015</v>
      </c>
      <c r="R11" s="571"/>
      <c r="U11" s="934"/>
    </row>
    <row r="12" spans="1:21" ht="24" customHeight="1" x14ac:dyDescent="0.25">
      <c r="A12" s="9"/>
      <c r="B12" s="1945">
        <v>2022</v>
      </c>
      <c r="C12" s="1945"/>
      <c r="D12" s="1946">
        <v>112.15833333333332</v>
      </c>
      <c r="E12" s="1947"/>
      <c r="F12" s="1947"/>
      <c r="G12" s="567">
        <v>12.157398688344244</v>
      </c>
      <c r="H12" s="568"/>
      <c r="I12" s="1947">
        <v>116.73916666666668</v>
      </c>
      <c r="J12" s="1947"/>
      <c r="K12" s="1947"/>
      <c r="L12" s="567">
        <v>16.738193848384597</v>
      </c>
      <c r="M12" s="569"/>
      <c r="N12" s="1933">
        <v>106.28250000000001</v>
      </c>
      <c r="O12" s="1934"/>
      <c r="P12" s="1934"/>
      <c r="Q12" s="570">
        <v>6.2825000000000131</v>
      </c>
      <c r="R12" s="571"/>
      <c r="U12" s="934"/>
    </row>
    <row r="13" spans="1:21" ht="24" customHeight="1" x14ac:dyDescent="0.25">
      <c r="A13" s="9"/>
      <c r="B13" s="1945">
        <v>2023</v>
      </c>
      <c r="C13" s="1945"/>
      <c r="D13" s="1946">
        <v>116.52166666666666</v>
      </c>
      <c r="E13" s="1947"/>
      <c r="F13" s="1947"/>
      <c r="G13" s="567">
        <v>3.8903336057656723</v>
      </c>
      <c r="H13" s="568"/>
      <c r="I13" s="1947">
        <v>117.78166666666668</v>
      </c>
      <c r="J13" s="1947"/>
      <c r="K13" s="1947"/>
      <c r="L13" s="567">
        <v>0.89301648261437272</v>
      </c>
      <c r="M13" s="569"/>
      <c r="N13" s="1933">
        <v>114.91166666666668</v>
      </c>
      <c r="O13" s="1934"/>
      <c r="P13" s="1934"/>
      <c r="Q13" s="570">
        <v>8.1190851425838382</v>
      </c>
      <c r="R13" s="571"/>
      <c r="U13" s="934"/>
    </row>
    <row r="14" spans="1:21" ht="24" customHeight="1" x14ac:dyDescent="0.25">
      <c r="A14" s="9"/>
      <c r="B14" s="1945"/>
      <c r="C14" s="1945"/>
      <c r="D14" s="992"/>
      <c r="E14" s="997"/>
      <c r="F14" s="997"/>
      <c r="G14" s="569"/>
      <c r="H14" s="568"/>
      <c r="I14" s="1947"/>
      <c r="J14" s="1947"/>
      <c r="K14" s="1947"/>
      <c r="L14" s="569"/>
      <c r="M14" s="569"/>
      <c r="N14" s="1942"/>
      <c r="O14" s="1943"/>
      <c r="P14" s="1943"/>
      <c r="Q14" s="1001"/>
      <c r="R14" s="571"/>
      <c r="U14" s="934"/>
    </row>
    <row r="15" spans="1:21" ht="24" customHeight="1" x14ac:dyDescent="0.25">
      <c r="A15" s="9"/>
      <c r="B15" s="572" t="s">
        <v>995</v>
      </c>
      <c r="C15" s="573" t="s">
        <v>1009</v>
      </c>
      <c r="D15" s="1676">
        <v>114.43</v>
      </c>
      <c r="E15" s="1677"/>
      <c r="F15" s="1677"/>
      <c r="G15" s="1002">
        <v>12.850098619329398</v>
      </c>
      <c r="H15" s="574">
        <v>11.60039490706064</v>
      </c>
      <c r="I15" s="1677">
        <v>119.94</v>
      </c>
      <c r="J15" s="1677"/>
      <c r="K15" s="1677"/>
      <c r="L15" s="1002">
        <v>17.981506984064531</v>
      </c>
      <c r="M15" s="1002">
        <v>15.900591351379113</v>
      </c>
      <c r="N15" s="1940">
        <v>107.37</v>
      </c>
      <c r="O15" s="1941"/>
      <c r="P15" s="1941"/>
      <c r="Q15" s="575">
        <v>6.2438155551157726</v>
      </c>
      <c r="R15" s="576">
        <v>6.1453694235758638</v>
      </c>
      <c r="U15" s="934"/>
    </row>
    <row r="16" spans="1:21" ht="24" customHeight="1" x14ac:dyDescent="0.25">
      <c r="A16" s="9"/>
      <c r="B16" s="572" t="s">
        <v>997</v>
      </c>
      <c r="C16" s="573" t="s">
        <v>996</v>
      </c>
      <c r="D16" s="1676">
        <v>114.59</v>
      </c>
      <c r="E16" s="1677"/>
      <c r="F16" s="1677"/>
      <c r="G16" s="1002">
        <v>12.013685239491689</v>
      </c>
      <c r="H16" s="574">
        <v>11.902567701243694</v>
      </c>
      <c r="I16" s="1677">
        <v>119.83</v>
      </c>
      <c r="J16" s="1677"/>
      <c r="K16" s="1677"/>
      <c r="L16" s="1002">
        <v>16.656931464174463</v>
      </c>
      <c r="M16" s="1002">
        <v>16.389713994738166</v>
      </c>
      <c r="N16" s="1940">
        <v>107.87</v>
      </c>
      <c r="O16" s="1941"/>
      <c r="P16" s="1941"/>
      <c r="Q16" s="575">
        <v>5.9939078313844929</v>
      </c>
      <c r="R16" s="576">
        <v>6.1897390163051735</v>
      </c>
      <c r="U16" s="934"/>
    </row>
    <row r="17" spans="1:21" ht="24" customHeight="1" x14ac:dyDescent="0.25">
      <c r="A17" s="9"/>
      <c r="B17" s="572" t="s">
        <v>997</v>
      </c>
      <c r="C17" s="573" t="s">
        <v>998</v>
      </c>
      <c r="D17" s="1676">
        <v>114.81</v>
      </c>
      <c r="E17" s="1677"/>
      <c r="F17" s="1677"/>
      <c r="G17" s="1002">
        <v>10.574978329962438</v>
      </c>
      <c r="H17" s="574">
        <v>11.993857050545053</v>
      </c>
      <c r="I17" s="1677">
        <v>119.22</v>
      </c>
      <c r="J17" s="1677"/>
      <c r="K17" s="1677"/>
      <c r="L17" s="1002">
        <v>13.933486238532101</v>
      </c>
      <c r="M17" s="1002">
        <v>16.495061987812566</v>
      </c>
      <c r="N17" s="1940">
        <v>109.15</v>
      </c>
      <c r="O17" s="1941"/>
      <c r="P17" s="1941"/>
      <c r="Q17" s="575">
        <v>6.1770428015564205</v>
      </c>
      <c r="R17" s="576">
        <v>6.2395309882746997</v>
      </c>
      <c r="U17" s="934"/>
    </row>
    <row r="18" spans="1:21" ht="24" customHeight="1" x14ac:dyDescent="0.25">
      <c r="A18" s="9"/>
      <c r="B18" s="572" t="s">
        <v>997</v>
      </c>
      <c r="C18" s="573" t="s">
        <v>999</v>
      </c>
      <c r="D18" s="1676">
        <v>114.79</v>
      </c>
      <c r="E18" s="1677"/>
      <c r="F18" s="1677"/>
      <c r="G18" s="1002">
        <v>10.994005028040998</v>
      </c>
      <c r="H18" s="574">
        <v>12.157398688344244</v>
      </c>
      <c r="I18" s="1677">
        <v>118.9</v>
      </c>
      <c r="J18" s="1677"/>
      <c r="K18" s="1677"/>
      <c r="L18" s="1002">
        <v>14.29395366721138</v>
      </c>
      <c r="M18" s="1002">
        <v>16.738193848384597</v>
      </c>
      <c r="N18" s="1940">
        <v>109.52</v>
      </c>
      <c r="O18" s="1941"/>
      <c r="P18" s="1941"/>
      <c r="Q18" s="575">
        <v>6.7134366169735893</v>
      </c>
      <c r="R18" s="576">
        <v>6.2825000000000131</v>
      </c>
      <c r="U18" s="934"/>
    </row>
    <row r="19" spans="1:21" ht="24" customHeight="1" x14ac:dyDescent="0.25">
      <c r="A19" s="9"/>
      <c r="B19" s="572" t="s">
        <v>1000</v>
      </c>
      <c r="C19" s="573" t="s">
        <v>1001</v>
      </c>
      <c r="D19" s="1676">
        <v>116.13</v>
      </c>
      <c r="E19" s="1677"/>
      <c r="F19" s="1677"/>
      <c r="G19" s="1002">
        <v>11.044176706827313</v>
      </c>
      <c r="H19" s="574">
        <v>12.300106720054282</v>
      </c>
      <c r="I19" s="1677">
        <v>118.35</v>
      </c>
      <c r="J19" s="1677"/>
      <c r="K19" s="1677"/>
      <c r="L19" s="1002">
        <v>10.113509490137695</v>
      </c>
      <c r="M19" s="1002">
        <v>16.479236969991984</v>
      </c>
      <c r="N19" s="1940">
        <v>113.29</v>
      </c>
      <c r="O19" s="1941"/>
      <c r="P19" s="1941"/>
      <c r="Q19" s="575">
        <v>12.324013484037287</v>
      </c>
      <c r="R19" s="576">
        <v>6.9076298553058635</v>
      </c>
      <c r="U19" s="934"/>
    </row>
    <row r="20" spans="1:21" ht="24" customHeight="1" x14ac:dyDescent="0.25">
      <c r="A20" s="9"/>
      <c r="B20" s="572" t="s">
        <v>997</v>
      </c>
      <c r="C20" s="573" t="s">
        <v>1002</v>
      </c>
      <c r="D20" s="1676">
        <v>116.4</v>
      </c>
      <c r="E20" s="1677"/>
      <c r="F20" s="1677"/>
      <c r="G20" s="1002">
        <v>9.3060381256456104</v>
      </c>
      <c r="H20" s="574">
        <v>12.192720469985897</v>
      </c>
      <c r="I20" s="1677">
        <v>118.81</v>
      </c>
      <c r="J20" s="1677"/>
      <c r="K20" s="1677"/>
      <c r="L20" s="1002">
        <v>9.5628919218000874</v>
      </c>
      <c r="M20" s="1002">
        <v>16.096298594216861</v>
      </c>
      <c r="N20" s="1940">
        <v>113.32</v>
      </c>
      <c r="O20" s="1941"/>
      <c r="P20" s="1941"/>
      <c r="Q20" s="575">
        <v>8.9720165400519303</v>
      </c>
      <c r="R20" s="576">
        <v>7.1298789250260119</v>
      </c>
      <c r="U20" s="934"/>
    </row>
    <row r="21" spans="1:21" ht="24" customHeight="1" x14ac:dyDescent="0.25">
      <c r="A21" s="9"/>
      <c r="B21" s="572" t="s">
        <v>997</v>
      </c>
      <c r="C21" s="573" t="s">
        <v>1003</v>
      </c>
      <c r="D21" s="1676">
        <v>116.55</v>
      </c>
      <c r="E21" s="1677"/>
      <c r="F21" s="1677"/>
      <c r="G21" s="1002">
        <v>6.2539885130823203</v>
      </c>
      <c r="H21" s="574">
        <v>11.594555966997987</v>
      </c>
      <c r="I21" s="1677">
        <v>118.91</v>
      </c>
      <c r="J21" s="1677"/>
      <c r="K21" s="1677"/>
      <c r="L21" s="1002">
        <v>4.6466602129719314</v>
      </c>
      <c r="M21" s="1002">
        <v>14.851827713005195</v>
      </c>
      <c r="N21" s="1940">
        <v>113.52</v>
      </c>
      <c r="O21" s="1941"/>
      <c r="P21" s="1941"/>
      <c r="Q21" s="575">
        <v>8.4966070916563154</v>
      </c>
      <c r="R21" s="576">
        <v>7.3304625094506859</v>
      </c>
      <c r="U21" s="934"/>
    </row>
    <row r="22" spans="1:21" ht="24" customHeight="1" x14ac:dyDescent="0.25">
      <c r="A22" s="9"/>
      <c r="B22" s="572" t="s">
        <v>997</v>
      </c>
      <c r="C22" s="573" t="s">
        <v>1004</v>
      </c>
      <c r="D22" s="1676">
        <v>116.19</v>
      </c>
      <c r="E22" s="1677"/>
      <c r="F22" s="1677"/>
      <c r="G22" s="1002">
        <v>3.1241679240259224</v>
      </c>
      <c r="H22" s="574">
        <v>10.536661291228411</v>
      </c>
      <c r="I22" s="1677">
        <v>118.28</v>
      </c>
      <c r="J22" s="1677"/>
      <c r="K22" s="1677"/>
      <c r="L22" s="1002">
        <v>-0.17723014600388165</v>
      </c>
      <c r="M22" s="1002">
        <v>12.846423290714881</v>
      </c>
      <c r="N22" s="1940">
        <v>113.52</v>
      </c>
      <c r="O22" s="1941"/>
      <c r="P22" s="1941"/>
      <c r="Q22" s="575">
        <v>7.9087452471482855</v>
      </c>
      <c r="R22" s="576">
        <v>7.4780646163658648</v>
      </c>
      <c r="U22" s="934"/>
    </row>
    <row r="23" spans="1:21" ht="24" customHeight="1" x14ac:dyDescent="0.25">
      <c r="A23" s="9"/>
      <c r="B23" s="572" t="s">
        <v>997</v>
      </c>
      <c r="C23" s="573" t="s">
        <v>1005</v>
      </c>
      <c r="D23" s="1676">
        <v>116.29</v>
      </c>
      <c r="E23" s="1677"/>
      <c r="F23" s="1677"/>
      <c r="G23" s="1002">
        <v>2.7932467073278566</v>
      </c>
      <c r="H23" s="574">
        <v>9.5961079056182683</v>
      </c>
      <c r="I23" s="1677">
        <v>117.99</v>
      </c>
      <c r="J23" s="1677"/>
      <c r="K23" s="1677"/>
      <c r="L23" s="1002">
        <v>-0.69853560006732929</v>
      </c>
      <c r="M23" s="1002">
        <v>11.076067657228306</v>
      </c>
      <c r="N23" s="1940">
        <v>114.12</v>
      </c>
      <c r="O23" s="1941"/>
      <c r="P23" s="1941"/>
      <c r="Q23" s="575">
        <v>7.8231292517006779</v>
      </c>
      <c r="R23" s="576">
        <v>7.6174513026638913</v>
      </c>
      <c r="U23" s="934"/>
    </row>
    <row r="24" spans="1:21" ht="24" customHeight="1" x14ac:dyDescent="0.25">
      <c r="A24" s="9"/>
      <c r="B24" s="572" t="s">
        <v>997</v>
      </c>
      <c r="C24" s="573" t="s">
        <v>1006</v>
      </c>
      <c r="D24" s="1676">
        <v>116.36</v>
      </c>
      <c r="E24" s="1677"/>
      <c r="F24" s="1677"/>
      <c r="G24" s="1002">
        <v>2.8642149929278604</v>
      </c>
      <c r="H24" s="574">
        <v>8.7399539630290022</v>
      </c>
      <c r="I24" s="1677">
        <v>117.26</v>
      </c>
      <c r="J24" s="1677"/>
      <c r="K24" s="1677"/>
      <c r="L24" s="1002">
        <v>-0.79526226734348837</v>
      </c>
      <c r="M24" s="1002">
        <v>9.4801763467948987</v>
      </c>
      <c r="N24" s="1940">
        <v>115.21</v>
      </c>
      <c r="O24" s="1941"/>
      <c r="P24" s="1941"/>
      <c r="Q24" s="575">
        <v>8.0769230769230695</v>
      </c>
      <c r="R24" s="576">
        <v>7.7446663860921472</v>
      </c>
      <c r="U24" s="934"/>
    </row>
    <row r="25" spans="1:21" ht="24" customHeight="1" x14ac:dyDescent="0.25">
      <c r="A25" s="9"/>
      <c r="B25" s="572" t="s">
        <v>997</v>
      </c>
      <c r="C25" s="573" t="s">
        <v>1007</v>
      </c>
      <c r="D25" s="1676">
        <v>116.39</v>
      </c>
      <c r="E25" s="1677"/>
      <c r="F25" s="1677"/>
      <c r="G25" s="1002">
        <v>2.1144060361466988</v>
      </c>
      <c r="H25" s="574">
        <v>7.8263642090037555</v>
      </c>
      <c r="I25" s="1677">
        <v>117.59</v>
      </c>
      <c r="J25" s="1677"/>
      <c r="K25" s="1677"/>
      <c r="L25" s="1002">
        <v>-1.4498826684545718</v>
      </c>
      <c r="M25" s="1002">
        <v>7.8937795562022517</v>
      </c>
      <c r="N25" s="1940">
        <v>114.86</v>
      </c>
      <c r="O25" s="1941"/>
      <c r="P25" s="1941"/>
      <c r="Q25" s="575">
        <v>7.2155325305703455</v>
      </c>
      <c r="R25" s="576">
        <v>7.7398434168282515</v>
      </c>
      <c r="U25" s="934"/>
    </row>
    <row r="26" spans="1:21" ht="24" customHeight="1" x14ac:dyDescent="0.25">
      <c r="A26" s="9"/>
      <c r="B26" s="572" t="s">
        <v>997</v>
      </c>
      <c r="C26" s="573" t="s">
        <v>1008</v>
      </c>
      <c r="D26" s="1676">
        <v>116.33</v>
      </c>
      <c r="E26" s="1677"/>
      <c r="F26" s="1677"/>
      <c r="G26" s="1002">
        <v>2.3851434606583233</v>
      </c>
      <c r="H26" s="574">
        <v>7.0118546020350614</v>
      </c>
      <c r="I26" s="1677">
        <v>117.78</v>
      </c>
      <c r="J26" s="1677"/>
      <c r="K26" s="1677"/>
      <c r="L26" s="1002">
        <v>-0.69139966273186193</v>
      </c>
      <c r="M26" s="1002">
        <v>6.4991055590069013</v>
      </c>
      <c r="N26" s="1940">
        <v>114.48</v>
      </c>
      <c r="O26" s="1941"/>
      <c r="P26" s="1941"/>
      <c r="Q26" s="575">
        <v>6.7611675836986018</v>
      </c>
      <c r="R26" s="576">
        <v>7.7208059276329122</v>
      </c>
      <c r="U26" s="934"/>
    </row>
    <row r="27" spans="1:21" ht="24" customHeight="1" x14ac:dyDescent="0.25">
      <c r="A27" s="9"/>
      <c r="B27" s="572" t="s">
        <v>997</v>
      </c>
      <c r="C27" s="573" t="s">
        <v>1009</v>
      </c>
      <c r="D27" s="1676">
        <v>116.85</v>
      </c>
      <c r="E27" s="1677"/>
      <c r="F27" s="1677"/>
      <c r="G27" s="1002">
        <v>2.114830027090786</v>
      </c>
      <c r="H27" s="574">
        <v>6.133032350563572</v>
      </c>
      <c r="I27" s="1677">
        <v>117.9</v>
      </c>
      <c r="J27" s="1677"/>
      <c r="K27" s="1677"/>
      <c r="L27" s="1002">
        <v>-1.7008504252125967</v>
      </c>
      <c r="M27" s="1002">
        <v>4.9109878831286924</v>
      </c>
      <c r="N27" s="1940">
        <v>115.51</v>
      </c>
      <c r="O27" s="1941"/>
      <c r="P27" s="1941"/>
      <c r="Q27" s="575">
        <v>7.5812610598863683</v>
      </c>
      <c r="R27" s="576">
        <v>7.8277138648939149</v>
      </c>
      <c r="U27" s="934"/>
    </row>
    <row r="28" spans="1:21" ht="24" customHeight="1" x14ac:dyDescent="0.25">
      <c r="A28" s="9"/>
      <c r="B28" s="572" t="s">
        <v>997</v>
      </c>
      <c r="C28" s="573" t="s">
        <v>996</v>
      </c>
      <c r="D28" s="1676">
        <v>116.37</v>
      </c>
      <c r="E28" s="1677"/>
      <c r="F28" s="1677"/>
      <c r="G28" s="1002">
        <v>1.5533641679029486</v>
      </c>
      <c r="H28" s="574">
        <v>5.282006724339805</v>
      </c>
      <c r="I28" s="1677">
        <v>117.04</v>
      </c>
      <c r="J28" s="1677"/>
      <c r="K28" s="1677"/>
      <c r="L28" s="1002">
        <v>-2.3282984227655734</v>
      </c>
      <c r="M28" s="1002">
        <v>3.3986670750025594</v>
      </c>
      <c r="N28" s="1940">
        <v>115.52</v>
      </c>
      <c r="O28" s="1941"/>
      <c r="P28" s="1941"/>
      <c r="Q28" s="575">
        <v>7.0918698433299232</v>
      </c>
      <c r="R28" s="576">
        <v>7.9126886661648577</v>
      </c>
      <c r="U28" s="934"/>
    </row>
    <row r="29" spans="1:21" ht="24" customHeight="1" x14ac:dyDescent="0.25">
      <c r="A29" s="9"/>
      <c r="B29" s="572" t="s">
        <v>997</v>
      </c>
      <c r="C29" s="573" t="s">
        <v>998</v>
      </c>
      <c r="D29" s="1676">
        <v>117.6</v>
      </c>
      <c r="E29" s="1677"/>
      <c r="F29" s="1677"/>
      <c r="G29" s="1002">
        <v>2.4301019074993491</v>
      </c>
      <c r="H29" s="574">
        <v>4.624849197844938</v>
      </c>
      <c r="I29" s="1677">
        <v>117.21</v>
      </c>
      <c r="J29" s="1677"/>
      <c r="K29" s="1677"/>
      <c r="L29" s="1002">
        <v>-1.6859587317564206</v>
      </c>
      <c r="M29" s="1002">
        <v>2.1659451659451934</v>
      </c>
      <c r="N29" s="1940">
        <v>118.09</v>
      </c>
      <c r="O29" s="1941"/>
      <c r="P29" s="1941"/>
      <c r="Q29" s="575">
        <v>8.1905634448007358</v>
      </c>
      <c r="R29" s="576">
        <v>8.0772566022861767</v>
      </c>
      <c r="U29" s="934"/>
    </row>
    <row r="30" spans="1:21" ht="24" customHeight="1" x14ac:dyDescent="0.25">
      <c r="A30" s="9"/>
      <c r="B30" s="572" t="s">
        <v>997</v>
      </c>
      <c r="C30" s="573" t="s">
        <v>999</v>
      </c>
      <c r="D30" s="1676">
        <v>116.8</v>
      </c>
      <c r="E30" s="1677"/>
      <c r="F30" s="1677"/>
      <c r="G30" s="1002">
        <v>1.7510236083282393</v>
      </c>
      <c r="H30" s="574">
        <v>3.8903336057656723</v>
      </c>
      <c r="I30" s="1677">
        <v>116.26</v>
      </c>
      <c r="J30" s="1677"/>
      <c r="K30" s="1677"/>
      <c r="L30" s="1002">
        <v>-2.2203532380151381</v>
      </c>
      <c r="M30" s="1002">
        <v>0.89301648261437272</v>
      </c>
      <c r="N30" s="1940">
        <v>117.5</v>
      </c>
      <c r="O30" s="1941"/>
      <c r="P30" s="1941"/>
      <c r="Q30" s="575">
        <v>7.2863403944485094</v>
      </c>
      <c r="R30" s="576">
        <v>8.1190851425838382</v>
      </c>
      <c r="U30" s="934"/>
    </row>
    <row r="31" spans="1:21" ht="24" customHeight="1" x14ac:dyDescent="0.25">
      <c r="A31" s="9"/>
      <c r="B31" s="572" t="s">
        <v>1010</v>
      </c>
      <c r="C31" s="573" t="s">
        <v>1001</v>
      </c>
      <c r="D31" s="1676">
        <v>118.61</v>
      </c>
      <c r="E31" s="1677"/>
      <c r="F31" s="1677"/>
      <c r="G31" s="1002">
        <v>2.1355377594075575</v>
      </c>
      <c r="H31" s="574">
        <v>3.1890677373015208</v>
      </c>
      <c r="I31" s="1677">
        <v>117.23</v>
      </c>
      <c r="J31" s="1677"/>
      <c r="K31" s="1677"/>
      <c r="L31" s="1002">
        <v>-0.94634558512884936</v>
      </c>
      <c r="M31" s="1002">
        <v>3.683397792795251E-2</v>
      </c>
      <c r="N31" s="1940">
        <v>120.38</v>
      </c>
      <c r="O31" s="1941"/>
      <c r="P31" s="1941"/>
      <c r="Q31" s="575">
        <v>6.258275222879317</v>
      </c>
      <c r="R31" s="576">
        <v>7.6260657545309085</v>
      </c>
      <c r="U31" s="934"/>
    </row>
    <row r="32" spans="1:21" ht="24" customHeight="1" x14ac:dyDescent="0.25">
      <c r="A32" s="9"/>
      <c r="B32" s="572" t="s">
        <v>997</v>
      </c>
      <c r="C32" s="573" t="s">
        <v>1002</v>
      </c>
      <c r="D32" s="1676">
        <v>118.92</v>
      </c>
      <c r="E32" s="1677"/>
      <c r="F32" s="1677"/>
      <c r="G32" s="1002">
        <v>2.1649484536082397</v>
      </c>
      <c r="H32" s="574">
        <v>2.6254973086824229</v>
      </c>
      <c r="I32" s="1677">
        <v>117.96</v>
      </c>
      <c r="J32" s="1677"/>
      <c r="K32" s="1677"/>
      <c r="L32" s="1002">
        <v>-0.7154279942765851</v>
      </c>
      <c r="M32" s="1002">
        <v>-0.75240311930863113</v>
      </c>
      <c r="N32" s="1940">
        <v>120.16</v>
      </c>
      <c r="O32" s="1941"/>
      <c r="P32" s="1941"/>
      <c r="Q32" s="575">
        <v>6.036004235792447</v>
      </c>
      <c r="R32" s="576">
        <v>7.3792545195235926</v>
      </c>
      <c r="U32" s="934"/>
    </row>
    <row r="33" spans="2:18" ht="2.15" customHeight="1" x14ac:dyDescent="0.35">
      <c r="B33" s="577"/>
      <c r="C33" s="20" t="s">
        <v>544</v>
      </c>
      <c r="D33" s="1937"/>
      <c r="E33" s="1937"/>
      <c r="F33" s="1937"/>
      <c r="G33" s="578"/>
      <c r="H33" s="579"/>
      <c r="I33" s="1938"/>
      <c r="J33" s="1938"/>
      <c r="K33" s="1938"/>
      <c r="L33" s="137"/>
      <c r="M33" s="580"/>
      <c r="N33" s="1938"/>
      <c r="O33" s="1938"/>
      <c r="P33" s="1939"/>
      <c r="Q33" s="581"/>
      <c r="R33" s="582"/>
    </row>
    <row r="34" spans="2:18" s="583" customFormat="1" ht="18" customHeight="1" x14ac:dyDescent="0.3">
      <c r="B34" s="508" t="s">
        <v>545</v>
      </c>
      <c r="C34" s="508"/>
      <c r="I34" s="584"/>
      <c r="J34" s="584"/>
      <c r="K34" s="584"/>
      <c r="L34" s="584"/>
      <c r="M34" s="584"/>
      <c r="N34" s="584"/>
      <c r="O34" s="584"/>
      <c r="P34" s="584"/>
      <c r="Q34" s="584"/>
      <c r="R34" s="584"/>
    </row>
    <row r="35" spans="2:18" ht="18" customHeight="1" x14ac:dyDescent="0.25">
      <c r="B35" s="562"/>
      <c r="C35" s="562"/>
    </row>
    <row r="36" spans="2:18" ht="2.15" customHeight="1" x14ac:dyDescent="0.25"/>
    <row r="37" spans="2:18" ht="2.15" customHeight="1" x14ac:dyDescent="0.25"/>
    <row r="38" spans="2:18" ht="2.15" customHeight="1" x14ac:dyDescent="0.25"/>
    <row r="39" spans="2:18" ht="2.75" customHeight="1" x14ac:dyDescent="0.25"/>
    <row r="40" spans="2:18" ht="2.15" customHeight="1" x14ac:dyDescent="0.25"/>
    <row r="41" spans="2:18" ht="2.15" customHeight="1" x14ac:dyDescent="0.25"/>
    <row r="42" spans="2:18" ht="2.75" customHeight="1" x14ac:dyDescent="0.25"/>
    <row r="43" spans="2:18" ht="3" customHeight="1" x14ac:dyDescent="0.25"/>
    <row r="44" spans="2:18" ht="3" customHeight="1" x14ac:dyDescent="0.25"/>
    <row r="45" spans="2:18" ht="3" customHeight="1" x14ac:dyDescent="0.25"/>
    <row r="46" spans="2:18" ht="2.15" customHeight="1" x14ac:dyDescent="0.25"/>
    <row r="47" spans="2:18" ht="6" customHeight="1" x14ac:dyDescent="0.25"/>
    <row r="48" spans="2:18" ht="6" customHeight="1" x14ac:dyDescent="0.25"/>
    <row r="49" ht="14.15" customHeight="1" x14ac:dyDescent="0.25"/>
    <row r="50" ht="8.15" customHeight="1" x14ac:dyDescent="0.25"/>
    <row r="51" ht="8.15" customHeight="1" x14ac:dyDescent="0.25"/>
    <row r="52" ht="8.15" customHeight="1" x14ac:dyDescent="0.25"/>
    <row r="53" ht="11.9" customHeight="1" x14ac:dyDescent="0.25"/>
    <row r="54" ht="13.5" customHeight="1" x14ac:dyDescent="0.25"/>
    <row r="55" ht="8.15" customHeight="1" x14ac:dyDescent="0.25"/>
    <row r="56" ht="12" customHeight="1" x14ac:dyDescent="0.25"/>
    <row r="57" ht="2.15" customHeight="1" x14ac:dyDescent="0.25"/>
    <row r="58" ht="2.15" customHeight="1" x14ac:dyDescent="0.25"/>
    <row r="59" ht="1.5" customHeight="1" x14ac:dyDescent="0.25"/>
    <row r="60" ht="2.15" customHeight="1" x14ac:dyDescent="0.25"/>
    <row r="61" ht="2.75" customHeight="1" x14ac:dyDescent="0.25"/>
    <row r="62" ht="2.15" customHeight="1" x14ac:dyDescent="0.25"/>
    <row r="63" ht="2.15" customHeight="1" x14ac:dyDescent="0.25"/>
    <row r="64" ht="12.65" customHeight="1" x14ac:dyDescent="0.25"/>
    <row r="65" spans="1:21" ht="2.15" customHeight="1" x14ac:dyDescent="0.25"/>
    <row r="66" spans="1:21" ht="24" customHeight="1" x14ac:dyDescent="0.25"/>
    <row r="67" spans="1:21" ht="24" customHeight="1" x14ac:dyDescent="0.25"/>
    <row r="68" spans="1:21" ht="24" customHeight="1" x14ac:dyDescent="0.25"/>
    <row r="69" spans="1:21" ht="18" customHeight="1" x14ac:dyDescent="0.4">
      <c r="B69" s="39" t="s">
        <v>546</v>
      </c>
      <c r="C69" s="40"/>
      <c r="D69" s="113"/>
      <c r="E69" s="113"/>
      <c r="F69" s="113"/>
      <c r="G69" s="113"/>
      <c r="H69" s="113"/>
      <c r="I69" s="113"/>
      <c r="J69" s="113"/>
      <c r="K69" s="113"/>
      <c r="L69" s="113"/>
      <c r="M69" s="113"/>
      <c r="N69" s="113"/>
      <c r="O69" s="113"/>
      <c r="P69" s="43"/>
      <c r="Q69" s="43"/>
      <c r="R69" s="43"/>
    </row>
    <row r="70" spans="1:21" ht="18" customHeight="1" x14ac:dyDescent="0.35">
      <c r="B70" s="77" t="s">
        <v>547</v>
      </c>
      <c r="C70" s="43"/>
      <c r="D70" s="113"/>
      <c r="E70" s="113"/>
      <c r="F70" s="113"/>
      <c r="G70" s="113"/>
      <c r="H70" s="113"/>
      <c r="I70" s="113"/>
      <c r="J70" s="113"/>
      <c r="K70" s="113"/>
      <c r="L70" s="113"/>
      <c r="M70" s="113"/>
      <c r="N70" s="113"/>
      <c r="O70" s="113"/>
      <c r="P70" s="43"/>
      <c r="Q70" s="43"/>
      <c r="R70" s="43"/>
    </row>
    <row r="71" spans="1:21" ht="36.65" customHeight="1" x14ac:dyDescent="0.25">
      <c r="B71" s="1491" t="s">
        <v>18</v>
      </c>
      <c r="C71" s="1922"/>
      <c r="D71" s="1630" t="s">
        <v>58</v>
      </c>
      <c r="E71" s="1630"/>
      <c r="F71" s="1630"/>
      <c r="G71" s="1630"/>
      <c r="H71" s="1720"/>
      <c r="I71" s="1630" t="s">
        <v>548</v>
      </c>
      <c r="J71" s="1630"/>
      <c r="K71" s="1630"/>
      <c r="L71" s="1630"/>
      <c r="M71" s="1720"/>
      <c r="N71" s="1630" t="s">
        <v>549</v>
      </c>
      <c r="O71" s="1630"/>
      <c r="P71" s="1630"/>
      <c r="Q71" s="1630"/>
      <c r="R71" s="1728"/>
    </row>
    <row r="72" spans="1:21" ht="36.65" customHeight="1" x14ac:dyDescent="0.25">
      <c r="B72" s="1489"/>
      <c r="C72" s="1757"/>
      <c r="D72" s="1783" t="s">
        <v>550</v>
      </c>
      <c r="E72" s="1783"/>
      <c r="F72" s="1783"/>
      <c r="G72" s="1783" t="s">
        <v>511</v>
      </c>
      <c r="H72" s="1783"/>
      <c r="I72" s="1783" t="s">
        <v>550</v>
      </c>
      <c r="J72" s="1783"/>
      <c r="K72" s="1783"/>
      <c r="L72" s="1783" t="s">
        <v>511</v>
      </c>
      <c r="M72" s="1783"/>
      <c r="N72" s="1783" t="s">
        <v>550</v>
      </c>
      <c r="O72" s="1783"/>
      <c r="P72" s="1783"/>
      <c r="Q72" s="1783" t="s">
        <v>511</v>
      </c>
      <c r="R72" s="1931"/>
    </row>
    <row r="73" spans="1:21" ht="24" customHeight="1" x14ac:dyDescent="0.25">
      <c r="A73" s="9"/>
      <c r="B73" s="1945">
        <v>2021</v>
      </c>
      <c r="C73" s="1945"/>
      <c r="D73" s="1173">
        <v>1220.3333333333333</v>
      </c>
      <c r="E73" s="1174"/>
      <c r="F73" s="1174"/>
      <c r="G73" s="1185">
        <v>8.6188992731048621</v>
      </c>
      <c r="H73" s="1847"/>
      <c r="I73" s="1174">
        <v>1344.5</v>
      </c>
      <c r="J73" s="1174"/>
      <c r="K73" s="1174"/>
      <c r="L73" s="1185">
        <v>9.6655791190864537</v>
      </c>
      <c r="M73" s="1185"/>
      <c r="N73" s="1173">
        <v>1000.25</v>
      </c>
      <c r="O73" s="1174"/>
      <c r="P73" s="1174"/>
      <c r="Q73" s="1185">
        <v>5.6509110113546424</v>
      </c>
      <c r="R73" s="1185"/>
      <c r="U73" s="934"/>
    </row>
    <row r="74" spans="1:21" ht="24" customHeight="1" x14ac:dyDescent="0.25">
      <c r="A74" s="9"/>
      <c r="B74" s="1945">
        <v>2022</v>
      </c>
      <c r="C74" s="1945"/>
      <c r="D74" s="1173">
        <v>1388.9166666666667</v>
      </c>
      <c r="E74" s="1174"/>
      <c r="F74" s="1174"/>
      <c r="G74" s="1185">
        <v>13.814531548757181</v>
      </c>
      <c r="H74" s="1847"/>
      <c r="I74" s="1174">
        <v>1545.0833333333333</v>
      </c>
      <c r="J74" s="1174"/>
      <c r="K74" s="1174"/>
      <c r="L74" s="1185">
        <v>14.918805008057511</v>
      </c>
      <c r="M74" s="1185"/>
      <c r="N74" s="1173">
        <v>1107.4166666666667</v>
      </c>
      <c r="O74" s="1174"/>
      <c r="P74" s="1174"/>
      <c r="Q74" s="1185">
        <v>10.713988169624278</v>
      </c>
      <c r="R74" s="1185"/>
      <c r="U74" s="934"/>
    </row>
    <row r="75" spans="1:21" ht="24" customHeight="1" x14ac:dyDescent="0.25">
      <c r="A75" s="9"/>
      <c r="B75" s="1945">
        <v>2023</v>
      </c>
      <c r="C75" s="1945"/>
      <c r="D75" s="1173">
        <v>1514.25</v>
      </c>
      <c r="E75" s="1174"/>
      <c r="F75" s="1174"/>
      <c r="G75" s="1185">
        <v>9.0238195236095109</v>
      </c>
      <c r="H75" s="1847"/>
      <c r="I75" s="1174">
        <v>1688.25</v>
      </c>
      <c r="J75" s="1174"/>
      <c r="K75" s="1174"/>
      <c r="L75" s="1185">
        <v>9.2659511353217141</v>
      </c>
      <c r="M75" s="1185"/>
      <c r="N75" s="1173">
        <v>1173.75</v>
      </c>
      <c r="O75" s="1174"/>
      <c r="P75" s="1174"/>
      <c r="Q75" s="1185">
        <v>5.9899164722702958</v>
      </c>
      <c r="R75" s="1185"/>
      <c r="U75" s="934"/>
    </row>
    <row r="76" spans="1:21" ht="24" customHeight="1" x14ac:dyDescent="0.25">
      <c r="A76" s="9"/>
      <c r="B76" s="1945"/>
      <c r="C76" s="1945"/>
      <c r="D76" s="1173"/>
      <c r="E76" s="1174"/>
      <c r="F76" s="1174"/>
      <c r="G76" s="1185"/>
      <c r="H76" s="1847"/>
      <c r="I76" s="1173"/>
      <c r="J76" s="1174"/>
      <c r="K76" s="1174"/>
      <c r="L76" s="1185"/>
      <c r="M76" s="1847"/>
      <c r="N76" s="1173"/>
      <c r="O76" s="1174"/>
      <c r="P76" s="1174"/>
      <c r="Q76" s="1185"/>
      <c r="R76" s="1185"/>
      <c r="U76" s="934"/>
    </row>
    <row r="77" spans="1:21" ht="24" customHeight="1" x14ac:dyDescent="0.25">
      <c r="A77" s="9"/>
      <c r="B77" s="572" t="s">
        <v>995</v>
      </c>
      <c r="C77" s="573" t="s">
        <v>996</v>
      </c>
      <c r="D77" s="1935">
        <v>1420</v>
      </c>
      <c r="E77" s="1936"/>
      <c r="F77" s="1936"/>
      <c r="G77" s="1179">
        <v>-0.62981105668299397</v>
      </c>
      <c r="H77" s="1629"/>
      <c r="I77" s="1936">
        <v>1581</v>
      </c>
      <c r="J77" s="1936"/>
      <c r="K77" s="1936"/>
      <c r="L77" s="1179">
        <v>-0.62853551225644511</v>
      </c>
      <c r="M77" s="1179"/>
      <c r="N77" s="1935">
        <v>1142</v>
      </c>
      <c r="O77" s="1936"/>
      <c r="P77" s="1936"/>
      <c r="Q77" s="1179">
        <v>0.52816901408450079</v>
      </c>
      <c r="R77" s="1179"/>
      <c r="U77" s="934"/>
    </row>
    <row r="78" spans="1:21" ht="24" customHeight="1" x14ac:dyDescent="0.25">
      <c r="A78" s="9"/>
      <c r="B78" s="572" t="s">
        <v>997</v>
      </c>
      <c r="C78" s="573" t="s">
        <v>998</v>
      </c>
      <c r="D78" s="1935">
        <v>1449</v>
      </c>
      <c r="E78" s="1936"/>
      <c r="F78" s="1936"/>
      <c r="G78" s="1179">
        <v>2.0422535211267689</v>
      </c>
      <c r="H78" s="1629"/>
      <c r="I78" s="1936">
        <v>1610</v>
      </c>
      <c r="J78" s="1936"/>
      <c r="K78" s="1936"/>
      <c r="L78" s="1179">
        <v>1.834282099936746</v>
      </c>
      <c r="M78" s="1179"/>
      <c r="N78" s="1935">
        <v>1148</v>
      </c>
      <c r="O78" s="1936"/>
      <c r="P78" s="1936"/>
      <c r="Q78" s="1179">
        <v>0.52539404553415547</v>
      </c>
      <c r="R78" s="1179"/>
      <c r="U78" s="934"/>
    </row>
    <row r="79" spans="1:21" ht="24" customHeight="1" x14ac:dyDescent="0.25">
      <c r="A79" s="9"/>
      <c r="B79" s="572" t="s">
        <v>997</v>
      </c>
      <c r="C79" s="573" t="s">
        <v>999</v>
      </c>
      <c r="D79" s="1935">
        <v>1458</v>
      </c>
      <c r="E79" s="1936"/>
      <c r="F79" s="1936"/>
      <c r="G79" s="1179">
        <v>0.62111801242235032</v>
      </c>
      <c r="H79" s="1629"/>
      <c r="I79" s="1936">
        <v>1633</v>
      </c>
      <c r="J79" s="1936"/>
      <c r="K79" s="1936"/>
      <c r="L79" s="1179">
        <v>1.4285714285714235</v>
      </c>
      <c r="M79" s="1179"/>
      <c r="N79" s="1935">
        <v>1148</v>
      </c>
      <c r="O79" s="1936"/>
      <c r="P79" s="1936"/>
      <c r="Q79" s="1179">
        <v>0</v>
      </c>
      <c r="R79" s="1179"/>
      <c r="U79" s="934"/>
    </row>
    <row r="80" spans="1:21" ht="24" customHeight="1" x14ac:dyDescent="0.25">
      <c r="A80" s="9"/>
      <c r="B80" s="572" t="s">
        <v>1000</v>
      </c>
      <c r="C80" s="573" t="s">
        <v>1001</v>
      </c>
      <c r="D80" s="1935">
        <v>1485</v>
      </c>
      <c r="E80" s="1936"/>
      <c r="F80" s="1936"/>
      <c r="G80" s="1179">
        <v>1.8518518518518601</v>
      </c>
      <c r="H80" s="1629"/>
      <c r="I80" s="1936">
        <v>1672</v>
      </c>
      <c r="J80" s="1936"/>
      <c r="K80" s="1936"/>
      <c r="L80" s="1179">
        <v>2.3882424984690731</v>
      </c>
      <c r="M80" s="1179"/>
      <c r="N80" s="1935">
        <v>1152</v>
      </c>
      <c r="O80" s="1936"/>
      <c r="P80" s="1936"/>
      <c r="Q80" s="1179">
        <v>0.34843205574912606</v>
      </c>
      <c r="R80" s="1179"/>
      <c r="U80" s="934"/>
    </row>
    <row r="81" spans="1:21" ht="24" customHeight="1" x14ac:dyDescent="0.25">
      <c r="A81" s="9"/>
      <c r="B81" s="572" t="s">
        <v>997</v>
      </c>
      <c r="C81" s="573" t="s">
        <v>1002</v>
      </c>
      <c r="D81" s="1935">
        <v>1478</v>
      </c>
      <c r="E81" s="1936"/>
      <c r="F81" s="1936"/>
      <c r="G81" s="1179">
        <v>-0.47138047138046701</v>
      </c>
      <c r="H81" s="1629"/>
      <c r="I81" s="1936">
        <v>1662</v>
      </c>
      <c r="J81" s="1936"/>
      <c r="K81" s="1936"/>
      <c r="L81" s="1179">
        <v>-0.59808612440190867</v>
      </c>
      <c r="M81" s="1179"/>
      <c r="N81" s="1935">
        <v>1147</v>
      </c>
      <c r="O81" s="1936"/>
      <c r="P81" s="1936"/>
      <c r="Q81" s="1179">
        <v>-0.43402777777777901</v>
      </c>
      <c r="R81" s="1179"/>
      <c r="U81" s="934"/>
    </row>
    <row r="82" spans="1:21" ht="24" customHeight="1" x14ac:dyDescent="0.25">
      <c r="A82" s="9"/>
      <c r="B82" s="572" t="s">
        <v>997</v>
      </c>
      <c r="C82" s="573" t="s">
        <v>1003</v>
      </c>
      <c r="D82" s="1935">
        <v>1483</v>
      </c>
      <c r="E82" s="1936"/>
      <c r="F82" s="1936"/>
      <c r="G82" s="1179">
        <v>0.33829499323410062</v>
      </c>
      <c r="H82" s="1629"/>
      <c r="I82" s="1936">
        <v>1664</v>
      </c>
      <c r="J82" s="1936"/>
      <c r="K82" s="1936"/>
      <c r="L82" s="1179">
        <v>0.12033694344164569</v>
      </c>
      <c r="M82" s="1179"/>
      <c r="N82" s="1935">
        <v>1135</v>
      </c>
      <c r="O82" s="1936"/>
      <c r="P82" s="1936"/>
      <c r="Q82" s="1179">
        <v>-1.0462074978204061</v>
      </c>
      <c r="R82" s="1179"/>
      <c r="U82" s="934"/>
    </row>
    <row r="83" spans="1:21" ht="24" customHeight="1" x14ac:dyDescent="0.25">
      <c r="A83" s="9"/>
      <c r="B83" s="572" t="s">
        <v>997</v>
      </c>
      <c r="C83" s="573" t="s">
        <v>1004</v>
      </c>
      <c r="D83" s="1935">
        <v>1491</v>
      </c>
      <c r="E83" s="1936"/>
      <c r="F83" s="1936"/>
      <c r="G83" s="1179">
        <v>0.53944706675657095</v>
      </c>
      <c r="H83" s="1629"/>
      <c r="I83" s="1936">
        <v>1667</v>
      </c>
      <c r="J83" s="1936"/>
      <c r="K83" s="1936"/>
      <c r="L83" s="1179">
        <v>0.18028846153845812</v>
      </c>
      <c r="M83" s="1179"/>
      <c r="N83" s="1935">
        <v>1137</v>
      </c>
      <c r="O83" s="1936"/>
      <c r="P83" s="1936"/>
      <c r="Q83" s="1179">
        <v>0.17621145374449032</v>
      </c>
      <c r="R83" s="1179"/>
      <c r="U83" s="934"/>
    </row>
    <row r="84" spans="1:21" ht="24" customHeight="1" x14ac:dyDescent="0.25">
      <c r="A84" s="9"/>
      <c r="B84" s="572" t="s">
        <v>997</v>
      </c>
      <c r="C84" s="573" t="s">
        <v>1005</v>
      </c>
      <c r="D84" s="1935">
        <v>1510</v>
      </c>
      <c r="E84" s="1936"/>
      <c r="F84" s="1936"/>
      <c r="G84" s="1179">
        <v>1.2743125419181656</v>
      </c>
      <c r="H84" s="1629"/>
      <c r="I84" s="1936">
        <v>1689</v>
      </c>
      <c r="J84" s="1936"/>
      <c r="K84" s="1936"/>
      <c r="L84" s="1179">
        <v>1.3197360527894331</v>
      </c>
      <c r="M84" s="1629"/>
      <c r="N84" s="1935">
        <v>1153</v>
      </c>
      <c r="O84" s="1936"/>
      <c r="P84" s="1936"/>
      <c r="Q84" s="1179">
        <v>1.4072119613016687</v>
      </c>
      <c r="R84" s="1179"/>
      <c r="U84" s="934"/>
    </row>
    <row r="85" spans="1:21" ht="24" customHeight="1" x14ac:dyDescent="0.25">
      <c r="A85" s="9"/>
      <c r="B85" s="572" t="s">
        <v>997</v>
      </c>
      <c r="C85" s="573" t="s">
        <v>1006</v>
      </c>
      <c r="D85" s="1935">
        <v>1518</v>
      </c>
      <c r="E85" s="1936"/>
      <c r="F85" s="1936"/>
      <c r="G85" s="1179">
        <v>0.52980132450330952</v>
      </c>
      <c r="H85" s="1629"/>
      <c r="I85" s="1936">
        <v>1692</v>
      </c>
      <c r="J85" s="1936"/>
      <c r="K85" s="1936"/>
      <c r="L85" s="1179">
        <v>0.17761989342806039</v>
      </c>
      <c r="M85" s="1629"/>
      <c r="N85" s="1935">
        <v>1173</v>
      </c>
      <c r="O85" s="1936"/>
      <c r="P85" s="1936"/>
      <c r="Q85" s="1179">
        <v>1.7346053772766767</v>
      </c>
      <c r="R85" s="1179"/>
      <c r="U85" s="934"/>
    </row>
    <row r="86" spans="1:21" ht="24" customHeight="1" x14ac:dyDescent="0.25">
      <c r="A86" s="9"/>
      <c r="B86" s="572" t="s">
        <v>997</v>
      </c>
      <c r="C86" s="573" t="s">
        <v>1007</v>
      </c>
      <c r="D86" s="1935">
        <v>1525</v>
      </c>
      <c r="E86" s="1936"/>
      <c r="F86" s="1936"/>
      <c r="G86" s="1179">
        <v>0.46113306982871194</v>
      </c>
      <c r="H86" s="1629"/>
      <c r="I86" s="1936">
        <v>1698</v>
      </c>
      <c r="J86" s="1936"/>
      <c r="K86" s="1936"/>
      <c r="L86" s="1179">
        <v>0.35460992907800915</v>
      </c>
      <c r="M86" s="1629"/>
      <c r="N86" s="1935">
        <v>1184</v>
      </c>
      <c r="O86" s="1936"/>
      <c r="P86" s="1936"/>
      <c r="Q86" s="1179">
        <v>0.9377664109121886</v>
      </c>
      <c r="R86" s="1179"/>
      <c r="U86" s="934"/>
    </row>
    <row r="87" spans="1:21" ht="24" customHeight="1" x14ac:dyDescent="0.25">
      <c r="A87" s="9"/>
      <c r="B87" s="572" t="s">
        <v>997</v>
      </c>
      <c r="C87" s="573" t="s">
        <v>1008</v>
      </c>
      <c r="D87" s="1935">
        <v>1538</v>
      </c>
      <c r="E87" s="1936"/>
      <c r="F87" s="1936"/>
      <c r="G87" s="1179">
        <v>0.85245901639343646</v>
      </c>
      <c r="H87" s="1629"/>
      <c r="I87" s="1936">
        <v>1707</v>
      </c>
      <c r="J87" s="1936"/>
      <c r="K87" s="1936"/>
      <c r="L87" s="1179">
        <v>0.5300353356890497</v>
      </c>
      <c r="M87" s="1629"/>
      <c r="N87" s="1935">
        <v>1197</v>
      </c>
      <c r="O87" s="1936"/>
      <c r="P87" s="1936"/>
      <c r="Q87" s="1179">
        <v>1.0979729729729826</v>
      </c>
      <c r="R87" s="1179"/>
      <c r="U87" s="934"/>
    </row>
    <row r="88" spans="1:21" ht="24" customHeight="1" x14ac:dyDescent="0.25">
      <c r="A88" s="9"/>
      <c r="B88" s="572" t="s">
        <v>997</v>
      </c>
      <c r="C88" s="573" t="s">
        <v>1009</v>
      </c>
      <c r="D88" s="1935">
        <v>1541</v>
      </c>
      <c r="E88" s="1936"/>
      <c r="F88" s="1936"/>
      <c r="G88" s="1179">
        <v>0.19505851755525772</v>
      </c>
      <c r="H88" s="1629"/>
      <c r="I88" s="1936">
        <v>1708</v>
      </c>
      <c r="J88" s="1936"/>
      <c r="K88" s="1936"/>
      <c r="L88" s="1179">
        <v>5.8582308142951511E-2</v>
      </c>
      <c r="M88" s="1629"/>
      <c r="N88" s="1935">
        <v>1198</v>
      </c>
      <c r="O88" s="1936"/>
      <c r="P88" s="1936"/>
      <c r="Q88" s="1179">
        <v>8.3542188805352247E-2</v>
      </c>
      <c r="R88" s="1179"/>
      <c r="U88" s="934"/>
    </row>
    <row r="89" spans="1:21" ht="24" customHeight="1" x14ac:dyDescent="0.25">
      <c r="A89" s="9"/>
      <c r="B89" s="572" t="s">
        <v>997</v>
      </c>
      <c r="C89" s="573" t="s">
        <v>996</v>
      </c>
      <c r="D89" s="1935">
        <v>1536</v>
      </c>
      <c r="E89" s="1936"/>
      <c r="F89" s="1936"/>
      <c r="G89" s="1179">
        <v>-0.32446463335495945</v>
      </c>
      <c r="H89" s="1629"/>
      <c r="I89" s="1936">
        <v>1701</v>
      </c>
      <c r="J89" s="1936"/>
      <c r="K89" s="1936"/>
      <c r="L89" s="1179">
        <v>-0.4098360655737654</v>
      </c>
      <c r="M89" s="1629"/>
      <c r="N89" s="1935">
        <v>1200</v>
      </c>
      <c r="O89" s="1936"/>
      <c r="P89" s="1936"/>
      <c r="Q89" s="1179">
        <v>0.16694490818029983</v>
      </c>
      <c r="R89" s="1179"/>
      <c r="U89" s="934"/>
    </row>
    <row r="90" spans="1:21" ht="24" customHeight="1" x14ac:dyDescent="0.25">
      <c r="A90" s="9"/>
      <c r="B90" s="572" t="s">
        <v>997</v>
      </c>
      <c r="C90" s="573" t="s">
        <v>998</v>
      </c>
      <c r="D90" s="1935">
        <v>1530</v>
      </c>
      <c r="E90" s="1936"/>
      <c r="F90" s="1936"/>
      <c r="G90" s="1179">
        <v>-0.390625</v>
      </c>
      <c r="H90" s="1629"/>
      <c r="I90" s="1936">
        <v>1696</v>
      </c>
      <c r="J90" s="1936"/>
      <c r="K90" s="1936"/>
      <c r="L90" s="1179">
        <v>-0.29394473838918467</v>
      </c>
      <c r="M90" s="1629"/>
      <c r="N90" s="1935">
        <v>1199</v>
      </c>
      <c r="O90" s="1936"/>
      <c r="P90" s="1936"/>
      <c r="Q90" s="1179">
        <v>-8.3333333333335258E-2</v>
      </c>
      <c r="R90" s="1179"/>
      <c r="U90" s="934"/>
    </row>
    <row r="91" spans="1:21" ht="24" customHeight="1" x14ac:dyDescent="0.25">
      <c r="A91" s="9"/>
      <c r="B91" s="572" t="s">
        <v>997</v>
      </c>
      <c r="C91" s="573" t="s">
        <v>999</v>
      </c>
      <c r="D91" s="1935">
        <v>1536</v>
      </c>
      <c r="E91" s="1936"/>
      <c r="F91" s="1936"/>
      <c r="G91" s="1179">
        <v>0.39215686274509665</v>
      </c>
      <c r="H91" s="1629"/>
      <c r="I91" s="1936">
        <v>1703</v>
      </c>
      <c r="J91" s="1936"/>
      <c r="K91" s="1936"/>
      <c r="L91" s="1179">
        <v>0.41273584905661131</v>
      </c>
      <c r="M91" s="1629"/>
      <c r="N91" s="1935">
        <v>1210</v>
      </c>
      <c r="O91" s="1936"/>
      <c r="P91" s="1936"/>
      <c r="Q91" s="1179">
        <v>0.91743119266054496</v>
      </c>
      <c r="R91" s="1179"/>
      <c r="U91" s="934"/>
    </row>
    <row r="92" spans="1:21" ht="24" customHeight="1" x14ac:dyDescent="0.25">
      <c r="A92" s="9"/>
      <c r="B92" s="572" t="s">
        <v>1010</v>
      </c>
      <c r="C92" s="573" t="s">
        <v>1001</v>
      </c>
      <c r="D92" s="1935">
        <v>1550</v>
      </c>
      <c r="E92" s="1936"/>
      <c r="F92" s="1936"/>
      <c r="G92" s="1179">
        <v>0.91145833333332593</v>
      </c>
      <c r="H92" s="1629"/>
      <c r="I92" s="1936">
        <v>1725</v>
      </c>
      <c r="J92" s="1936"/>
      <c r="K92" s="1936"/>
      <c r="L92" s="1179">
        <v>1.2918379330593144</v>
      </c>
      <c r="M92" s="1629"/>
      <c r="N92" s="1935">
        <v>1222</v>
      </c>
      <c r="O92" s="1936"/>
      <c r="P92" s="1936"/>
      <c r="Q92" s="1179">
        <v>0.9917355371900749</v>
      </c>
      <c r="R92" s="1179"/>
      <c r="U92" s="934"/>
    </row>
    <row r="93" spans="1:21" ht="24" customHeight="1" x14ac:dyDescent="0.25">
      <c r="A93" s="9"/>
      <c r="B93" s="572" t="s">
        <v>997</v>
      </c>
      <c r="C93" s="573" t="s">
        <v>1002</v>
      </c>
      <c r="D93" s="1935">
        <v>1560</v>
      </c>
      <c r="E93" s="1936"/>
      <c r="F93" s="1936"/>
      <c r="G93" s="1179">
        <v>0.64516129032257119</v>
      </c>
      <c r="H93" s="1629"/>
      <c r="I93" s="1936">
        <v>1741</v>
      </c>
      <c r="J93" s="1936"/>
      <c r="K93" s="1936"/>
      <c r="L93" s="1179">
        <v>0.92753623188406298</v>
      </c>
      <c r="M93" s="1179"/>
      <c r="N93" s="1935">
        <v>1230</v>
      </c>
      <c r="O93" s="1936"/>
      <c r="P93" s="1936"/>
      <c r="Q93" s="1179">
        <v>0.65466448445172798</v>
      </c>
      <c r="R93" s="1179"/>
      <c r="U93" s="934"/>
    </row>
    <row r="94" spans="1:21" ht="24" customHeight="1" x14ac:dyDescent="0.25">
      <c r="A94" s="9"/>
      <c r="B94" s="572" t="s">
        <v>997</v>
      </c>
      <c r="C94" s="573" t="s">
        <v>1003</v>
      </c>
      <c r="D94" s="1935">
        <v>1580</v>
      </c>
      <c r="E94" s="1936"/>
      <c r="F94" s="1936"/>
      <c r="G94" s="1179">
        <v>1.2820512820512775</v>
      </c>
      <c r="H94" s="1629"/>
      <c r="I94" s="1936">
        <v>1759</v>
      </c>
      <c r="J94" s="1936"/>
      <c r="K94" s="1936"/>
      <c r="L94" s="1179">
        <v>1.0338885697874778</v>
      </c>
      <c r="M94" s="1629"/>
      <c r="N94" s="1935">
        <v>1239</v>
      </c>
      <c r="O94" s="1936"/>
      <c r="P94" s="1936"/>
      <c r="Q94" s="1179">
        <v>0.73170731707317138</v>
      </c>
      <c r="R94" s="1179"/>
      <c r="U94" s="934"/>
    </row>
    <row r="95" spans="1:21" ht="2.15" customHeight="1" x14ac:dyDescent="0.35">
      <c r="B95" s="496"/>
      <c r="C95" s="491"/>
      <c r="D95" s="1948"/>
      <c r="E95" s="1948"/>
      <c r="F95" s="1948"/>
      <c r="G95" s="1949"/>
      <c r="H95" s="1950"/>
      <c r="I95" s="1949"/>
      <c r="J95" s="1949"/>
      <c r="K95" s="1949"/>
      <c r="L95" s="1949"/>
      <c r="M95" s="1950"/>
      <c r="N95" s="1951"/>
      <c r="O95" s="1949"/>
      <c r="P95" s="1949"/>
      <c r="Q95" s="1949"/>
      <c r="R95" s="1950"/>
    </row>
    <row r="96" spans="1:21" s="583" customFormat="1" ht="18" customHeight="1" x14ac:dyDescent="0.3">
      <c r="B96" s="508" t="s">
        <v>545</v>
      </c>
      <c r="C96" s="508"/>
      <c r="D96" s="584"/>
      <c r="E96" s="584"/>
      <c r="F96" s="584"/>
      <c r="G96" s="584"/>
      <c r="H96" s="584"/>
      <c r="I96" s="584"/>
      <c r="J96" s="584"/>
      <c r="K96" s="584"/>
      <c r="L96" s="584"/>
      <c r="M96" s="584"/>
      <c r="N96" s="584"/>
      <c r="O96" s="584"/>
      <c r="P96" s="584"/>
      <c r="Q96" s="584"/>
      <c r="R96" s="584"/>
    </row>
    <row r="97" spans="2:168" ht="18" customHeight="1" x14ac:dyDescent="0.25"/>
    <row r="98" spans="2:168" ht="18" customHeight="1" x14ac:dyDescent="0.25"/>
    <row r="99" spans="2:16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4.25" customHeight="1" x14ac:dyDescent="0.35">
      <c r="B100" s="1231"/>
      <c r="C100" s="1231"/>
      <c r="D100" s="1231"/>
      <c r="E100" s="1231"/>
      <c r="F100" s="1231"/>
      <c r="G100" s="1231"/>
      <c r="H100" s="1231"/>
      <c r="I100" s="1231"/>
      <c r="J100" s="1231"/>
      <c r="K100" s="1231"/>
      <c r="L100" s="1231"/>
      <c r="M100" s="1231"/>
      <c r="N100" s="1231"/>
      <c r="O100" s="1231"/>
      <c r="P100" s="1231"/>
      <c r="Q100" s="1231"/>
      <c r="R100" s="1231"/>
      <c r="S100" s="137"/>
      <c r="T100" s="137"/>
      <c r="U100" s="137"/>
      <c r="V100" s="137"/>
      <c r="W100" s="137"/>
      <c r="X100" s="137"/>
      <c r="Y100" s="137"/>
      <c r="Z100" s="137"/>
      <c r="AA100" s="137"/>
      <c r="AB100" s="137"/>
      <c r="AC100" s="137"/>
      <c r="AD100" s="137"/>
      <c r="AE100" s="137"/>
      <c r="AF100" s="137"/>
      <c r="AG100" s="137"/>
      <c r="AH100" s="137"/>
      <c r="AI100" s="137"/>
      <c r="AJ100" s="137"/>
      <c r="AK100" s="137"/>
      <c r="AL100" s="137"/>
      <c r="AM100" s="137"/>
      <c r="AN100" s="137"/>
      <c r="AO100" s="137"/>
      <c r="AP100" s="137"/>
      <c r="AQ100" s="137"/>
      <c r="AR100" s="137"/>
      <c r="AS100" s="137"/>
      <c r="AT100" s="137"/>
      <c r="AU100" s="137"/>
      <c r="AV100" s="137"/>
      <c r="AW100" s="137"/>
      <c r="AX100" s="137"/>
      <c r="AY100" s="137"/>
      <c r="AZ100" s="137"/>
      <c r="BA100" s="137"/>
      <c r="BB100" s="137"/>
      <c r="BC100" s="137"/>
      <c r="BD100" s="137"/>
      <c r="BE100" s="137"/>
      <c r="BF100" s="137"/>
      <c r="BG100" s="137"/>
      <c r="BH100" s="137"/>
      <c r="BI100" s="137"/>
      <c r="BJ100" s="137"/>
      <c r="BK100" s="137"/>
      <c r="BL100" s="137"/>
      <c r="BM100" s="137"/>
      <c r="BN100" s="137"/>
      <c r="BO100" s="137"/>
      <c r="BP100" s="137"/>
      <c r="BQ100" s="137"/>
      <c r="BR100" s="137"/>
      <c r="BS100" s="137"/>
      <c r="BT100" s="137"/>
      <c r="BU100" s="137"/>
      <c r="BV100" s="137"/>
      <c r="BW100" s="137"/>
      <c r="BX100" s="137"/>
      <c r="BY100" s="137"/>
      <c r="BZ100" s="137"/>
      <c r="CA100" s="137"/>
      <c r="CB100" s="137"/>
      <c r="CC100" s="137"/>
      <c r="CD100" s="137"/>
      <c r="CE100" s="137"/>
      <c r="CF100" s="137"/>
      <c r="CG100" s="137"/>
      <c r="CH100" s="137"/>
      <c r="CI100" s="137"/>
      <c r="CJ100" s="137"/>
      <c r="CK100" s="137"/>
      <c r="CL100" s="137"/>
      <c r="CM100" s="137"/>
      <c r="CN100" s="137"/>
      <c r="CO100" s="137"/>
      <c r="CP100" s="137"/>
      <c r="CQ100" s="137"/>
      <c r="CR100" s="137"/>
      <c r="CS100" s="137"/>
      <c r="CT100" s="137"/>
      <c r="CU100" s="137"/>
      <c r="CV100" s="137"/>
      <c r="CW100" s="137"/>
      <c r="CX100" s="137"/>
      <c r="CY100" s="137"/>
      <c r="CZ100" s="137"/>
      <c r="DA100" s="137"/>
      <c r="DB100" s="137"/>
      <c r="DC100" s="137"/>
      <c r="DD100" s="137"/>
      <c r="DE100" s="137"/>
      <c r="DF100" s="137"/>
      <c r="DG100" s="137"/>
      <c r="DH100" s="137"/>
      <c r="DI100" s="137"/>
      <c r="DJ100" s="137"/>
      <c r="DK100" s="137"/>
      <c r="DL100" s="137"/>
      <c r="DM100" s="137"/>
      <c r="DN100" s="137"/>
      <c r="DO100" s="137"/>
      <c r="DP100" s="137"/>
      <c r="DQ100" s="137"/>
      <c r="DR100" s="137"/>
      <c r="DS100" s="137"/>
      <c r="DT100" s="137"/>
      <c r="DU100" s="137"/>
      <c r="DV100" s="137"/>
      <c r="DW100" s="137"/>
      <c r="DX100" s="137"/>
      <c r="DY100" s="137"/>
      <c r="DZ100" s="137"/>
      <c r="EA100" s="137"/>
      <c r="EB100" s="137"/>
      <c r="EC100" s="137"/>
      <c r="ED100" s="137"/>
      <c r="EE100" s="137"/>
      <c r="EF100" s="137"/>
      <c r="EG100" s="137"/>
      <c r="EH100" s="137"/>
      <c r="EI100" s="137"/>
      <c r="EJ100" s="137"/>
      <c r="EK100" s="137"/>
      <c r="EL100" s="137"/>
      <c r="EM100" s="137"/>
      <c r="EN100" s="137"/>
      <c r="EO100" s="137"/>
      <c r="EP100" s="137"/>
      <c r="EQ100" s="137"/>
      <c r="ER100" s="137"/>
      <c r="ES100" s="137"/>
      <c r="ET100" s="137"/>
      <c r="EU100" s="137"/>
      <c r="EV100" s="137"/>
      <c r="EW100" s="137"/>
      <c r="EX100" s="137"/>
      <c r="EY100" s="137"/>
      <c r="EZ100" s="137"/>
      <c r="FA100" s="137"/>
      <c r="FB100" s="137"/>
      <c r="FC100" s="137"/>
      <c r="FD100" s="137"/>
      <c r="FE100" s="137"/>
      <c r="FF100" s="137"/>
      <c r="FG100" s="137"/>
      <c r="FH100" s="137"/>
      <c r="FI100" s="137"/>
      <c r="FJ100" s="137"/>
      <c r="FK100" s="137"/>
      <c r="FL100" s="137"/>
    </row>
    <row r="101" spans="2:168" s="9" customFormat="1" ht="18" customHeight="1" x14ac:dyDescent="0.4">
      <c r="B101" s="616" t="s">
        <v>1011</v>
      </c>
      <c r="C101" s="134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35" t="s">
        <v>571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  <row r="105" spans="2:168" s="1028" customFormat="1" ht="15.5" x14ac:dyDescent="0.35">
      <c r="B105" s="490"/>
      <c r="C105" s="490"/>
      <c r="D105" s="1916"/>
      <c r="E105" s="1916"/>
      <c r="F105" s="1916"/>
      <c r="G105" s="573"/>
      <c r="H105" s="573"/>
      <c r="I105" s="1916"/>
      <c r="J105" s="1916"/>
      <c r="K105" s="1916"/>
      <c r="L105" s="573"/>
      <c r="M105" s="573"/>
      <c r="N105" s="1916"/>
      <c r="O105" s="1916"/>
      <c r="P105" s="1916"/>
      <c r="Q105" s="573"/>
      <c r="R105" s="573"/>
    </row>
    <row r="106" spans="2:168" s="1028" customFormat="1" ht="15.5" x14ac:dyDescent="0.35">
      <c r="B106" s="490"/>
      <c r="C106" s="490"/>
      <c r="D106" s="1916"/>
      <c r="E106" s="1916"/>
      <c r="F106" s="1916"/>
      <c r="G106" s="573"/>
      <c r="H106" s="573"/>
      <c r="I106" s="1916"/>
      <c r="J106" s="1916"/>
      <c r="K106" s="1916"/>
      <c r="L106" s="573"/>
      <c r="M106" s="573"/>
      <c r="N106" s="1916"/>
      <c r="O106" s="1916"/>
      <c r="P106" s="1916"/>
      <c r="Q106" s="573"/>
      <c r="R106" s="573"/>
    </row>
    <row r="107" spans="2:168" s="1028" customFormat="1" ht="15.5" x14ac:dyDescent="0.35">
      <c r="B107" s="490"/>
      <c r="C107" s="490"/>
    </row>
    <row r="108" spans="2:168" s="1028" customFormat="1" ht="15.5" x14ac:dyDescent="0.35">
      <c r="B108" s="490"/>
      <c r="C108" s="490"/>
      <c r="D108" s="1147"/>
      <c r="E108" s="1147"/>
      <c r="F108" s="1147"/>
      <c r="G108" s="1147"/>
      <c r="H108" s="1147"/>
      <c r="I108" s="1147"/>
      <c r="J108" s="1147"/>
      <c r="K108" s="1147"/>
      <c r="L108" s="1147"/>
      <c r="M108" s="1147"/>
      <c r="N108" s="1147"/>
      <c r="O108" s="1147"/>
      <c r="P108" s="1147"/>
      <c r="Q108" s="1147"/>
      <c r="R108" s="1147"/>
    </row>
    <row r="109" spans="2:168" s="1028" customFormat="1" ht="15.5" x14ac:dyDescent="0.35">
      <c r="B109" s="490"/>
      <c r="C109" s="490"/>
      <c r="D109" s="1147"/>
      <c r="E109" s="1147"/>
      <c r="F109" s="1147"/>
      <c r="G109" s="1147"/>
      <c r="H109" s="1147"/>
      <c r="I109" s="1147"/>
      <c r="J109" s="1147"/>
      <c r="K109" s="1147"/>
      <c r="L109" s="1147"/>
      <c r="M109" s="1147"/>
      <c r="N109" s="1147"/>
      <c r="O109" s="1147"/>
      <c r="P109" s="1147"/>
      <c r="Q109" s="1147"/>
      <c r="R109" s="1147"/>
    </row>
    <row r="110" spans="2:168" s="1028" customFormat="1" x14ac:dyDescent="0.25"/>
  </sheetData>
  <mergeCells count="259">
    <mergeCell ref="D93:F93"/>
    <mergeCell ref="G93:H93"/>
    <mergeCell ref="I93:K93"/>
    <mergeCell ref="L93:M93"/>
    <mergeCell ref="N93:P93"/>
    <mergeCell ref="Q93:R93"/>
    <mergeCell ref="D75:F75"/>
    <mergeCell ref="G75:H75"/>
    <mergeCell ref="I75:K75"/>
    <mergeCell ref="L75:M75"/>
    <mergeCell ref="N75:P75"/>
    <mergeCell ref="Q75:R75"/>
    <mergeCell ref="D91:F91"/>
    <mergeCell ref="G91:H91"/>
    <mergeCell ref="I91:K91"/>
    <mergeCell ref="L91:M91"/>
    <mergeCell ref="N91:P91"/>
    <mergeCell ref="Q91:R91"/>
    <mergeCell ref="Q88:R88"/>
    <mergeCell ref="D85:F85"/>
    <mergeCell ref="G85:H85"/>
    <mergeCell ref="I85:K85"/>
    <mergeCell ref="L85:M85"/>
    <mergeCell ref="N85:P85"/>
    <mergeCell ref="Q85:R85"/>
    <mergeCell ref="D90:F90"/>
    <mergeCell ref="G90:H90"/>
    <mergeCell ref="I90:K90"/>
    <mergeCell ref="L90:M90"/>
    <mergeCell ref="N90:P90"/>
    <mergeCell ref="Q90:R90"/>
    <mergeCell ref="B100:R100"/>
    <mergeCell ref="D95:F95"/>
    <mergeCell ref="G95:H95"/>
    <mergeCell ref="I95:K95"/>
    <mergeCell ref="L95:M95"/>
    <mergeCell ref="N95:P95"/>
    <mergeCell ref="Q95:R95"/>
    <mergeCell ref="D86:F86"/>
    <mergeCell ref="G86:H86"/>
    <mergeCell ref="I86:K86"/>
    <mergeCell ref="L86:M86"/>
    <mergeCell ref="N86:P86"/>
    <mergeCell ref="Q86:R86"/>
    <mergeCell ref="D87:F87"/>
    <mergeCell ref="G87:H87"/>
    <mergeCell ref="I87:K87"/>
    <mergeCell ref="L87:M87"/>
    <mergeCell ref="N87:P87"/>
    <mergeCell ref="Q87:R87"/>
    <mergeCell ref="D88:F88"/>
    <mergeCell ref="G88:H88"/>
    <mergeCell ref="I88:K88"/>
    <mergeCell ref="L88:M88"/>
    <mergeCell ref="N88:P88"/>
    <mergeCell ref="Q81:R81"/>
    <mergeCell ref="Q82:R82"/>
    <mergeCell ref="Q83:R83"/>
    <mergeCell ref="D84:F84"/>
    <mergeCell ref="G84:H84"/>
    <mergeCell ref="D83:F83"/>
    <mergeCell ref="D82:F82"/>
    <mergeCell ref="G82:H82"/>
    <mergeCell ref="I82:K82"/>
    <mergeCell ref="L82:M82"/>
    <mergeCell ref="N82:P82"/>
    <mergeCell ref="G83:H83"/>
    <mergeCell ref="I84:K84"/>
    <mergeCell ref="L84:M84"/>
    <mergeCell ref="N84:P84"/>
    <mergeCell ref="Q84:R84"/>
    <mergeCell ref="I83:K83"/>
    <mergeCell ref="Q80:R80"/>
    <mergeCell ref="D79:F79"/>
    <mergeCell ref="G79:H79"/>
    <mergeCell ref="I79:K79"/>
    <mergeCell ref="L79:M79"/>
    <mergeCell ref="N79:P79"/>
    <mergeCell ref="Q79:R79"/>
    <mergeCell ref="D80:F80"/>
    <mergeCell ref="G80:H80"/>
    <mergeCell ref="I80:K80"/>
    <mergeCell ref="L80:M80"/>
    <mergeCell ref="N80:P80"/>
    <mergeCell ref="L83:M83"/>
    <mergeCell ref="N83:P83"/>
    <mergeCell ref="D81:F81"/>
    <mergeCell ref="G81:H81"/>
    <mergeCell ref="I81:K81"/>
    <mergeCell ref="L81:M81"/>
    <mergeCell ref="N81:P81"/>
    <mergeCell ref="D77:F77"/>
    <mergeCell ref="G77:H77"/>
    <mergeCell ref="I77:K77"/>
    <mergeCell ref="L77:M77"/>
    <mergeCell ref="N77:P77"/>
    <mergeCell ref="D78:F78"/>
    <mergeCell ref="G78:H78"/>
    <mergeCell ref="I78:K78"/>
    <mergeCell ref="L78:M78"/>
    <mergeCell ref="N78:P78"/>
    <mergeCell ref="B76:C76"/>
    <mergeCell ref="D76:F76"/>
    <mergeCell ref="G76:H76"/>
    <mergeCell ref="I76:K76"/>
    <mergeCell ref="L76:M76"/>
    <mergeCell ref="N76:P76"/>
    <mergeCell ref="B74:C74"/>
    <mergeCell ref="D74:F74"/>
    <mergeCell ref="G74:H74"/>
    <mergeCell ref="I74:K74"/>
    <mergeCell ref="L74:M74"/>
    <mergeCell ref="N74:P74"/>
    <mergeCell ref="B73:C73"/>
    <mergeCell ref="D73:F73"/>
    <mergeCell ref="I73:K73"/>
    <mergeCell ref="L73:M73"/>
    <mergeCell ref="N73:P73"/>
    <mergeCell ref="B75:C75"/>
    <mergeCell ref="N15:P15"/>
    <mergeCell ref="I16:K16"/>
    <mergeCell ref="N16:P16"/>
    <mergeCell ref="D17:F17"/>
    <mergeCell ref="I17:K17"/>
    <mergeCell ref="N17:P17"/>
    <mergeCell ref="D15:F15"/>
    <mergeCell ref="B71:C72"/>
    <mergeCell ref="D71:H71"/>
    <mergeCell ref="I71:M71"/>
    <mergeCell ref="N71:R71"/>
    <mergeCell ref="D72:F72"/>
    <mergeCell ref="G72:H72"/>
    <mergeCell ref="I72:K72"/>
    <mergeCell ref="L72:M72"/>
    <mergeCell ref="D20:F20"/>
    <mergeCell ref="I20:K20"/>
    <mergeCell ref="N20:P20"/>
    <mergeCell ref="B13:C13"/>
    <mergeCell ref="D13:F13"/>
    <mergeCell ref="I13:K13"/>
    <mergeCell ref="N72:P72"/>
    <mergeCell ref="Q72:R72"/>
    <mergeCell ref="I9:K10"/>
    <mergeCell ref="L9:L10"/>
    <mergeCell ref="M9:M10"/>
    <mergeCell ref="N9:P10"/>
    <mergeCell ref="B11:C11"/>
    <mergeCell ref="D11:F11"/>
    <mergeCell ref="I11:K11"/>
    <mergeCell ref="N11:P11"/>
    <mergeCell ref="Q9:Q10"/>
    <mergeCell ref="R9:R10"/>
    <mergeCell ref="B12:C12"/>
    <mergeCell ref="D12:F12"/>
    <mergeCell ref="I12:K12"/>
    <mergeCell ref="N12:P12"/>
    <mergeCell ref="B14:C14"/>
    <mergeCell ref="I14:K14"/>
    <mergeCell ref="D19:F19"/>
    <mergeCell ref="I19:K19"/>
    <mergeCell ref="N19:P19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  <mergeCell ref="I15:K15"/>
    <mergeCell ref="N14:P14"/>
    <mergeCell ref="N18:P18"/>
    <mergeCell ref="D23:F23"/>
    <mergeCell ref="I23:K23"/>
    <mergeCell ref="N23:P23"/>
    <mergeCell ref="D22:F22"/>
    <mergeCell ref="I22:K22"/>
    <mergeCell ref="N22:P22"/>
    <mergeCell ref="D21:F21"/>
    <mergeCell ref="I21:K21"/>
    <mergeCell ref="I27:K27"/>
    <mergeCell ref="N27:P27"/>
    <mergeCell ref="D25:F25"/>
    <mergeCell ref="I25:K25"/>
    <mergeCell ref="N25:P25"/>
    <mergeCell ref="D26:F26"/>
    <mergeCell ref="I26:K26"/>
    <mergeCell ref="N26:P26"/>
    <mergeCell ref="D16:F16"/>
    <mergeCell ref="D18:F18"/>
    <mergeCell ref="I18:K18"/>
    <mergeCell ref="D24:F24"/>
    <mergeCell ref="I24:K24"/>
    <mergeCell ref="N24:P24"/>
    <mergeCell ref="N21:P21"/>
    <mergeCell ref="D27:F27"/>
    <mergeCell ref="G73:H73"/>
    <mergeCell ref="D33:F33"/>
    <mergeCell ref="I33:K33"/>
    <mergeCell ref="N33:P33"/>
    <mergeCell ref="D28:F28"/>
    <mergeCell ref="I28:K28"/>
    <mergeCell ref="N28:P28"/>
    <mergeCell ref="D29:F29"/>
    <mergeCell ref="I29:K29"/>
    <mergeCell ref="N29:P29"/>
    <mergeCell ref="D30:F30"/>
    <mergeCell ref="I30:K30"/>
    <mergeCell ref="N30:P30"/>
    <mergeCell ref="D31:F31"/>
    <mergeCell ref="I31:K31"/>
    <mergeCell ref="N31:P31"/>
    <mergeCell ref="D32:F32"/>
    <mergeCell ref="I32:K32"/>
    <mergeCell ref="N32:P32"/>
    <mergeCell ref="N13:P13"/>
    <mergeCell ref="D94:F94"/>
    <mergeCell ref="G94:H94"/>
    <mergeCell ref="I94:K94"/>
    <mergeCell ref="L94:M94"/>
    <mergeCell ref="N94:P94"/>
    <mergeCell ref="Q94:R94"/>
    <mergeCell ref="D92:F92"/>
    <mergeCell ref="G92:H92"/>
    <mergeCell ref="I92:K92"/>
    <mergeCell ref="L92:M92"/>
    <mergeCell ref="N92:P92"/>
    <mergeCell ref="Q92:R92"/>
    <mergeCell ref="Q76:R76"/>
    <mergeCell ref="Q73:R73"/>
    <mergeCell ref="D89:F89"/>
    <mergeCell ref="G89:H89"/>
    <mergeCell ref="I89:K89"/>
    <mergeCell ref="L89:M89"/>
    <mergeCell ref="N89:P89"/>
    <mergeCell ref="Q89:R89"/>
    <mergeCell ref="Q78:R78"/>
    <mergeCell ref="Q77:R77"/>
    <mergeCell ref="Q74:R74"/>
    <mergeCell ref="Q108:R108"/>
    <mergeCell ref="D109:F109"/>
    <mergeCell ref="G109:H109"/>
    <mergeCell ref="I109:K109"/>
    <mergeCell ref="L109:M109"/>
    <mergeCell ref="N109:P109"/>
    <mergeCell ref="Q109:R109"/>
    <mergeCell ref="D105:F105"/>
    <mergeCell ref="I105:K105"/>
    <mergeCell ref="N105:P105"/>
    <mergeCell ref="D106:F106"/>
    <mergeCell ref="I106:K106"/>
    <mergeCell ref="N106:P106"/>
    <mergeCell ref="D108:F108"/>
    <mergeCell ref="G108:H108"/>
    <mergeCell ref="I108:K108"/>
    <mergeCell ref="L108:M108"/>
    <mergeCell ref="N108:P108"/>
  </mergeCells>
  <phoneticPr fontId="93" type="noConversion"/>
  <conditionalFormatting sqref="B15:R32 B77:R94">
    <cfRule type="expression" dxfId="16" priority="1">
      <formula>$B15&lt;&gt;""</formula>
    </cfRule>
  </conditionalFormatting>
  <hyperlinks>
    <hyperlink ref="T4" location="Índice!A1" display="Índice" xr:uid="{00000000-0004-0000-2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Folha43"/>
  <dimension ref="A1:U110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0" width="12.81640625" style="20" customWidth="1"/>
    <col min="11" max="11" width="11.81640625" style="20" customWidth="1"/>
    <col min="12" max="17" width="12.81640625" style="20" customWidth="1"/>
    <col min="18" max="18" width="11.81640625" style="20" customWidth="1"/>
    <col min="19" max="19" width="9.1796875" style="20"/>
    <col min="20" max="20" width="11.453125" style="20" customWidth="1"/>
    <col min="21" max="21" width="11.1796875" style="20" bestFit="1" customWidth="1"/>
    <col min="22" max="16384" width="9.1796875" style="20"/>
  </cols>
  <sheetData>
    <row r="1" spans="1:21" s="9" customFormat="1" ht="26.25" customHeight="1" x14ac:dyDescent="0.25">
      <c r="B1" s="1275" t="s">
        <v>10</v>
      </c>
      <c r="C1" s="1275"/>
      <c r="D1" s="1275"/>
      <c r="E1" s="1275"/>
      <c r="F1" s="1275"/>
      <c r="G1" s="1275"/>
      <c r="H1" s="1275"/>
      <c r="I1" s="1275"/>
      <c r="J1" s="1275"/>
      <c r="K1" s="1275"/>
      <c r="L1" s="1275"/>
      <c r="M1" s="1275"/>
      <c r="N1" s="1275"/>
      <c r="O1" s="1275"/>
      <c r="P1" s="1275"/>
      <c r="Q1" s="1275"/>
      <c r="R1" s="1275"/>
    </row>
    <row r="2" spans="1:21" ht="4.25" customHeight="1" x14ac:dyDescent="0.25">
      <c r="B2" s="1122"/>
      <c r="C2" s="1122"/>
      <c r="D2" s="1122"/>
      <c r="E2" s="1122"/>
      <c r="F2" s="1122"/>
      <c r="G2" s="1122"/>
      <c r="H2" s="1122"/>
      <c r="I2" s="1122"/>
      <c r="J2" s="1122"/>
      <c r="K2" s="1122"/>
      <c r="L2" s="1122"/>
      <c r="M2" s="1122"/>
      <c r="N2" s="1122"/>
      <c r="O2" s="1122"/>
      <c r="P2" s="1122"/>
      <c r="Q2" s="1122"/>
      <c r="R2" s="1122"/>
    </row>
    <row r="3" spans="1:21" ht="18" customHeight="1" x14ac:dyDescent="0.25"/>
    <row r="4" spans="1:21" ht="18" customHeight="1" x14ac:dyDescent="0.35">
      <c r="T4" s="806" t="s">
        <v>0</v>
      </c>
    </row>
    <row r="5" spans="1:21" ht="18" customHeight="1" x14ac:dyDescent="0.4">
      <c r="B5" s="39" t="s">
        <v>551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7" t="s">
        <v>450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1964"/>
      <c r="C7" s="1964"/>
      <c r="D7" s="1206" t="s">
        <v>552</v>
      </c>
      <c r="E7" s="1206"/>
      <c r="F7" s="1206"/>
      <c r="G7" s="1206" t="s">
        <v>553</v>
      </c>
      <c r="H7" s="1206"/>
      <c r="I7" s="1206"/>
      <c r="J7" s="1206" t="s">
        <v>554</v>
      </c>
      <c r="K7" s="1206"/>
      <c r="L7" s="1206"/>
      <c r="M7" s="1206"/>
      <c r="N7" s="1206"/>
      <c r="O7" s="1206"/>
      <c r="P7" s="1206"/>
      <c r="Q7" s="1206"/>
      <c r="R7" s="1206"/>
    </row>
    <row r="8" spans="1:21" ht="30" customHeight="1" x14ac:dyDescent="0.25">
      <c r="B8" s="1964"/>
      <c r="C8" s="1964"/>
      <c r="D8" s="1153"/>
      <c r="E8" s="1153"/>
      <c r="F8" s="1153"/>
      <c r="G8" s="1153"/>
      <c r="H8" s="1153"/>
      <c r="I8" s="1153"/>
      <c r="J8" s="1153" t="s">
        <v>58</v>
      </c>
      <c r="K8" s="1153"/>
      <c r="L8" s="1153"/>
      <c r="M8" s="1153" t="s">
        <v>555</v>
      </c>
      <c r="N8" s="1153"/>
      <c r="O8" s="1153"/>
      <c r="P8" s="1153" t="s">
        <v>556</v>
      </c>
      <c r="Q8" s="1153"/>
      <c r="R8" s="1153"/>
    </row>
    <row r="9" spans="1:21" ht="22.25" customHeight="1" x14ac:dyDescent="0.25">
      <c r="B9" s="1965"/>
      <c r="C9" s="1965"/>
      <c r="D9" s="1675"/>
      <c r="E9" s="1675"/>
      <c r="F9" s="1675"/>
      <c r="G9" s="1675"/>
      <c r="H9" s="1675"/>
      <c r="I9" s="1675"/>
      <c r="J9" s="1675"/>
      <c r="K9" s="1675"/>
      <c r="L9" s="1675"/>
      <c r="M9" s="1675" t="s">
        <v>557</v>
      </c>
      <c r="N9" s="1675"/>
      <c r="O9" s="1675"/>
      <c r="P9" s="1675"/>
      <c r="Q9" s="1675"/>
      <c r="R9" s="1675"/>
    </row>
    <row r="10" spans="1:21" ht="22.25" customHeight="1" x14ac:dyDescent="0.25">
      <c r="A10" s="9"/>
      <c r="B10" s="1105">
        <v>2021</v>
      </c>
      <c r="C10" s="1105"/>
      <c r="D10" s="1966">
        <v>0.82158333333333333</v>
      </c>
      <c r="E10" s="1967"/>
      <c r="F10" s="1968"/>
      <c r="G10" s="1969">
        <v>0.81191009373461531</v>
      </c>
      <c r="H10" s="1967"/>
      <c r="I10" s="1970"/>
      <c r="J10" s="1966">
        <v>1.0553333333333335</v>
      </c>
      <c r="K10" s="1967"/>
      <c r="L10" s="1968"/>
      <c r="M10" s="1966">
        <v>0.65466666666666662</v>
      </c>
      <c r="N10" s="1967"/>
      <c r="O10" s="1968"/>
      <c r="P10" s="1969">
        <v>0.40066666666666656</v>
      </c>
      <c r="Q10" s="1967"/>
      <c r="R10" s="1970"/>
      <c r="U10" s="934"/>
    </row>
    <row r="11" spans="1:21" ht="22.25" customHeight="1" x14ac:dyDescent="0.25">
      <c r="A11" s="9"/>
      <c r="B11" s="1105">
        <v>2022</v>
      </c>
      <c r="C11" s="1105"/>
      <c r="D11" s="1966">
        <v>1.0641666666666665</v>
      </c>
      <c r="E11" s="1967"/>
      <c r="F11" s="1968"/>
      <c r="G11" s="1969">
        <v>1.0519952487866897</v>
      </c>
      <c r="H11" s="1967"/>
      <c r="I11" s="1970"/>
      <c r="J11" s="1966">
        <v>1.4283333333333335</v>
      </c>
      <c r="K11" s="1967"/>
      <c r="L11" s="1968"/>
      <c r="M11" s="1966">
        <v>0.90649999999999997</v>
      </c>
      <c r="N11" s="1967"/>
      <c r="O11" s="1968"/>
      <c r="P11" s="1969">
        <v>0.52183333333333326</v>
      </c>
      <c r="Q11" s="1967"/>
      <c r="R11" s="1970"/>
      <c r="U11" s="934"/>
    </row>
    <row r="12" spans="1:21" ht="22.25" customHeight="1" x14ac:dyDescent="0.25">
      <c r="A12" s="9"/>
      <c r="B12" s="1105">
        <v>2023</v>
      </c>
      <c r="C12" s="1105"/>
      <c r="D12" s="1966">
        <v>3.6240000000000001</v>
      </c>
      <c r="E12" s="1967"/>
      <c r="F12" s="1968"/>
      <c r="G12" s="1969">
        <v>3.6105599348378341</v>
      </c>
      <c r="H12" s="1967"/>
      <c r="I12" s="1970"/>
      <c r="J12" s="1966">
        <v>4.1047500000000001</v>
      </c>
      <c r="K12" s="1967"/>
      <c r="L12" s="1968"/>
      <c r="M12" s="1966">
        <v>3.6377499999999992</v>
      </c>
      <c r="N12" s="1967"/>
      <c r="O12" s="1968"/>
      <c r="P12" s="1969">
        <v>0.46700000000000003</v>
      </c>
      <c r="Q12" s="1967"/>
      <c r="R12" s="1970"/>
      <c r="U12" s="934"/>
    </row>
    <row r="13" spans="1:21" ht="22.25" customHeight="1" x14ac:dyDescent="0.25">
      <c r="A13" s="9"/>
      <c r="B13" s="1105"/>
      <c r="C13" s="1106"/>
      <c r="D13" s="1971"/>
      <c r="E13" s="1972"/>
      <c r="F13" s="1973"/>
      <c r="G13" s="1971"/>
      <c r="H13" s="1972"/>
      <c r="I13" s="1973"/>
      <c r="J13" s="1971"/>
      <c r="K13" s="1972"/>
      <c r="L13" s="1973"/>
      <c r="M13" s="1971"/>
      <c r="N13" s="1972"/>
      <c r="O13" s="1973"/>
      <c r="P13" s="1971"/>
      <c r="Q13" s="1972"/>
      <c r="R13" s="1972"/>
      <c r="U13" s="934"/>
    </row>
    <row r="14" spans="1:21" ht="24" customHeight="1" x14ac:dyDescent="0.25">
      <c r="A14" s="9"/>
      <c r="B14" s="55" t="s">
        <v>995</v>
      </c>
      <c r="C14" s="56" t="s">
        <v>1009</v>
      </c>
      <c r="D14" s="1959">
        <v>1.1440000000000001</v>
      </c>
      <c r="E14" s="1957"/>
      <c r="F14" s="1960"/>
      <c r="G14" s="1956">
        <v>1.13256236792516</v>
      </c>
      <c r="H14" s="1957"/>
      <c r="I14" s="1958"/>
      <c r="J14" s="1959">
        <v>1.51</v>
      </c>
      <c r="K14" s="1957"/>
      <c r="L14" s="1960"/>
      <c r="M14" s="1959">
        <v>0.96100000000000008</v>
      </c>
      <c r="N14" s="1957"/>
      <c r="O14" s="1960"/>
      <c r="P14" s="1956">
        <v>0.54900000000000004</v>
      </c>
      <c r="Q14" s="1957"/>
      <c r="R14" s="1958"/>
      <c r="U14" s="934"/>
    </row>
    <row r="15" spans="1:21" ht="24" customHeight="1" x14ac:dyDescent="0.25">
      <c r="A15" s="9"/>
      <c r="B15" s="55" t="s">
        <v>997</v>
      </c>
      <c r="C15" s="56" t="s">
        <v>996</v>
      </c>
      <c r="D15" s="1959">
        <v>1.3280000000000001</v>
      </c>
      <c r="E15" s="1957"/>
      <c r="F15" s="1960"/>
      <c r="G15" s="1956">
        <v>1.31493876612119</v>
      </c>
      <c r="H15" s="1957"/>
      <c r="I15" s="1958"/>
      <c r="J15" s="1959">
        <v>1.754</v>
      </c>
      <c r="K15" s="1957"/>
      <c r="L15" s="1960"/>
      <c r="M15" s="1959">
        <v>1.2189999999999999</v>
      </c>
      <c r="N15" s="1957"/>
      <c r="O15" s="1960"/>
      <c r="P15" s="1956">
        <v>0.53499999999999992</v>
      </c>
      <c r="Q15" s="1957"/>
      <c r="R15" s="1958"/>
      <c r="U15" s="934"/>
    </row>
    <row r="16" spans="1:21" ht="24" customHeight="1" x14ac:dyDescent="0.25">
      <c r="A16" s="9"/>
      <c r="B16" s="55" t="s">
        <v>997</v>
      </c>
      <c r="C16" s="56" t="s">
        <v>998</v>
      </c>
      <c r="D16" s="1959">
        <v>1.5970000000000002</v>
      </c>
      <c r="E16" s="1957"/>
      <c r="F16" s="1960"/>
      <c r="G16" s="1956">
        <v>1.5830956550664899</v>
      </c>
      <c r="H16" s="1957"/>
      <c r="I16" s="1958"/>
      <c r="J16" s="1959">
        <v>2.0430000000000001</v>
      </c>
      <c r="K16" s="1957"/>
      <c r="L16" s="1960"/>
      <c r="M16" s="1959">
        <v>1.524</v>
      </c>
      <c r="N16" s="1957"/>
      <c r="O16" s="1960"/>
      <c r="P16" s="1956">
        <v>0.51900000000000002</v>
      </c>
      <c r="Q16" s="1957"/>
      <c r="R16" s="1958"/>
      <c r="U16" s="934"/>
    </row>
    <row r="17" spans="1:21" ht="24" customHeight="1" x14ac:dyDescent="0.25">
      <c r="A17" s="9"/>
      <c r="B17" s="55" t="s">
        <v>997</v>
      </c>
      <c r="C17" s="56" t="s">
        <v>999</v>
      </c>
      <c r="D17" s="1959">
        <v>1.8980000000000001</v>
      </c>
      <c r="E17" s="1957"/>
      <c r="F17" s="1960"/>
      <c r="G17" s="1956">
        <v>1.8846831181475601</v>
      </c>
      <c r="H17" s="1957"/>
      <c r="I17" s="1958"/>
      <c r="J17" s="1959">
        <v>2.3529999999999998</v>
      </c>
      <c r="K17" s="1957"/>
      <c r="L17" s="1960"/>
      <c r="M17" s="1959">
        <v>1.875</v>
      </c>
      <c r="N17" s="1957"/>
      <c r="O17" s="1960"/>
      <c r="P17" s="1956">
        <v>0.47800000000000004</v>
      </c>
      <c r="Q17" s="1957"/>
      <c r="R17" s="1958"/>
      <c r="U17" s="934"/>
    </row>
    <row r="18" spans="1:21" ht="24" customHeight="1" x14ac:dyDescent="0.25">
      <c r="A18" s="9"/>
      <c r="B18" s="55" t="s">
        <v>1000</v>
      </c>
      <c r="C18" s="56" t="s">
        <v>1001</v>
      </c>
      <c r="D18" s="1959">
        <v>2.1829999999999998</v>
      </c>
      <c r="E18" s="1957"/>
      <c r="F18" s="1960"/>
      <c r="G18" s="1956">
        <v>2.1680879734674403</v>
      </c>
      <c r="H18" s="1957"/>
      <c r="I18" s="1958"/>
      <c r="J18" s="1959">
        <v>2.6989999999999998</v>
      </c>
      <c r="K18" s="1957"/>
      <c r="L18" s="1960"/>
      <c r="M18" s="1959">
        <v>2.2200000000000002</v>
      </c>
      <c r="N18" s="1957"/>
      <c r="O18" s="1960"/>
      <c r="P18" s="1956">
        <v>0.47899999999999998</v>
      </c>
      <c r="Q18" s="1957"/>
      <c r="R18" s="1958"/>
      <c r="U18" s="934"/>
    </row>
    <row r="19" spans="1:21" ht="24" customHeight="1" x14ac:dyDescent="0.25">
      <c r="A19" s="9"/>
      <c r="B19" s="55" t="s">
        <v>997</v>
      </c>
      <c r="C19" s="56" t="s">
        <v>1002</v>
      </c>
      <c r="D19" s="1959">
        <v>2.532</v>
      </c>
      <c r="E19" s="1957"/>
      <c r="F19" s="1960"/>
      <c r="G19" s="1956">
        <v>2.5174294107552999</v>
      </c>
      <c r="H19" s="1957"/>
      <c r="I19" s="1958"/>
      <c r="J19" s="1959">
        <v>3.04</v>
      </c>
      <c r="K19" s="1957"/>
      <c r="L19" s="1960"/>
      <c r="M19" s="1959">
        <v>2.5299999999999998</v>
      </c>
      <c r="N19" s="1957"/>
      <c r="O19" s="1960"/>
      <c r="P19" s="1956">
        <v>0.51</v>
      </c>
      <c r="Q19" s="1957"/>
      <c r="R19" s="1958"/>
      <c r="U19" s="934"/>
    </row>
    <row r="20" spans="1:21" ht="24" customHeight="1" x14ac:dyDescent="0.25">
      <c r="A20" s="9"/>
      <c r="B20" s="55" t="s">
        <v>997</v>
      </c>
      <c r="C20" s="56" t="s">
        <v>1003</v>
      </c>
      <c r="D20" s="1959">
        <v>2.8289999999999997</v>
      </c>
      <c r="E20" s="1957"/>
      <c r="F20" s="1960"/>
      <c r="G20" s="1956">
        <v>2.8136775255526199</v>
      </c>
      <c r="H20" s="1957"/>
      <c r="I20" s="1958"/>
      <c r="J20" s="1959">
        <v>3.3709999999999996</v>
      </c>
      <c r="K20" s="1957"/>
      <c r="L20" s="1960"/>
      <c r="M20" s="1959">
        <v>2.8739999999999997</v>
      </c>
      <c r="N20" s="1957"/>
      <c r="O20" s="1960"/>
      <c r="P20" s="1956">
        <v>0.49699999999999994</v>
      </c>
      <c r="Q20" s="1957"/>
      <c r="R20" s="1958"/>
      <c r="U20" s="934"/>
    </row>
    <row r="21" spans="1:21" ht="24" customHeight="1" x14ac:dyDescent="0.25">
      <c r="A21" s="9"/>
      <c r="B21" s="55" t="s">
        <v>997</v>
      </c>
      <c r="C21" s="56" t="s">
        <v>1004</v>
      </c>
      <c r="D21" s="1959">
        <v>3.11</v>
      </c>
      <c r="E21" s="1957"/>
      <c r="F21" s="1960"/>
      <c r="G21" s="1956">
        <v>3.0920420829688302</v>
      </c>
      <c r="H21" s="1957"/>
      <c r="I21" s="1958"/>
      <c r="J21" s="1959">
        <v>3.718</v>
      </c>
      <c r="K21" s="1957"/>
      <c r="L21" s="1960"/>
      <c r="M21" s="1959">
        <v>3.2320000000000002</v>
      </c>
      <c r="N21" s="1957"/>
      <c r="O21" s="1960"/>
      <c r="P21" s="1956">
        <v>0.48599999999999999</v>
      </c>
      <c r="Q21" s="1957"/>
      <c r="R21" s="1958"/>
      <c r="U21" s="934"/>
    </row>
    <row r="22" spans="1:21" ht="24" customHeight="1" x14ac:dyDescent="0.25">
      <c r="A22" s="9"/>
      <c r="B22" s="55" t="s">
        <v>997</v>
      </c>
      <c r="C22" s="56" t="s">
        <v>1005</v>
      </c>
      <c r="D22" s="1959">
        <v>3.3980000000000001</v>
      </c>
      <c r="E22" s="1957"/>
      <c r="F22" s="1960"/>
      <c r="G22" s="1956">
        <v>3.3815883323750699</v>
      </c>
      <c r="H22" s="1957"/>
      <c r="I22" s="1958"/>
      <c r="J22" s="1959">
        <v>3.9699999999999998</v>
      </c>
      <c r="K22" s="1957"/>
      <c r="L22" s="1960"/>
      <c r="M22" s="1959">
        <v>3.5089999999999995</v>
      </c>
      <c r="N22" s="1957"/>
      <c r="O22" s="1960"/>
      <c r="P22" s="1956">
        <v>0.46100000000000002</v>
      </c>
      <c r="Q22" s="1957"/>
      <c r="R22" s="1958"/>
      <c r="U22" s="934"/>
    </row>
    <row r="23" spans="1:21" ht="24" customHeight="1" x14ac:dyDescent="0.25">
      <c r="A23" s="9"/>
      <c r="B23" s="55" t="s">
        <v>997</v>
      </c>
      <c r="C23" s="56" t="s">
        <v>1006</v>
      </c>
      <c r="D23" s="1959">
        <v>3.649</v>
      </c>
      <c r="E23" s="1957"/>
      <c r="F23" s="1960"/>
      <c r="G23" s="1956">
        <v>3.63404051737264</v>
      </c>
      <c r="H23" s="1957"/>
      <c r="I23" s="1958"/>
      <c r="J23" s="1959">
        <v>4.17</v>
      </c>
      <c r="K23" s="1957"/>
      <c r="L23" s="1960"/>
      <c r="M23" s="1959">
        <v>3.7110000000000003</v>
      </c>
      <c r="N23" s="1957"/>
      <c r="O23" s="1960"/>
      <c r="P23" s="1956">
        <v>0.45900000000000002</v>
      </c>
      <c r="Q23" s="1957"/>
      <c r="R23" s="1958"/>
      <c r="U23" s="934"/>
    </row>
    <row r="24" spans="1:21" ht="24" customHeight="1" x14ac:dyDescent="0.25">
      <c r="A24" s="9"/>
      <c r="B24" s="55" t="s">
        <v>997</v>
      </c>
      <c r="C24" s="56" t="s">
        <v>1007</v>
      </c>
      <c r="D24" s="1959">
        <v>3.8780000000000001</v>
      </c>
      <c r="E24" s="1957"/>
      <c r="F24" s="1960"/>
      <c r="G24" s="1956">
        <v>3.8646849579167601</v>
      </c>
      <c r="H24" s="1957"/>
      <c r="I24" s="1958"/>
      <c r="J24" s="1959">
        <v>4.3659999999999997</v>
      </c>
      <c r="K24" s="1957"/>
      <c r="L24" s="1960"/>
      <c r="M24" s="1959">
        <v>3.911</v>
      </c>
      <c r="N24" s="1957"/>
      <c r="O24" s="1960"/>
      <c r="P24" s="1956">
        <v>0.45500000000000002</v>
      </c>
      <c r="Q24" s="1957"/>
      <c r="R24" s="1958"/>
      <c r="U24" s="934"/>
    </row>
    <row r="25" spans="1:21" ht="24" customHeight="1" x14ac:dyDescent="0.25">
      <c r="A25" s="9"/>
      <c r="B25" s="55" t="s">
        <v>997</v>
      </c>
      <c r="C25" s="56" t="s">
        <v>1008</v>
      </c>
      <c r="D25" s="1959">
        <v>4.0890000000000004</v>
      </c>
      <c r="E25" s="1957"/>
      <c r="F25" s="1960"/>
      <c r="G25" s="1956">
        <v>4.07647568097671</v>
      </c>
      <c r="H25" s="1957"/>
      <c r="I25" s="1958"/>
      <c r="J25" s="1959">
        <v>4.5359999999999996</v>
      </c>
      <c r="K25" s="1957"/>
      <c r="L25" s="1960"/>
      <c r="M25" s="1959">
        <v>4.0649999999999995</v>
      </c>
      <c r="N25" s="1957"/>
      <c r="O25" s="1960"/>
      <c r="P25" s="1956">
        <v>0.47099999999999997</v>
      </c>
      <c r="Q25" s="1957"/>
      <c r="R25" s="1958"/>
      <c r="U25" s="934"/>
    </row>
    <row r="26" spans="1:21" ht="24" customHeight="1" x14ac:dyDescent="0.25">
      <c r="A26" s="9"/>
      <c r="B26" s="55" t="s">
        <v>997</v>
      </c>
      <c r="C26" s="56" t="s">
        <v>1009</v>
      </c>
      <c r="D26" s="1959">
        <v>4.2700000000000005</v>
      </c>
      <c r="E26" s="1957"/>
      <c r="F26" s="1960"/>
      <c r="G26" s="1956">
        <v>4.25909658215995</v>
      </c>
      <c r="H26" s="1957"/>
      <c r="I26" s="1958"/>
      <c r="J26" s="1959">
        <v>4.6779999999999999</v>
      </c>
      <c r="K26" s="1957"/>
      <c r="L26" s="1960"/>
      <c r="M26" s="1959">
        <v>4.2250000000000005</v>
      </c>
      <c r="N26" s="1957"/>
      <c r="O26" s="1960"/>
      <c r="P26" s="1956">
        <v>0.45300000000000001</v>
      </c>
      <c r="Q26" s="1957"/>
      <c r="R26" s="1958"/>
      <c r="U26" s="934"/>
    </row>
    <row r="27" spans="1:21" ht="24" customHeight="1" x14ac:dyDescent="0.25">
      <c r="A27" s="9"/>
      <c r="B27" s="55" t="s">
        <v>997</v>
      </c>
      <c r="C27" s="56" t="s">
        <v>996</v>
      </c>
      <c r="D27" s="1959">
        <v>4.4329999999999998</v>
      </c>
      <c r="E27" s="1957"/>
      <c r="F27" s="1960"/>
      <c r="G27" s="1956">
        <v>4.4224179267904598</v>
      </c>
      <c r="H27" s="1957"/>
      <c r="I27" s="1958"/>
      <c r="J27" s="1959">
        <v>4.819</v>
      </c>
      <c r="K27" s="1957"/>
      <c r="L27" s="1960"/>
      <c r="M27" s="1959">
        <v>4.3699999999999992</v>
      </c>
      <c r="N27" s="1957"/>
      <c r="O27" s="1960"/>
      <c r="P27" s="1956">
        <v>0.44900000000000001</v>
      </c>
      <c r="Q27" s="1957"/>
      <c r="R27" s="1958"/>
      <c r="U27" s="934"/>
    </row>
    <row r="28" spans="1:21" ht="24" customHeight="1" x14ac:dyDescent="0.25">
      <c r="A28" s="9"/>
      <c r="B28" s="55" t="s">
        <v>997</v>
      </c>
      <c r="C28" s="56" t="s">
        <v>998</v>
      </c>
      <c r="D28" s="1959">
        <v>4.524</v>
      </c>
      <c r="E28" s="1957"/>
      <c r="F28" s="1960"/>
      <c r="G28" s="1956">
        <v>4.5138505494930303</v>
      </c>
      <c r="H28" s="1957"/>
      <c r="I28" s="1958"/>
      <c r="J28" s="1959">
        <v>4.9130000000000003</v>
      </c>
      <c r="K28" s="1957"/>
      <c r="L28" s="1960"/>
      <c r="M28" s="1959">
        <v>4.4740000000000002</v>
      </c>
      <c r="N28" s="1957"/>
      <c r="O28" s="1960"/>
      <c r="P28" s="1956">
        <v>0.439</v>
      </c>
      <c r="Q28" s="1957"/>
      <c r="R28" s="1958"/>
      <c r="U28" s="934"/>
    </row>
    <row r="29" spans="1:21" ht="24" customHeight="1" x14ac:dyDescent="0.25">
      <c r="A29" s="9"/>
      <c r="B29" s="55" t="s">
        <v>997</v>
      </c>
      <c r="C29" s="56" t="s">
        <v>999</v>
      </c>
      <c r="D29" s="1959">
        <v>4.593</v>
      </c>
      <c r="E29" s="1957"/>
      <c r="F29" s="1960"/>
      <c r="G29" s="1956">
        <v>4.5833276782252002</v>
      </c>
      <c r="H29" s="1957"/>
      <c r="I29" s="1958"/>
      <c r="J29" s="1959">
        <v>4.9770000000000003</v>
      </c>
      <c r="K29" s="1957"/>
      <c r="L29" s="1960"/>
      <c r="M29" s="1959">
        <v>4.532</v>
      </c>
      <c r="N29" s="1957"/>
      <c r="O29" s="1960"/>
      <c r="P29" s="1956">
        <v>0.44500000000000001</v>
      </c>
      <c r="Q29" s="1957"/>
      <c r="R29" s="1958"/>
      <c r="U29" s="934"/>
    </row>
    <row r="30" spans="1:21" ht="24" customHeight="1" x14ac:dyDescent="0.25">
      <c r="A30" s="9"/>
      <c r="B30" s="55" t="s">
        <v>1010</v>
      </c>
      <c r="C30" s="56" t="s">
        <v>1001</v>
      </c>
      <c r="D30" s="1959">
        <v>4.657</v>
      </c>
      <c r="E30" s="1957"/>
      <c r="F30" s="1960"/>
      <c r="G30" s="1956">
        <v>4.6470253879684398</v>
      </c>
      <c r="H30" s="1957"/>
      <c r="I30" s="1958"/>
      <c r="J30" s="1959">
        <v>5.0229999999999997</v>
      </c>
      <c r="K30" s="1957"/>
      <c r="L30" s="1960"/>
      <c r="M30" s="1959">
        <v>4.5709999999999997</v>
      </c>
      <c r="N30" s="1957"/>
      <c r="O30" s="1960"/>
      <c r="P30" s="1956">
        <v>0.45199999999999996</v>
      </c>
      <c r="Q30" s="1957"/>
      <c r="R30" s="1958"/>
      <c r="U30" s="934"/>
    </row>
    <row r="31" spans="1:21" ht="24" customHeight="1" x14ac:dyDescent="0.25">
      <c r="A31" s="9"/>
      <c r="B31" s="55" t="s">
        <v>997</v>
      </c>
      <c r="C31" s="56" t="s">
        <v>1002</v>
      </c>
      <c r="D31" s="1959">
        <v>4.641</v>
      </c>
      <c r="E31" s="1957"/>
      <c r="F31" s="1960"/>
      <c r="G31" s="1956">
        <v>4.6309185152964698</v>
      </c>
      <c r="H31" s="1957"/>
      <c r="I31" s="1958"/>
      <c r="J31" s="1959">
        <v>5.0299999999999994</v>
      </c>
      <c r="K31" s="1957"/>
      <c r="L31" s="1960"/>
      <c r="M31" s="1959">
        <v>4.5679999999999996</v>
      </c>
      <c r="N31" s="1957"/>
      <c r="O31" s="1960"/>
      <c r="P31" s="1956">
        <v>0.46200000000000002</v>
      </c>
      <c r="Q31" s="1957"/>
      <c r="R31" s="1958"/>
      <c r="U31" s="934"/>
    </row>
    <row r="32" spans="1:21" ht="2.15" customHeight="1" x14ac:dyDescent="0.35">
      <c r="B32" s="496"/>
      <c r="C32" s="490"/>
      <c r="D32" s="1963"/>
      <c r="E32" s="1963"/>
      <c r="F32" s="1963"/>
      <c r="G32" s="1963"/>
      <c r="H32" s="1963"/>
      <c r="I32" s="1963"/>
      <c r="J32" s="1963"/>
      <c r="K32" s="1963"/>
      <c r="L32" s="1963"/>
      <c r="M32" s="1963"/>
      <c r="N32" s="1963"/>
      <c r="O32" s="1963"/>
      <c r="P32" s="1963"/>
      <c r="Q32" s="1963"/>
      <c r="R32" s="1963"/>
    </row>
    <row r="33" spans="2:3" s="583" customFormat="1" ht="18" customHeight="1" x14ac:dyDescent="0.3">
      <c r="B33" s="84" t="s">
        <v>545</v>
      </c>
      <c r="C33" s="84"/>
    </row>
    <row r="34" spans="2:3" ht="18" customHeight="1" x14ac:dyDescent="0.25">
      <c r="B34" s="562"/>
      <c r="C34" s="562"/>
    </row>
    <row r="35" spans="2:3" ht="2.15" customHeight="1" x14ac:dyDescent="0.25">
      <c r="B35" s="562"/>
      <c r="C35" s="562"/>
    </row>
    <row r="36" spans="2:3" ht="3" customHeight="1" x14ac:dyDescent="0.25"/>
    <row r="37" spans="2:3" ht="3" customHeight="1" x14ac:dyDescent="0.25"/>
    <row r="38" spans="2:3" ht="3" customHeight="1" x14ac:dyDescent="0.25"/>
    <row r="39" spans="2:3" ht="3" customHeight="1" x14ac:dyDescent="0.25"/>
    <row r="40" spans="2:3" ht="3" customHeight="1" x14ac:dyDescent="0.25"/>
    <row r="41" spans="2:3" ht="10.25" customHeight="1" x14ac:dyDescent="0.25"/>
    <row r="42" spans="2:3" ht="12" customHeight="1" x14ac:dyDescent="0.25"/>
    <row r="43" spans="2:3" ht="12" customHeight="1" x14ac:dyDescent="0.25"/>
    <row r="44" spans="2:3" ht="10.25" customHeight="1" x14ac:dyDescent="0.25"/>
    <row r="45" spans="2:3" ht="12" customHeight="1" x14ac:dyDescent="0.25"/>
    <row r="46" spans="2:3" ht="10.25" customHeight="1" x14ac:dyDescent="0.25"/>
    <row r="47" spans="2:3" ht="12" customHeight="1" x14ac:dyDescent="0.25"/>
    <row r="48" spans="2:3" ht="10.25" customHeight="1" x14ac:dyDescent="0.25"/>
    <row r="49" ht="10.25" customHeight="1" x14ac:dyDescent="0.25"/>
    <row r="50" ht="4.25" customHeight="1" x14ac:dyDescent="0.25"/>
    <row r="51" ht="4.25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/>
    <row r="67" spans="1:21" ht="24" customHeight="1" x14ac:dyDescent="0.25"/>
    <row r="68" spans="1:21" ht="21" x14ac:dyDescent="0.4">
      <c r="B68" s="39" t="s">
        <v>558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7" t="s">
        <v>559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664"/>
      <c r="C70" s="1664"/>
      <c r="D70" s="1206" t="s">
        <v>58</v>
      </c>
      <c r="E70" s="1206"/>
      <c r="F70" s="1206"/>
      <c r="G70" s="1206" t="s">
        <v>553</v>
      </c>
      <c r="H70" s="1206"/>
      <c r="I70" s="1206"/>
      <c r="J70" s="1206" t="s">
        <v>554</v>
      </c>
      <c r="K70" s="1206"/>
      <c r="L70" s="1206"/>
      <c r="M70" s="1206"/>
      <c r="N70" s="1206"/>
      <c r="O70" s="1206"/>
      <c r="P70" s="1206"/>
      <c r="Q70" s="1206"/>
      <c r="R70" s="1206"/>
    </row>
    <row r="71" spans="1:21" ht="30" customHeight="1" x14ac:dyDescent="0.25">
      <c r="B71" s="1664"/>
      <c r="C71" s="1664"/>
      <c r="D71" s="1153" t="s">
        <v>560</v>
      </c>
      <c r="E71" s="1153"/>
      <c r="F71" s="1153" t="s">
        <v>561</v>
      </c>
      <c r="G71" s="1153" t="s">
        <v>560</v>
      </c>
      <c r="H71" s="1153"/>
      <c r="I71" s="1153" t="s">
        <v>561</v>
      </c>
      <c r="J71" s="1153" t="s">
        <v>560</v>
      </c>
      <c r="K71" s="1153"/>
      <c r="L71" s="1153" t="s">
        <v>561</v>
      </c>
      <c r="M71" s="1153" t="s">
        <v>562</v>
      </c>
      <c r="N71" s="1153"/>
      <c r="O71" s="1153"/>
      <c r="P71" s="1153" t="s">
        <v>563</v>
      </c>
      <c r="Q71" s="1153"/>
      <c r="R71" s="1153"/>
    </row>
    <row r="72" spans="1:21" ht="32.15" customHeight="1" x14ac:dyDescent="0.25">
      <c r="B72" s="1757"/>
      <c r="C72" s="1757"/>
      <c r="D72" s="1675"/>
      <c r="E72" s="1675"/>
      <c r="F72" s="1675"/>
      <c r="G72" s="1675"/>
      <c r="H72" s="1675"/>
      <c r="I72" s="1675"/>
      <c r="J72" s="1675"/>
      <c r="K72" s="1675"/>
      <c r="L72" s="1675"/>
      <c r="M72" s="1675"/>
      <c r="N72" s="1675"/>
      <c r="O72" s="1675"/>
      <c r="P72" s="1675"/>
      <c r="Q72" s="1675"/>
      <c r="R72" s="1675"/>
    </row>
    <row r="73" spans="1:21" ht="24" customHeight="1" x14ac:dyDescent="0.25">
      <c r="A73" s="9"/>
      <c r="B73" s="1105">
        <v>2021</v>
      </c>
      <c r="C73" s="1105"/>
      <c r="D73" s="1961">
        <v>56309.333333333336</v>
      </c>
      <c r="E73" s="1962"/>
      <c r="F73" s="158">
        <v>39.5</v>
      </c>
      <c r="G73" s="1961">
        <v>61217.25</v>
      </c>
      <c r="H73" s="1962"/>
      <c r="I73" s="158">
        <v>42.166666666666664</v>
      </c>
      <c r="J73" s="1961">
        <v>19103.5</v>
      </c>
      <c r="K73" s="1962"/>
      <c r="L73" s="158">
        <v>16.833333333333332</v>
      </c>
      <c r="M73" s="1974">
        <v>10.25</v>
      </c>
      <c r="N73" s="1975"/>
      <c r="O73" s="1976"/>
      <c r="P73" s="1977">
        <v>6.5</v>
      </c>
      <c r="Q73" s="1975"/>
      <c r="R73" s="1978"/>
      <c r="U73" s="934"/>
    </row>
    <row r="74" spans="1:21" ht="24" customHeight="1" x14ac:dyDescent="0.25">
      <c r="A74" s="9"/>
      <c r="B74" s="1105">
        <v>2022</v>
      </c>
      <c r="C74" s="1105"/>
      <c r="D74" s="1961">
        <v>60142.166666666664</v>
      </c>
      <c r="E74" s="1962"/>
      <c r="F74" s="158">
        <v>54.333333333333336</v>
      </c>
      <c r="G74" s="1961">
        <v>64861.583333333336</v>
      </c>
      <c r="H74" s="1962"/>
      <c r="I74" s="158">
        <v>57.916666666666664</v>
      </c>
      <c r="J74" s="1961">
        <v>18843</v>
      </c>
      <c r="K74" s="1962"/>
      <c r="L74" s="158">
        <v>22.583333333333332</v>
      </c>
      <c r="M74" s="1974">
        <v>14.166666666666666</v>
      </c>
      <c r="N74" s="1975"/>
      <c r="O74" s="1976"/>
      <c r="P74" s="1977">
        <v>8.4166666666666661</v>
      </c>
      <c r="Q74" s="1975"/>
      <c r="R74" s="1978"/>
      <c r="U74" s="934"/>
    </row>
    <row r="75" spans="1:21" ht="24" customHeight="1" x14ac:dyDescent="0.25">
      <c r="A75" s="9"/>
      <c r="B75" s="1105">
        <v>2023</v>
      </c>
      <c r="C75" s="1105"/>
      <c r="D75" s="1961">
        <v>63458.583333333336</v>
      </c>
      <c r="E75" s="1962"/>
      <c r="F75" s="158">
        <v>191</v>
      </c>
      <c r="G75" s="1961">
        <v>67822.25</v>
      </c>
      <c r="H75" s="1962"/>
      <c r="I75" s="158">
        <v>203.16666666666666</v>
      </c>
      <c r="J75" s="1961">
        <v>19179.333333333332</v>
      </c>
      <c r="K75" s="1962"/>
      <c r="L75" s="158">
        <v>65.083333333333329</v>
      </c>
      <c r="M75" s="1974">
        <v>57.416666666666664</v>
      </c>
      <c r="N75" s="1975"/>
      <c r="O75" s="1976"/>
      <c r="P75" s="1977">
        <v>7.666666666666667</v>
      </c>
      <c r="Q75" s="1975"/>
      <c r="R75" s="1978"/>
      <c r="U75" s="934"/>
    </row>
    <row r="76" spans="1:21" ht="24" customHeight="1" x14ac:dyDescent="0.25">
      <c r="A76" s="9"/>
      <c r="B76" s="1105"/>
      <c r="C76" s="1105"/>
      <c r="D76" s="1961"/>
      <c r="E76" s="1962"/>
      <c r="F76" s="158"/>
      <c r="G76" s="1961"/>
      <c r="H76" s="1962"/>
      <c r="I76" s="158"/>
      <c r="J76" s="1961"/>
      <c r="K76" s="1962"/>
      <c r="L76" s="158"/>
      <c r="M76" s="1974"/>
      <c r="N76" s="1975"/>
      <c r="O76" s="1976"/>
      <c r="P76" s="1977"/>
      <c r="Q76" s="1975"/>
      <c r="R76" s="1978"/>
      <c r="U76" s="934"/>
    </row>
    <row r="77" spans="1:21" ht="24" customHeight="1" x14ac:dyDescent="0.25">
      <c r="A77" s="9"/>
      <c r="B77" s="55" t="s">
        <v>995</v>
      </c>
      <c r="C77" s="56" t="s">
        <v>1009</v>
      </c>
      <c r="D77" s="1953">
        <v>61089</v>
      </c>
      <c r="E77" s="1954"/>
      <c r="F77" s="160">
        <v>58</v>
      </c>
      <c r="G77" s="1953">
        <v>65744</v>
      </c>
      <c r="H77" s="1954"/>
      <c r="I77" s="160">
        <v>63</v>
      </c>
      <c r="J77" s="1953">
        <v>18779</v>
      </c>
      <c r="K77" s="1954"/>
      <c r="L77" s="160">
        <v>24</v>
      </c>
      <c r="M77" s="1604">
        <v>15</v>
      </c>
      <c r="N77" s="1592"/>
      <c r="O77" s="1605"/>
      <c r="P77" s="1591">
        <v>9</v>
      </c>
      <c r="Q77" s="1592"/>
      <c r="R77" s="1955"/>
      <c r="U77" s="934"/>
    </row>
    <row r="78" spans="1:21" ht="24" customHeight="1" x14ac:dyDescent="0.25">
      <c r="A78" s="9"/>
      <c r="B78" s="55" t="s">
        <v>997</v>
      </c>
      <c r="C78" s="56" t="s">
        <v>996</v>
      </c>
      <c r="D78" s="1953">
        <v>61513</v>
      </c>
      <c r="E78" s="1954"/>
      <c r="F78" s="160">
        <v>69</v>
      </c>
      <c r="G78" s="1953">
        <v>66146</v>
      </c>
      <c r="H78" s="1954"/>
      <c r="I78" s="160">
        <v>73</v>
      </c>
      <c r="J78" s="1953">
        <v>18832</v>
      </c>
      <c r="K78" s="1954"/>
      <c r="L78" s="160">
        <v>28</v>
      </c>
      <c r="M78" s="1604">
        <v>19</v>
      </c>
      <c r="N78" s="1592"/>
      <c r="O78" s="1605"/>
      <c r="P78" s="1591">
        <v>9</v>
      </c>
      <c r="Q78" s="1592"/>
      <c r="R78" s="1955"/>
      <c r="U78" s="934"/>
    </row>
    <row r="79" spans="1:21" ht="24" customHeight="1" x14ac:dyDescent="0.25">
      <c r="A79" s="9"/>
      <c r="B79" s="55" t="s">
        <v>997</v>
      </c>
      <c r="C79" s="56" t="s">
        <v>998</v>
      </c>
      <c r="D79" s="1953">
        <v>61763</v>
      </c>
      <c r="E79" s="1954"/>
      <c r="F79" s="160">
        <v>83</v>
      </c>
      <c r="G79" s="1953">
        <v>66396</v>
      </c>
      <c r="H79" s="1954"/>
      <c r="I79" s="160">
        <v>88</v>
      </c>
      <c r="J79" s="1953">
        <v>18823</v>
      </c>
      <c r="K79" s="1954"/>
      <c r="L79" s="160">
        <v>32</v>
      </c>
      <c r="M79" s="1604">
        <v>24</v>
      </c>
      <c r="N79" s="1592"/>
      <c r="O79" s="1605"/>
      <c r="P79" s="1591">
        <v>8</v>
      </c>
      <c r="Q79" s="1592"/>
      <c r="R79" s="1955"/>
      <c r="U79" s="934"/>
    </row>
    <row r="80" spans="1:21" ht="24" customHeight="1" x14ac:dyDescent="0.25">
      <c r="A80" s="9"/>
      <c r="B80" s="55" t="s">
        <v>997</v>
      </c>
      <c r="C80" s="56" t="s">
        <v>999</v>
      </c>
      <c r="D80" s="1953">
        <v>62004</v>
      </c>
      <c r="E80" s="1954"/>
      <c r="F80" s="160">
        <v>99</v>
      </c>
      <c r="G80" s="1953">
        <v>66611</v>
      </c>
      <c r="H80" s="1954"/>
      <c r="I80" s="160">
        <v>105</v>
      </c>
      <c r="J80" s="1953">
        <v>18834</v>
      </c>
      <c r="K80" s="1954"/>
      <c r="L80" s="160">
        <v>37</v>
      </c>
      <c r="M80" s="1604">
        <v>29</v>
      </c>
      <c r="N80" s="1592"/>
      <c r="O80" s="1605"/>
      <c r="P80" s="1591">
        <v>8</v>
      </c>
      <c r="Q80" s="1592"/>
      <c r="R80" s="1955"/>
      <c r="U80" s="934"/>
    </row>
    <row r="81" spans="1:21" ht="24" customHeight="1" x14ac:dyDescent="0.25">
      <c r="A81" s="9"/>
      <c r="B81" s="55" t="s">
        <v>1000</v>
      </c>
      <c r="C81" s="56" t="s">
        <v>1001</v>
      </c>
      <c r="D81" s="1953">
        <v>62356</v>
      </c>
      <c r="E81" s="1954"/>
      <c r="F81" s="160">
        <v>114</v>
      </c>
      <c r="G81" s="1953">
        <v>66919</v>
      </c>
      <c r="H81" s="1954"/>
      <c r="I81" s="160">
        <v>121</v>
      </c>
      <c r="J81" s="1953">
        <v>18827</v>
      </c>
      <c r="K81" s="1954"/>
      <c r="L81" s="160">
        <v>42</v>
      </c>
      <c r="M81" s="1604">
        <v>34</v>
      </c>
      <c r="N81" s="1592"/>
      <c r="O81" s="1605"/>
      <c r="P81" s="1591">
        <v>8</v>
      </c>
      <c r="Q81" s="1592"/>
      <c r="R81" s="1955"/>
      <c r="U81" s="934"/>
    </row>
    <row r="82" spans="1:21" ht="24" customHeight="1" x14ac:dyDescent="0.25">
      <c r="A82" s="9"/>
      <c r="B82" s="55" t="s">
        <v>997</v>
      </c>
      <c r="C82" s="56" t="s">
        <v>1002</v>
      </c>
      <c r="D82" s="1953">
        <v>62533</v>
      </c>
      <c r="E82" s="1954"/>
      <c r="F82" s="160">
        <v>132</v>
      </c>
      <c r="G82" s="1953">
        <v>67064</v>
      </c>
      <c r="H82" s="1954"/>
      <c r="I82" s="160">
        <v>141</v>
      </c>
      <c r="J82" s="1953">
        <v>18862</v>
      </c>
      <c r="K82" s="1954"/>
      <c r="L82" s="160">
        <v>48</v>
      </c>
      <c r="M82" s="1604">
        <v>39</v>
      </c>
      <c r="N82" s="1592"/>
      <c r="O82" s="1605"/>
      <c r="P82" s="1591">
        <v>9</v>
      </c>
      <c r="Q82" s="1592"/>
      <c r="R82" s="1955"/>
      <c r="U82" s="934"/>
    </row>
    <row r="83" spans="1:21" ht="24" customHeight="1" x14ac:dyDescent="0.25">
      <c r="A83" s="9"/>
      <c r="B83" s="55" t="s">
        <v>997</v>
      </c>
      <c r="C83" s="56" t="s">
        <v>1003</v>
      </c>
      <c r="D83" s="1953">
        <v>62699</v>
      </c>
      <c r="E83" s="1954"/>
      <c r="F83" s="160">
        <v>148</v>
      </c>
      <c r="G83" s="1953">
        <v>67193</v>
      </c>
      <c r="H83" s="1954"/>
      <c r="I83" s="160">
        <v>157</v>
      </c>
      <c r="J83" s="1953">
        <v>18910</v>
      </c>
      <c r="K83" s="1954"/>
      <c r="L83" s="160">
        <v>53</v>
      </c>
      <c r="M83" s="1604">
        <v>45</v>
      </c>
      <c r="N83" s="1592"/>
      <c r="O83" s="1605"/>
      <c r="P83" s="1591">
        <v>8</v>
      </c>
      <c r="Q83" s="1592"/>
      <c r="R83" s="1955"/>
      <c r="U83" s="934"/>
    </row>
    <row r="84" spans="1:21" ht="24" customHeight="1" x14ac:dyDescent="0.25">
      <c r="A84" s="9"/>
      <c r="B84" s="55" t="s">
        <v>997</v>
      </c>
      <c r="C84" s="56" t="s">
        <v>1004</v>
      </c>
      <c r="D84" s="1953">
        <v>62972</v>
      </c>
      <c r="E84" s="1954"/>
      <c r="F84" s="160">
        <v>163</v>
      </c>
      <c r="G84" s="1953">
        <v>67433</v>
      </c>
      <c r="H84" s="1954"/>
      <c r="I84" s="160">
        <v>173</v>
      </c>
      <c r="J84" s="1953">
        <v>19000</v>
      </c>
      <c r="K84" s="1954"/>
      <c r="L84" s="160">
        <v>58</v>
      </c>
      <c r="M84" s="1604">
        <v>50</v>
      </c>
      <c r="N84" s="1592"/>
      <c r="O84" s="1605"/>
      <c r="P84" s="1591">
        <v>8</v>
      </c>
      <c r="Q84" s="1592"/>
      <c r="R84" s="1955"/>
      <c r="U84" s="934"/>
    </row>
    <row r="85" spans="1:21" ht="24" customHeight="1" x14ac:dyDescent="0.25">
      <c r="A85" s="9"/>
      <c r="B85" s="55" t="s">
        <v>997</v>
      </c>
      <c r="C85" s="56" t="s">
        <v>1005</v>
      </c>
      <c r="D85" s="1953">
        <v>63169</v>
      </c>
      <c r="E85" s="1954"/>
      <c r="F85" s="160">
        <v>179</v>
      </c>
      <c r="G85" s="1953">
        <v>67590</v>
      </c>
      <c r="H85" s="1954"/>
      <c r="I85" s="160">
        <v>190</v>
      </c>
      <c r="J85" s="1953">
        <v>19023</v>
      </c>
      <c r="K85" s="1954"/>
      <c r="L85" s="160">
        <v>62</v>
      </c>
      <c r="M85" s="1604">
        <v>55</v>
      </c>
      <c r="N85" s="1592"/>
      <c r="O85" s="1605"/>
      <c r="P85" s="1591">
        <v>7</v>
      </c>
      <c r="Q85" s="1592"/>
      <c r="R85" s="1955"/>
      <c r="U85" s="934"/>
    </row>
    <row r="86" spans="1:21" ht="24" customHeight="1" x14ac:dyDescent="0.25">
      <c r="A86" s="9"/>
      <c r="B86" s="55" t="s">
        <v>997</v>
      </c>
      <c r="C86" s="56" t="s">
        <v>1006</v>
      </c>
      <c r="D86" s="1953">
        <v>63296</v>
      </c>
      <c r="E86" s="1954"/>
      <c r="F86" s="160">
        <v>192</v>
      </c>
      <c r="G86" s="1953">
        <v>67685</v>
      </c>
      <c r="H86" s="1954"/>
      <c r="I86" s="160">
        <v>204</v>
      </c>
      <c r="J86" s="1953">
        <v>19059</v>
      </c>
      <c r="K86" s="1954"/>
      <c r="L86" s="160">
        <v>66</v>
      </c>
      <c r="M86" s="1604">
        <v>58</v>
      </c>
      <c r="N86" s="1592"/>
      <c r="O86" s="1605"/>
      <c r="P86" s="1591">
        <v>8</v>
      </c>
      <c r="Q86" s="1592"/>
      <c r="R86" s="1955"/>
      <c r="U86" s="934"/>
    </row>
    <row r="87" spans="1:21" ht="24" customHeight="1" x14ac:dyDescent="0.25">
      <c r="A87" s="9"/>
      <c r="B87" s="55" t="s">
        <v>997</v>
      </c>
      <c r="C87" s="56" t="s">
        <v>1007</v>
      </c>
      <c r="D87" s="1953">
        <v>63555</v>
      </c>
      <c r="E87" s="1954"/>
      <c r="F87" s="160">
        <v>204</v>
      </c>
      <c r="G87" s="1953">
        <v>67904</v>
      </c>
      <c r="H87" s="1954"/>
      <c r="I87" s="160">
        <v>217</v>
      </c>
      <c r="J87" s="1953">
        <v>19172</v>
      </c>
      <c r="K87" s="1954"/>
      <c r="L87" s="160">
        <v>69</v>
      </c>
      <c r="M87" s="1604">
        <v>62</v>
      </c>
      <c r="N87" s="1592"/>
      <c r="O87" s="1605"/>
      <c r="P87" s="1591">
        <v>7</v>
      </c>
      <c r="Q87" s="1592"/>
      <c r="R87" s="1955"/>
      <c r="U87" s="934"/>
    </row>
    <row r="88" spans="1:21" ht="24" customHeight="1" x14ac:dyDescent="0.25">
      <c r="A88" s="9"/>
      <c r="B88" s="55" t="s">
        <v>997</v>
      </c>
      <c r="C88" s="56" t="s">
        <v>1008</v>
      </c>
      <c r="D88" s="1953">
        <v>63740</v>
      </c>
      <c r="E88" s="1954"/>
      <c r="F88" s="160">
        <v>216</v>
      </c>
      <c r="G88" s="1953">
        <v>68048</v>
      </c>
      <c r="H88" s="1954"/>
      <c r="I88" s="160">
        <v>229</v>
      </c>
      <c r="J88" s="1953">
        <v>19273</v>
      </c>
      <c r="K88" s="1954"/>
      <c r="L88" s="160">
        <v>72</v>
      </c>
      <c r="M88" s="1604">
        <v>64</v>
      </c>
      <c r="N88" s="1592"/>
      <c r="O88" s="1605"/>
      <c r="P88" s="1591">
        <v>8</v>
      </c>
      <c r="Q88" s="1592"/>
      <c r="R88" s="1955"/>
      <c r="U88" s="934"/>
    </row>
    <row r="89" spans="1:21" ht="24" customHeight="1" x14ac:dyDescent="0.25">
      <c r="A89" s="9"/>
      <c r="B89" s="55" t="s">
        <v>997</v>
      </c>
      <c r="C89" s="56" t="s">
        <v>1009</v>
      </c>
      <c r="D89" s="1953">
        <v>63962</v>
      </c>
      <c r="E89" s="1954"/>
      <c r="F89" s="160">
        <v>226</v>
      </c>
      <c r="G89" s="1953">
        <v>68229</v>
      </c>
      <c r="H89" s="1954"/>
      <c r="I89" s="160">
        <v>240</v>
      </c>
      <c r="J89" s="1953">
        <v>19378</v>
      </c>
      <c r="K89" s="1954"/>
      <c r="L89" s="160">
        <v>75</v>
      </c>
      <c r="M89" s="1604">
        <v>67</v>
      </c>
      <c r="N89" s="1592"/>
      <c r="O89" s="1605"/>
      <c r="P89" s="1591">
        <v>8</v>
      </c>
      <c r="Q89" s="1592"/>
      <c r="R89" s="1955"/>
      <c r="U89" s="934"/>
    </row>
    <row r="90" spans="1:21" ht="24" customHeight="1" x14ac:dyDescent="0.25">
      <c r="A90" s="9"/>
      <c r="B90" s="55" t="s">
        <v>997</v>
      </c>
      <c r="C90" s="56" t="s">
        <v>996</v>
      </c>
      <c r="D90" s="1953">
        <v>64186</v>
      </c>
      <c r="E90" s="1954"/>
      <c r="F90" s="160">
        <v>234</v>
      </c>
      <c r="G90" s="1953">
        <v>68417</v>
      </c>
      <c r="H90" s="1954"/>
      <c r="I90" s="160">
        <v>250</v>
      </c>
      <c r="J90" s="1953">
        <v>19460</v>
      </c>
      <c r="K90" s="1954"/>
      <c r="L90" s="160">
        <v>77</v>
      </c>
      <c r="M90" s="1604">
        <v>70</v>
      </c>
      <c r="N90" s="1592"/>
      <c r="O90" s="1605"/>
      <c r="P90" s="1591">
        <v>7</v>
      </c>
      <c r="Q90" s="1592"/>
      <c r="R90" s="1955"/>
      <c r="U90" s="934"/>
    </row>
    <row r="91" spans="1:21" ht="24" customHeight="1" x14ac:dyDescent="0.25">
      <c r="A91" s="9"/>
      <c r="B91" s="55" t="s">
        <v>997</v>
      </c>
      <c r="C91" s="56" t="s">
        <v>998</v>
      </c>
      <c r="D91" s="1953">
        <v>64438</v>
      </c>
      <c r="E91" s="1954"/>
      <c r="F91" s="160">
        <v>240</v>
      </c>
      <c r="G91" s="1953">
        <v>68632</v>
      </c>
      <c r="H91" s="1954"/>
      <c r="I91" s="160">
        <v>256</v>
      </c>
      <c r="J91" s="1953">
        <v>19580</v>
      </c>
      <c r="K91" s="1954"/>
      <c r="L91" s="160">
        <v>79</v>
      </c>
      <c r="M91" s="1604">
        <v>72</v>
      </c>
      <c r="N91" s="1592"/>
      <c r="O91" s="1605"/>
      <c r="P91" s="1591">
        <v>7</v>
      </c>
      <c r="Q91" s="1592"/>
      <c r="R91" s="1955"/>
      <c r="U91" s="934"/>
    </row>
    <row r="92" spans="1:21" ht="24" customHeight="1" x14ac:dyDescent="0.25">
      <c r="A92" s="9"/>
      <c r="B92" s="55" t="s">
        <v>997</v>
      </c>
      <c r="C92" s="56" t="s">
        <v>999</v>
      </c>
      <c r="D92" s="1953">
        <v>64597</v>
      </c>
      <c r="E92" s="1954"/>
      <c r="F92" s="160">
        <v>244</v>
      </c>
      <c r="G92" s="1953">
        <v>68753</v>
      </c>
      <c r="H92" s="1954"/>
      <c r="I92" s="160">
        <v>260</v>
      </c>
      <c r="J92" s="1953">
        <v>19608</v>
      </c>
      <c r="K92" s="1954"/>
      <c r="L92" s="160">
        <v>80</v>
      </c>
      <c r="M92" s="1604">
        <v>73</v>
      </c>
      <c r="N92" s="1592"/>
      <c r="O92" s="1605"/>
      <c r="P92" s="1591">
        <v>7</v>
      </c>
      <c r="Q92" s="1592"/>
      <c r="R92" s="1955"/>
      <c r="U92" s="934"/>
    </row>
    <row r="93" spans="1:21" ht="24" customHeight="1" x14ac:dyDescent="0.25">
      <c r="A93" s="9"/>
      <c r="B93" s="55" t="s">
        <v>1010</v>
      </c>
      <c r="C93" s="56" t="s">
        <v>1001</v>
      </c>
      <c r="D93" s="1953">
        <v>64790</v>
      </c>
      <c r="E93" s="1954"/>
      <c r="F93" s="160">
        <v>248</v>
      </c>
      <c r="G93" s="1953">
        <v>68901</v>
      </c>
      <c r="H93" s="1954"/>
      <c r="I93" s="160">
        <v>264</v>
      </c>
      <c r="J93" s="1953">
        <v>19678</v>
      </c>
      <c r="K93" s="1954"/>
      <c r="L93" s="160">
        <v>81</v>
      </c>
      <c r="M93" s="1604">
        <v>74</v>
      </c>
      <c r="N93" s="1592"/>
      <c r="O93" s="1605"/>
      <c r="P93" s="1591">
        <v>7</v>
      </c>
      <c r="Q93" s="1592"/>
      <c r="R93" s="1955"/>
      <c r="U93" s="934"/>
    </row>
    <row r="94" spans="1:21" ht="24" customHeight="1" x14ac:dyDescent="0.25">
      <c r="A94" s="9"/>
      <c r="B94" s="55" t="s">
        <v>997</v>
      </c>
      <c r="C94" s="56" t="s">
        <v>1002</v>
      </c>
      <c r="D94" s="1953">
        <v>65158</v>
      </c>
      <c r="E94" s="1954"/>
      <c r="F94" s="160">
        <v>248</v>
      </c>
      <c r="G94" s="1953">
        <v>69220</v>
      </c>
      <c r="H94" s="1954"/>
      <c r="I94" s="160">
        <v>264</v>
      </c>
      <c r="J94" s="1953">
        <v>19821</v>
      </c>
      <c r="K94" s="1954"/>
      <c r="L94" s="160">
        <v>82</v>
      </c>
      <c r="M94" s="1604">
        <v>74</v>
      </c>
      <c r="N94" s="1592"/>
      <c r="O94" s="1605"/>
      <c r="P94" s="1591">
        <v>8</v>
      </c>
      <c r="Q94" s="1592"/>
      <c r="R94" s="1955"/>
      <c r="U94" s="934"/>
    </row>
    <row r="95" spans="1:21" ht="2.15" customHeight="1" x14ac:dyDescent="0.25">
      <c r="B95" s="585"/>
      <c r="C95" s="585"/>
      <c r="D95" s="1979"/>
      <c r="E95" s="1979"/>
      <c r="F95" s="414"/>
      <c r="G95" s="1980"/>
      <c r="H95" s="1980"/>
      <c r="I95" s="586"/>
      <c r="J95" s="1980"/>
      <c r="K95" s="1980"/>
      <c r="L95" s="586"/>
      <c r="M95" s="1980"/>
      <c r="N95" s="1980"/>
      <c r="O95" s="1980"/>
      <c r="P95" s="1980"/>
      <c r="Q95" s="1980"/>
      <c r="R95" s="1980"/>
    </row>
    <row r="96" spans="1:21" s="583" customFormat="1" ht="18" customHeight="1" x14ac:dyDescent="0.3">
      <c r="B96" s="508" t="s">
        <v>545</v>
      </c>
      <c r="C96" s="508"/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</row>
    <row r="97" spans="2:18" ht="18" customHeight="1" x14ac:dyDescent="0.35">
      <c r="B97" s="562"/>
      <c r="C97" s="562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25"/>
    <row r="99" spans="2:1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8" ht="4.25" customHeight="1" x14ac:dyDescent="0.35">
      <c r="B100" s="1231"/>
      <c r="C100" s="1231"/>
      <c r="D100" s="1231"/>
      <c r="E100" s="1231"/>
      <c r="F100" s="1231"/>
      <c r="G100" s="1231"/>
      <c r="H100" s="1231"/>
      <c r="I100" s="1231"/>
      <c r="J100" s="1231"/>
      <c r="K100" s="1231"/>
      <c r="L100" s="1231"/>
      <c r="M100" s="1231"/>
      <c r="N100" s="1231"/>
      <c r="O100" s="1231"/>
      <c r="P100" s="1231"/>
      <c r="Q100" s="1231"/>
      <c r="R100" s="1231"/>
    </row>
    <row r="101" spans="2:18" s="9" customFormat="1" ht="18" customHeight="1" x14ac:dyDescent="0.4">
      <c r="B101" s="115" t="s">
        <v>572</v>
      </c>
      <c r="C101" s="151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296"/>
      <c r="P101" s="43"/>
      <c r="Q101" s="43"/>
      <c r="R101" s="118" t="s">
        <v>1011</v>
      </c>
    </row>
    <row r="105" spans="2:18" s="1028" customFormat="1" ht="15.5" x14ac:dyDescent="0.35">
      <c r="B105" s="490"/>
      <c r="C105" s="490"/>
      <c r="D105" s="1952"/>
      <c r="E105" s="1952"/>
      <c r="F105" s="1952"/>
      <c r="G105" s="1952"/>
      <c r="H105" s="1952"/>
      <c r="I105" s="1952"/>
      <c r="J105" s="1952"/>
      <c r="K105" s="1952"/>
      <c r="L105" s="1952"/>
      <c r="M105" s="1952"/>
      <c r="N105" s="1952"/>
      <c r="O105" s="1952"/>
      <c r="P105" s="1952"/>
      <c r="Q105" s="1952"/>
      <c r="R105" s="1952"/>
    </row>
    <row r="106" spans="2:18" s="1028" customFormat="1" ht="15.5" x14ac:dyDescent="0.35">
      <c r="B106" s="490"/>
      <c r="C106" s="490"/>
      <c r="D106" s="1952"/>
      <c r="E106" s="1952"/>
      <c r="F106" s="1952"/>
      <c r="G106" s="1952"/>
      <c r="H106" s="1952"/>
      <c r="I106" s="1952"/>
      <c r="J106" s="1952"/>
      <c r="K106" s="1952"/>
      <c r="L106" s="1952"/>
      <c r="M106" s="1952"/>
      <c r="N106" s="1952"/>
      <c r="O106" s="1952"/>
      <c r="P106" s="1952"/>
      <c r="Q106" s="1952"/>
      <c r="R106" s="1952"/>
    </row>
    <row r="107" spans="2:18" s="1028" customFormat="1" ht="15.5" x14ac:dyDescent="0.35">
      <c r="B107" s="490"/>
      <c r="C107" s="490"/>
    </row>
    <row r="108" spans="2:18" s="1028" customFormat="1" ht="15.5" x14ac:dyDescent="0.35">
      <c r="B108" s="490"/>
      <c r="C108" s="490"/>
      <c r="D108" s="1147"/>
      <c r="E108" s="1147"/>
      <c r="F108" s="56"/>
      <c r="G108" s="1147"/>
      <c r="H108" s="1147"/>
      <c r="I108" s="56"/>
      <c r="J108" s="1147"/>
      <c r="K108" s="1147"/>
      <c r="L108" s="56"/>
      <c r="M108" s="1147"/>
      <c r="N108" s="1147"/>
      <c r="O108" s="1147"/>
      <c r="P108" s="1147"/>
      <c r="Q108" s="1147"/>
      <c r="R108" s="1147"/>
    </row>
    <row r="109" spans="2:18" s="1028" customFormat="1" ht="15.5" x14ac:dyDescent="0.35">
      <c r="B109" s="490"/>
      <c r="C109" s="490"/>
      <c r="D109" s="1147"/>
      <c r="E109" s="1147"/>
      <c r="F109" s="56"/>
      <c r="G109" s="1147"/>
      <c r="H109" s="1147"/>
      <c r="I109" s="56"/>
      <c r="J109" s="1147"/>
      <c r="K109" s="1147"/>
      <c r="L109" s="56"/>
      <c r="M109" s="1147"/>
      <c r="N109" s="1147"/>
      <c r="O109" s="1147"/>
      <c r="P109" s="1147"/>
      <c r="Q109" s="1147"/>
      <c r="R109" s="1147"/>
    </row>
    <row r="110" spans="2:18" s="1028" customFormat="1" x14ac:dyDescent="0.25"/>
  </sheetData>
  <mergeCells count="280">
    <mergeCell ref="B100:R100"/>
    <mergeCell ref="D80:E80"/>
    <mergeCell ref="G80:H80"/>
    <mergeCell ref="J80:K80"/>
    <mergeCell ref="M80:O80"/>
    <mergeCell ref="P80:R80"/>
    <mergeCell ref="D81:E81"/>
    <mergeCell ref="G81:H81"/>
    <mergeCell ref="J81:K81"/>
    <mergeCell ref="M81:O81"/>
    <mergeCell ref="P81:R81"/>
    <mergeCell ref="D82:E82"/>
    <mergeCell ref="G82:H82"/>
    <mergeCell ref="J82:K82"/>
    <mergeCell ref="M82:O82"/>
    <mergeCell ref="P82:R82"/>
    <mergeCell ref="D83:E83"/>
    <mergeCell ref="P88:R88"/>
    <mergeCell ref="M84:O84"/>
    <mergeCell ref="D91:E91"/>
    <mergeCell ref="G91:H91"/>
    <mergeCell ref="J91:K91"/>
    <mergeCell ref="M91:O91"/>
    <mergeCell ref="P91:R91"/>
    <mergeCell ref="D88:E88"/>
    <mergeCell ref="G88:H88"/>
    <mergeCell ref="J88:K88"/>
    <mergeCell ref="M88:O88"/>
    <mergeCell ref="D95:E95"/>
    <mergeCell ref="G95:H95"/>
    <mergeCell ref="J95:K95"/>
    <mergeCell ref="M95:O95"/>
    <mergeCell ref="P95:R95"/>
    <mergeCell ref="D92:E92"/>
    <mergeCell ref="G92:H92"/>
    <mergeCell ref="J92:K92"/>
    <mergeCell ref="M92:O92"/>
    <mergeCell ref="P92:R92"/>
    <mergeCell ref="J93:K93"/>
    <mergeCell ref="M93:O93"/>
    <mergeCell ref="P93:R93"/>
    <mergeCell ref="D94:E94"/>
    <mergeCell ref="G94:H94"/>
    <mergeCell ref="J94:K94"/>
    <mergeCell ref="M94:O94"/>
    <mergeCell ref="P94:R94"/>
    <mergeCell ref="D93:E93"/>
    <mergeCell ref="G93:H93"/>
    <mergeCell ref="B74:C74"/>
    <mergeCell ref="D74:E74"/>
    <mergeCell ref="G74:H74"/>
    <mergeCell ref="J74:K74"/>
    <mergeCell ref="M74:O74"/>
    <mergeCell ref="P74:R74"/>
    <mergeCell ref="M83:O83"/>
    <mergeCell ref="P83:R83"/>
    <mergeCell ref="D84:E84"/>
    <mergeCell ref="G84:H84"/>
    <mergeCell ref="J84:K84"/>
    <mergeCell ref="B76:C76"/>
    <mergeCell ref="D76:E76"/>
    <mergeCell ref="G76:H76"/>
    <mergeCell ref="J76:K76"/>
    <mergeCell ref="M76:O76"/>
    <mergeCell ref="P76:R76"/>
    <mergeCell ref="M79:O79"/>
    <mergeCell ref="P79:R79"/>
    <mergeCell ref="D77:E77"/>
    <mergeCell ref="G77:H77"/>
    <mergeCell ref="B75:C75"/>
    <mergeCell ref="D75:E75"/>
    <mergeCell ref="D79:E79"/>
    <mergeCell ref="P24:R24"/>
    <mergeCell ref="D32:F32"/>
    <mergeCell ref="G32:I32"/>
    <mergeCell ref="D27:F27"/>
    <mergeCell ref="G27:I27"/>
    <mergeCell ref="D25:F25"/>
    <mergeCell ref="D90:E90"/>
    <mergeCell ref="G90:H90"/>
    <mergeCell ref="J90:K90"/>
    <mergeCell ref="M90:O90"/>
    <mergeCell ref="P90:R90"/>
    <mergeCell ref="J79:K79"/>
    <mergeCell ref="G85:H85"/>
    <mergeCell ref="J27:L27"/>
    <mergeCell ref="M27:O27"/>
    <mergeCell ref="P27:R27"/>
    <mergeCell ref="J32:L32"/>
    <mergeCell ref="M32:O32"/>
    <mergeCell ref="D28:F28"/>
    <mergeCell ref="J75:K75"/>
    <mergeCell ref="M75:O75"/>
    <mergeCell ref="P75:R75"/>
    <mergeCell ref="J25:L25"/>
    <mergeCell ref="P25:R25"/>
    <mergeCell ref="M25:O25"/>
    <mergeCell ref="P21:R21"/>
    <mergeCell ref="D22:F22"/>
    <mergeCell ref="G22:I22"/>
    <mergeCell ref="J22:L22"/>
    <mergeCell ref="M22:O22"/>
    <mergeCell ref="P22:R22"/>
    <mergeCell ref="P23:R23"/>
    <mergeCell ref="B73:C73"/>
    <mergeCell ref="D73:E73"/>
    <mergeCell ref="G73:H73"/>
    <mergeCell ref="J73:K73"/>
    <mergeCell ref="M73:O73"/>
    <mergeCell ref="P73:R73"/>
    <mergeCell ref="P71:R72"/>
    <mergeCell ref="F71:F72"/>
    <mergeCell ref="G71:H72"/>
    <mergeCell ref="I71:I72"/>
    <mergeCell ref="J71:K72"/>
    <mergeCell ref="B70:C72"/>
    <mergeCell ref="D70:F70"/>
    <mergeCell ref="G70:I70"/>
    <mergeCell ref="J70:R70"/>
    <mergeCell ref="G26:I26"/>
    <mergeCell ref="D26:F26"/>
    <mergeCell ref="G25:I25"/>
    <mergeCell ref="G11:I11"/>
    <mergeCell ref="J11:L11"/>
    <mergeCell ref="M11:O11"/>
    <mergeCell ref="P11:R11"/>
    <mergeCell ref="B10:C10"/>
    <mergeCell ref="D10:F10"/>
    <mergeCell ref="G10:I10"/>
    <mergeCell ref="J10:L10"/>
    <mergeCell ref="M10:O10"/>
    <mergeCell ref="P10:R10"/>
    <mergeCell ref="B13:C13"/>
    <mergeCell ref="D13:F13"/>
    <mergeCell ref="G13:I13"/>
    <mergeCell ref="J13:L13"/>
    <mergeCell ref="M13:O13"/>
    <mergeCell ref="P13:R13"/>
    <mergeCell ref="B11:C11"/>
    <mergeCell ref="D11:F11"/>
    <mergeCell ref="D14:F14"/>
    <mergeCell ref="G14:I14"/>
    <mergeCell ref="J14:L14"/>
    <mergeCell ref="M14:O14"/>
    <mergeCell ref="P20:R20"/>
    <mergeCell ref="P14:R14"/>
    <mergeCell ref="D15:F15"/>
    <mergeCell ref="G15:I15"/>
    <mergeCell ref="J15:L15"/>
    <mergeCell ref="M15:O15"/>
    <mergeCell ref="P15:R15"/>
    <mergeCell ref="B1:R1"/>
    <mergeCell ref="B2:R2"/>
    <mergeCell ref="B7:C9"/>
    <mergeCell ref="D7:F9"/>
    <mergeCell ref="G7:I9"/>
    <mergeCell ref="J7:R7"/>
    <mergeCell ref="J8:L9"/>
    <mergeCell ref="M8:O9"/>
    <mergeCell ref="P8:R9"/>
    <mergeCell ref="B12:C12"/>
    <mergeCell ref="D12:F12"/>
    <mergeCell ref="G12:I12"/>
    <mergeCell ref="J12:L12"/>
    <mergeCell ref="M12:O12"/>
    <mergeCell ref="P12:R12"/>
    <mergeCell ref="D16:F16"/>
    <mergeCell ref="G16:I16"/>
    <mergeCell ref="D24:F24"/>
    <mergeCell ref="M19:O19"/>
    <mergeCell ref="D20:F20"/>
    <mergeCell ref="G20:I20"/>
    <mergeCell ref="J20:L20"/>
    <mergeCell ref="M20:O20"/>
    <mergeCell ref="D23:F23"/>
    <mergeCell ref="G23:I23"/>
    <mergeCell ref="J23:L23"/>
    <mergeCell ref="M23:O23"/>
    <mergeCell ref="G24:I24"/>
    <mergeCell ref="J24:L24"/>
    <mergeCell ref="M24:O24"/>
    <mergeCell ref="D21:F21"/>
    <mergeCell ref="G21:I21"/>
    <mergeCell ref="J21:L21"/>
    <mergeCell ref="M21:O21"/>
    <mergeCell ref="D19:F19"/>
    <mergeCell ref="G19:I19"/>
    <mergeCell ref="J19:L19"/>
    <mergeCell ref="J16:L16"/>
    <mergeCell ref="M16:O16"/>
    <mergeCell ref="P16:R16"/>
    <mergeCell ref="D17:F17"/>
    <mergeCell ref="G17:I17"/>
    <mergeCell ref="J17:L17"/>
    <mergeCell ref="M17:O17"/>
    <mergeCell ref="P17:R17"/>
    <mergeCell ref="D18:F18"/>
    <mergeCell ref="G18:I18"/>
    <mergeCell ref="J18:L18"/>
    <mergeCell ref="M18:O18"/>
    <mergeCell ref="P18:R18"/>
    <mergeCell ref="P19:R19"/>
    <mergeCell ref="J26:L26"/>
    <mergeCell ref="M26:O26"/>
    <mergeCell ref="P26:R26"/>
    <mergeCell ref="D89:E89"/>
    <mergeCell ref="G89:H89"/>
    <mergeCell ref="J89:K89"/>
    <mergeCell ref="M89:O89"/>
    <mergeCell ref="P89:R89"/>
    <mergeCell ref="D87:E87"/>
    <mergeCell ref="G87:H87"/>
    <mergeCell ref="J87:K87"/>
    <mergeCell ref="M87:O87"/>
    <mergeCell ref="P87:R87"/>
    <mergeCell ref="P32:R32"/>
    <mergeCell ref="D86:E86"/>
    <mergeCell ref="G86:H86"/>
    <mergeCell ref="J86:K86"/>
    <mergeCell ref="M86:O86"/>
    <mergeCell ref="P86:R86"/>
    <mergeCell ref="D85:E85"/>
    <mergeCell ref="G28:I28"/>
    <mergeCell ref="J28:L28"/>
    <mergeCell ref="M28:O28"/>
    <mergeCell ref="P28:R28"/>
    <mergeCell ref="D31:F31"/>
    <mergeCell ref="G31:I31"/>
    <mergeCell ref="J31:L31"/>
    <mergeCell ref="M31:O31"/>
    <mergeCell ref="P31:R31"/>
    <mergeCell ref="D71:E72"/>
    <mergeCell ref="J78:K78"/>
    <mergeCell ref="M78:O78"/>
    <mergeCell ref="P78:R78"/>
    <mergeCell ref="D29:F29"/>
    <mergeCell ref="G29:I29"/>
    <mergeCell ref="J29:L29"/>
    <mergeCell ref="M29:O29"/>
    <mergeCell ref="P29:R29"/>
    <mergeCell ref="D30:F30"/>
    <mergeCell ref="G30:I30"/>
    <mergeCell ref="J30:L30"/>
    <mergeCell ref="M30:O30"/>
    <mergeCell ref="P30:R30"/>
    <mergeCell ref="G75:H75"/>
    <mergeCell ref="D78:E78"/>
    <mergeCell ref="G79:H79"/>
    <mergeCell ref="M85:O85"/>
    <mergeCell ref="P85:R85"/>
    <mergeCell ref="L71:L72"/>
    <mergeCell ref="M71:O72"/>
    <mergeCell ref="J85:K85"/>
    <mergeCell ref="J77:K77"/>
    <mergeCell ref="M77:O77"/>
    <mergeCell ref="P77:R77"/>
    <mergeCell ref="G78:H78"/>
    <mergeCell ref="P84:R84"/>
    <mergeCell ref="G83:H83"/>
    <mergeCell ref="J83:K83"/>
    <mergeCell ref="D105:F105"/>
    <mergeCell ref="G105:I105"/>
    <mergeCell ref="J105:L105"/>
    <mergeCell ref="M105:O105"/>
    <mergeCell ref="P105:R105"/>
    <mergeCell ref="D106:F106"/>
    <mergeCell ref="G106:I106"/>
    <mergeCell ref="J106:L106"/>
    <mergeCell ref="M106:O106"/>
    <mergeCell ref="P106:R106"/>
    <mergeCell ref="D108:E108"/>
    <mergeCell ref="G108:H108"/>
    <mergeCell ref="J108:K108"/>
    <mergeCell ref="M108:O108"/>
    <mergeCell ref="P108:R108"/>
    <mergeCell ref="D109:E109"/>
    <mergeCell ref="G109:H109"/>
    <mergeCell ref="J109:K109"/>
    <mergeCell ref="M109:O109"/>
    <mergeCell ref="P109:R109"/>
  </mergeCells>
  <conditionalFormatting sqref="B14:R31 B77:R94">
    <cfRule type="expression" dxfId="15" priority="1">
      <formula>$B14&lt;&gt;""</formula>
    </cfRule>
  </conditionalFormatting>
  <hyperlinks>
    <hyperlink ref="T4" location="Índice!A1" display="Índice" xr:uid="{00000000-0004-0000-2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Folha44"/>
  <dimension ref="A1:FL110"/>
  <sheetViews>
    <sheetView showGridLines="0" view="pageBreakPreview" topLeftCell="A64" zoomScale="65" zoomScaleNormal="100" zoomScaleSheetLayoutView="65" workbookViewId="0">
      <selection activeCell="D23" sqref="D23:H23"/>
    </sheetView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2.81640625" style="20" customWidth="1"/>
    <col min="5" max="5" width="8.81640625" style="20" customWidth="1"/>
    <col min="6" max="6" width="12.81640625" style="20" customWidth="1"/>
    <col min="7" max="8" width="14.81640625" style="20" customWidth="1"/>
    <col min="9" max="9" width="12.81640625" style="20" customWidth="1"/>
    <col min="10" max="10" width="8.81640625" style="20" customWidth="1"/>
    <col min="11" max="11" width="11.81640625" style="20" customWidth="1"/>
    <col min="12" max="13" width="14.81640625" style="20" customWidth="1"/>
    <col min="14" max="14" width="8.81640625" style="20" customWidth="1"/>
    <col min="15" max="16" width="12.81640625" style="20" customWidth="1"/>
    <col min="17" max="17" width="14.81640625" style="20" customWidth="1"/>
    <col min="18" max="18" width="13.81640625" style="20" customWidth="1"/>
    <col min="19" max="19" width="9.1796875" style="20"/>
    <col min="20" max="20" width="12.1796875" style="20" bestFit="1" customWidth="1"/>
    <col min="21" max="21" width="11.1796875" style="20" bestFit="1" customWidth="1"/>
    <col min="22" max="16384" width="9.1796875" style="20"/>
  </cols>
  <sheetData>
    <row r="1" spans="1:21" ht="26.25" customHeight="1" x14ac:dyDescent="0.25">
      <c r="B1" s="1121" t="s">
        <v>10</v>
      </c>
      <c r="C1" s="1121"/>
      <c r="D1" s="1121"/>
      <c r="E1" s="1121"/>
      <c r="F1" s="1121"/>
      <c r="G1" s="1121"/>
      <c r="H1" s="1121"/>
      <c r="I1" s="1121"/>
      <c r="J1" s="1121"/>
      <c r="K1" s="1121"/>
      <c r="L1" s="1121"/>
      <c r="M1" s="1121"/>
      <c r="N1" s="1121"/>
      <c r="O1" s="1121"/>
      <c r="P1" s="1121"/>
      <c r="Q1" s="1121"/>
      <c r="R1" s="1121"/>
    </row>
    <row r="2" spans="1:21" ht="4.25" customHeight="1" x14ac:dyDescent="0.25">
      <c r="B2" s="1122"/>
      <c r="C2" s="1122"/>
      <c r="D2" s="1122"/>
      <c r="E2" s="1122"/>
      <c r="F2" s="1122"/>
      <c r="G2" s="1122"/>
      <c r="H2" s="1122"/>
      <c r="I2" s="1122"/>
      <c r="J2" s="1122"/>
      <c r="K2" s="1122"/>
      <c r="L2" s="1122"/>
      <c r="M2" s="1122"/>
      <c r="N2" s="1122"/>
      <c r="O2" s="1122"/>
      <c r="P2" s="1122"/>
      <c r="Q2" s="1122"/>
      <c r="R2" s="1122"/>
    </row>
    <row r="3" spans="1:21" ht="18" customHeight="1" x14ac:dyDescent="0.25"/>
    <row r="4" spans="1:21" ht="18" customHeight="1" x14ac:dyDescent="0.35">
      <c r="T4" s="806" t="s">
        <v>0</v>
      </c>
    </row>
    <row r="5" spans="1:21" ht="18" customHeight="1" x14ac:dyDescent="0.4">
      <c r="B5" s="39" t="s">
        <v>564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7" t="s">
        <v>565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007"/>
      <c r="C7" s="2008"/>
      <c r="D7" s="1206" t="s">
        <v>533</v>
      </c>
      <c r="E7" s="1206"/>
      <c r="F7" s="1206"/>
      <c r="G7" s="1206"/>
      <c r="H7" s="1206"/>
      <c r="I7" s="1206"/>
      <c r="J7" s="1206"/>
      <c r="K7" s="1206"/>
      <c r="L7" s="1206"/>
      <c r="M7" s="1206"/>
      <c r="N7" s="1206"/>
      <c r="O7" s="1206"/>
      <c r="P7" s="1206"/>
      <c r="Q7" s="1206"/>
      <c r="R7" s="1206"/>
    </row>
    <row r="8" spans="1:21" ht="30" customHeight="1" x14ac:dyDescent="0.25">
      <c r="B8" s="2009"/>
      <c r="C8" s="2010"/>
      <c r="D8" s="1155" t="s">
        <v>0</v>
      </c>
      <c r="E8" s="1155"/>
      <c r="F8" s="1155"/>
      <c r="G8" s="1155"/>
      <c r="H8" s="1155"/>
      <c r="I8" s="1155" t="s">
        <v>59</v>
      </c>
      <c r="J8" s="1155"/>
      <c r="K8" s="1155"/>
      <c r="L8" s="1155"/>
      <c r="M8" s="1155"/>
      <c r="N8" s="1155" t="s">
        <v>511</v>
      </c>
      <c r="O8" s="1155"/>
      <c r="P8" s="1155"/>
      <c r="Q8" s="1155"/>
      <c r="R8" s="1155"/>
    </row>
    <row r="9" spans="1:21" ht="22.25" customHeight="1" x14ac:dyDescent="0.25">
      <c r="B9" s="2011"/>
      <c r="C9" s="2012"/>
      <c r="D9" s="1932"/>
      <c r="E9" s="1932"/>
      <c r="F9" s="1932"/>
      <c r="G9" s="1932"/>
      <c r="H9" s="1932"/>
      <c r="I9" s="1932"/>
      <c r="J9" s="1932"/>
      <c r="K9" s="1932"/>
      <c r="L9" s="1932"/>
      <c r="M9" s="1932"/>
      <c r="N9" s="1932"/>
      <c r="O9" s="1932"/>
      <c r="P9" s="1932"/>
      <c r="Q9" s="1932"/>
      <c r="R9" s="1932"/>
    </row>
    <row r="10" spans="1:21" ht="22.25" customHeight="1" x14ac:dyDescent="0.25">
      <c r="A10" s="9"/>
      <c r="B10" s="1741">
        <v>2021</v>
      </c>
      <c r="C10" s="1742"/>
      <c r="D10" s="2013">
        <v>169.71378427064809</v>
      </c>
      <c r="E10" s="2014"/>
      <c r="F10" s="2014"/>
      <c r="G10" s="2014"/>
      <c r="H10" s="2015"/>
      <c r="I10" s="2016">
        <v>6.4668110926460631</v>
      </c>
      <c r="J10" s="2017"/>
      <c r="K10" s="2017"/>
      <c r="L10" s="2017"/>
      <c r="M10" s="2018"/>
      <c r="N10" s="2014"/>
      <c r="O10" s="2014"/>
      <c r="P10" s="2014"/>
      <c r="Q10" s="2014"/>
      <c r="R10" s="2019"/>
      <c r="U10" s="934"/>
    </row>
    <row r="11" spans="1:21" ht="22.25" customHeight="1" x14ac:dyDescent="0.25">
      <c r="A11" s="9"/>
      <c r="B11" s="2260">
        <v>2022</v>
      </c>
      <c r="C11" s="1106"/>
      <c r="D11" s="2013">
        <v>200.34022019135435</v>
      </c>
      <c r="E11" s="2014"/>
      <c r="F11" s="2014"/>
      <c r="G11" s="2014"/>
      <c r="H11" s="2015"/>
      <c r="I11" s="2016">
        <v>18.04593307038942</v>
      </c>
      <c r="J11" s="2017"/>
      <c r="K11" s="2017"/>
      <c r="L11" s="2017"/>
      <c r="M11" s="2018"/>
      <c r="N11" s="2014"/>
      <c r="O11" s="2014"/>
      <c r="P11" s="2014"/>
      <c r="Q11" s="2014"/>
      <c r="R11" s="2019"/>
      <c r="U11" s="934"/>
    </row>
    <row r="12" spans="1:21" ht="22.25" customHeight="1" x14ac:dyDescent="0.25">
      <c r="A12" s="9"/>
      <c r="B12" s="2260">
        <v>2023</v>
      </c>
      <c r="C12" s="1106"/>
      <c r="D12" s="2013">
        <v>228.15553523750205</v>
      </c>
      <c r="E12" s="2014"/>
      <c r="F12" s="2014"/>
      <c r="G12" s="2014"/>
      <c r="H12" s="2015"/>
      <c r="I12" s="2016">
        <v>13.884039370416978</v>
      </c>
      <c r="J12" s="2017"/>
      <c r="K12" s="2017"/>
      <c r="L12" s="2017"/>
      <c r="M12" s="2018"/>
      <c r="N12" s="2014"/>
      <c r="O12" s="2014"/>
      <c r="P12" s="2014"/>
      <c r="Q12" s="2014"/>
      <c r="R12" s="2019"/>
      <c r="U12" s="934"/>
    </row>
    <row r="13" spans="1:21" ht="22.25" customHeight="1" x14ac:dyDescent="0.25">
      <c r="A13" s="9"/>
      <c r="B13" s="2263"/>
      <c r="C13" s="1083"/>
      <c r="D13" s="993"/>
      <c r="E13" s="994"/>
      <c r="F13" s="994"/>
      <c r="G13" s="994"/>
      <c r="H13" s="995"/>
      <c r="I13" s="993"/>
      <c r="J13" s="994"/>
      <c r="K13" s="994"/>
      <c r="L13" s="994"/>
      <c r="M13" s="995"/>
      <c r="N13" s="994"/>
      <c r="O13" s="994"/>
      <c r="P13" s="994"/>
      <c r="Q13" s="994"/>
      <c r="R13" s="996"/>
      <c r="U13" s="934"/>
    </row>
    <row r="14" spans="1:21" ht="24" customHeight="1" x14ac:dyDescent="0.25">
      <c r="A14" s="9"/>
      <c r="B14" s="2249" t="s">
        <v>995</v>
      </c>
      <c r="C14" s="81" t="s">
        <v>996</v>
      </c>
      <c r="D14" s="1981">
        <v>209.62833838024036</v>
      </c>
      <c r="E14" s="1982"/>
      <c r="F14" s="1982"/>
      <c r="G14" s="1982"/>
      <c r="H14" s="1983"/>
      <c r="I14" s="1984">
        <v>19.539591470962915</v>
      </c>
      <c r="J14" s="1985"/>
      <c r="K14" s="1985"/>
      <c r="L14" s="1985"/>
      <c r="M14" s="1986"/>
      <c r="N14" s="1984">
        <v>1.2511472667474655</v>
      </c>
      <c r="O14" s="1985"/>
      <c r="P14" s="1985"/>
      <c r="Q14" s="1985"/>
      <c r="R14" s="1987"/>
      <c r="U14" s="934"/>
    </row>
    <row r="15" spans="1:21" ht="24" customHeight="1" x14ac:dyDescent="0.25">
      <c r="A15" s="9"/>
      <c r="B15" s="2249" t="s">
        <v>997</v>
      </c>
      <c r="C15" s="81" t="s">
        <v>998</v>
      </c>
      <c r="D15" s="1981">
        <v>211.15969148020523</v>
      </c>
      <c r="E15" s="1982"/>
      <c r="F15" s="1982"/>
      <c r="G15" s="1982"/>
      <c r="H15" s="1983"/>
      <c r="I15" s="1984">
        <v>18.869043578208732</v>
      </c>
      <c r="J15" s="1985"/>
      <c r="K15" s="1985"/>
      <c r="L15" s="1985"/>
      <c r="M15" s="1986"/>
      <c r="N15" s="1984">
        <v>0.73050862865076116</v>
      </c>
      <c r="O15" s="1985"/>
      <c r="P15" s="1985"/>
      <c r="Q15" s="1985"/>
      <c r="R15" s="1987"/>
      <c r="U15" s="934"/>
    </row>
    <row r="16" spans="1:21" ht="24" customHeight="1" x14ac:dyDescent="0.25">
      <c r="A16" s="9"/>
      <c r="B16" s="2249" t="s">
        <v>997</v>
      </c>
      <c r="C16" s="81" t="s">
        <v>999</v>
      </c>
      <c r="D16" s="1981">
        <v>213.75511248720892</v>
      </c>
      <c r="E16" s="1982"/>
      <c r="F16" s="1982"/>
      <c r="G16" s="1982"/>
      <c r="H16" s="1983"/>
      <c r="I16" s="1984">
        <v>18.672891626151511</v>
      </c>
      <c r="J16" s="1985"/>
      <c r="K16" s="1985"/>
      <c r="L16" s="1985"/>
      <c r="M16" s="1986"/>
      <c r="N16" s="1984">
        <v>1.2291271069824417</v>
      </c>
      <c r="O16" s="1985"/>
      <c r="P16" s="1985"/>
      <c r="Q16" s="1985"/>
      <c r="R16" s="1987"/>
      <c r="U16" s="934"/>
    </row>
    <row r="17" spans="1:21" ht="24" customHeight="1" x14ac:dyDescent="0.25">
      <c r="A17" s="9"/>
      <c r="B17" s="2249" t="s">
        <v>1000</v>
      </c>
      <c r="C17" s="81" t="s">
        <v>1001</v>
      </c>
      <c r="D17" s="1981">
        <v>215.07977753211418</v>
      </c>
      <c r="E17" s="1982"/>
      <c r="F17" s="1982"/>
      <c r="G17" s="1982"/>
      <c r="H17" s="1983"/>
      <c r="I17" s="1984">
        <v>17.143477930464535</v>
      </c>
      <c r="J17" s="1985"/>
      <c r="K17" s="1985"/>
      <c r="L17" s="1985"/>
      <c r="M17" s="1986"/>
      <c r="N17" s="1984">
        <v>0.61971151449513595</v>
      </c>
      <c r="O17" s="1985"/>
      <c r="P17" s="1985"/>
      <c r="Q17" s="1985"/>
      <c r="R17" s="1987"/>
      <c r="U17" s="934"/>
    </row>
    <row r="18" spans="1:21" ht="24" customHeight="1" x14ac:dyDescent="0.25">
      <c r="A18" s="9"/>
      <c r="B18" s="2249" t="s">
        <v>997</v>
      </c>
      <c r="C18" s="81" t="s">
        <v>1002</v>
      </c>
      <c r="D18" s="1981">
        <v>218.22070757150027</v>
      </c>
      <c r="E18" s="1982"/>
      <c r="F18" s="1982"/>
      <c r="G18" s="1982"/>
      <c r="H18" s="1983"/>
      <c r="I18" s="1984">
        <v>17.113291495807005</v>
      </c>
      <c r="J18" s="1985"/>
      <c r="K18" s="1985"/>
      <c r="L18" s="1985"/>
      <c r="M18" s="1986"/>
      <c r="N18" s="1984">
        <v>1.4603558156075946</v>
      </c>
      <c r="O18" s="1985"/>
      <c r="P18" s="1985"/>
      <c r="Q18" s="1985"/>
      <c r="R18" s="1987"/>
      <c r="U18" s="934"/>
    </row>
    <row r="19" spans="1:21" ht="24" customHeight="1" x14ac:dyDescent="0.25">
      <c r="A19" s="9"/>
      <c r="B19" s="2249" t="s">
        <v>997</v>
      </c>
      <c r="C19" s="81" t="s">
        <v>1003</v>
      </c>
      <c r="D19" s="1981">
        <v>222.86164638339017</v>
      </c>
      <c r="E19" s="1982"/>
      <c r="F19" s="1982"/>
      <c r="G19" s="1982"/>
      <c r="H19" s="1983"/>
      <c r="I19" s="1984">
        <v>17.236794290477665</v>
      </c>
      <c r="J19" s="1985"/>
      <c r="K19" s="1985"/>
      <c r="L19" s="1985"/>
      <c r="M19" s="1986"/>
      <c r="N19" s="1984">
        <v>2.1267178827973021</v>
      </c>
      <c r="O19" s="1985"/>
      <c r="P19" s="1985"/>
      <c r="Q19" s="1985"/>
      <c r="R19" s="1987"/>
      <c r="U19" s="934"/>
    </row>
    <row r="20" spans="1:21" ht="24" customHeight="1" x14ac:dyDescent="0.25">
      <c r="A20" s="9"/>
      <c r="B20" s="2249" t="s">
        <v>997</v>
      </c>
      <c r="C20" s="81" t="s">
        <v>1004</v>
      </c>
      <c r="D20" s="1981">
        <v>223.97714924389516</v>
      </c>
      <c r="E20" s="1982"/>
      <c r="F20" s="1982"/>
      <c r="G20" s="1982"/>
      <c r="H20" s="1983"/>
      <c r="I20" s="1984">
        <v>16.25995597922747</v>
      </c>
      <c r="J20" s="1985"/>
      <c r="K20" s="1985"/>
      <c r="L20" s="1985"/>
      <c r="M20" s="1986"/>
      <c r="N20" s="1984">
        <v>0.50053604045712241</v>
      </c>
      <c r="O20" s="1985"/>
      <c r="P20" s="1985"/>
      <c r="Q20" s="1985"/>
      <c r="R20" s="1987"/>
      <c r="U20" s="934"/>
    </row>
    <row r="21" spans="1:21" ht="24" customHeight="1" x14ac:dyDescent="0.25">
      <c r="A21" s="9"/>
      <c r="B21" s="2249" t="s">
        <v>997</v>
      </c>
      <c r="C21" s="81" t="s">
        <v>1005</v>
      </c>
      <c r="D21" s="1981">
        <v>225.34372726709489</v>
      </c>
      <c r="E21" s="1982"/>
      <c r="F21" s="1982"/>
      <c r="G21" s="1982"/>
      <c r="H21" s="1983"/>
      <c r="I21" s="1984">
        <v>14.091033433598522</v>
      </c>
      <c r="J21" s="1985"/>
      <c r="K21" s="1985"/>
      <c r="L21" s="1985"/>
      <c r="M21" s="1986"/>
      <c r="N21" s="1984">
        <v>0.61014171660505045</v>
      </c>
      <c r="O21" s="1985"/>
      <c r="P21" s="1985"/>
      <c r="Q21" s="1985"/>
      <c r="R21" s="1987"/>
      <c r="U21" s="934"/>
    </row>
    <row r="22" spans="1:21" ht="24" customHeight="1" x14ac:dyDescent="0.25">
      <c r="A22" s="9"/>
      <c r="B22" s="2249" t="s">
        <v>997</v>
      </c>
      <c r="C22" s="81" t="s">
        <v>1006</v>
      </c>
      <c r="D22" s="1981">
        <v>226.87781476427955</v>
      </c>
      <c r="E22" s="1982"/>
      <c r="F22" s="1982"/>
      <c r="G22" s="1982"/>
      <c r="H22" s="1983"/>
      <c r="I22" s="1984">
        <v>13.619765113301451</v>
      </c>
      <c r="J22" s="1985"/>
      <c r="K22" s="1985"/>
      <c r="L22" s="1985"/>
      <c r="M22" s="1986"/>
      <c r="N22" s="1984">
        <v>0.68077665874690663</v>
      </c>
      <c r="O22" s="1985"/>
      <c r="P22" s="1985"/>
      <c r="Q22" s="1985"/>
      <c r="R22" s="1987"/>
      <c r="U22" s="934"/>
    </row>
    <row r="23" spans="1:21" ht="24" customHeight="1" x14ac:dyDescent="0.25">
      <c r="A23" s="9"/>
      <c r="B23" s="2249" t="s">
        <v>997</v>
      </c>
      <c r="C23" s="81" t="s">
        <v>1007</v>
      </c>
      <c r="D23" s="1981">
        <v>231.53486842636462</v>
      </c>
      <c r="E23" s="1982"/>
      <c r="F23" s="1982"/>
      <c r="G23" s="1982"/>
      <c r="H23" s="1983"/>
      <c r="I23" s="1984">
        <v>13.160628270676632</v>
      </c>
      <c r="J23" s="1985"/>
      <c r="K23" s="1985"/>
      <c r="L23" s="1985"/>
      <c r="M23" s="1986"/>
      <c r="N23" s="1984">
        <v>2.0526703622051556</v>
      </c>
      <c r="O23" s="1985"/>
      <c r="P23" s="1985"/>
      <c r="Q23" s="1985"/>
      <c r="R23" s="1987"/>
      <c r="U23" s="934"/>
    </row>
    <row r="24" spans="1:21" ht="24" customHeight="1" x14ac:dyDescent="0.25">
      <c r="A24" s="9"/>
      <c r="B24" s="2249" t="s">
        <v>997</v>
      </c>
      <c r="C24" s="81" t="s">
        <v>1008</v>
      </c>
      <c r="D24" s="1981">
        <v>233.3079608843731</v>
      </c>
      <c r="E24" s="1982"/>
      <c r="F24" s="1982"/>
      <c r="G24" s="1982"/>
      <c r="H24" s="1983"/>
      <c r="I24" s="1984">
        <v>12.158474001905372</v>
      </c>
      <c r="J24" s="1985"/>
      <c r="K24" s="1985"/>
      <c r="L24" s="1985"/>
      <c r="M24" s="1986"/>
      <c r="N24" s="1984">
        <v>0.76579932433475939</v>
      </c>
      <c r="O24" s="1985"/>
      <c r="P24" s="1985"/>
      <c r="Q24" s="1985"/>
      <c r="R24" s="1987"/>
      <c r="U24" s="934"/>
    </row>
    <row r="25" spans="1:21" ht="24" customHeight="1" x14ac:dyDescent="0.25">
      <c r="A25" s="9"/>
      <c r="B25" s="2249" t="s">
        <v>997</v>
      </c>
      <c r="C25" s="81" t="s">
        <v>1009</v>
      </c>
      <c r="D25" s="1981">
        <v>235.24617706608751</v>
      </c>
      <c r="E25" s="1982"/>
      <c r="F25" s="1982"/>
      <c r="G25" s="1982"/>
      <c r="H25" s="1983"/>
      <c r="I25" s="1984">
        <v>13.624643987079166</v>
      </c>
      <c r="J25" s="1985"/>
      <c r="K25" s="1985"/>
      <c r="L25" s="1985"/>
      <c r="M25" s="1986"/>
      <c r="N25" s="1984">
        <v>0.83075441333739786</v>
      </c>
      <c r="O25" s="1985"/>
      <c r="P25" s="1985"/>
      <c r="Q25" s="1985"/>
      <c r="R25" s="1987"/>
      <c r="U25" s="934"/>
    </row>
    <row r="26" spans="1:21" ht="24" customHeight="1" x14ac:dyDescent="0.25">
      <c r="A26" s="9"/>
      <c r="B26" s="2249" t="s">
        <v>997</v>
      </c>
      <c r="C26" s="81" t="s">
        <v>996</v>
      </c>
      <c r="D26" s="1981">
        <v>232.44193920157682</v>
      </c>
      <c r="E26" s="1982"/>
      <c r="F26" s="1982"/>
      <c r="G26" s="1982"/>
      <c r="H26" s="1983"/>
      <c r="I26" s="1984">
        <v>10.882880147604546</v>
      </c>
      <c r="J26" s="1985"/>
      <c r="K26" s="1985"/>
      <c r="L26" s="1985"/>
      <c r="M26" s="1986"/>
      <c r="N26" s="1984">
        <v>-1.1920439683586914</v>
      </c>
      <c r="O26" s="1985"/>
      <c r="P26" s="1985"/>
      <c r="Q26" s="1985"/>
      <c r="R26" s="1987"/>
      <c r="U26" s="934"/>
    </row>
    <row r="27" spans="1:21" ht="24" customHeight="1" x14ac:dyDescent="0.25">
      <c r="A27" s="9"/>
      <c r="B27" s="2249" t="s">
        <v>997</v>
      </c>
      <c r="C27" s="81" t="s">
        <v>998</v>
      </c>
      <c r="D27" s="1981">
        <v>234.03003363170254</v>
      </c>
      <c r="E27" s="1982"/>
      <c r="F27" s="1982"/>
      <c r="G27" s="1982"/>
      <c r="H27" s="1983"/>
      <c r="I27" s="1984">
        <v>10.830827603118198</v>
      </c>
      <c r="J27" s="1985"/>
      <c r="K27" s="1985"/>
      <c r="L27" s="1985"/>
      <c r="M27" s="1986"/>
      <c r="N27" s="1984">
        <v>0.6832219846301113</v>
      </c>
      <c r="O27" s="1985"/>
      <c r="P27" s="1985"/>
      <c r="Q27" s="1985"/>
      <c r="R27" s="1987"/>
      <c r="U27" s="934"/>
    </row>
    <row r="28" spans="1:21" ht="24" customHeight="1" x14ac:dyDescent="0.25">
      <c r="A28" s="9"/>
      <c r="B28" s="2249" t="s">
        <v>997</v>
      </c>
      <c r="C28" s="81" t="s">
        <v>999</v>
      </c>
      <c r="D28" s="1981">
        <v>238.94462087764569</v>
      </c>
      <c r="E28" s="1982"/>
      <c r="F28" s="1982"/>
      <c r="G28" s="1982"/>
      <c r="H28" s="1983"/>
      <c r="I28" s="1984">
        <v>11.784283471556311</v>
      </c>
      <c r="J28" s="1985"/>
      <c r="K28" s="1985"/>
      <c r="L28" s="1985"/>
      <c r="M28" s="1986"/>
      <c r="N28" s="1984">
        <v>2.099981429596065</v>
      </c>
      <c r="O28" s="1985"/>
      <c r="P28" s="1985"/>
      <c r="Q28" s="1985"/>
      <c r="R28" s="1987"/>
      <c r="U28" s="934"/>
    </row>
    <row r="29" spans="1:21" ht="24" customHeight="1" x14ac:dyDescent="0.25">
      <c r="A29" s="9"/>
      <c r="B29" s="2249" t="s">
        <v>1010</v>
      </c>
      <c r="C29" s="81" t="s">
        <v>1001</v>
      </c>
      <c r="D29" s="1981">
        <v>241.05573099544802</v>
      </c>
      <c r="E29" s="1982"/>
      <c r="F29" s="1982"/>
      <c r="G29" s="1982"/>
      <c r="H29" s="1983"/>
      <c r="I29" s="1984">
        <v>12.077357416577804</v>
      </c>
      <c r="J29" s="1985"/>
      <c r="K29" s="1985"/>
      <c r="L29" s="1985"/>
      <c r="M29" s="1986"/>
      <c r="N29" s="1984">
        <v>0.88351439343903326</v>
      </c>
      <c r="O29" s="1985"/>
      <c r="P29" s="1985"/>
      <c r="Q29" s="1985"/>
      <c r="R29" s="1987"/>
      <c r="U29" s="934"/>
    </row>
    <row r="30" spans="1:21" ht="24" customHeight="1" x14ac:dyDescent="0.25">
      <c r="A30" s="9"/>
      <c r="B30" s="2249" t="s">
        <v>997</v>
      </c>
      <c r="C30" s="81" t="s">
        <v>1002</v>
      </c>
      <c r="D30" s="1981">
        <v>242.51344627011653</v>
      </c>
      <c r="E30" s="1982"/>
      <c r="F30" s="1982"/>
      <c r="G30" s="1982"/>
      <c r="H30" s="1983"/>
      <c r="I30" s="1984">
        <v>11.132187668604598</v>
      </c>
      <c r="J30" s="1985"/>
      <c r="K30" s="1985"/>
      <c r="L30" s="1985"/>
      <c r="M30" s="1986"/>
      <c r="N30" s="1984">
        <v>0.60472126866630838</v>
      </c>
      <c r="O30" s="1985"/>
      <c r="P30" s="1985"/>
      <c r="Q30" s="1985"/>
      <c r="R30" s="1987"/>
      <c r="U30" s="934"/>
    </row>
    <row r="31" spans="1:21" ht="24" customHeight="1" x14ac:dyDescent="0.25">
      <c r="A31" s="9"/>
      <c r="B31" s="2249" t="s">
        <v>997</v>
      </c>
      <c r="C31" s="81" t="s">
        <v>1003</v>
      </c>
      <c r="D31" s="1981">
        <v>244.19510093045659</v>
      </c>
      <c r="E31" s="1982"/>
      <c r="F31" s="1982"/>
      <c r="G31" s="1982"/>
      <c r="H31" s="1983"/>
      <c r="I31" s="1984">
        <v>9.5725105208845029</v>
      </c>
      <c r="J31" s="1985"/>
      <c r="K31" s="1985"/>
      <c r="L31" s="1985"/>
      <c r="M31" s="1986"/>
      <c r="N31" s="1984">
        <v>0.69342738978150908</v>
      </c>
      <c r="O31" s="1985"/>
      <c r="P31" s="1985"/>
      <c r="Q31" s="1985"/>
      <c r="R31" s="1987"/>
      <c r="U31" s="934"/>
    </row>
    <row r="32" spans="1:21" ht="2.15" customHeight="1" x14ac:dyDescent="0.35">
      <c r="B32" s="382"/>
      <c r="C32" s="382"/>
      <c r="D32" s="2004"/>
      <c r="E32" s="2004"/>
      <c r="F32" s="2004"/>
      <c r="G32" s="2004"/>
      <c r="H32" s="2004"/>
      <c r="I32" s="2005"/>
      <c r="J32" s="2005"/>
      <c r="K32" s="2005"/>
      <c r="L32" s="2005"/>
      <c r="M32" s="2005"/>
      <c r="N32" s="2005"/>
      <c r="O32" s="2005"/>
      <c r="P32" s="2005"/>
      <c r="Q32" s="2005"/>
      <c r="R32" s="2006"/>
    </row>
    <row r="33" spans="2:18" s="583" customFormat="1" ht="18" customHeight="1" x14ac:dyDescent="0.3">
      <c r="B33" s="508" t="s">
        <v>566</v>
      </c>
      <c r="C33" s="508"/>
      <c r="D33" s="85"/>
      <c r="E33" s="85"/>
      <c r="F33" s="85"/>
      <c r="G33" s="85"/>
      <c r="H33" s="85"/>
      <c r="I33" s="85"/>
      <c r="J33" s="85"/>
      <c r="K33" s="85"/>
      <c r="L33" s="85"/>
      <c r="M33" s="85"/>
      <c r="N33" s="85"/>
      <c r="O33" s="85"/>
      <c r="P33" s="85"/>
      <c r="Q33" s="85"/>
      <c r="R33" s="85"/>
    </row>
    <row r="34" spans="2:18" ht="18" customHeight="1" x14ac:dyDescent="0.25">
      <c r="B34" s="562"/>
      <c r="C34" s="562"/>
    </row>
    <row r="35" spans="2:18" ht="2.15" customHeight="1" x14ac:dyDescent="0.25">
      <c r="B35" s="562"/>
      <c r="C35" s="562"/>
    </row>
    <row r="36" spans="2:18" ht="3" customHeight="1" x14ac:dyDescent="0.25"/>
    <row r="37" spans="2:18" ht="3" customHeight="1" x14ac:dyDescent="0.25"/>
    <row r="38" spans="2:18" ht="3" customHeight="1" x14ac:dyDescent="0.25"/>
    <row r="39" spans="2:18" ht="3" customHeight="1" x14ac:dyDescent="0.25"/>
    <row r="40" spans="2:18" ht="3" customHeight="1" x14ac:dyDescent="0.25"/>
    <row r="41" spans="2:18" ht="10.25" customHeight="1" x14ac:dyDescent="0.25"/>
    <row r="42" spans="2:18" ht="12" customHeight="1" x14ac:dyDescent="0.25"/>
    <row r="43" spans="2:18" ht="12" customHeight="1" x14ac:dyDescent="0.25"/>
    <row r="44" spans="2:18" ht="10.25" customHeight="1" x14ac:dyDescent="0.25"/>
    <row r="45" spans="2:18" ht="12" customHeight="1" x14ac:dyDescent="0.25"/>
    <row r="46" spans="2:18" ht="10.25" customHeight="1" x14ac:dyDescent="0.25"/>
    <row r="47" spans="2:18" ht="12" customHeight="1" x14ac:dyDescent="0.25"/>
    <row r="48" spans="2:18" ht="10.25" customHeight="1" x14ac:dyDescent="0.25"/>
    <row r="49" ht="10.25" customHeight="1" x14ac:dyDescent="0.25"/>
    <row r="50" ht="4.25" customHeight="1" x14ac:dyDescent="0.25"/>
    <row r="51" ht="4.25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>
      <c r="G66" s="587"/>
    </row>
    <row r="67" spans="1:21" ht="24" customHeight="1" x14ac:dyDescent="0.25"/>
    <row r="68" spans="1:21" ht="18" x14ac:dyDescent="0.4">
      <c r="B68" s="39" t="s">
        <v>567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7" t="s">
        <v>559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664"/>
      <c r="C70" s="1664"/>
      <c r="D70" s="2002" t="s">
        <v>568</v>
      </c>
      <c r="E70" s="1835"/>
      <c r="F70" s="1835"/>
      <c r="G70" s="1835"/>
      <c r="H70" s="1835"/>
      <c r="I70" s="1835"/>
      <c r="J70" s="1835"/>
      <c r="K70" s="2002" t="s">
        <v>569</v>
      </c>
      <c r="L70" s="1835"/>
      <c r="M70" s="1835"/>
      <c r="N70" s="1835"/>
      <c r="O70" s="1835"/>
      <c r="P70" s="1835"/>
      <c r="Q70" s="1835"/>
      <c r="R70" s="1836"/>
    </row>
    <row r="71" spans="1:21" ht="30" customHeight="1" x14ac:dyDescent="0.25">
      <c r="B71" s="1664"/>
      <c r="C71" s="2001"/>
      <c r="D71" s="1675" t="s">
        <v>559</v>
      </c>
      <c r="E71" s="1675"/>
      <c r="F71" s="1675"/>
      <c r="G71" s="1675" t="s">
        <v>59</v>
      </c>
      <c r="H71" s="1675"/>
      <c r="I71" s="1675" t="s">
        <v>543</v>
      </c>
      <c r="J71" s="1675"/>
      <c r="K71" s="1675" t="s">
        <v>559</v>
      </c>
      <c r="L71" s="1675"/>
      <c r="M71" s="1675"/>
      <c r="N71" s="1675"/>
      <c r="O71" s="1675" t="s">
        <v>59</v>
      </c>
      <c r="P71" s="1675"/>
      <c r="Q71" s="1675" t="s">
        <v>543</v>
      </c>
      <c r="R71" s="1675"/>
    </row>
    <row r="72" spans="1:21" ht="32.15" customHeight="1" x14ac:dyDescent="0.25">
      <c r="B72" s="1664"/>
      <c r="C72" s="2001"/>
      <c r="D72" s="2003"/>
      <c r="E72" s="2003"/>
      <c r="F72" s="2003"/>
      <c r="G72" s="2003"/>
      <c r="H72" s="2003"/>
      <c r="I72" s="2003"/>
      <c r="J72" s="2003"/>
      <c r="K72" s="2003"/>
      <c r="L72" s="2003"/>
      <c r="M72" s="2003"/>
      <c r="N72" s="2003"/>
      <c r="O72" s="2003"/>
      <c r="P72" s="2003"/>
      <c r="Q72" s="2003"/>
      <c r="R72" s="2003"/>
    </row>
    <row r="73" spans="1:21" ht="24" customHeight="1" x14ac:dyDescent="0.25">
      <c r="A73" s="9"/>
      <c r="B73" s="1105">
        <v>2021</v>
      </c>
      <c r="C73" s="1105"/>
      <c r="D73" s="1995">
        <v>1.6180277860826859</v>
      </c>
      <c r="E73" s="1996"/>
      <c r="F73" s="1997"/>
      <c r="G73" s="1185">
        <v>16.65022901554838</v>
      </c>
      <c r="H73" s="1185"/>
      <c r="I73" s="1998"/>
      <c r="J73" s="1999"/>
      <c r="K73" s="2000">
        <v>1.4223458281821628</v>
      </c>
      <c r="L73" s="2000"/>
      <c r="M73" s="2000"/>
      <c r="N73" s="2000"/>
      <c r="O73" s="1185">
        <v>16.661632508045109</v>
      </c>
      <c r="P73" s="1185"/>
      <c r="Q73" s="1998"/>
      <c r="R73" s="1998"/>
      <c r="U73" s="934"/>
    </row>
    <row r="74" spans="1:21" ht="24" customHeight="1" x14ac:dyDescent="0.25">
      <c r="A74" s="9"/>
      <c r="B74" s="1105">
        <v>2022</v>
      </c>
      <c r="C74" s="1105"/>
      <c r="D74" s="1995">
        <v>1.8520180626047926</v>
      </c>
      <c r="E74" s="1996"/>
      <c r="F74" s="1997"/>
      <c r="G74" s="1185">
        <v>14.461449830142104</v>
      </c>
      <c r="H74" s="1185"/>
      <c r="I74" s="1998"/>
      <c r="J74" s="1999"/>
      <c r="K74" s="2000">
        <v>1.7988277751538446</v>
      </c>
      <c r="L74" s="2000"/>
      <c r="M74" s="2000"/>
      <c r="N74" s="2000"/>
      <c r="O74" s="1185">
        <v>26.469086456480607</v>
      </c>
      <c r="P74" s="1185"/>
      <c r="Q74" s="1998"/>
      <c r="R74" s="1998"/>
      <c r="U74" s="934"/>
    </row>
    <row r="75" spans="1:21" ht="24" customHeight="1" x14ac:dyDescent="0.25">
      <c r="A75" s="9"/>
      <c r="B75" s="1105">
        <v>2023</v>
      </c>
      <c r="C75" s="1105"/>
      <c r="D75" s="1995">
        <v>1.7199389576911877</v>
      </c>
      <c r="E75" s="1996"/>
      <c r="F75" s="1997"/>
      <c r="G75" s="1185">
        <v>-7.131631574253694</v>
      </c>
      <c r="H75" s="1185"/>
      <c r="I75" s="1998"/>
      <c r="J75" s="1999"/>
      <c r="K75" s="2000">
        <v>1.5898874918619741</v>
      </c>
      <c r="L75" s="2000"/>
      <c r="M75" s="2000"/>
      <c r="N75" s="2000"/>
      <c r="O75" s="1185">
        <v>-11.615357855701379</v>
      </c>
      <c r="P75" s="1185"/>
      <c r="Q75" s="1998"/>
      <c r="R75" s="1998"/>
      <c r="U75" s="934"/>
    </row>
    <row r="76" spans="1:21" ht="24" customHeight="1" x14ac:dyDescent="0.25">
      <c r="A76" s="9"/>
      <c r="B76" s="55"/>
      <c r="C76" s="56"/>
      <c r="D76" s="1988"/>
      <c r="E76" s="1989"/>
      <c r="F76" s="1989"/>
      <c r="G76" s="1179"/>
      <c r="H76" s="1179"/>
      <c r="I76" s="1179"/>
      <c r="J76" s="1629"/>
      <c r="K76" s="1990"/>
      <c r="L76" s="1990"/>
      <c r="M76" s="1990"/>
      <c r="N76" s="1990"/>
      <c r="O76" s="1179"/>
      <c r="P76" s="1179"/>
      <c r="Q76" s="1179"/>
      <c r="R76" s="1179"/>
      <c r="U76" s="934"/>
    </row>
    <row r="77" spans="1:21" ht="24" customHeight="1" x14ac:dyDescent="0.25">
      <c r="A77" s="9"/>
      <c r="B77" s="55" t="s">
        <v>995</v>
      </c>
      <c r="C77" s="56" t="s">
        <v>1009</v>
      </c>
      <c r="D77" s="1988">
        <v>1.7012499868869726</v>
      </c>
      <c r="E77" s="1989"/>
      <c r="F77" s="1989"/>
      <c r="G77" s="1179">
        <v>1.7189837160286769</v>
      </c>
      <c r="H77" s="1179"/>
      <c r="I77" s="1179">
        <v>19.890930793831906</v>
      </c>
      <c r="J77" s="1629"/>
      <c r="K77" s="1990">
        <v>1.78724998235702</v>
      </c>
      <c r="L77" s="1990"/>
      <c r="M77" s="1990"/>
      <c r="N77" s="1990"/>
      <c r="O77" s="1179">
        <v>22.017408584949028</v>
      </c>
      <c r="P77" s="1179"/>
      <c r="Q77" s="1179">
        <v>29.160841834409613</v>
      </c>
      <c r="R77" s="1179"/>
      <c r="U77" s="934"/>
    </row>
    <row r="78" spans="1:21" ht="24" customHeight="1" x14ac:dyDescent="0.25">
      <c r="A78" s="9"/>
      <c r="B78" s="55" t="s">
        <v>997</v>
      </c>
      <c r="C78" s="56" t="s">
        <v>996</v>
      </c>
      <c r="D78" s="1988">
        <v>1.8128000259399362</v>
      </c>
      <c r="E78" s="1989"/>
      <c r="F78" s="1989"/>
      <c r="G78" s="1179">
        <v>5.8260358964356662</v>
      </c>
      <c r="H78" s="1179"/>
      <c r="I78" s="1179">
        <v>18.35305321263283</v>
      </c>
      <c r="J78" s="1629"/>
      <c r="K78" s="1990">
        <v>1.8911999702453577</v>
      </c>
      <c r="L78" s="1990"/>
      <c r="M78" s="1990"/>
      <c r="N78" s="1990"/>
      <c r="O78" s="1179">
        <v>24.23714727490378</v>
      </c>
      <c r="P78" s="1179"/>
      <c r="Q78" s="1179">
        <v>28.90362573745513</v>
      </c>
      <c r="R78" s="1179"/>
      <c r="U78" s="934"/>
    </row>
    <row r="79" spans="1:21" ht="24" customHeight="1" x14ac:dyDescent="0.25">
      <c r="A79" s="9"/>
      <c r="B79" s="55" t="s">
        <v>997</v>
      </c>
      <c r="C79" s="56" t="s">
        <v>998</v>
      </c>
      <c r="D79" s="1988">
        <v>1.7397499680519051</v>
      </c>
      <c r="E79" s="1989"/>
      <c r="F79" s="1989"/>
      <c r="G79" s="1179">
        <v>0.96041995650382184</v>
      </c>
      <c r="H79" s="1179"/>
      <c r="I79" s="1179">
        <v>16.300314961695882</v>
      </c>
      <c r="J79" s="1629"/>
      <c r="K79" s="1990">
        <v>1.7552500069141324</v>
      </c>
      <c r="L79" s="1990"/>
      <c r="M79" s="1990"/>
      <c r="N79" s="1990"/>
      <c r="O79" s="1179">
        <v>14.244339025139862</v>
      </c>
      <c r="P79" s="1179"/>
      <c r="Q79" s="1179">
        <v>27.714036300872237</v>
      </c>
      <c r="R79" s="1179"/>
      <c r="U79" s="934"/>
    </row>
    <row r="80" spans="1:21" ht="24" customHeight="1" x14ac:dyDescent="0.25">
      <c r="A80" s="9"/>
      <c r="B80" s="55" t="s">
        <v>997</v>
      </c>
      <c r="C80" s="56" t="s">
        <v>999</v>
      </c>
      <c r="D80" s="1988">
        <v>1.6090000073114965</v>
      </c>
      <c r="E80" s="1989"/>
      <c r="F80" s="1989"/>
      <c r="G80" s="1179">
        <v>-3.1500815031316853</v>
      </c>
      <c r="H80" s="1179"/>
      <c r="I80" s="1179">
        <v>14.461449830142104</v>
      </c>
      <c r="J80" s="1629"/>
      <c r="K80" s="1990">
        <v>1.6046666701634702</v>
      </c>
      <c r="L80" s="1990"/>
      <c r="M80" s="1990"/>
      <c r="N80" s="1990"/>
      <c r="O80" s="1179">
        <v>6.9777780108984722</v>
      </c>
      <c r="P80" s="1179"/>
      <c r="Q80" s="1179">
        <v>26.469086456480607</v>
      </c>
      <c r="R80" s="1179"/>
      <c r="U80" s="934"/>
    </row>
    <row r="81" spans="1:21" ht="24" customHeight="1" x14ac:dyDescent="0.25">
      <c r="A81" s="9"/>
      <c r="B81" s="55" t="s">
        <v>1000</v>
      </c>
      <c r="C81" s="56" t="s">
        <v>1001</v>
      </c>
      <c r="D81" s="1988">
        <v>1.6894000053405722</v>
      </c>
      <c r="E81" s="1989"/>
      <c r="F81" s="1989"/>
      <c r="G81" s="1179">
        <v>-1.1324052449645294</v>
      </c>
      <c r="H81" s="1179"/>
      <c r="I81" s="1179">
        <v>12.938164904428163</v>
      </c>
      <c r="J81" s="1629"/>
      <c r="K81" s="1990">
        <v>1.6255999565124462</v>
      </c>
      <c r="L81" s="1990"/>
      <c r="M81" s="1990"/>
      <c r="N81" s="1990"/>
      <c r="O81" s="1179">
        <v>4.9451234194211269</v>
      </c>
      <c r="P81" s="1179"/>
      <c r="Q81" s="1179">
        <v>25.030373714578968</v>
      </c>
      <c r="R81" s="1179"/>
      <c r="U81" s="934"/>
    </row>
    <row r="82" spans="1:21" ht="24" customHeight="1" x14ac:dyDescent="0.25">
      <c r="A82" s="9"/>
      <c r="B82" s="55" t="s">
        <v>997</v>
      </c>
      <c r="C82" s="56" t="s">
        <v>1002</v>
      </c>
      <c r="D82" s="1988">
        <v>1.674750000238415</v>
      </c>
      <c r="E82" s="1989"/>
      <c r="F82" s="1989"/>
      <c r="G82" s="1179">
        <v>-7.3315807638321235</v>
      </c>
      <c r="H82" s="1179"/>
      <c r="I82" s="1179">
        <v>10.455260550252788</v>
      </c>
      <c r="J82" s="1629"/>
      <c r="K82" s="1990">
        <v>1.54325002431869</v>
      </c>
      <c r="L82" s="1990"/>
      <c r="M82" s="1990"/>
      <c r="N82" s="1990"/>
      <c r="O82" s="1179">
        <v>-6.7099877225421656</v>
      </c>
      <c r="P82" s="1179"/>
      <c r="Q82" s="1179">
        <v>22.004313805827792</v>
      </c>
      <c r="R82" s="1179"/>
      <c r="U82" s="934"/>
    </row>
    <row r="83" spans="1:21" ht="24" customHeight="1" x14ac:dyDescent="0.25">
      <c r="A83" s="9"/>
      <c r="B83" s="55" t="s">
        <v>997</v>
      </c>
      <c r="C83" s="56" t="s">
        <v>1003</v>
      </c>
      <c r="D83" s="1992">
        <v>1.673749983310695</v>
      </c>
      <c r="E83" s="1993"/>
      <c r="F83" s="1994"/>
      <c r="G83" s="1179">
        <v>-15.242438397518121</v>
      </c>
      <c r="H83" s="1179"/>
      <c r="I83" s="1179">
        <v>6.6897858195324789</v>
      </c>
      <c r="J83" s="1629"/>
      <c r="K83" s="1990">
        <v>1.5349999964237175</v>
      </c>
      <c r="L83" s="1990"/>
      <c r="M83" s="1990"/>
      <c r="N83" s="1990"/>
      <c r="O83" s="1179">
        <v>-19.559806463336258</v>
      </c>
      <c r="P83" s="1179"/>
      <c r="Q83" s="1179">
        <v>16.295077455951159</v>
      </c>
      <c r="R83" s="1179"/>
      <c r="U83" s="934"/>
    </row>
    <row r="84" spans="1:21" ht="24" customHeight="1" x14ac:dyDescent="0.25">
      <c r="A84" s="9"/>
      <c r="B84" s="55" t="s">
        <v>997</v>
      </c>
      <c r="C84" s="56" t="s">
        <v>1004</v>
      </c>
      <c r="D84" s="1988">
        <v>1.6967499852180425</v>
      </c>
      <c r="E84" s="1989"/>
      <c r="F84" s="1989"/>
      <c r="G84" s="1179">
        <v>-13.899695423488478</v>
      </c>
      <c r="H84" s="1179"/>
      <c r="I84" s="1179">
        <v>3.3635607181827121</v>
      </c>
      <c r="J84" s="1629"/>
      <c r="K84" s="1990">
        <v>1.4887500107288325</v>
      </c>
      <c r="L84" s="1990"/>
      <c r="M84" s="1990"/>
      <c r="N84" s="1990"/>
      <c r="O84" s="1179">
        <v>-21.877732618047009</v>
      </c>
      <c r="P84" s="1179"/>
      <c r="Q84" s="1179">
        <v>10.698851514156015</v>
      </c>
      <c r="R84" s="1179"/>
      <c r="U84" s="934"/>
    </row>
    <row r="85" spans="1:21" ht="24" customHeight="1" x14ac:dyDescent="0.25">
      <c r="A85" s="9"/>
      <c r="B85" s="55" t="s">
        <v>997</v>
      </c>
      <c r="C85" s="56" t="s">
        <v>1005</v>
      </c>
      <c r="D85" s="1988">
        <v>1.6482000112533501</v>
      </c>
      <c r="E85" s="1989"/>
      <c r="F85" s="1989"/>
      <c r="G85" s="1179">
        <v>-16.045232589696667</v>
      </c>
      <c r="H85" s="1179"/>
      <c r="I85" s="1179">
        <v>8.6703394787135402E-2</v>
      </c>
      <c r="J85" s="1629"/>
      <c r="K85" s="1990">
        <v>1.4333999872207601</v>
      </c>
      <c r="L85" s="1990"/>
      <c r="M85" s="1990"/>
      <c r="N85" s="1990"/>
      <c r="O85" s="1179">
        <v>-20.640019631054486</v>
      </c>
      <c r="P85" s="1179"/>
      <c r="Q85" s="1179">
        <v>6.3476647199832037</v>
      </c>
      <c r="R85" s="1179"/>
      <c r="U85" s="934"/>
    </row>
    <row r="86" spans="1:21" ht="24" customHeight="1" x14ac:dyDescent="0.25">
      <c r="A86" s="9"/>
      <c r="B86" s="55" t="s">
        <v>997</v>
      </c>
      <c r="C86" s="56" t="s">
        <v>1006</v>
      </c>
      <c r="D86" s="1988">
        <v>1.6803750097751573</v>
      </c>
      <c r="E86" s="1989"/>
      <c r="F86" s="1989"/>
      <c r="G86" s="1179">
        <v>-21.505314955028442</v>
      </c>
      <c r="H86" s="1179"/>
      <c r="I86" s="1179">
        <v>-4.3990713187071488</v>
      </c>
      <c r="J86" s="1629"/>
      <c r="K86" s="1990">
        <v>1.4749999940395275</v>
      </c>
      <c r="L86" s="1990"/>
      <c r="M86" s="1990"/>
      <c r="N86" s="1990"/>
      <c r="O86" s="1179">
        <v>-26.826242218703644</v>
      </c>
      <c r="P86" s="1179"/>
      <c r="Q86" s="1179">
        <v>0.44255238475621184</v>
      </c>
      <c r="R86" s="1179"/>
      <c r="U86" s="934"/>
    </row>
    <row r="87" spans="1:21" ht="24" customHeight="1" x14ac:dyDescent="0.25">
      <c r="A87" s="9"/>
      <c r="B87" s="55" t="s">
        <v>997</v>
      </c>
      <c r="C87" s="56" t="s">
        <v>1007</v>
      </c>
      <c r="D87" s="1988">
        <v>1.7108000040054261</v>
      </c>
      <c r="E87" s="1989"/>
      <c r="F87" s="1989"/>
      <c r="G87" s="1179">
        <v>-13.954484416387537</v>
      </c>
      <c r="H87" s="1179"/>
      <c r="I87" s="1179">
        <v>-7.0439018105461599</v>
      </c>
      <c r="J87" s="1629"/>
      <c r="K87" s="1990">
        <v>1.5406000137329059</v>
      </c>
      <c r="L87" s="1990"/>
      <c r="M87" s="1990"/>
      <c r="N87" s="1990"/>
      <c r="O87" s="1179">
        <v>-19.770862393927992</v>
      </c>
      <c r="P87" s="1179"/>
      <c r="Q87" s="1179">
        <v>-3.7485724222880545</v>
      </c>
      <c r="R87" s="1179"/>
      <c r="U87" s="934"/>
    </row>
    <row r="88" spans="1:21" ht="24" customHeight="1" x14ac:dyDescent="0.25">
      <c r="A88" s="9"/>
      <c r="B88" s="55" t="s">
        <v>997</v>
      </c>
      <c r="C88" s="56" t="s">
        <v>1008</v>
      </c>
      <c r="D88" s="1988">
        <v>1.8453924953937475</v>
      </c>
      <c r="E88" s="1989"/>
      <c r="F88" s="1989"/>
      <c r="G88" s="1179">
        <v>2.0794619273233117</v>
      </c>
      <c r="H88" s="1179"/>
      <c r="I88" s="1179">
        <v>-7.4519864558174387</v>
      </c>
      <c r="J88" s="1629"/>
      <c r="K88" s="1990">
        <v>1.7052499651908823</v>
      </c>
      <c r="L88" s="1990"/>
      <c r="M88" s="1990"/>
      <c r="N88" s="1990"/>
      <c r="O88" s="1179">
        <v>-4.6387459252216772</v>
      </c>
      <c r="P88" s="1179"/>
      <c r="Q88" s="1179">
        <v>-5.7641922603454354</v>
      </c>
      <c r="R88" s="1179"/>
      <c r="U88" s="934"/>
    </row>
    <row r="89" spans="1:21" ht="24" customHeight="1" x14ac:dyDescent="0.25">
      <c r="A89" s="9"/>
      <c r="B89" s="55" t="s">
        <v>997</v>
      </c>
      <c r="C89" s="56" t="s">
        <v>1009</v>
      </c>
      <c r="D89" s="1988">
        <v>1.86324998736381</v>
      </c>
      <c r="E89" s="1989"/>
      <c r="F89" s="1989"/>
      <c r="G89" s="1179">
        <v>9.5224100940786816</v>
      </c>
      <c r="H89" s="1179"/>
      <c r="I89" s="1179">
        <v>-6.8410152396603525</v>
      </c>
      <c r="J89" s="1629"/>
      <c r="K89" s="1990">
        <v>1.7704999744892074</v>
      </c>
      <c r="L89" s="1990"/>
      <c r="M89" s="1990"/>
      <c r="N89" s="1990"/>
      <c r="O89" s="1179">
        <v>-0.93719446261920636</v>
      </c>
      <c r="P89" s="1179"/>
      <c r="Q89" s="1179">
        <v>-7.2989326863102004</v>
      </c>
      <c r="R89" s="1179"/>
      <c r="U89" s="934"/>
    </row>
    <row r="90" spans="1:21" ht="24" customHeight="1" x14ac:dyDescent="0.25">
      <c r="A90" s="9"/>
      <c r="B90" s="55" t="s">
        <v>997</v>
      </c>
      <c r="C90" s="56" t="s">
        <v>996</v>
      </c>
      <c r="D90" s="1988">
        <v>1.7906000137329081</v>
      </c>
      <c r="E90" s="1989"/>
      <c r="F90" s="1989"/>
      <c r="G90" s="1179">
        <v>-1.2246255455296229</v>
      </c>
      <c r="H90" s="1179"/>
      <c r="I90" s="1179">
        <v>-7.3584127017936378</v>
      </c>
      <c r="J90" s="1629"/>
      <c r="K90" s="1990">
        <v>1.73379995822906</v>
      </c>
      <c r="L90" s="1990"/>
      <c r="M90" s="1990"/>
      <c r="N90" s="1990"/>
      <c r="O90" s="1179">
        <v>-8.3227588035482682</v>
      </c>
      <c r="P90" s="1179"/>
      <c r="Q90" s="1179">
        <v>-9.647774704423572</v>
      </c>
      <c r="R90" s="1179"/>
      <c r="U90" s="934"/>
    </row>
    <row r="91" spans="1:21" ht="24" customHeight="1" x14ac:dyDescent="0.25">
      <c r="A91" s="9"/>
      <c r="B91" s="55" t="s">
        <v>997</v>
      </c>
      <c r="C91" s="56" t="s">
        <v>998</v>
      </c>
      <c r="D91" s="1988">
        <v>1.721499979496</v>
      </c>
      <c r="E91" s="1989"/>
      <c r="F91" s="1989"/>
      <c r="G91" s="1179">
        <v>-1.0490006547515973</v>
      </c>
      <c r="H91" s="1179"/>
      <c r="I91" s="1179">
        <v>-7.5091637430057752</v>
      </c>
      <c r="J91" s="1629"/>
      <c r="K91" s="1990">
        <v>1.6497500240802725</v>
      </c>
      <c r="L91" s="1990"/>
      <c r="M91" s="1990"/>
      <c r="N91" s="1990"/>
      <c r="O91" s="1179">
        <v>-6.0105388074794597</v>
      </c>
      <c r="P91" s="1179"/>
      <c r="Q91" s="1179">
        <v>-11.059403978762461</v>
      </c>
      <c r="R91" s="1179"/>
      <c r="U91" s="934"/>
    </row>
    <row r="92" spans="1:21" ht="24" customHeight="1" x14ac:dyDescent="0.25">
      <c r="A92" s="9"/>
      <c r="B92" s="55" t="s">
        <v>997</v>
      </c>
      <c r="C92" s="56" t="s">
        <v>999</v>
      </c>
      <c r="D92" s="1988">
        <v>1.6445000171661324</v>
      </c>
      <c r="E92" s="1989"/>
      <c r="F92" s="1989"/>
      <c r="G92" s="1179">
        <v>2.2063399436494269</v>
      </c>
      <c r="H92" s="1179"/>
      <c r="I92" s="1179">
        <v>-7.131631574253694</v>
      </c>
      <c r="J92" s="1629"/>
      <c r="K92" s="1990">
        <v>1.5777499973773901</v>
      </c>
      <c r="L92" s="1990"/>
      <c r="M92" s="1990"/>
      <c r="N92" s="1990"/>
      <c r="O92" s="1179">
        <v>-1.6773996298769078</v>
      </c>
      <c r="P92" s="1179"/>
      <c r="Q92" s="1179">
        <v>-11.615357855701379</v>
      </c>
      <c r="R92" s="1179"/>
      <c r="U92" s="934"/>
    </row>
    <row r="93" spans="1:21" ht="24" customHeight="1" x14ac:dyDescent="0.25">
      <c r="A93" s="9"/>
      <c r="B93" s="55" t="s">
        <v>1010</v>
      </c>
      <c r="C93" s="56" t="s">
        <v>1001</v>
      </c>
      <c r="D93" s="1988">
        <v>1.6562000036239599</v>
      </c>
      <c r="E93" s="1989"/>
      <c r="F93" s="1989"/>
      <c r="G93" s="1179">
        <v>-1.9651948390943308</v>
      </c>
      <c r="H93" s="1179"/>
      <c r="I93" s="1179">
        <v>-7.2002201244994684</v>
      </c>
      <c r="J93" s="1629"/>
      <c r="K93" s="1990">
        <v>1.5726000070571859</v>
      </c>
      <c r="L93" s="1990"/>
      <c r="M93" s="1990"/>
      <c r="N93" s="1990"/>
      <c r="O93" s="1179">
        <v>-3.2603316235912061</v>
      </c>
      <c r="P93" s="1179"/>
      <c r="Q93" s="1179">
        <v>-12.172552851592467</v>
      </c>
      <c r="R93" s="1179"/>
      <c r="U93" s="934"/>
    </row>
    <row r="94" spans="1:21" ht="24" customHeight="1" x14ac:dyDescent="0.25">
      <c r="A94" s="9"/>
      <c r="B94" s="55" t="s">
        <v>997</v>
      </c>
      <c r="C94" s="56" t="s">
        <v>1002</v>
      </c>
      <c r="D94" s="1988">
        <v>1.7154999971389775</v>
      </c>
      <c r="E94" s="1989"/>
      <c r="F94" s="1989"/>
      <c r="G94" s="1179">
        <v>2.4331987995080739</v>
      </c>
      <c r="H94" s="1179"/>
      <c r="I94" s="1179">
        <v>-6.4585248627272218</v>
      </c>
      <c r="J94" s="1629"/>
      <c r="K94" s="1990">
        <v>1.64425000548363</v>
      </c>
      <c r="L94" s="1990"/>
      <c r="M94" s="1990"/>
      <c r="N94" s="1990"/>
      <c r="O94" s="1179">
        <v>6.5446285160130957</v>
      </c>
      <c r="P94" s="1179"/>
      <c r="Q94" s="1179">
        <v>-11.251558415166285</v>
      </c>
      <c r="R94" s="1179"/>
      <c r="U94" s="934"/>
    </row>
    <row r="95" spans="1:21" ht="2.15" customHeight="1" x14ac:dyDescent="0.25">
      <c r="B95" s="588"/>
      <c r="C95" s="812"/>
      <c r="D95" s="1979"/>
      <c r="E95" s="1979"/>
      <c r="F95" s="1979"/>
      <c r="G95" s="1980"/>
      <c r="H95" s="1980"/>
      <c r="I95" s="1980"/>
      <c r="J95" s="1991"/>
      <c r="K95" s="1980"/>
      <c r="L95" s="1980"/>
      <c r="M95" s="1980"/>
      <c r="N95" s="1980"/>
      <c r="O95" s="1980"/>
      <c r="P95" s="1980"/>
      <c r="Q95" s="1980"/>
      <c r="R95" s="1980"/>
    </row>
    <row r="96" spans="1:21" s="583" customFormat="1" ht="18" customHeight="1" x14ac:dyDescent="0.3">
      <c r="B96" s="508" t="s">
        <v>570</v>
      </c>
      <c r="C96" s="508"/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</row>
    <row r="97" spans="2:168" ht="18" customHeight="1" x14ac:dyDescent="0.35">
      <c r="B97" s="562"/>
      <c r="C97" s="562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68" ht="18" customHeight="1" x14ac:dyDescent="0.25"/>
    <row r="99" spans="2:16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4.25" customHeight="1" x14ac:dyDescent="0.35">
      <c r="B100" s="1231"/>
      <c r="C100" s="1231"/>
      <c r="D100" s="1231"/>
      <c r="E100" s="1231"/>
      <c r="F100" s="1231"/>
      <c r="G100" s="1231"/>
      <c r="H100" s="1231"/>
      <c r="I100" s="1231"/>
      <c r="J100" s="1231"/>
      <c r="K100" s="1231"/>
      <c r="L100" s="1231"/>
      <c r="M100" s="1231"/>
      <c r="N100" s="1231"/>
      <c r="O100" s="1231"/>
      <c r="P100" s="1231"/>
      <c r="Q100" s="1231"/>
      <c r="R100" s="1231"/>
      <c r="S100" s="137"/>
      <c r="T100" s="137"/>
      <c r="U100" s="137"/>
      <c r="V100" s="137"/>
      <c r="W100" s="137"/>
      <c r="X100" s="137"/>
      <c r="Y100" s="137"/>
      <c r="Z100" s="137"/>
      <c r="AA100" s="137"/>
      <c r="AB100" s="137"/>
      <c r="AC100" s="137"/>
      <c r="AD100" s="137"/>
      <c r="AE100" s="137"/>
      <c r="AF100" s="137"/>
      <c r="AG100" s="137"/>
      <c r="AH100" s="137"/>
      <c r="AI100" s="137"/>
      <c r="AJ100" s="137"/>
      <c r="AK100" s="137"/>
      <c r="AL100" s="137"/>
      <c r="AM100" s="137"/>
      <c r="AN100" s="137"/>
      <c r="AO100" s="137"/>
      <c r="AP100" s="137"/>
      <c r="AQ100" s="137"/>
      <c r="AR100" s="137"/>
      <c r="AS100" s="137"/>
      <c r="AT100" s="137"/>
      <c r="AU100" s="137"/>
      <c r="AV100" s="137"/>
      <c r="AW100" s="137"/>
      <c r="AX100" s="137"/>
      <c r="AY100" s="137"/>
      <c r="AZ100" s="137"/>
      <c r="BA100" s="137"/>
      <c r="BB100" s="137"/>
      <c r="BC100" s="137"/>
      <c r="BD100" s="137"/>
      <c r="BE100" s="137"/>
      <c r="BF100" s="137"/>
      <c r="BG100" s="137"/>
      <c r="BH100" s="137"/>
      <c r="BI100" s="137"/>
      <c r="BJ100" s="137"/>
      <c r="BK100" s="137"/>
      <c r="BL100" s="137"/>
      <c r="BM100" s="137"/>
      <c r="BN100" s="137"/>
      <c r="BO100" s="137"/>
      <c r="BP100" s="137"/>
      <c r="BQ100" s="137"/>
      <c r="BR100" s="137"/>
      <c r="BS100" s="137"/>
      <c r="BT100" s="137"/>
      <c r="BU100" s="137"/>
      <c r="BV100" s="137"/>
      <c r="BW100" s="137"/>
      <c r="BX100" s="137"/>
      <c r="BY100" s="137"/>
      <c r="BZ100" s="137"/>
      <c r="CA100" s="137"/>
      <c r="CB100" s="137"/>
      <c r="CC100" s="137"/>
      <c r="CD100" s="137"/>
      <c r="CE100" s="137"/>
      <c r="CF100" s="137"/>
      <c r="CG100" s="137"/>
      <c r="CH100" s="137"/>
      <c r="CI100" s="137"/>
      <c r="CJ100" s="137"/>
      <c r="CK100" s="137"/>
      <c r="CL100" s="137"/>
      <c r="CM100" s="137"/>
      <c r="CN100" s="137"/>
      <c r="CO100" s="137"/>
      <c r="CP100" s="137"/>
      <c r="CQ100" s="137"/>
      <c r="CR100" s="137"/>
      <c r="CS100" s="137"/>
      <c r="CT100" s="137"/>
      <c r="CU100" s="137"/>
      <c r="CV100" s="137"/>
      <c r="CW100" s="137"/>
      <c r="CX100" s="137"/>
      <c r="CY100" s="137"/>
      <c r="CZ100" s="137"/>
      <c r="DA100" s="137"/>
      <c r="DB100" s="137"/>
      <c r="DC100" s="137"/>
      <c r="DD100" s="137"/>
      <c r="DE100" s="137"/>
      <c r="DF100" s="137"/>
      <c r="DG100" s="137"/>
      <c r="DH100" s="137"/>
      <c r="DI100" s="137"/>
      <c r="DJ100" s="137"/>
      <c r="DK100" s="137"/>
      <c r="DL100" s="137"/>
      <c r="DM100" s="137"/>
      <c r="DN100" s="137"/>
      <c r="DO100" s="137"/>
      <c r="DP100" s="137"/>
      <c r="DQ100" s="137"/>
      <c r="DR100" s="137"/>
      <c r="DS100" s="137"/>
      <c r="DT100" s="137"/>
      <c r="DU100" s="137"/>
      <c r="DV100" s="137"/>
      <c r="DW100" s="137"/>
      <c r="DX100" s="137"/>
      <c r="DY100" s="137"/>
      <c r="DZ100" s="137"/>
      <c r="EA100" s="137"/>
      <c r="EB100" s="137"/>
      <c r="EC100" s="137"/>
      <c r="ED100" s="137"/>
      <c r="EE100" s="137"/>
      <c r="EF100" s="137"/>
      <c r="EG100" s="137"/>
      <c r="EH100" s="137"/>
      <c r="EI100" s="137"/>
      <c r="EJ100" s="137"/>
      <c r="EK100" s="137"/>
      <c r="EL100" s="137"/>
      <c r="EM100" s="137"/>
      <c r="EN100" s="137"/>
      <c r="EO100" s="137"/>
      <c r="EP100" s="137"/>
      <c r="EQ100" s="137"/>
      <c r="ER100" s="137"/>
      <c r="ES100" s="137"/>
      <c r="ET100" s="137"/>
      <c r="EU100" s="137"/>
      <c r="EV100" s="137"/>
      <c r="EW100" s="137"/>
      <c r="EX100" s="137"/>
      <c r="EY100" s="137"/>
      <c r="EZ100" s="137"/>
      <c r="FA100" s="137"/>
      <c r="FB100" s="137"/>
      <c r="FC100" s="137"/>
      <c r="FD100" s="137"/>
      <c r="FE100" s="137"/>
      <c r="FF100" s="137"/>
      <c r="FG100" s="137"/>
      <c r="FH100" s="137"/>
      <c r="FI100" s="137"/>
      <c r="FJ100" s="137"/>
      <c r="FK100" s="137"/>
      <c r="FL100" s="137"/>
    </row>
    <row r="101" spans="2:168" s="9" customFormat="1" ht="18" customHeight="1" x14ac:dyDescent="0.4">
      <c r="B101" s="616" t="s">
        <v>1011</v>
      </c>
      <c r="C101" s="134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35" t="s">
        <v>828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  <row r="105" spans="2:168" s="1028" customFormat="1" ht="15.5" x14ac:dyDescent="0.35">
      <c r="B105" s="490"/>
      <c r="C105" s="490"/>
      <c r="D105" s="1952"/>
      <c r="E105" s="1952"/>
      <c r="F105" s="1952"/>
      <c r="G105" s="1952"/>
      <c r="H105" s="1952"/>
      <c r="I105" s="1916"/>
      <c r="J105" s="1916"/>
      <c r="K105" s="1916"/>
      <c r="L105" s="1916"/>
      <c r="M105" s="1916"/>
      <c r="N105" s="1952"/>
      <c r="O105" s="1952"/>
      <c r="P105" s="1952"/>
      <c r="Q105" s="1952"/>
      <c r="R105" s="1952"/>
    </row>
    <row r="106" spans="2:168" s="1028" customFormat="1" ht="15.5" x14ac:dyDescent="0.35">
      <c r="B106" s="490"/>
      <c r="C106" s="490"/>
      <c r="D106" s="1952"/>
      <c r="E106" s="1952"/>
      <c r="F106" s="1952"/>
      <c r="G106" s="1952"/>
      <c r="H106" s="1952"/>
      <c r="I106" s="1916"/>
      <c r="J106" s="1916"/>
      <c r="K106" s="1916"/>
      <c r="L106" s="1916"/>
      <c r="M106" s="1916"/>
      <c r="N106" s="1916"/>
      <c r="O106" s="1916"/>
      <c r="P106" s="1916"/>
      <c r="Q106" s="1916"/>
      <c r="R106" s="1916"/>
    </row>
    <row r="107" spans="2:168" s="1028" customFormat="1" ht="15.5" x14ac:dyDescent="0.35">
      <c r="B107" s="490"/>
      <c r="C107" s="490"/>
    </row>
    <row r="108" spans="2:168" s="1028" customFormat="1" ht="15.5" x14ac:dyDescent="0.35">
      <c r="B108" s="490"/>
      <c r="C108" s="490"/>
      <c r="D108" s="1952"/>
      <c r="E108" s="1952"/>
      <c r="F108" s="1952"/>
      <c r="G108" s="1147"/>
      <c r="H108" s="1147"/>
      <c r="I108" s="1147"/>
      <c r="J108" s="1147"/>
      <c r="K108" s="1147"/>
      <c r="L108" s="1147"/>
      <c r="M108" s="1147"/>
      <c r="N108" s="1147"/>
      <c r="O108" s="1147"/>
      <c r="P108" s="1147"/>
      <c r="Q108" s="1147"/>
      <c r="R108" s="1147"/>
    </row>
    <row r="109" spans="2:168" s="1028" customFormat="1" ht="15.5" x14ac:dyDescent="0.35">
      <c r="B109" s="490"/>
      <c r="C109" s="490"/>
      <c r="D109" s="1952"/>
      <c r="E109" s="1952"/>
      <c r="F109" s="1952"/>
      <c r="G109" s="1147"/>
      <c r="H109" s="1147"/>
      <c r="I109" s="1147"/>
      <c r="J109" s="1147"/>
      <c r="K109" s="1147"/>
      <c r="L109" s="1147"/>
      <c r="M109" s="1147"/>
      <c r="N109" s="1147"/>
      <c r="O109" s="1147"/>
      <c r="P109" s="1147"/>
      <c r="Q109" s="1147"/>
      <c r="R109" s="1147"/>
    </row>
    <row r="110" spans="2:168" s="1028" customFormat="1" x14ac:dyDescent="0.25"/>
  </sheetData>
  <mergeCells count="245">
    <mergeCell ref="D94:F94"/>
    <mergeCell ref="G94:H94"/>
    <mergeCell ref="I94:J94"/>
    <mergeCell ref="K94:N94"/>
    <mergeCell ref="O94:P94"/>
    <mergeCell ref="Q94:R94"/>
    <mergeCell ref="B75:C75"/>
    <mergeCell ref="D75:F75"/>
    <mergeCell ref="G75:H75"/>
    <mergeCell ref="I75:J75"/>
    <mergeCell ref="K75:N75"/>
    <mergeCell ref="O75:P75"/>
    <mergeCell ref="Q75:R75"/>
    <mergeCell ref="D93:F93"/>
    <mergeCell ref="G93:H93"/>
    <mergeCell ref="I93:J93"/>
    <mergeCell ref="K93:N93"/>
    <mergeCell ref="O93:P93"/>
    <mergeCell ref="Q93:R93"/>
    <mergeCell ref="D91:F91"/>
    <mergeCell ref="G91:H91"/>
    <mergeCell ref="I91:J91"/>
    <mergeCell ref="K91:N91"/>
    <mergeCell ref="O91:P91"/>
    <mergeCell ref="D29:H29"/>
    <mergeCell ref="I29:M29"/>
    <mergeCell ref="N29:R29"/>
    <mergeCell ref="D30:H30"/>
    <mergeCell ref="I30:M30"/>
    <mergeCell ref="N30:R30"/>
    <mergeCell ref="B12:C12"/>
    <mergeCell ref="D12:H12"/>
    <mergeCell ref="I12:M12"/>
    <mergeCell ref="N12:R12"/>
    <mergeCell ref="D26:H26"/>
    <mergeCell ref="I26:M26"/>
    <mergeCell ref="N26:R26"/>
    <mergeCell ref="D14:H14"/>
    <mergeCell ref="I14:M14"/>
    <mergeCell ref="N14:R14"/>
    <mergeCell ref="D15:H15"/>
    <mergeCell ref="I15:M15"/>
    <mergeCell ref="N15:R15"/>
    <mergeCell ref="D18:H18"/>
    <mergeCell ref="I18:M18"/>
    <mergeCell ref="N18:R18"/>
    <mergeCell ref="D19:H19"/>
    <mergeCell ref="I19:M19"/>
    <mergeCell ref="Q91:R91"/>
    <mergeCell ref="D89:F89"/>
    <mergeCell ref="G89:H89"/>
    <mergeCell ref="I89:J89"/>
    <mergeCell ref="K89:N89"/>
    <mergeCell ref="O89:P89"/>
    <mergeCell ref="Q89:R89"/>
    <mergeCell ref="D90:F90"/>
    <mergeCell ref="G90:H90"/>
    <mergeCell ref="I90:J90"/>
    <mergeCell ref="K90:N90"/>
    <mergeCell ref="O90:P90"/>
    <mergeCell ref="Q90:R90"/>
    <mergeCell ref="B1:R1"/>
    <mergeCell ref="B2:R2"/>
    <mergeCell ref="B7:C9"/>
    <mergeCell ref="D7:R7"/>
    <mergeCell ref="D8:H9"/>
    <mergeCell ref="I8:M9"/>
    <mergeCell ref="N8:R9"/>
    <mergeCell ref="B11:C11"/>
    <mergeCell ref="D11:H11"/>
    <mergeCell ref="I11:M11"/>
    <mergeCell ref="N11:R11"/>
    <mergeCell ref="B10:C10"/>
    <mergeCell ref="D10:H10"/>
    <mergeCell ref="I10:M10"/>
    <mergeCell ref="N10:R10"/>
    <mergeCell ref="N19:R19"/>
    <mergeCell ref="D16:H16"/>
    <mergeCell ref="I16:M16"/>
    <mergeCell ref="N16:R16"/>
    <mergeCell ref="D17:H17"/>
    <mergeCell ref="I17:M17"/>
    <mergeCell ref="N17:R17"/>
    <mergeCell ref="D22:H22"/>
    <mergeCell ref="I22:M22"/>
    <mergeCell ref="N22:R22"/>
    <mergeCell ref="D32:H32"/>
    <mergeCell ref="I32:M32"/>
    <mergeCell ref="N32:R32"/>
    <mergeCell ref="D20:H20"/>
    <mergeCell ref="I20:M20"/>
    <mergeCell ref="N20:R20"/>
    <mergeCell ref="D21:H21"/>
    <mergeCell ref="I21:M21"/>
    <mergeCell ref="N21:R21"/>
    <mergeCell ref="D23:H23"/>
    <mergeCell ref="I23:M23"/>
    <mergeCell ref="N23:R23"/>
    <mergeCell ref="D24:H24"/>
    <mergeCell ref="I24:M24"/>
    <mergeCell ref="N24:R24"/>
    <mergeCell ref="D25:H25"/>
    <mergeCell ref="I25:M25"/>
    <mergeCell ref="N25:R25"/>
    <mergeCell ref="D27:H27"/>
    <mergeCell ref="I27:M27"/>
    <mergeCell ref="N27:R27"/>
    <mergeCell ref="D31:H31"/>
    <mergeCell ref="I31:M31"/>
    <mergeCell ref="N31:R31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B73:C73"/>
    <mergeCell ref="D73:F73"/>
    <mergeCell ref="G73:H73"/>
    <mergeCell ref="I73:J73"/>
    <mergeCell ref="K73:N73"/>
    <mergeCell ref="O73:P73"/>
    <mergeCell ref="Q73:R73"/>
    <mergeCell ref="Q74:R74"/>
    <mergeCell ref="B74:C74"/>
    <mergeCell ref="D74:F74"/>
    <mergeCell ref="G74:H74"/>
    <mergeCell ref="I74:J74"/>
    <mergeCell ref="K74:N74"/>
    <mergeCell ref="O74:P74"/>
    <mergeCell ref="D76:F76"/>
    <mergeCell ref="G76:H76"/>
    <mergeCell ref="I76:J76"/>
    <mergeCell ref="K76:N76"/>
    <mergeCell ref="O76:P76"/>
    <mergeCell ref="Q76:R76"/>
    <mergeCell ref="D79:F79"/>
    <mergeCell ref="G79:H79"/>
    <mergeCell ref="I79:J79"/>
    <mergeCell ref="K79:N79"/>
    <mergeCell ref="O79:P79"/>
    <mergeCell ref="Q79:R79"/>
    <mergeCell ref="D78:F78"/>
    <mergeCell ref="G78:H78"/>
    <mergeCell ref="I78:J78"/>
    <mergeCell ref="K78:N78"/>
    <mergeCell ref="O78:P78"/>
    <mergeCell ref="Q78:R78"/>
    <mergeCell ref="D77:F77"/>
    <mergeCell ref="G77:H77"/>
    <mergeCell ref="I77:J77"/>
    <mergeCell ref="K77:N77"/>
    <mergeCell ref="O77:P77"/>
    <mergeCell ref="Q77:R77"/>
    <mergeCell ref="D80:F80"/>
    <mergeCell ref="G80:H80"/>
    <mergeCell ref="I80:J80"/>
    <mergeCell ref="K80:N80"/>
    <mergeCell ref="O80:P80"/>
    <mergeCell ref="Q80:R80"/>
    <mergeCell ref="D83:F83"/>
    <mergeCell ref="G83:H83"/>
    <mergeCell ref="I83:J83"/>
    <mergeCell ref="K83:N83"/>
    <mergeCell ref="O83:P83"/>
    <mergeCell ref="Q83:R83"/>
    <mergeCell ref="O84:P84"/>
    <mergeCell ref="D81:F81"/>
    <mergeCell ref="G81:H81"/>
    <mergeCell ref="I81:J81"/>
    <mergeCell ref="K81:N81"/>
    <mergeCell ref="O81:P81"/>
    <mergeCell ref="Q81:R81"/>
    <mergeCell ref="O85:P85"/>
    <mergeCell ref="Q85:R85"/>
    <mergeCell ref="D84:F84"/>
    <mergeCell ref="B100:R100"/>
    <mergeCell ref="D95:F95"/>
    <mergeCell ref="G95:H95"/>
    <mergeCell ref="I95:J95"/>
    <mergeCell ref="K95:N95"/>
    <mergeCell ref="O95:P95"/>
    <mergeCell ref="Q95:R95"/>
    <mergeCell ref="D86:F86"/>
    <mergeCell ref="G86:H86"/>
    <mergeCell ref="I86:J86"/>
    <mergeCell ref="K86:N86"/>
    <mergeCell ref="O86:P86"/>
    <mergeCell ref="Q86:R86"/>
    <mergeCell ref="D87:F87"/>
    <mergeCell ref="G87:H87"/>
    <mergeCell ref="I87:J87"/>
    <mergeCell ref="K87:N87"/>
    <mergeCell ref="O87:P87"/>
    <mergeCell ref="Q87:R87"/>
    <mergeCell ref="D88:F88"/>
    <mergeCell ref="G88:H88"/>
    <mergeCell ref="I88:J88"/>
    <mergeCell ref="K88:N88"/>
    <mergeCell ref="Q88:R88"/>
    <mergeCell ref="D28:H28"/>
    <mergeCell ref="I28:M28"/>
    <mergeCell ref="N28:R28"/>
    <mergeCell ref="D92:F92"/>
    <mergeCell ref="G92:H92"/>
    <mergeCell ref="I92:J92"/>
    <mergeCell ref="K92:N92"/>
    <mergeCell ref="O92:P92"/>
    <mergeCell ref="Q92:R92"/>
    <mergeCell ref="O88:P88"/>
    <mergeCell ref="Q84:R84"/>
    <mergeCell ref="D82:F82"/>
    <mergeCell ref="G82:H82"/>
    <mergeCell ref="I82:J82"/>
    <mergeCell ref="K82:N82"/>
    <mergeCell ref="O82:P82"/>
    <mergeCell ref="Q82:R82"/>
    <mergeCell ref="D85:F85"/>
    <mergeCell ref="G85:H85"/>
    <mergeCell ref="I85:J85"/>
    <mergeCell ref="K85:N85"/>
    <mergeCell ref="G84:H84"/>
    <mergeCell ref="I84:J84"/>
    <mergeCell ref="K84:N84"/>
    <mergeCell ref="D109:F109"/>
    <mergeCell ref="G109:H109"/>
    <mergeCell ref="I109:J109"/>
    <mergeCell ref="K109:N109"/>
    <mergeCell ref="O109:P109"/>
    <mergeCell ref="Q109:R109"/>
    <mergeCell ref="D105:H105"/>
    <mergeCell ref="I105:M105"/>
    <mergeCell ref="N105:R105"/>
    <mergeCell ref="D106:H106"/>
    <mergeCell ref="I106:M106"/>
    <mergeCell ref="N106:R106"/>
    <mergeCell ref="D108:F108"/>
    <mergeCell ref="G108:H108"/>
    <mergeCell ref="I108:J108"/>
    <mergeCell ref="K108:N108"/>
    <mergeCell ref="O108:P108"/>
    <mergeCell ref="Q108:R108"/>
  </mergeCells>
  <phoneticPr fontId="93" type="noConversion"/>
  <conditionalFormatting sqref="B14:R31 B77:R94">
    <cfRule type="expression" dxfId="14" priority="1">
      <formula>$B14&lt;&gt;""</formula>
    </cfRule>
  </conditionalFormatting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Folha45">
    <tabColor rgb="FFFFFF00"/>
  </sheetPr>
  <dimension ref="A1:CF158"/>
  <sheetViews>
    <sheetView showGridLines="0" view="pageBreakPreview" topLeftCell="A71" zoomScale="65" zoomScaleNormal="75" zoomScaleSheetLayoutView="65" workbookViewId="0">
      <selection activeCell="P74" sqref="P74"/>
    </sheetView>
  </sheetViews>
  <sheetFormatPr defaultColWidth="9.1796875" defaultRowHeight="12.5" x14ac:dyDescent="0.25"/>
  <cols>
    <col min="1" max="1" width="9.1796875" style="9"/>
    <col min="2" max="2" width="56.1796875" style="9" customWidth="1"/>
    <col min="3" max="4" width="23.81640625" style="9" customWidth="1"/>
    <col min="5" max="5" width="23.1796875" style="9" customWidth="1"/>
    <col min="6" max="6" width="23.81640625" style="9" customWidth="1"/>
    <col min="7" max="8" width="23.1796875" style="9" customWidth="1"/>
    <col min="9" max="9" width="9.54296875" style="9" bestFit="1" customWidth="1"/>
    <col min="10" max="10" width="12.81640625" style="9" bestFit="1" customWidth="1"/>
    <col min="11" max="15" width="13.54296875" style="9" customWidth="1"/>
    <col min="16" max="16" width="12.81640625" style="9" bestFit="1" customWidth="1"/>
    <col min="17" max="17" width="14.453125" style="9" customWidth="1"/>
    <col min="18" max="16384" width="9.1796875" style="9"/>
  </cols>
  <sheetData>
    <row r="1" spans="1:84" ht="26.25" customHeight="1" x14ac:dyDescent="0.35">
      <c r="A1" s="9" t="s">
        <v>18</v>
      </c>
      <c r="B1" s="2025" t="s">
        <v>13</v>
      </c>
      <c r="C1" s="2025"/>
      <c r="D1" s="2025"/>
      <c r="E1" s="2025"/>
      <c r="F1" s="2025"/>
      <c r="G1" s="2025"/>
      <c r="H1" s="2025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</row>
    <row r="2" spans="1:84" s="20" customFormat="1" ht="4.25" customHeight="1" x14ac:dyDescent="0.35">
      <c r="B2" s="1231"/>
      <c r="C2" s="1231"/>
      <c r="D2" s="1231"/>
      <c r="E2" s="1231"/>
      <c r="F2" s="1231"/>
      <c r="G2" s="1231"/>
      <c r="H2" s="1231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  <c r="Z2" s="137"/>
      <c r="AA2" s="137"/>
      <c r="AB2" s="137"/>
      <c r="AC2" s="137"/>
      <c r="AD2" s="137"/>
      <c r="AE2" s="137"/>
      <c r="AF2" s="137"/>
      <c r="AG2" s="137"/>
      <c r="AH2" s="137"/>
      <c r="AI2" s="137"/>
      <c r="AJ2" s="137"/>
      <c r="AK2" s="137"/>
      <c r="AL2" s="137"/>
      <c r="AM2" s="137"/>
      <c r="AN2" s="137"/>
      <c r="AO2" s="137"/>
      <c r="AP2" s="137"/>
      <c r="AQ2" s="137"/>
      <c r="AR2" s="137"/>
      <c r="AS2" s="137"/>
      <c r="AT2" s="137"/>
      <c r="AU2" s="137"/>
      <c r="AV2" s="137"/>
      <c r="AW2" s="137"/>
      <c r="AX2" s="137"/>
      <c r="AY2" s="137"/>
      <c r="AZ2" s="137"/>
      <c r="BA2" s="137"/>
      <c r="BB2" s="137"/>
      <c r="BC2" s="137"/>
      <c r="BD2" s="137"/>
      <c r="BE2" s="137"/>
      <c r="BF2" s="137"/>
      <c r="BG2" s="137"/>
      <c r="BH2" s="137"/>
      <c r="BI2" s="137"/>
      <c r="BJ2" s="137"/>
      <c r="BK2" s="137"/>
      <c r="BL2" s="137"/>
      <c r="BM2" s="137"/>
      <c r="BN2" s="137"/>
      <c r="BO2" s="137"/>
      <c r="BP2" s="137"/>
      <c r="BQ2" s="137"/>
      <c r="BR2" s="137"/>
      <c r="BS2" s="137"/>
      <c r="BT2" s="137"/>
      <c r="BU2" s="137"/>
      <c r="BV2" s="137"/>
      <c r="BW2" s="137"/>
      <c r="BX2" s="137"/>
      <c r="BY2" s="137"/>
      <c r="BZ2" s="137"/>
      <c r="CA2" s="137"/>
      <c r="CB2" s="137"/>
      <c r="CC2" s="137"/>
      <c r="CD2" s="137"/>
      <c r="CE2" s="137"/>
      <c r="CF2" s="137"/>
    </row>
    <row r="3" spans="1:84" ht="18" customHeight="1" x14ac:dyDescent="0.35">
      <c r="B3" s="43"/>
      <c r="C3" s="43"/>
      <c r="D3" s="43"/>
      <c r="E3" s="137"/>
      <c r="F3" s="137"/>
      <c r="G3" s="137"/>
      <c r="H3" s="137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</row>
    <row r="4" spans="1:84" ht="18" customHeight="1" x14ac:dyDescent="0.35">
      <c r="B4" s="43"/>
      <c r="C4" s="43"/>
      <c r="D4" s="43"/>
      <c r="E4" s="43"/>
      <c r="F4" s="43"/>
      <c r="G4" s="43"/>
      <c r="I4" s="43"/>
      <c r="J4" s="806" t="s">
        <v>0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</row>
    <row r="5" spans="1:84" ht="18" customHeight="1" x14ac:dyDescent="0.35">
      <c r="B5" s="39" t="s">
        <v>573</v>
      </c>
      <c r="C5" s="43"/>
      <c r="D5" s="43"/>
      <c r="E5" s="43"/>
      <c r="F5" s="43"/>
      <c r="G5" s="43"/>
      <c r="H5" s="799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</row>
    <row r="6" spans="1:84" s="20" customFormat="1" ht="18" customHeight="1" x14ac:dyDescent="0.35">
      <c r="B6" s="77" t="s">
        <v>953</v>
      </c>
      <c r="C6" s="43"/>
      <c r="D6" s="43"/>
      <c r="E6" s="43"/>
      <c r="F6" s="43"/>
      <c r="G6" s="43"/>
      <c r="H6" s="43"/>
      <c r="I6" s="43"/>
      <c r="J6" s="9"/>
      <c r="K6" s="9"/>
      <c r="L6" s="9"/>
      <c r="M6" s="9"/>
      <c r="N6" s="9"/>
      <c r="O6" s="9"/>
      <c r="P6" s="9"/>
      <c r="Q6" s="9"/>
    </row>
    <row r="7" spans="1:84" ht="48" customHeight="1" x14ac:dyDescent="0.35">
      <c r="B7" s="1491"/>
      <c r="C7" s="2026" t="str">
        <f>TEXT(K7,"mmmm - aa")</f>
        <v>fevereiro - 23</v>
      </c>
      <c r="D7" s="1597"/>
      <c r="E7" s="1597"/>
      <c r="F7" s="2026" t="str">
        <f>TEXT(L7,"mmmm - aa")</f>
        <v>fevereiro - 24</v>
      </c>
      <c r="G7" s="1597"/>
      <c r="H7" s="1597"/>
      <c r="I7" s="43"/>
      <c r="K7" s="918" cm="1">
        <f t="array" ref="K7">INDEX('[1]C111-Bal. Corrente e Capital'!$A:$A,MAX(('[1]C111-Bal. Corrente e Capital'!$A:$A&lt;&gt;0)*ROW('[1]C111-Bal. Corrente e Capital'!$A:$A))-1-12,1)+1</f>
        <v>44958</v>
      </c>
      <c r="L7" s="918" cm="1">
        <f t="array" ref="L7">INDEX('[1]C111-Bal. Corrente e Capital'!$A:$A,MAX(('[1]C111-Bal. Corrente e Capital'!$A:$A&lt;&gt;0)*ROW('[1]C111-Bal. Corrente e Capital'!$A:$A))-1,1)+1</f>
        <v>45323</v>
      </c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</row>
    <row r="8" spans="1:84" ht="48" customHeight="1" x14ac:dyDescent="0.35">
      <c r="B8" s="1489"/>
      <c r="C8" s="548" t="s">
        <v>560</v>
      </c>
      <c r="D8" s="548" t="s">
        <v>574</v>
      </c>
      <c r="E8" s="548" t="s">
        <v>88</v>
      </c>
      <c r="F8" s="548" t="s">
        <v>560</v>
      </c>
      <c r="G8" s="548" t="s">
        <v>574</v>
      </c>
      <c r="H8" s="561" t="s">
        <v>88</v>
      </c>
      <c r="I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</row>
    <row r="9" spans="1:84" ht="25.25" customHeight="1" x14ac:dyDescent="0.35">
      <c r="B9" s="125" t="s">
        <v>575</v>
      </c>
      <c r="C9" s="92" cm="1">
        <f t="array" ref="C9">INDEX('[1]C111-VA-Bal. Corrente e Capita'!$1:$1048576,MATCH($K$7,'[1]C111-VA-Bal. Corrente e Capita'!$A:$A,0),K9)</f>
        <v>22415.48</v>
      </c>
      <c r="D9" s="93" cm="1">
        <f t="array" ref="D9">INDEX('[1]C111-VA-Bal. Corrente e Capita'!$1:$1048576,MATCH($K$7,'[1]C111-VA-Bal. Corrente e Capita'!$A:$A,0),L9)</f>
        <v>22386.73</v>
      </c>
      <c r="E9" s="203">
        <f>+C9-D9</f>
        <v>28.75</v>
      </c>
      <c r="F9" s="93" cm="1">
        <f t="array" ref="F9">INDEX('[1]C111-VA-Bal. Corrente e Capita'!$1:$1048576,MATCH($L$7,'[1]C111-VA-Bal. Corrente e Capita'!$A:$A,0),K9)</f>
        <v>23824.65</v>
      </c>
      <c r="G9" s="93" cm="1">
        <f t="array" ref="G9">INDEX('[1]C111-VA-Bal. Corrente e Capita'!$1:$1048576,MATCH($L$7,'[1]C111-VA-Bal. Corrente e Capita'!$A:$A,0),L9)</f>
        <v>22799.919999999998</v>
      </c>
      <c r="H9" s="93">
        <f>+F9-G9</f>
        <v>1024.7300000000032</v>
      </c>
      <c r="I9" s="43"/>
      <c r="K9" s="43">
        <v>5</v>
      </c>
      <c r="L9" s="43">
        <v>6</v>
      </c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</row>
    <row r="10" spans="1:84" ht="25.25" customHeight="1" x14ac:dyDescent="0.35">
      <c r="B10" s="591" t="s">
        <v>576</v>
      </c>
      <c r="C10" s="92" cm="1">
        <f t="array" ref="C10">INDEX('[1]C112-VA-Bal. Corrente'!$1:$1048576,MATCH($K$7,'[1]C112-VA-Bal. Corrente'!$A:$A,0),K10)</f>
        <v>12396.39</v>
      </c>
      <c r="D10" s="93" cm="1">
        <f t="array" ref="D10">INDEX('[1]C112-VA-Bal. Corrente'!$1:$1048576,MATCH($K$7,'[1]C112-VA-Bal. Corrente'!$A:$A,0),L10)</f>
        <v>16056.45</v>
      </c>
      <c r="E10" s="551">
        <f>+C10-D10</f>
        <v>-3660.0600000000013</v>
      </c>
      <c r="F10" s="93" cm="1">
        <f t="array" ref="F10">INDEX('[1]C112-VA-Bal. Corrente'!$1:$1048576,MATCH($L$7,'[1]C112-VA-Bal. Corrente'!$A:$A,0),K10)</f>
        <v>12551.76</v>
      </c>
      <c r="G10" s="93" cm="1">
        <f t="array" ref="G10">INDEX('[1]C112-VA-Bal. Corrente'!$1:$1048576,MATCH($L$7,'[1]C112-VA-Bal. Corrente'!$A:$A,0),L10)</f>
        <v>15858.34</v>
      </c>
      <c r="H10" s="93">
        <f>+F10-G10</f>
        <v>-3306.58</v>
      </c>
      <c r="I10" s="43"/>
      <c r="K10" s="43">
        <v>5</v>
      </c>
      <c r="L10" s="43">
        <v>6</v>
      </c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</row>
    <row r="11" spans="1:84" ht="25.25" customHeight="1" x14ac:dyDescent="0.35">
      <c r="B11" s="125" t="s">
        <v>577</v>
      </c>
      <c r="C11" s="92" cm="1">
        <f t="array" ref="C11">INDEX('[1]C112-VA-Bal. Corrente'!$1:$1048576,MATCH($K$7,'[1]C112-VA-Bal. Corrente'!$A:$A,0),K11)</f>
        <v>6504.9500000000007</v>
      </c>
      <c r="D11" s="93" cm="1">
        <f t="array" ref="D11">INDEX('[1]C112-VA-Bal. Corrente'!$1:$1048576,MATCH($K$7,'[1]C112-VA-Bal. Corrente'!$A:$A,0),L11)</f>
        <v>3340.19</v>
      </c>
      <c r="E11" s="203">
        <f>+C11-D11</f>
        <v>3164.7600000000007</v>
      </c>
      <c r="F11" s="93" cm="1">
        <f t="array" ref="F11">INDEX('[1]C112-VA-Bal. Corrente'!$1:$1048576,MATCH($L$7,'[1]C112-VA-Bal. Corrente'!$A:$A,0),K11)</f>
        <v>7130.85</v>
      </c>
      <c r="G11" s="93" cm="1">
        <f t="array" ref="G11">INDEX('[1]C112-VA-Bal. Corrente'!$1:$1048576,MATCH($L$7,'[1]C112-VA-Bal. Corrente'!$A:$A,0),L11)</f>
        <v>3526.95</v>
      </c>
      <c r="H11" s="93">
        <f>+F11-G11</f>
        <v>3603.9000000000005</v>
      </c>
      <c r="I11" s="43"/>
      <c r="K11" s="43">
        <v>8</v>
      </c>
      <c r="L11" s="43">
        <v>9</v>
      </c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</row>
    <row r="12" spans="1:84" ht="25.25" customHeight="1" x14ac:dyDescent="0.35">
      <c r="B12" s="593" t="s">
        <v>578</v>
      </c>
      <c r="C12" s="92"/>
      <c r="D12" s="93"/>
      <c r="E12" s="203"/>
      <c r="F12" s="594"/>
      <c r="G12" s="594"/>
      <c r="H12" s="594"/>
      <c r="I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</row>
    <row r="13" spans="1:84" ht="25.25" customHeight="1" x14ac:dyDescent="0.35">
      <c r="B13" s="595" t="s">
        <v>526</v>
      </c>
      <c r="C13" s="92" cm="1">
        <f t="array" ref="C13">INDEX('[1]C122-VA-Bal. Serviços-Transp.'!$1:$1048576,MATCH($K$7,'[1]C122-VA-Bal. Serviços-Transp.'!$A:$A,0),K13)</f>
        <v>1620.29</v>
      </c>
      <c r="D13" s="93" cm="1">
        <f t="array" ref="D13">INDEX('[1]C122-VA-Bal. Serviços-Transp.'!$1:$1048576,MATCH($K$7,'[1]C122-VA-Bal. Serviços-Transp.'!$A:$A,0),L13)</f>
        <v>883.06999999999994</v>
      </c>
      <c r="E13" s="203">
        <f t="shared" ref="E13:E21" si="0">+C13-D13</f>
        <v>737.22</v>
      </c>
      <c r="F13" s="93" cm="1">
        <f t="array" ref="F13">INDEX('[1]C122-VA-Bal. Serviços-Transp.'!$1:$1048576,MATCH($L$7,'[1]C122-VA-Bal. Serviços-Transp.'!$A:$A,0),K13)</f>
        <v>1598.08</v>
      </c>
      <c r="G13" s="93" cm="1">
        <f t="array" ref="G13">INDEX('[1]C122-VA-Bal. Serviços-Transp.'!$1:$1048576,MATCH($L$7,'[1]C122-VA-Bal. Serviços-Transp.'!$A:$A,0),L13)</f>
        <v>775.33</v>
      </c>
      <c r="H13" s="93">
        <f t="shared" ref="H13:H21" si="1">+F13-G13</f>
        <v>822.74999999999989</v>
      </c>
      <c r="I13" s="43"/>
      <c r="K13" s="43">
        <v>2</v>
      </c>
      <c r="L13" s="43">
        <v>3</v>
      </c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</row>
    <row r="14" spans="1:84" ht="25.25" customHeight="1" x14ac:dyDescent="0.35">
      <c r="B14" s="595" t="s">
        <v>579</v>
      </c>
      <c r="C14" s="592" cm="1">
        <f t="array" ref="C14">INDEX('[1]C123-VA-Bal. Serv-V.T.C.S.Fin'!$1:$1048576,MATCH($K$7,'[1]C123-VA-Bal. Serv-V.T.C.S.Fin'!$A:$A,0),K14)</f>
        <v>2509.4499999999998</v>
      </c>
      <c r="D14" s="550" cm="1">
        <f t="array" ref="D14">INDEX('[1]C123-VA-Bal. Serv-V.T.C.S.Fin'!$1:$1048576,MATCH($K$7,'[1]C123-VA-Bal. Serv-V.T.C.S.Fin'!$A:$A,0),L14)</f>
        <v>595.13</v>
      </c>
      <c r="E14" s="551">
        <f t="shared" si="0"/>
        <v>1914.3199999999997</v>
      </c>
      <c r="F14" s="93" cm="1">
        <f t="array" ref="F14">INDEX('[1]C123-VA-Bal. Serv-V.T.C.S.Fin'!$1:$1048576,MATCH($L$7,'[1]C123-VA-Bal. Serv-V.T.C.S.Fin'!$A:$A,0),K14)</f>
        <v>2833.37</v>
      </c>
      <c r="G14" s="93" cm="1">
        <f t="array" ref="G14">INDEX('[1]C123-VA-Bal. Serv-V.T.C.S.Fin'!$1:$1048576,MATCH($L$7,'[1]C123-VA-Bal. Serv-V.T.C.S.Fin'!$A:$A,0),L14)</f>
        <v>635.97</v>
      </c>
      <c r="H14" s="93">
        <f t="shared" si="1"/>
        <v>2197.3999999999996</v>
      </c>
      <c r="I14" s="43"/>
      <c r="K14" s="43">
        <v>2</v>
      </c>
      <c r="L14" s="43">
        <v>3</v>
      </c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</row>
    <row r="15" spans="1:84" ht="25.25" customHeight="1" x14ac:dyDescent="0.35">
      <c r="B15" s="595" t="s">
        <v>580</v>
      </c>
      <c r="C15" s="592" cm="1">
        <f t="array" ref="C15">INDEX('[1]C123-VA-Bal. Serv-V.T.C.S.Fin'!$1:$1048576,MATCH($K$7,'[1]C123-VA-Bal. Serv-V.T.C.S.Fin'!$A:$A,0),K15)</f>
        <v>160.49</v>
      </c>
      <c r="D15" s="93" cm="1">
        <f t="array" ref="D15">INDEX('[1]C123-VA-Bal. Serv-V.T.C.S.Fin'!$1:$1048576,MATCH($K$7,'[1]C123-VA-Bal. Serv-V.T.C.S.Fin'!$A:$A,0),L15)</f>
        <v>44.08</v>
      </c>
      <c r="E15" s="203">
        <f t="shared" si="0"/>
        <v>116.41000000000001</v>
      </c>
      <c r="F15" s="93" cm="1">
        <f t="array" ref="F15">INDEX('[1]C123-VA-Bal. Serv-V.T.C.S.Fin'!$1:$1048576,MATCH($L$7,'[1]C123-VA-Bal. Serv-V.T.C.S.Fin'!$A:$A,0),K15)</f>
        <v>144.49</v>
      </c>
      <c r="G15" s="93" cm="1">
        <f t="array" ref="G15">INDEX('[1]C123-VA-Bal. Serv-V.T.C.S.Fin'!$1:$1048576,MATCH($L$7,'[1]C123-VA-Bal. Serv-V.T.C.S.Fin'!$A:$A,0),L15)</f>
        <v>48.17</v>
      </c>
      <c r="H15" s="93">
        <f t="shared" si="1"/>
        <v>96.320000000000007</v>
      </c>
      <c r="I15" s="43"/>
      <c r="K15" s="43">
        <v>5</v>
      </c>
      <c r="L15" s="43">
        <v>6</v>
      </c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</row>
    <row r="16" spans="1:84" ht="25.25" customHeight="1" x14ac:dyDescent="0.35">
      <c r="B16" s="595" t="s">
        <v>581</v>
      </c>
      <c r="C16" s="92" cm="1">
        <f t="array" ref="C16">INDEX('[1]C124-VA-Bal. Serv-D.S.T.I.I.'!$1:$1048576,MATCH($K$7,'[1]C124-VA-Bal. Serv-D.S.T.I.I.'!$A:$A,0),K16)</f>
        <v>17.670000000000002</v>
      </c>
      <c r="D16" s="93" cm="1">
        <f t="array" ref="D16">INDEX('[1]C124-VA-Bal. Serv-D.S.T.I.I.'!$1:$1048576,MATCH($K$7,'[1]C124-VA-Bal. Serv-D.S.T.I.I.'!$A:$A,0),L16)</f>
        <v>176.93</v>
      </c>
      <c r="E16" s="203">
        <f t="shared" si="0"/>
        <v>-159.26</v>
      </c>
      <c r="F16" s="93" cm="1">
        <f t="array" ref="F16">INDEX('[1]C124-VA-Bal. Serv-D.S.T.I.I.'!$1:$1048576,MATCH($L$7,'[1]C124-VA-Bal. Serv-D.S.T.I.I.'!$A:$A,0),K16)</f>
        <v>21.299999999999997</v>
      </c>
      <c r="G16" s="93" cm="1">
        <f t="array" ref="G16">INDEX('[1]C124-VA-Bal. Serv-D.S.T.I.I.'!$1:$1048576,MATCH($L$7,'[1]C124-VA-Bal. Serv-D.S.T.I.I.'!$A:$A,0),L16)</f>
        <v>164.03</v>
      </c>
      <c r="H16" s="93">
        <f t="shared" si="1"/>
        <v>-142.73000000000002</v>
      </c>
      <c r="I16" s="43"/>
      <c r="K16" s="43">
        <v>2</v>
      </c>
      <c r="L16" s="43">
        <v>3</v>
      </c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</row>
    <row r="17" spans="2:84" ht="24.75" customHeight="1" x14ac:dyDescent="0.35">
      <c r="B17" s="595" t="s">
        <v>582</v>
      </c>
      <c r="C17" s="92" cm="1">
        <f t="array" ref="C17">INDEX('[1]C125-VA-Bal. Serviços-O.S.F.E.'!$1:$1048576,MATCH($K$7,'[1]C125-VA-Bal. Serviços-O.S.F.E.'!$A:$A,0),K17)</f>
        <v>1212.08</v>
      </c>
      <c r="D17" s="93" cm="1">
        <f t="array" ref="D17">INDEX('[1]C125-VA-Bal. Serviços-O.S.F.E.'!$1:$1048576,MATCH($K$7,'[1]C125-VA-Bal. Serviços-O.S.F.E.'!$A:$A,0),L17)</f>
        <v>999.41000000000008</v>
      </c>
      <c r="E17" s="203">
        <f t="shared" si="0"/>
        <v>212.66999999999985</v>
      </c>
      <c r="F17" s="93" cm="1">
        <f t="array" ref="F17">INDEX('[1]C125-VA-Bal. Serviços-O.S.F.E.'!$1:$1048576,MATCH($L$7,'[1]C125-VA-Bal. Serviços-O.S.F.E.'!$A:$A,0),K17)</f>
        <v>1422.08</v>
      </c>
      <c r="G17" s="93" cm="1">
        <f t="array" ref="G17">INDEX('[1]C125-VA-Bal. Serviços-O.S.F.E.'!$1:$1048576,MATCH($L$7,'[1]C125-VA-Bal. Serviços-O.S.F.E.'!$A:$A,0),L17)</f>
        <v>1136.4100000000001</v>
      </c>
      <c r="H17" s="93">
        <f t="shared" si="1"/>
        <v>285.66999999999985</v>
      </c>
      <c r="I17" s="43"/>
      <c r="K17" s="43">
        <v>2</v>
      </c>
      <c r="L17" s="43">
        <v>3</v>
      </c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</row>
    <row r="18" spans="2:84" ht="25.25" customHeight="1" x14ac:dyDescent="0.35">
      <c r="B18" s="125" t="s">
        <v>583</v>
      </c>
      <c r="C18" s="92" cm="1">
        <f t="array" ref="C18">INDEX('[1]C112-VA-Bal. Corrente'!$1:$1048576,MATCH($K$7,'[1]C112-VA-Bal. Corrente'!$A:$A,0),K18)</f>
        <v>1737.01</v>
      </c>
      <c r="D18" s="93" cm="1">
        <f t="array" ref="D18">INDEX('[1]C112-VA-Bal. Corrente'!$1:$1048576,MATCH($K$7,'[1]C112-VA-Bal. Corrente'!$A:$A,0),L18)</f>
        <v>2033.2</v>
      </c>
      <c r="E18" s="203">
        <f t="shared" si="0"/>
        <v>-296.19000000000005</v>
      </c>
      <c r="F18" s="93" cm="1">
        <f t="array" ref="F18">INDEX('[1]C112-VA-Bal. Corrente'!$1:$1048576,MATCH($L$7,'[1]C112-VA-Bal. Corrente'!$A:$A,0),K18)</f>
        <v>2335.29</v>
      </c>
      <c r="G18" s="93" cm="1">
        <f t="array" ref="G18">INDEX('[1]C112-VA-Bal. Corrente'!$1:$1048576,MATCH($L$7,'[1]C112-VA-Bal. Corrente'!$A:$A,0),L18)</f>
        <v>2483.12</v>
      </c>
      <c r="H18" s="93">
        <f t="shared" si="1"/>
        <v>-147.82999999999993</v>
      </c>
      <c r="I18" s="43"/>
      <c r="K18" s="43">
        <v>11</v>
      </c>
      <c r="L18" s="43">
        <v>12</v>
      </c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</row>
    <row r="19" spans="2:84" ht="25.25" customHeight="1" x14ac:dyDescent="0.35">
      <c r="B19" s="125" t="s">
        <v>584</v>
      </c>
      <c r="C19" s="92" cm="1">
        <f t="array" ref="C19">INDEX('[1]C112-VA-Bal. Corrente'!$1:$1048576,MATCH($K$7,'[1]C112-VA-Bal. Corrente'!$A:$A,0),K19)</f>
        <v>1777.14</v>
      </c>
      <c r="D19" s="93" cm="1">
        <f t="array" ref="D19">INDEX('[1]C112-VA-Bal. Corrente'!$1:$1048576,MATCH($K$7,'[1]C112-VA-Bal. Corrente'!$A:$A,0),L19)</f>
        <v>956.89</v>
      </c>
      <c r="E19" s="203">
        <f t="shared" si="0"/>
        <v>820.25000000000011</v>
      </c>
      <c r="F19" s="93" cm="1">
        <f t="array" ref="F19">INDEX('[1]C112-VA-Bal. Corrente'!$1:$1048576,MATCH($L$7,'[1]C112-VA-Bal. Corrente'!$A:$A,0),K19)</f>
        <v>1806.74</v>
      </c>
      <c r="G19" s="93" cm="1">
        <f t="array" ref="G19">INDEX('[1]C112-VA-Bal. Corrente'!$1:$1048576,MATCH($L$7,'[1]C112-VA-Bal. Corrente'!$A:$A,0),L19)</f>
        <v>931.51</v>
      </c>
      <c r="H19" s="93">
        <f t="shared" si="1"/>
        <v>875.23</v>
      </c>
      <c r="I19" s="43"/>
      <c r="K19" s="43">
        <v>14</v>
      </c>
      <c r="L19" s="43">
        <v>15</v>
      </c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</row>
    <row r="20" spans="2:84" ht="25.25" customHeight="1" x14ac:dyDescent="0.35">
      <c r="B20" s="125" t="s">
        <v>585</v>
      </c>
      <c r="C20" s="92" cm="1">
        <f t="array" ref="C20">INDEX('[1]C111-VA-Bal. Corrente e Capita'!$1:$1048576,MATCH($K$7,'[1]C111-VA-Bal. Corrente e Capita'!$A:$A,0),K20)</f>
        <v>473.52</v>
      </c>
      <c r="D20" s="93" cm="1">
        <f t="array" ref="D20">INDEX('[1]C111-VA-Bal. Corrente e Capita'!$1:$1048576,MATCH($K$7,'[1]C111-VA-Bal. Corrente e Capita'!$A:$A,0),L20)</f>
        <v>84.1</v>
      </c>
      <c r="E20" s="203">
        <f t="shared" si="0"/>
        <v>389.41999999999996</v>
      </c>
      <c r="F20" s="93" cm="1">
        <f t="array" ref="F20">INDEX('[1]C111-VA-Bal. Corrente e Capita'!$1:$1048576,MATCH($L$7,'[1]C111-VA-Bal. Corrente e Capita'!$A:$A,0),K20)</f>
        <v>648.34</v>
      </c>
      <c r="G20" s="93" cm="1">
        <f t="array" ref="G20">INDEX('[1]C111-VA-Bal. Corrente e Capita'!$1:$1048576,MATCH($L$7,'[1]C111-VA-Bal. Corrente e Capita'!$A:$A,0),L20)</f>
        <v>100.71000000000001</v>
      </c>
      <c r="H20" s="93">
        <f t="shared" si="1"/>
        <v>547.63</v>
      </c>
      <c r="I20" s="43"/>
      <c r="K20" s="43">
        <v>8</v>
      </c>
      <c r="L20" s="43">
        <v>9</v>
      </c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</row>
    <row r="21" spans="2:84" ht="25.25" customHeight="1" x14ac:dyDescent="0.35">
      <c r="B21" s="591" t="s">
        <v>586</v>
      </c>
      <c r="C21" s="92" cm="1">
        <f t="array" ref="C21">INDEX('[1]C16-VA-Transfer. com UE'!$1:$1048576,MATCH($K$7,'[1]C16-VA-Transfer. com UE'!$A:$A,0),K21)</f>
        <v>593.91999999999996</v>
      </c>
      <c r="D21" s="93" cm="1">
        <f t="array" ref="D21">INDEX('[1]C16-VA-Transfer. com UE'!$1:$1048576,MATCH($K$7,'[1]C16-VA-Transfer. com UE'!$A:$A,0),L21)</f>
        <v>421.13</v>
      </c>
      <c r="E21" s="203">
        <f t="shared" si="0"/>
        <v>172.78999999999996</v>
      </c>
      <c r="F21" s="93" cm="1">
        <f t="array" ref="F21">INDEX('[1]C16-VA-Transfer. com UE'!$1:$1048576,MATCH($L$7,'[1]C16-VA-Transfer. com UE'!$A:$A,0),K21)</f>
        <v>1245.53</v>
      </c>
      <c r="G21" s="93" cm="1">
        <f t="array" ref="G21">INDEX('[1]C16-VA-Transfer. com UE'!$1:$1048576,MATCH($L$7,'[1]C16-VA-Transfer. com UE'!$A:$A,0),L21)</f>
        <v>337.87</v>
      </c>
      <c r="H21" s="93">
        <f t="shared" si="1"/>
        <v>907.66</v>
      </c>
      <c r="I21" s="43"/>
      <c r="K21" s="43">
        <v>13</v>
      </c>
      <c r="L21" s="43">
        <v>14</v>
      </c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</row>
    <row r="22" spans="2:84" ht="25.25" customHeight="1" x14ac:dyDescent="0.35">
      <c r="B22" s="125" t="s">
        <v>587</v>
      </c>
      <c r="C22" s="92" t="s">
        <v>220</v>
      </c>
      <c r="D22" s="550" t="s">
        <v>220</v>
      </c>
      <c r="E22" s="203" cm="1">
        <f t="array" ref="E22">INDEX('[1]C21-VA-Bal. Financ.-Princ.Comp.'!$1:$1048576,MATCH($K$7,'[1]C21-VA-Bal. Financ.-Princ.Comp.'!$A:$A,0),$K22)</f>
        <v>499.43999999999994</v>
      </c>
      <c r="F22" s="93" t="s">
        <v>220</v>
      </c>
      <c r="G22" s="93" t="s">
        <v>220</v>
      </c>
      <c r="H22" s="93" cm="1">
        <f t="array" ref="H22">INDEX('[1]C21-VA-Bal. Financ.-Princ.Comp.'!$1:$1048576,MATCH($L$7,'[1]C21-VA-Bal. Financ.-Princ.Comp.'!$A:$A,0),$K22)</f>
        <v>1112.26</v>
      </c>
      <c r="I22" s="43"/>
      <c r="K22" s="43">
        <v>2</v>
      </c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</row>
    <row r="23" spans="2:84" ht="25.25" customHeight="1" x14ac:dyDescent="0.35">
      <c r="B23" s="125" t="s">
        <v>588</v>
      </c>
      <c r="C23" s="92" t="s">
        <v>220</v>
      </c>
      <c r="D23" s="550" t="s">
        <v>220</v>
      </c>
      <c r="E23" s="203" cm="1">
        <f t="array" ref="E23">INDEX('[1]C21-VA-Bal. Financ.-Princ.Comp.'!$1:$1048576,MATCH($K$7,'[1]C21-VA-Bal. Financ.-Princ.Comp.'!$A:$A,0),$K23)</f>
        <v>-5.2700000000000102</v>
      </c>
      <c r="F23" s="93" t="s">
        <v>220</v>
      </c>
      <c r="G23" s="93" t="s">
        <v>220</v>
      </c>
      <c r="H23" s="93" cm="1">
        <f t="array" ref="H23">INDEX('[1]C21-VA-Bal. Financ.-Princ.Comp.'!$1:$1048576,MATCH($L$7,'[1]C21-VA-Bal. Financ.-Princ.Comp.'!$A:$A,0),$K23)</f>
        <v>-122.06</v>
      </c>
      <c r="I23" s="43"/>
      <c r="K23" s="43">
        <v>3</v>
      </c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</row>
    <row r="24" spans="2:84" ht="25.25" customHeight="1" x14ac:dyDescent="0.35">
      <c r="B24" s="125" t="s">
        <v>589</v>
      </c>
      <c r="C24" s="92" t="s">
        <v>220</v>
      </c>
      <c r="D24" s="550" t="s">
        <v>220</v>
      </c>
      <c r="E24" s="203" cm="1">
        <f t="array" ref="E24">INDEX('[1]C241-VA-Inv.Carteira-Inst.Fin.'!$1:$1048576,MATCH($K$7,'[1]C241-VA-Inv.Carteira-Inst.Fin.'!$A:$A,0),$K24)</f>
        <v>1185.1099999999999</v>
      </c>
      <c r="F24" s="93" t="s">
        <v>220</v>
      </c>
      <c r="G24" s="93" t="s">
        <v>220</v>
      </c>
      <c r="H24" s="93" cm="1">
        <f t="array" ref="H24">INDEX('[1]C241-VA-Inv.Carteira-Inst.Fin.'!$1:$1048576,MATCH($L$7,'[1]C241-VA-Inv.Carteira-Inst.Fin.'!$A:$A,0),$K24)</f>
        <v>-2059.41</v>
      </c>
      <c r="I24" s="43"/>
      <c r="K24" s="43">
        <v>2</v>
      </c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</row>
    <row r="25" spans="2:84" ht="25.25" customHeight="1" x14ac:dyDescent="0.35">
      <c r="B25" s="125" t="s">
        <v>590</v>
      </c>
      <c r="C25" s="92" t="s">
        <v>220</v>
      </c>
      <c r="D25" s="550" t="s">
        <v>220</v>
      </c>
      <c r="E25" s="203" cm="1">
        <f t="array" ref="E25">INDEX('[1]C241-VA-Inv.Carteira-Inst.Fin.'!$1:$1048576,MATCH($K$7,'[1]C241-VA-Inv.Carteira-Inst.Fin.'!$A:$A,0),$K25)</f>
        <v>1993</v>
      </c>
      <c r="F25" s="93" t="s">
        <v>220</v>
      </c>
      <c r="G25" s="93" t="s">
        <v>220</v>
      </c>
      <c r="H25" s="93" cm="1">
        <f t="array" ref="H25">INDEX('[1]C241-VA-Inv.Carteira-Inst.Fin.'!$1:$1048576,MATCH($L$7,'[1]C241-VA-Inv.Carteira-Inst.Fin.'!$A:$A,0),$K25)</f>
        <v>5136.45</v>
      </c>
      <c r="I25" s="43"/>
      <c r="K25" s="43">
        <v>3</v>
      </c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</row>
    <row r="26" spans="2:84" ht="24.75" customHeight="1" x14ac:dyDescent="0.35">
      <c r="B26" s="125" t="s">
        <v>591</v>
      </c>
      <c r="C26" s="92" t="s">
        <v>220</v>
      </c>
      <c r="D26" s="550" t="s">
        <v>220</v>
      </c>
      <c r="E26" s="203" cm="1">
        <f t="array" ref="E26">INDEX('[1]C241-VA-Inv.Carteira-Inst.Fin.'!$1:$1048576,MATCH($K$7,'[1]C241-VA-Inv.Carteira-Inst.Fin.'!$A:$A,0),$K26)</f>
        <v>807.8900000000001</v>
      </c>
      <c r="F26" s="93" t="s">
        <v>220</v>
      </c>
      <c r="G26" s="93" t="s">
        <v>220</v>
      </c>
      <c r="H26" s="93" cm="1">
        <f t="array" ref="H26">INDEX('[1]C241-VA-Inv.Carteira-Inst.Fin.'!$1:$1048576,MATCH($L$7,'[1]C241-VA-Inv.Carteira-Inst.Fin.'!$A:$A,0),$K26)</f>
        <v>7195.86</v>
      </c>
      <c r="I26" s="43"/>
      <c r="K26" s="43">
        <v>4</v>
      </c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</row>
    <row r="27" spans="2:84" ht="25.25" customHeight="1" x14ac:dyDescent="0.35">
      <c r="B27" s="125" t="s">
        <v>592</v>
      </c>
      <c r="C27" s="92" t="s">
        <v>220</v>
      </c>
      <c r="D27" s="550" t="s">
        <v>220</v>
      </c>
      <c r="E27" s="203" cm="1">
        <f t="array" ref="E27">INDEX('[1]C21-VA-Bal. Financ.-Princ.Comp.'!$1:$1048576,MATCH($K$7,'[1]C21-VA-Bal. Financ.-Princ.Comp.'!$A:$A,0),$K27)</f>
        <v>-604.87</v>
      </c>
      <c r="F27" s="93" t="s">
        <v>220</v>
      </c>
      <c r="G27" s="93" t="s">
        <v>220</v>
      </c>
      <c r="H27" s="93" cm="1">
        <f t="array" ref="H27">INDEX('[1]C21-VA-Bal. Financ.-Princ.Comp.'!$1:$1048576,MATCH($L$7,'[1]C21-VA-Bal. Financ.-Princ.Comp.'!$A:$A,0),$K27)</f>
        <v>3032.42</v>
      </c>
      <c r="I27" s="43"/>
      <c r="K27" s="43">
        <v>10</v>
      </c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</row>
    <row r="28" spans="2:84" ht="25.25" customHeight="1" x14ac:dyDescent="0.35">
      <c r="B28" s="125" t="s">
        <v>593</v>
      </c>
      <c r="C28" s="92" t="s">
        <v>220</v>
      </c>
      <c r="D28" s="550" t="s">
        <v>220</v>
      </c>
      <c r="E28" s="203" cm="1">
        <f t="array" ref="E28">INDEX('[1]C21-VA-Bal. Financ.-Princ.Comp.'!$1:$1048576,MATCH($K$7,'[1]C21-VA-Bal. Financ.-Princ.Comp.'!$A:$A,0),$K28)</f>
        <v>-542.64</v>
      </c>
      <c r="F28" s="93" t="s">
        <v>220</v>
      </c>
      <c r="G28" s="93" t="s">
        <v>220</v>
      </c>
      <c r="H28" s="93" cm="1">
        <f t="array" ref="H28">INDEX('[1]C21-VA-Bal. Financ.-Princ.Comp.'!$1:$1048576,MATCH($L$7,'[1]C21-VA-Bal. Financ.-Princ.Comp.'!$A:$A,0),$K28)</f>
        <v>390.03999999999996</v>
      </c>
      <c r="I28" s="43"/>
      <c r="K28" s="43">
        <v>9</v>
      </c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</row>
    <row r="29" spans="2:84" ht="25.25" customHeight="1" x14ac:dyDescent="0.35">
      <c r="B29" s="125" t="s">
        <v>594</v>
      </c>
      <c r="C29" s="92" t="s">
        <v>220</v>
      </c>
      <c r="D29" s="550" t="s">
        <v>220</v>
      </c>
      <c r="E29" s="203" cm="1">
        <f t="array" ref="E29">INDEX('[1]C27-VA-Ativos de Reserva'!$1:$1048576,MATCH($K$7,'[1]C27-VA-Ativos de Reserva'!$A:$A,0),$K29)</f>
        <v>467.09</v>
      </c>
      <c r="F29" s="93" t="s">
        <v>220</v>
      </c>
      <c r="G29" s="93" t="s">
        <v>220</v>
      </c>
      <c r="H29" s="93" cm="1">
        <f t="array" ref="H29">INDEX('[1]C27-VA-Ativos de Reserva'!$1:$1048576,MATCH($L$7,'[1]C27-VA-Ativos de Reserva'!$A:$A,0),$K29)</f>
        <v>-128.75</v>
      </c>
      <c r="I29" s="43"/>
      <c r="K29" s="43">
        <v>2</v>
      </c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</row>
    <row r="30" spans="2:84" ht="25.25" customHeight="1" x14ac:dyDescent="0.35">
      <c r="B30" s="125" t="s">
        <v>595</v>
      </c>
      <c r="C30" s="92" t="s">
        <v>220</v>
      </c>
      <c r="D30" s="550" t="s">
        <v>220</v>
      </c>
      <c r="E30" s="203" cm="1">
        <f t="array" ref="E30">INDEX('[1]C21-VA-Bal. Financ.-Princ.Comp.'!$1:$1048576,MATCH($K$7,'[1]C21-VA-Bal. Financ.-Princ.Comp.'!$A:$A,0),$K30)</f>
        <v>81.269999999999925</v>
      </c>
      <c r="F30" s="93" t="s">
        <v>220</v>
      </c>
      <c r="G30" s="93" t="s">
        <v>220</v>
      </c>
      <c r="H30" s="93" cm="1">
        <f t="array" ref="H30">INDEX('[1]C21-VA-Bal. Financ.-Princ.Comp.'!$1:$1048576,MATCH($L$7,'[1]C21-VA-Bal. Financ.-Princ.Comp.'!$A:$A,0),$K30)</f>
        <v>-460.09000000000015</v>
      </c>
      <c r="I30" s="43"/>
      <c r="K30" s="43">
        <v>18</v>
      </c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</row>
    <row r="31" spans="2:84" ht="2.15" customHeight="1" x14ac:dyDescent="0.35">
      <c r="B31" s="596"/>
      <c r="C31" s="2022"/>
      <c r="D31" s="2023"/>
      <c r="E31" s="2024"/>
      <c r="F31" s="2022"/>
      <c r="G31" s="2023"/>
      <c r="H31" s="2024"/>
      <c r="I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</row>
    <row r="32" spans="2:84" s="66" customFormat="1" ht="18" customHeight="1" x14ac:dyDescent="0.3">
      <c r="B32" s="84" t="s">
        <v>103</v>
      </c>
      <c r="C32" s="85"/>
      <c r="D32" s="85"/>
      <c r="E32" s="85"/>
      <c r="F32" s="85"/>
      <c r="G32" s="85"/>
      <c r="H32" s="85"/>
    </row>
    <row r="33" spans="2:84" s="66" customFormat="1" ht="18" customHeight="1" x14ac:dyDescent="0.3">
      <c r="B33" s="64" t="s">
        <v>596</v>
      </c>
      <c r="C33" s="597"/>
      <c r="F33" s="597"/>
      <c r="G33" s="597"/>
      <c r="H33" s="597"/>
    </row>
    <row r="34" spans="2:84" ht="25.25" customHeight="1" x14ac:dyDescent="0.35">
      <c r="B34" s="20"/>
      <c r="C34" s="20"/>
      <c r="D34" s="20"/>
      <c r="E34" s="20"/>
      <c r="F34" s="20"/>
      <c r="G34" s="20"/>
      <c r="H34" s="20"/>
      <c r="I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</row>
    <row r="35" spans="2:84" ht="2.15" customHeight="1" x14ac:dyDescent="0.35">
      <c r="B35" s="281"/>
      <c r="C35" s="43"/>
      <c r="D35" s="43"/>
      <c r="E35" s="43"/>
      <c r="F35" s="43"/>
      <c r="G35" s="43"/>
      <c r="H35" s="43"/>
      <c r="I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</row>
    <row r="36" spans="2:84" ht="2.15" customHeight="1" x14ac:dyDescent="0.35">
      <c r="B36" s="281"/>
      <c r="C36" s="43"/>
      <c r="D36" s="43"/>
      <c r="E36" s="43"/>
      <c r="F36" s="43"/>
      <c r="G36" s="43"/>
      <c r="H36" s="43"/>
      <c r="I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</row>
    <row r="37" spans="2:84" ht="2.15" customHeight="1" x14ac:dyDescent="0.35">
      <c r="B37" s="281"/>
      <c r="C37" s="43"/>
      <c r="D37" s="43"/>
      <c r="E37" s="43"/>
      <c r="F37" s="43"/>
      <c r="G37" s="43"/>
      <c r="H37" s="43"/>
      <c r="I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</row>
    <row r="38" spans="2:84" ht="2.15" customHeight="1" x14ac:dyDescent="0.35">
      <c r="B38" s="281"/>
      <c r="C38" s="43"/>
      <c r="D38" s="43"/>
      <c r="E38" s="43"/>
      <c r="F38" s="43"/>
      <c r="G38" s="43"/>
      <c r="H38" s="43"/>
      <c r="I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</row>
    <row r="39" spans="2:84" ht="2.15" customHeight="1" x14ac:dyDescent="0.35">
      <c r="B39" s="281"/>
      <c r="C39" s="43"/>
      <c r="D39" s="43"/>
      <c r="E39" s="43"/>
      <c r="F39" s="43"/>
      <c r="G39" s="43"/>
      <c r="H39" s="43"/>
      <c r="I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</row>
    <row r="40" spans="2:84" ht="2.15" customHeight="1" x14ac:dyDescent="0.35">
      <c r="B40" s="281"/>
      <c r="C40" s="43"/>
      <c r="D40" s="43"/>
      <c r="E40" s="43"/>
      <c r="F40" s="43"/>
      <c r="G40" s="43"/>
      <c r="H40" s="43"/>
      <c r="I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</row>
    <row r="41" spans="2:84" ht="2.15" customHeight="1" x14ac:dyDescent="0.35">
      <c r="B41" s="281"/>
      <c r="C41" s="43"/>
      <c r="D41" s="43"/>
      <c r="E41" s="43"/>
      <c r="F41" s="43"/>
      <c r="G41" s="43"/>
      <c r="H41" s="43"/>
      <c r="I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</row>
    <row r="42" spans="2:84" ht="2.15" customHeight="1" x14ac:dyDescent="0.35">
      <c r="B42" s="281"/>
      <c r="C42" s="43"/>
      <c r="D42" s="43"/>
      <c r="E42" s="43"/>
      <c r="F42" s="43"/>
      <c r="G42" s="43"/>
      <c r="H42" s="43"/>
      <c r="I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</row>
    <row r="43" spans="2:84" ht="2.15" customHeight="1" x14ac:dyDescent="0.35">
      <c r="B43" s="281"/>
      <c r="C43" s="43"/>
      <c r="D43" s="43"/>
      <c r="E43" s="43"/>
      <c r="F43" s="43"/>
      <c r="G43" s="43"/>
      <c r="H43" s="43"/>
      <c r="I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</row>
    <row r="44" spans="2:84" ht="2.15" customHeight="1" x14ac:dyDescent="0.35">
      <c r="B44" s="281"/>
      <c r="C44" s="43"/>
      <c r="D44" s="43"/>
      <c r="E44" s="43"/>
      <c r="F44" s="43"/>
      <c r="G44" s="43"/>
      <c r="H44" s="43"/>
      <c r="I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</row>
    <row r="45" spans="2:84" ht="2.15" customHeight="1" x14ac:dyDescent="0.35">
      <c r="B45" s="281"/>
      <c r="C45" s="43"/>
      <c r="D45" s="43"/>
      <c r="E45" s="43"/>
      <c r="F45" s="43"/>
      <c r="G45" s="43"/>
      <c r="H45" s="43"/>
      <c r="I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</row>
    <row r="46" spans="2:84" ht="2.15" customHeight="1" x14ac:dyDescent="0.35">
      <c r="B46" s="281"/>
      <c r="C46" s="43"/>
      <c r="D46" s="43"/>
      <c r="E46" s="43"/>
      <c r="F46" s="43"/>
      <c r="G46" s="43"/>
      <c r="H46" s="43"/>
      <c r="I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</row>
    <row r="47" spans="2:84" ht="2.15" customHeight="1" x14ac:dyDescent="0.35">
      <c r="B47" s="281"/>
      <c r="C47" s="43"/>
      <c r="D47" s="43"/>
      <c r="E47" s="43"/>
      <c r="F47" s="43"/>
      <c r="G47" s="43"/>
      <c r="H47" s="43"/>
      <c r="I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</row>
    <row r="48" spans="2:84" ht="2.15" customHeight="1" x14ac:dyDescent="0.35">
      <c r="B48" s="281"/>
      <c r="C48" s="43"/>
      <c r="D48" s="43"/>
      <c r="E48" s="43"/>
      <c r="F48" s="43"/>
      <c r="G48" s="43"/>
      <c r="H48" s="43"/>
      <c r="I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</row>
    <row r="49" spans="2:84" ht="2.15" customHeight="1" x14ac:dyDescent="0.35">
      <c r="B49" s="281"/>
      <c r="C49" s="43"/>
      <c r="D49" s="43"/>
      <c r="E49" s="43"/>
      <c r="F49" s="43"/>
      <c r="G49" s="43"/>
      <c r="H49" s="43"/>
      <c r="I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</row>
    <row r="50" spans="2:84" ht="2.15" customHeight="1" x14ac:dyDescent="0.35">
      <c r="B50" s="281"/>
      <c r="C50" s="43"/>
      <c r="D50" s="43"/>
      <c r="E50" s="43"/>
      <c r="F50" s="43"/>
      <c r="G50" s="43"/>
      <c r="H50" s="43"/>
      <c r="I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</row>
    <row r="51" spans="2:84" ht="2.15" customHeight="1" x14ac:dyDescent="0.35">
      <c r="B51" s="281"/>
      <c r="C51" s="43"/>
      <c r="D51" s="43"/>
      <c r="E51" s="43"/>
      <c r="F51" s="43"/>
      <c r="G51" s="43"/>
      <c r="H51" s="43"/>
      <c r="I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</row>
    <row r="52" spans="2:84" ht="2.15" customHeight="1" x14ac:dyDescent="0.35">
      <c r="B52" s="281"/>
      <c r="C52" s="43"/>
      <c r="D52" s="43"/>
      <c r="E52" s="43"/>
      <c r="F52" s="43"/>
      <c r="G52" s="43"/>
      <c r="H52" s="43"/>
      <c r="I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</row>
    <row r="53" spans="2:84" ht="2.15" customHeight="1" x14ac:dyDescent="0.35">
      <c r="B53" s="281"/>
      <c r="C53" s="43"/>
      <c r="D53" s="43"/>
      <c r="E53" s="43"/>
      <c r="F53" s="43"/>
      <c r="G53" s="43"/>
      <c r="H53" s="43"/>
      <c r="I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</row>
    <row r="54" spans="2:84" ht="2.15" customHeight="1" x14ac:dyDescent="0.35">
      <c r="B54" s="281"/>
      <c r="C54" s="43"/>
      <c r="D54" s="43"/>
      <c r="E54" s="43"/>
      <c r="F54" s="43"/>
      <c r="G54" s="43"/>
      <c r="H54" s="43"/>
      <c r="I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</row>
    <row r="55" spans="2:84" ht="2.15" customHeight="1" x14ac:dyDescent="0.35">
      <c r="B55" s="281"/>
      <c r="C55" s="43"/>
      <c r="D55" s="43"/>
      <c r="E55" s="43"/>
      <c r="F55" s="43"/>
      <c r="G55" s="43"/>
      <c r="H55" s="43"/>
      <c r="I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</row>
    <row r="56" spans="2:84" ht="2.15" customHeight="1" x14ac:dyDescent="0.35">
      <c r="B56" s="281"/>
      <c r="C56" s="43"/>
      <c r="D56" s="43"/>
      <c r="E56" s="43"/>
      <c r="F56" s="43"/>
      <c r="G56" s="43"/>
      <c r="H56" s="43"/>
      <c r="I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</row>
    <row r="57" spans="2:84" ht="2.15" customHeight="1" x14ac:dyDescent="0.35">
      <c r="B57" s="281"/>
      <c r="C57" s="43"/>
      <c r="D57" s="43"/>
      <c r="E57" s="43"/>
      <c r="F57" s="43"/>
      <c r="G57" s="43"/>
      <c r="H57" s="43"/>
      <c r="I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</row>
    <row r="58" spans="2:84" ht="2.15" customHeight="1" x14ac:dyDescent="0.35">
      <c r="B58" s="281"/>
      <c r="C58" s="43"/>
      <c r="D58" s="43"/>
      <c r="E58" s="43"/>
      <c r="F58" s="43"/>
      <c r="G58" s="43"/>
      <c r="H58" s="43"/>
      <c r="I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</row>
    <row r="59" spans="2:84" ht="2.15" customHeight="1" x14ac:dyDescent="0.35">
      <c r="B59" s="281"/>
      <c r="C59" s="43"/>
      <c r="D59" s="43"/>
      <c r="E59" s="43"/>
      <c r="F59" s="43"/>
      <c r="G59" s="43"/>
      <c r="H59" s="43"/>
      <c r="I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</row>
    <row r="60" spans="2:84" ht="2.15" customHeight="1" x14ac:dyDescent="0.35">
      <c r="B60" s="281"/>
      <c r="C60" s="43"/>
      <c r="D60" s="113"/>
      <c r="E60" s="43"/>
      <c r="F60" s="43"/>
      <c r="G60" s="43"/>
      <c r="H60" s="43"/>
      <c r="I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</row>
    <row r="61" spans="2:84" ht="2.15" customHeight="1" x14ac:dyDescent="0.35">
      <c r="B61" s="281"/>
      <c r="C61" s="43"/>
      <c r="D61" s="43"/>
      <c r="E61" s="43"/>
      <c r="F61" s="43"/>
      <c r="G61" s="43"/>
      <c r="H61" s="43"/>
      <c r="I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</row>
    <row r="62" spans="2:84" ht="2.15" customHeight="1" x14ac:dyDescent="0.35">
      <c r="B62" s="281"/>
      <c r="C62" s="43"/>
      <c r="D62" s="43"/>
      <c r="E62" s="43"/>
      <c r="F62" s="43"/>
      <c r="G62" s="43"/>
      <c r="H62" s="43"/>
      <c r="I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</row>
    <row r="63" spans="2:84" ht="2.15" customHeight="1" x14ac:dyDescent="0.35">
      <c r="B63" s="43"/>
      <c r="C63" s="43"/>
      <c r="D63" s="43"/>
      <c r="E63" s="43"/>
      <c r="F63" s="43"/>
      <c r="G63" s="43"/>
      <c r="H63" s="43"/>
      <c r="I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</row>
    <row r="64" spans="2:84" ht="2.15" customHeight="1" x14ac:dyDescent="0.35">
      <c r="B64" s="43"/>
      <c r="C64" s="43"/>
      <c r="D64" s="43"/>
      <c r="E64" s="43"/>
      <c r="F64" s="43"/>
      <c r="G64" s="43"/>
      <c r="H64" s="43"/>
      <c r="I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</row>
    <row r="65" spans="2:84" ht="3" customHeight="1" x14ac:dyDescent="0.35">
      <c r="B65" s="43"/>
      <c r="C65" s="43"/>
      <c r="D65" s="43"/>
      <c r="E65" s="43"/>
      <c r="F65" s="43"/>
      <c r="G65" s="43"/>
      <c r="H65" s="43"/>
      <c r="I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</row>
    <row r="66" spans="2:84" ht="21" customHeight="1" x14ac:dyDescent="0.35">
      <c r="B66" s="43"/>
      <c r="C66" s="43"/>
      <c r="D66" s="43"/>
      <c r="E66" s="43"/>
      <c r="F66" s="43"/>
      <c r="G66" s="43"/>
      <c r="H66" s="43"/>
      <c r="I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</row>
    <row r="67" spans="2:84" ht="28.25" customHeight="1" x14ac:dyDescent="0.35">
      <c r="B67" s="43"/>
      <c r="C67" s="43"/>
      <c r="D67" s="43"/>
      <c r="E67" s="43"/>
      <c r="F67" s="73"/>
      <c r="G67" s="73"/>
      <c r="H67" s="43"/>
      <c r="I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</row>
    <row r="68" spans="2:84" ht="18" customHeight="1" x14ac:dyDescent="0.35">
      <c r="B68" s="43"/>
      <c r="C68" s="43"/>
      <c r="D68" s="43"/>
      <c r="E68" s="43"/>
      <c r="F68" s="73"/>
      <c r="G68" s="43"/>
      <c r="H68" s="43"/>
      <c r="I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</row>
    <row r="69" spans="2:84" ht="18" customHeight="1" x14ac:dyDescent="0.35">
      <c r="B69" s="43"/>
      <c r="C69" s="43"/>
      <c r="D69" s="43"/>
      <c r="E69" s="43"/>
      <c r="F69" s="73"/>
      <c r="G69" s="43"/>
      <c r="H69" s="43"/>
      <c r="I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</row>
    <row r="70" spans="2:84" ht="21" customHeight="1" x14ac:dyDescent="0.35">
      <c r="B70" s="43"/>
      <c r="C70" s="43"/>
      <c r="D70" s="43"/>
      <c r="E70" s="43"/>
      <c r="F70" s="73"/>
      <c r="G70" s="43"/>
      <c r="H70" s="43"/>
      <c r="I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</row>
    <row r="71" spans="2:84" ht="21" customHeight="1" x14ac:dyDescent="0.35">
      <c r="B71" s="43"/>
      <c r="C71" s="43"/>
      <c r="D71" s="43"/>
      <c r="E71" s="43"/>
      <c r="F71" s="73"/>
      <c r="G71" s="43"/>
      <c r="H71" s="43"/>
      <c r="I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</row>
    <row r="72" spans="2:84" ht="18" customHeight="1" x14ac:dyDescent="0.35">
      <c r="B72" s="39" t="s">
        <v>597</v>
      </c>
      <c r="C72" s="598"/>
      <c r="D72" s="599"/>
      <c r="E72" s="598"/>
      <c r="F72" s="598"/>
      <c r="G72" s="73"/>
      <c r="H72" s="43"/>
      <c r="I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</row>
    <row r="73" spans="2:84" s="20" customFormat="1" ht="18" customHeight="1" x14ac:dyDescent="0.35">
      <c r="B73" s="77" t="s">
        <v>598</v>
      </c>
      <c r="C73" s="43"/>
      <c r="D73" s="43"/>
      <c r="E73" s="43"/>
      <c r="F73" s="43"/>
      <c r="G73" s="43"/>
      <c r="H73" s="43"/>
      <c r="I73" s="43"/>
      <c r="K73" s="9"/>
      <c r="L73" s="9"/>
      <c r="M73" s="9"/>
      <c r="N73" s="9"/>
      <c r="O73" s="9"/>
      <c r="P73" s="9"/>
      <c r="Q73" s="9"/>
    </row>
    <row r="74" spans="2:84" ht="35.15" customHeight="1" x14ac:dyDescent="0.35">
      <c r="B74" s="2020"/>
      <c r="C74" s="821">
        <f>YEAR(K74)</f>
        <v>2021</v>
      </c>
      <c r="D74" s="1631">
        <f>YEAR(L74)</f>
        <v>2022</v>
      </c>
      <c r="E74" s="1866"/>
      <c r="F74" s="1631">
        <f>YEAR(N74)</f>
        <v>2023</v>
      </c>
      <c r="G74" s="1866"/>
      <c r="H74" s="821">
        <f>YEAR(P74)</f>
        <v>2024</v>
      </c>
      <c r="I74" s="43"/>
      <c r="K74" s="918">
        <f>DATE(YEAR($P$74)-3,12,1)</f>
        <v>44531</v>
      </c>
      <c r="L74" s="918">
        <f>DATE(YEAR($P$74)-2,MONTH($P$74),1)</f>
        <v>44593</v>
      </c>
      <c r="M74" s="918">
        <f>DATE(YEAR($P$74)-2,12,1)</f>
        <v>44896</v>
      </c>
      <c r="N74" s="918">
        <f>DATE(YEAR($P$74)-1,MONTH($P$74),1)</f>
        <v>44958</v>
      </c>
      <c r="O74" s="918">
        <f>DATE(YEAR($P$74)-1,12,1)</f>
        <v>45261</v>
      </c>
      <c r="P74" s="918" cm="1">
        <f t="array" ref="P74">INDEX('[2]Valores Mensais'!$A:$A,MAX(('[2]Valores Mensais'!$A:$A&lt;&gt;0)*ROW('[2]Valores Mensais'!$A:$A)),1)</f>
        <v>45323</v>
      </c>
      <c r="Q74" s="918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</row>
    <row r="75" spans="2:84" ht="35.15" customHeight="1" x14ac:dyDescent="0.35">
      <c r="B75" s="2021"/>
      <c r="C75" s="1073" t="str">
        <f t="shared" ref="C75:H75" si="2">TEXT(K74,"mmm")</f>
        <v>dez</v>
      </c>
      <c r="D75" s="600" t="str">
        <f t="shared" si="2"/>
        <v>fev</v>
      </c>
      <c r="E75" s="1073" t="str">
        <f t="shared" si="2"/>
        <v>dez</v>
      </c>
      <c r="F75" s="600" t="str">
        <f t="shared" si="2"/>
        <v>fev</v>
      </c>
      <c r="G75" s="1073" t="str">
        <f t="shared" si="2"/>
        <v>dez</v>
      </c>
      <c r="H75" s="600" t="str">
        <f t="shared" si="2"/>
        <v>fev</v>
      </c>
      <c r="I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</row>
    <row r="76" spans="2:84" ht="28.25" customHeight="1" x14ac:dyDescent="0.35">
      <c r="B76" s="601" t="s">
        <v>599</v>
      </c>
      <c r="C76" s="822" cm="1">
        <f t="array" ref="C76">INDEX('[2]Valores Mensais'!$1:$1048576,MATCH(K$74,'[2]Valores Mensais'!$A:$A,0),$K76)</f>
        <v>291229.30969999998</v>
      </c>
      <c r="D76" s="52" cm="1">
        <f t="array" ref="D76">INDEX('[2]Valores Mensais'!$1:$1048576,MATCH(L$74,'[2]Valores Mensais'!$A:$A,0),$K76)</f>
        <v>241557.49860999998</v>
      </c>
      <c r="E76" s="52" cm="1">
        <f t="array" ref="E76">INDEX('[2]Valores Mensais'!$1:$1048576,MATCH(M$74,'[2]Valores Mensais'!$A:$A,0),$K76)</f>
        <v>81767.355880000003</v>
      </c>
      <c r="F76" s="52" cm="1">
        <f t="array" ref="F76">INDEX('[2]Valores Mensais'!$1:$1048576,MATCH(N$74,'[2]Valores Mensais'!$A:$A,0),$K76)</f>
        <v>212675.50295000002</v>
      </c>
      <c r="G76" s="52" cm="1">
        <f t="array" ref="G76">INDEX('[2]Valores Mensais'!$1:$1048576,MATCH(O$74,'[2]Valores Mensais'!$A:$A,0),$K76)</f>
        <v>177638.89194</v>
      </c>
      <c r="H76" s="54" cm="1">
        <f t="array" ref="H76">INDEX('[2]Valores Mensais'!$1:$1048576,MATCH(P$74,'[2]Valores Mensais'!$A:$A,0),$K76)</f>
        <v>163828.49145000003</v>
      </c>
      <c r="I76" s="43"/>
      <c r="K76" s="43">
        <v>19</v>
      </c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</row>
    <row r="77" spans="2:84" ht="28.25" customHeight="1" x14ac:dyDescent="0.35">
      <c r="B77" s="125" t="s">
        <v>600</v>
      </c>
      <c r="C77" s="57" cm="1">
        <f t="array" ref="C77">INDEX('[2]Valores Mensais'!$1:$1048576,MATCH(K$74,'[2]Valores Mensais'!$A:$A,0),$K77)</f>
        <v>209819.75779999999</v>
      </c>
      <c r="D77" s="57" cm="1">
        <f t="array" ref="D77">INDEX('[2]Valores Mensais'!$1:$1048576,MATCH(L$74,'[2]Valores Mensais'!$A:$A,0),$K77)</f>
        <v>222988.20387999999</v>
      </c>
      <c r="E77" s="57" cm="1">
        <f t="array" ref="E77">INDEX('[2]Valores Mensais'!$1:$1048576,MATCH(M$74,'[2]Valores Mensais'!$A:$A,0),$K77)</f>
        <v>60599.711649999997</v>
      </c>
      <c r="F77" s="57" cm="1">
        <f t="array" ref="F77">INDEX('[2]Valores Mensais'!$1:$1048576,MATCH(N$74,'[2]Valores Mensais'!$A:$A,0),$K77)</f>
        <v>193318.00762000002</v>
      </c>
      <c r="G77" s="57" cm="1">
        <f t="array" ref="G77">INDEX('[2]Valores Mensais'!$1:$1048576,MATCH(O$74,'[2]Valores Mensais'!$A:$A,0),$K77)</f>
        <v>157342.93098999999</v>
      </c>
      <c r="H77" s="59" cm="1">
        <f t="array" ref="H77">INDEX('[2]Valores Mensais'!$1:$1048576,MATCH(P$74,'[2]Valores Mensais'!$A:$A,0),$K77)</f>
        <v>146483.21295000002</v>
      </c>
      <c r="I77" s="43"/>
      <c r="K77" s="43">
        <v>3</v>
      </c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</row>
    <row r="78" spans="2:84" ht="28.25" customHeight="1" x14ac:dyDescent="0.35">
      <c r="B78" s="125" t="s">
        <v>601</v>
      </c>
      <c r="C78" s="57" cm="1">
        <f t="array" ref="C78">INDEX('[2]Valores Mensais'!$1:$1048576,MATCH(K$74,'[2]Valores Mensais'!$A:$A,0),$K78)</f>
        <v>27718.987499999999</v>
      </c>
      <c r="D78" s="57" cm="1">
        <f t="array" ref="D78">INDEX('[2]Valores Mensais'!$1:$1048576,MATCH(L$74,'[2]Valores Mensais'!$A:$A,0),$K78)</f>
        <v>36311.908750000002</v>
      </c>
      <c r="E78" s="57" cm="1">
        <f t="array" ref="E78">INDEX('[2]Valores Mensais'!$1:$1048576,MATCH(M$74,'[2]Valores Mensais'!$A:$A,0),$K78)</f>
        <v>30355.9375</v>
      </c>
      <c r="F78" s="57" cm="1">
        <f t="array" ref="F78">INDEX('[2]Valores Mensais'!$1:$1048576,MATCH(N$74,'[2]Valores Mensais'!$A:$A,0),$K78)</f>
        <v>35465.910000000003</v>
      </c>
      <c r="G78" s="57" cm="1">
        <f t="array" ref="G78">INDEX('[2]Valores Mensais'!$1:$1048576,MATCH(O$74,'[2]Valores Mensais'!$A:$A,0),$K78)</f>
        <v>50018.525000000001</v>
      </c>
      <c r="H78" s="59" cm="1">
        <f t="array" ref="H78">INDEX('[2]Valores Mensais'!$1:$1048576,MATCH(P$74,'[2]Valores Mensais'!$A:$A,0),$K78)</f>
        <v>35799.775000000001</v>
      </c>
      <c r="I78" s="43"/>
      <c r="K78" s="43">
        <v>4</v>
      </c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</row>
    <row r="79" spans="2:84" ht="28.25" customHeight="1" x14ac:dyDescent="0.35">
      <c r="B79" s="125" t="s">
        <v>602</v>
      </c>
      <c r="C79" s="57" cm="1">
        <f t="array" ref="C79">INDEX('[2]Valores Mensais'!$1:$1048576,MATCH(K$74,'[2]Valores Mensais'!$A:$A,0),$K79)</f>
        <v>182100.7703</v>
      </c>
      <c r="D79" s="57" cm="1">
        <f t="array" ref="D79">INDEX('[2]Valores Mensais'!$1:$1048576,MATCH(L$74,'[2]Valores Mensais'!$A:$A,0),$K79)</f>
        <v>186676.29512999998</v>
      </c>
      <c r="E79" s="57" cm="1">
        <f t="array" ref="E79">INDEX('[2]Valores Mensais'!$1:$1048576,MATCH(M$74,'[2]Valores Mensais'!$A:$A,0),$K79)</f>
        <v>30243.774149999997</v>
      </c>
      <c r="F79" s="57" cm="1">
        <f t="array" ref="F79">INDEX('[2]Valores Mensais'!$1:$1048576,MATCH(N$74,'[2]Valores Mensais'!$A:$A,0),$K79)</f>
        <v>157852.09762000002</v>
      </c>
      <c r="G79" s="57" cm="1">
        <f t="array" ref="G79">INDEX('[2]Valores Mensais'!$1:$1048576,MATCH(O$74,'[2]Valores Mensais'!$A:$A,0),$K79)</f>
        <v>107324.40599</v>
      </c>
      <c r="H79" s="59" cm="1">
        <f t="array" ref="H79">INDEX('[2]Valores Mensais'!$1:$1048576,MATCH(P$74,'[2]Valores Mensais'!$A:$A,0),$K79)</f>
        <v>110683.43795000001</v>
      </c>
      <c r="I79" s="43"/>
      <c r="K79" s="43">
        <v>5</v>
      </c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</row>
    <row r="80" spans="2:84" ht="28.25" customHeight="1" x14ac:dyDescent="0.35">
      <c r="B80" s="125" t="s">
        <v>603</v>
      </c>
      <c r="C80" s="57" cm="1">
        <f t="array" ref="C80">INDEX('[2]Valores Mensais'!$1:$1048576,MATCH(K$74,'[2]Valores Mensais'!$A:$A,0),$K80)</f>
        <v>0</v>
      </c>
      <c r="D80" s="57" cm="1">
        <f t="array" ref="D80">INDEX('[2]Valores Mensais'!$1:$1048576,MATCH(L$74,'[2]Valores Mensais'!$A:$A,0),$K80)</f>
        <v>0</v>
      </c>
      <c r="E80" s="57" cm="1">
        <f t="array" ref="E80">INDEX('[2]Valores Mensais'!$1:$1048576,MATCH(M$74,'[2]Valores Mensais'!$A:$A,0),$K80)</f>
        <v>0</v>
      </c>
      <c r="F80" s="57" cm="1">
        <f t="array" ref="F80">INDEX('[2]Valores Mensais'!$1:$1048576,MATCH(N$74,'[2]Valores Mensais'!$A:$A,0),$K80)</f>
        <v>0</v>
      </c>
      <c r="G80" s="57" cm="1">
        <f t="array" ref="G80">INDEX('[2]Valores Mensais'!$1:$1048576,MATCH(O$74,'[2]Valores Mensais'!$A:$A,0),$K80)</f>
        <v>0</v>
      </c>
      <c r="H80" s="59" cm="1">
        <f t="array" ref="H80">INDEX('[2]Valores Mensais'!$1:$1048576,MATCH(P$74,'[2]Valores Mensais'!$A:$A,0),$K80)</f>
        <v>0</v>
      </c>
      <c r="I80" s="43"/>
      <c r="K80" s="43">
        <v>7</v>
      </c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</row>
    <row r="81" spans="2:84" ht="28.25" customHeight="1" x14ac:dyDescent="0.35">
      <c r="B81" s="125" t="s">
        <v>604</v>
      </c>
      <c r="C81" s="57" cm="1">
        <f t="array" ref="C81">INDEX('[2]Valores Mensais'!$1:$1048576,MATCH(K$74,'[2]Valores Mensais'!$A:$A,0),$K81)</f>
        <v>0</v>
      </c>
      <c r="D81" s="57" cm="1">
        <f t="array" ref="D81">INDEX('[2]Valores Mensais'!$1:$1048576,MATCH(L$74,'[2]Valores Mensais'!$A:$A,0),$K81)</f>
        <v>0</v>
      </c>
      <c r="E81" s="57" cm="1">
        <f t="array" ref="E81">INDEX('[2]Valores Mensais'!$1:$1048576,MATCH(M$74,'[2]Valores Mensais'!$A:$A,0),$K81)</f>
        <v>0</v>
      </c>
      <c r="F81" s="57" cm="1">
        <f t="array" ref="F81">INDEX('[2]Valores Mensais'!$1:$1048576,MATCH(N$74,'[2]Valores Mensais'!$A:$A,0),$K81)</f>
        <v>0</v>
      </c>
      <c r="G81" s="57" cm="1">
        <f t="array" ref="G81">INDEX('[2]Valores Mensais'!$1:$1048576,MATCH(O$74,'[2]Valores Mensais'!$A:$A,0),$K81)</f>
        <v>0</v>
      </c>
      <c r="H81" s="59" cm="1">
        <f t="array" ref="H81">INDEX('[2]Valores Mensais'!$1:$1048576,MATCH(P$74,'[2]Valores Mensais'!$A:$A,0),$K81)</f>
        <v>0</v>
      </c>
      <c r="I81" s="43"/>
      <c r="K81" s="43">
        <v>6</v>
      </c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</row>
    <row r="82" spans="2:84" ht="28.25" customHeight="1" x14ac:dyDescent="0.35">
      <c r="B82" s="125" t="s">
        <v>605</v>
      </c>
      <c r="C82" s="57" cm="1">
        <f t="array" ref="C82">INDEX('[2]Valores Mensais'!$1:$1048576,MATCH(K$74,'[2]Valores Mensais'!$A:$A,0),$K82)</f>
        <v>81409.551900000006</v>
      </c>
      <c r="D82" s="57" cm="1">
        <f t="array" ref="D82">INDEX('[2]Valores Mensais'!$1:$1048576,MATCH(L$74,'[2]Valores Mensais'!$A:$A,0),$K82)</f>
        <v>18569.294730000001</v>
      </c>
      <c r="E82" s="57" cm="1">
        <f t="array" ref="E82">INDEX('[2]Valores Mensais'!$1:$1048576,MATCH(M$74,'[2]Valores Mensais'!$A:$A,0),$K82)</f>
        <v>21167.644230000002</v>
      </c>
      <c r="F82" s="57" cm="1">
        <f t="array" ref="F82">INDEX('[2]Valores Mensais'!$1:$1048576,MATCH(N$74,'[2]Valores Mensais'!$A:$A,0),$K82)</f>
        <v>19357.495329999998</v>
      </c>
      <c r="G82" s="57" cm="1">
        <f t="array" ref="G82">INDEX('[2]Valores Mensais'!$1:$1048576,MATCH(O$74,'[2]Valores Mensais'!$A:$A,0),$K82)</f>
        <v>20295.960950000001</v>
      </c>
      <c r="H82" s="59" cm="1">
        <f t="array" ref="H82">INDEX('[2]Valores Mensais'!$1:$1048576,MATCH(P$74,'[2]Valores Mensais'!$A:$A,0),$K82)</f>
        <v>17345.2785</v>
      </c>
      <c r="I82" s="43"/>
      <c r="K82" s="43">
        <v>9</v>
      </c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</row>
    <row r="83" spans="2:84" ht="28.25" customHeight="1" x14ac:dyDescent="0.35">
      <c r="B83" s="125" t="s">
        <v>606</v>
      </c>
      <c r="C83" s="57" cm="1">
        <f t="array" ref="C83">INDEX('[2]Valores Mensais'!$1:$1048576,MATCH(K$74,'[2]Valores Mensais'!$A:$A,0),$K83)</f>
        <v>81409.551900000006</v>
      </c>
      <c r="D83" s="57" cm="1">
        <f t="array" ref="D83">INDEX('[2]Valores Mensais'!$1:$1048576,MATCH(L$74,'[2]Valores Mensais'!$A:$A,0),$K83)</f>
        <v>18569.294730000001</v>
      </c>
      <c r="E83" s="57" cm="1">
        <f t="array" ref="E83">INDEX('[2]Valores Mensais'!$1:$1048576,MATCH(M$74,'[2]Valores Mensais'!$A:$A,0),$K83)</f>
        <v>21167.644230000002</v>
      </c>
      <c r="F83" s="57" cm="1">
        <f t="array" ref="F83">INDEX('[2]Valores Mensais'!$1:$1048576,MATCH(N$74,'[2]Valores Mensais'!$A:$A,0),$K83)</f>
        <v>19357.495329999998</v>
      </c>
      <c r="G83" s="57" cm="1">
        <f t="array" ref="G83">INDEX('[2]Valores Mensais'!$1:$1048576,MATCH(O$74,'[2]Valores Mensais'!$A:$A,0),$K83)</f>
        <v>20295.960950000001</v>
      </c>
      <c r="H83" s="59" cm="1">
        <f t="array" ref="H83">INDEX('[2]Valores Mensais'!$1:$1048576,MATCH(P$74,'[2]Valores Mensais'!$A:$A,0),$K83)</f>
        <v>17345.2785</v>
      </c>
      <c r="I83" s="43"/>
      <c r="K83" s="43">
        <v>10</v>
      </c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</row>
    <row r="84" spans="2:84" ht="28.25" customHeight="1" x14ac:dyDescent="0.35">
      <c r="B84" s="602" t="s">
        <v>607</v>
      </c>
      <c r="C84" s="603" cm="1">
        <f t="array" ref="C84">INDEX('[2]Valores Mensais'!$1:$1048576,MATCH(K$74,'[2]Valores Mensais'!$A:$A,0),$K84)</f>
        <v>795756.72539999988</v>
      </c>
      <c r="D84" s="603" cm="1">
        <f t="array" ref="D84">INDEX('[2]Valores Mensais'!$1:$1048576,MATCH(L$74,'[2]Valores Mensais'!$A:$A,0),$K84)</f>
        <v>350962.78563000006</v>
      </c>
      <c r="E84" s="603" cm="1">
        <f t="array" ref="E84">INDEX('[2]Valores Mensais'!$1:$1048576,MATCH(M$74,'[2]Valores Mensais'!$A:$A,0),$K84)</f>
        <v>1116921.3716199999</v>
      </c>
      <c r="F84" s="603" cm="1">
        <f t="array" ref="F84">INDEX('[2]Valores Mensais'!$1:$1048576,MATCH(N$74,'[2]Valores Mensais'!$A:$A,0),$K84)</f>
        <v>754022.83601999993</v>
      </c>
      <c r="G84" s="603" cm="1">
        <f t="array" ref="G84">INDEX('[2]Valores Mensais'!$1:$1048576,MATCH(O$74,'[2]Valores Mensais'!$A:$A,0),$K84)</f>
        <v>765416.95314</v>
      </c>
      <c r="H84" s="604" cm="1">
        <f t="array" ref="H84">INDEX('[2]Valores Mensais'!$1:$1048576,MATCH(P$74,'[2]Valores Mensais'!$A:$A,0),$K84)</f>
        <v>279901.24746000004</v>
      </c>
      <c r="I84" s="43"/>
      <c r="K84" s="43">
        <v>53</v>
      </c>
      <c r="L84" s="43"/>
      <c r="M84" s="43"/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</row>
    <row r="85" spans="2:84" ht="28.25" customHeight="1" x14ac:dyDescent="0.35">
      <c r="B85" s="125" t="s">
        <v>608</v>
      </c>
      <c r="C85" s="57" cm="1">
        <f t="array" ref="C85">INDEX('[2]Valores Mensais'!$1:$1048576,MATCH(K$74,'[2]Valores Mensais'!$A:$A,0),$K85)</f>
        <v>0</v>
      </c>
      <c r="D85" s="57" cm="1">
        <f t="array" ref="D85">INDEX('[2]Valores Mensais'!$1:$1048576,MATCH(L$74,'[2]Valores Mensais'!$A:$A,0),$K85)</f>
        <v>0</v>
      </c>
      <c r="E85" s="57" cm="1">
        <f t="array" ref="E85">INDEX('[2]Valores Mensais'!$1:$1048576,MATCH(M$74,'[2]Valores Mensais'!$A:$A,0),$K85)</f>
        <v>0</v>
      </c>
      <c r="F85" s="57" cm="1">
        <f t="array" ref="F85">INDEX('[2]Valores Mensais'!$1:$1048576,MATCH(N$74,'[2]Valores Mensais'!$A:$A,0),$K85)</f>
        <v>0</v>
      </c>
      <c r="G85" s="57" cm="1">
        <f t="array" ref="G85">INDEX('[2]Valores Mensais'!$1:$1048576,MATCH(O$74,'[2]Valores Mensais'!$A:$A,0),$K85)</f>
        <v>0</v>
      </c>
      <c r="H85" s="59" cm="1">
        <f t="array" ref="H85">INDEX('[2]Valores Mensais'!$1:$1048576,MATCH(P$74,'[2]Valores Mensais'!$A:$A,0),$K85)</f>
        <v>0</v>
      </c>
      <c r="I85" s="43"/>
      <c r="K85" s="43">
        <v>68</v>
      </c>
      <c r="L85" s="43"/>
      <c r="M85" s="43"/>
      <c r="N85" s="43"/>
      <c r="O85" s="43"/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</row>
    <row r="86" spans="2:84" ht="28.25" customHeight="1" x14ac:dyDescent="0.35">
      <c r="B86" s="125" t="s">
        <v>609</v>
      </c>
      <c r="C86" s="57" cm="1">
        <f t="array" ref="C86">INDEX('[2]Valores Mensais'!$1:$1048576,MATCH(K$74,'[2]Valores Mensais'!$A:$A,0),$K86)</f>
        <v>20864.369119999999</v>
      </c>
      <c r="D86" s="57" cm="1">
        <f t="array" ref="D86">INDEX('[2]Valores Mensais'!$1:$1048576,MATCH(L$74,'[2]Valores Mensais'!$A:$A,0),$K86)</f>
        <v>350550.57810000004</v>
      </c>
      <c r="E86" s="57" cm="1">
        <f t="array" ref="E86">INDEX('[2]Valores Mensais'!$1:$1048576,MATCH(M$74,'[2]Valores Mensais'!$A:$A,0),$K86)</f>
        <v>10197.7394</v>
      </c>
      <c r="F86" s="57" cm="1">
        <f t="array" ref="F86">INDEX('[2]Valores Mensais'!$1:$1048576,MATCH(N$74,'[2]Valores Mensais'!$A:$A,0),$K86)</f>
        <v>373443.24992999999</v>
      </c>
      <c r="G86" s="57" cm="1">
        <f t="array" ref="G86">INDEX('[2]Valores Mensais'!$1:$1048576,MATCH(O$74,'[2]Valores Mensais'!$A:$A,0),$K86)</f>
        <v>30514.560260000002</v>
      </c>
      <c r="H86" s="59" cm="1">
        <f t="array" ref="H86">INDEX('[2]Valores Mensais'!$1:$1048576,MATCH(P$74,'[2]Valores Mensais'!$A:$A,0),$K86)</f>
        <v>19414.035449999999</v>
      </c>
      <c r="I86" s="43"/>
      <c r="K86" s="43">
        <v>69</v>
      </c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</row>
    <row r="87" spans="2:84" ht="28.25" customHeight="1" x14ac:dyDescent="0.35">
      <c r="B87" s="125" t="s">
        <v>610</v>
      </c>
      <c r="C87" s="57" cm="1">
        <f t="array" ref="C87">INDEX('[2]Valores Mensais'!$1:$1048576,MATCH(K$74,'[2]Valores Mensais'!$A:$A,0),$K87)</f>
        <v>343043.50893000001</v>
      </c>
      <c r="D87" s="57" cm="1">
        <f t="array" ref="D87">INDEX('[2]Valores Mensais'!$1:$1048576,MATCH(L$74,'[2]Valores Mensais'!$A:$A,0),$K87)</f>
        <v>0</v>
      </c>
      <c r="E87" s="57" cm="1">
        <f t="array" ref="E87">INDEX('[2]Valores Mensais'!$1:$1048576,MATCH(M$74,'[2]Valores Mensais'!$A:$A,0),$K87)</f>
        <v>292318.60813999997</v>
      </c>
      <c r="F87" s="57" cm="1">
        <f t="array" ref="F87">INDEX('[2]Valores Mensais'!$1:$1048576,MATCH(N$74,'[2]Valores Mensais'!$A:$A,0),$K87)</f>
        <v>0</v>
      </c>
      <c r="G87" s="57" cm="1">
        <f t="array" ref="G87">INDEX('[2]Valores Mensais'!$1:$1048576,MATCH(O$74,'[2]Valores Mensais'!$A:$A,0),$K87)</f>
        <v>183749.81061000002</v>
      </c>
      <c r="H87" s="59" cm="1">
        <f t="array" ref="H87">INDEX('[2]Valores Mensais'!$1:$1048576,MATCH(P$74,'[2]Valores Mensais'!$A:$A,0),$K87)</f>
        <v>0</v>
      </c>
      <c r="I87" s="43"/>
      <c r="K87" s="43">
        <v>72</v>
      </c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</row>
    <row r="88" spans="2:84" ht="28.25" customHeight="1" x14ac:dyDescent="0.35">
      <c r="B88" s="125" t="s">
        <v>611</v>
      </c>
      <c r="C88" s="57" cm="1">
        <f t="array" ref="C88">INDEX('[2]Valores Mensais'!$1:$1048576,MATCH(K$74,'[2]Valores Mensais'!$A:$A,0),$K88)</f>
        <v>289099.24867</v>
      </c>
      <c r="D88" s="57" cm="1">
        <f t="array" ref="D88">INDEX('[2]Valores Mensais'!$1:$1048576,MATCH(L$74,'[2]Valores Mensais'!$A:$A,0),$K88)</f>
        <v>0</v>
      </c>
      <c r="E88" s="57" cm="1">
        <f t="array" ref="E88">INDEX('[2]Valores Mensais'!$1:$1048576,MATCH(M$74,'[2]Valores Mensais'!$A:$A,0),$K88)</f>
        <v>591675.65616999986</v>
      </c>
      <c r="F88" s="57" cm="1">
        <f t="array" ref="F88">INDEX('[2]Valores Mensais'!$1:$1048576,MATCH(N$74,'[2]Valores Mensais'!$A:$A,0),$K88)</f>
        <v>2803.7748999999999</v>
      </c>
      <c r="G88" s="57" cm="1">
        <f t="array" ref="G88">INDEX('[2]Valores Mensais'!$1:$1048576,MATCH(O$74,'[2]Valores Mensais'!$A:$A,0),$K88)</f>
        <v>386982.05159000005</v>
      </c>
      <c r="H88" s="59" cm="1">
        <f t="array" ref="H88">INDEX('[2]Valores Mensais'!$1:$1048576,MATCH(P$74,'[2]Valores Mensais'!$A:$A,0),$K88)</f>
        <v>73546.665260000009</v>
      </c>
      <c r="I88" s="43"/>
      <c r="K88" s="43">
        <v>73</v>
      </c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</row>
    <row r="89" spans="2:84" ht="28.25" customHeight="1" x14ac:dyDescent="0.35">
      <c r="B89" s="125" t="s">
        <v>612</v>
      </c>
      <c r="C89" s="57" cm="1">
        <f t="array" ref="C89">INDEX('[2]Valores Mensais'!$1:$1048576,MATCH(K$74,'[2]Valores Mensais'!$A:$A,0),$K89)</f>
        <v>68264.532739999995</v>
      </c>
      <c r="D89" s="57" cm="1">
        <f t="array" ref="D89">INDEX('[2]Valores Mensais'!$1:$1048576,MATCH(L$74,'[2]Valores Mensais'!$A:$A,0),$K89)</f>
        <v>0</v>
      </c>
      <c r="E89" s="57" cm="1">
        <f t="array" ref="E89">INDEX('[2]Valores Mensais'!$1:$1048576,MATCH(M$74,'[2]Valores Mensais'!$A:$A,0),$K89)</f>
        <v>85337.831430000006</v>
      </c>
      <c r="F89" s="57" cm="1">
        <f t="array" ref="F89">INDEX('[2]Valores Mensais'!$1:$1048576,MATCH(N$74,'[2]Valores Mensais'!$A:$A,0),$K89)</f>
        <v>355644.66038000002</v>
      </c>
      <c r="G89" s="57" cm="1">
        <f t="array" ref="G89">INDEX('[2]Valores Mensais'!$1:$1048576,MATCH(O$74,'[2]Valores Mensais'!$A:$A,0),$K89)</f>
        <v>75990.105639999994</v>
      </c>
      <c r="H89" s="59" cm="1">
        <f t="array" ref="H89">INDEX('[2]Valores Mensais'!$1:$1048576,MATCH(P$74,'[2]Valores Mensais'!$A:$A,0),$K89)</f>
        <v>185159.65445000003</v>
      </c>
      <c r="I89" s="43"/>
      <c r="K89" s="43">
        <v>74</v>
      </c>
      <c r="L89" s="43"/>
      <c r="M89" s="43"/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</row>
    <row r="90" spans="2:84" ht="28.25" customHeight="1" x14ac:dyDescent="0.35">
      <c r="B90" s="125" t="s">
        <v>613</v>
      </c>
      <c r="C90" s="57" cm="1">
        <f t="array" ref="C90">INDEX('[2]Valores Mensais'!$1:$1048576,MATCH(K$74,'[2]Valores Mensais'!$A:$A,0),$K90)</f>
        <v>71677.412879999989</v>
      </c>
      <c r="D90" s="57" cm="1">
        <f t="array" ref="D90">INDEX('[2]Valores Mensais'!$1:$1048576,MATCH(L$74,'[2]Valores Mensais'!$A:$A,0),$K90)</f>
        <v>0</v>
      </c>
      <c r="E90" s="57" cm="1">
        <f t="array" ref="E90">INDEX('[2]Valores Mensais'!$1:$1048576,MATCH(M$74,'[2]Valores Mensais'!$A:$A,0),$K90)</f>
        <v>119842.96918</v>
      </c>
      <c r="F90" s="57" cm="1">
        <f t="array" ref="F90">INDEX('[2]Valores Mensais'!$1:$1048576,MATCH(N$74,'[2]Valores Mensais'!$A:$A,0),$K90)</f>
        <v>0</v>
      </c>
      <c r="G90" s="57" cm="1">
        <f t="array" ref="G90">INDEX('[2]Valores Mensais'!$1:$1048576,MATCH(O$74,'[2]Valores Mensais'!$A:$A,0),$K90)</f>
        <v>82789.373590000003</v>
      </c>
      <c r="H90" s="59" cm="1">
        <f t="array" ref="H90">INDEX('[2]Valores Mensais'!$1:$1048576,MATCH(P$74,'[2]Valores Mensais'!$A:$A,0),$K90)</f>
        <v>0</v>
      </c>
      <c r="I90" s="43"/>
      <c r="K90" s="43">
        <v>75</v>
      </c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</row>
    <row r="91" spans="2:84" ht="28.25" customHeight="1" x14ac:dyDescent="0.35">
      <c r="B91" s="125" t="s">
        <v>219</v>
      </c>
      <c r="C91" s="57" cm="1">
        <f t="array" ref="C91">INDEX('[2]Valores Mensais'!$1:$1048576,MATCH(K$74,'[2]Valores Mensais'!$A:$A,0),$K91)</f>
        <v>2807.6530599998077</v>
      </c>
      <c r="D91" s="57" cm="1">
        <f t="array" ref="D91">INDEX('[2]Valores Mensais'!$1:$1048576,MATCH(L$74,'[2]Valores Mensais'!$A:$A,0),$K91)</f>
        <v>412.20753000001423</v>
      </c>
      <c r="E91" s="57" cm="1">
        <f t="array" ref="E91">INDEX('[2]Valores Mensais'!$1:$1048576,MATCH(M$74,'[2]Valores Mensais'!$A:$A,0),$K91)</f>
        <v>17548.567299999995</v>
      </c>
      <c r="F91" s="57" cm="1">
        <f t="array" ref="F91">INDEX('[2]Valores Mensais'!$1:$1048576,MATCH(N$74,'[2]Valores Mensais'!$A:$A,0),$K91)</f>
        <v>22131.150809999905</v>
      </c>
      <c r="G91" s="57" cm="1">
        <f t="array" ref="G91">INDEX('[2]Valores Mensais'!$1:$1048576,MATCH(O$74,'[2]Valores Mensais'!$A:$A,0),$K91)</f>
        <v>5391.0514499999117</v>
      </c>
      <c r="H91" s="59" cm="1">
        <f t="array" ref="H91">INDEX('[2]Valores Mensais'!$1:$1048576,MATCH(P$74,'[2]Valores Mensais'!$A:$A,0),$K91)</f>
        <v>1780.8923000000068</v>
      </c>
      <c r="I91" s="43"/>
      <c r="K91" s="43">
        <v>77</v>
      </c>
      <c r="L91" s="43"/>
      <c r="M91" s="43"/>
      <c r="N91" s="43"/>
      <c r="O91" s="43"/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</row>
    <row r="92" spans="2:84" ht="28.25" customHeight="1" x14ac:dyDescent="0.35">
      <c r="B92" s="125"/>
      <c r="C92" s="57"/>
      <c r="D92" s="57"/>
      <c r="E92" s="57"/>
      <c r="F92" s="57"/>
      <c r="G92" s="57"/>
      <c r="H92" s="59"/>
      <c r="I92" s="43"/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</row>
    <row r="93" spans="2:84" ht="28.25" customHeight="1" x14ac:dyDescent="0.35">
      <c r="B93" s="125"/>
      <c r="C93" s="57"/>
      <c r="D93" s="57"/>
      <c r="E93" s="57"/>
      <c r="F93" s="57"/>
      <c r="G93" s="57"/>
      <c r="H93" s="59"/>
      <c r="I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</row>
    <row r="94" spans="2:84" ht="28.25" customHeight="1" x14ac:dyDescent="0.35">
      <c r="B94" s="605" t="s">
        <v>88</v>
      </c>
      <c r="C94" s="488" cm="1">
        <f t="array" ref="C94">INDEX('[2]Valores Mensais'!$1:$1048576,MATCH(K$74,'[2]Valores Mensais'!$A:$A,0),$K94)</f>
        <v>504527.4156999999</v>
      </c>
      <c r="D94" s="488" cm="1">
        <f t="array" ref="D94">INDEX('[2]Valores Mensais'!$1:$1048576,MATCH(L$74,'[2]Valores Mensais'!$A:$A,0),$K94)</f>
        <v>109405.28702000008</v>
      </c>
      <c r="E94" s="488" cm="1">
        <f t="array" ref="E94">INDEX('[2]Valores Mensais'!$1:$1048576,MATCH(M$74,'[2]Valores Mensais'!$A:$A,0),$K94)</f>
        <v>1035154.0157399998</v>
      </c>
      <c r="F94" s="488" cm="1">
        <f t="array" ref="F94">INDEX('[2]Valores Mensais'!$1:$1048576,MATCH(N$74,'[2]Valores Mensais'!$A:$A,0),$K94)</f>
        <v>541347.33306999994</v>
      </c>
      <c r="G94" s="488" cm="1">
        <f t="array" ref="G94">INDEX('[2]Valores Mensais'!$1:$1048576,MATCH(O$74,'[2]Valores Mensais'!$A:$A,0),$K94)</f>
        <v>587778.0612</v>
      </c>
      <c r="H94" s="217" cm="1">
        <f t="array" ref="H94">INDEX('[2]Valores Mensais'!$1:$1048576,MATCH(P$74,'[2]Valores Mensais'!$A:$A,0),$K94)</f>
        <v>116072.75601000001</v>
      </c>
      <c r="I94" s="43"/>
      <c r="K94" s="43">
        <v>54</v>
      </c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</row>
    <row r="95" spans="2:84" ht="2.15" customHeight="1" x14ac:dyDescent="0.35">
      <c r="B95" s="606"/>
      <c r="C95" s="43"/>
      <c r="D95" s="43"/>
      <c r="E95" s="43"/>
      <c r="F95" s="43"/>
      <c r="G95" s="43"/>
      <c r="H95" s="560"/>
      <c r="I95" s="43"/>
      <c r="K95" s="43"/>
      <c r="L95" s="43"/>
      <c r="M95" s="43"/>
      <c r="N95" s="43"/>
      <c r="O95" s="43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</row>
    <row r="96" spans="2:84" s="66" customFormat="1" ht="18" customHeight="1" x14ac:dyDescent="0.3">
      <c r="B96" s="84" t="s">
        <v>614</v>
      </c>
      <c r="C96" s="485"/>
      <c r="D96" s="485"/>
      <c r="E96" s="485"/>
      <c r="F96" s="485"/>
      <c r="G96" s="485"/>
      <c r="H96" s="485"/>
    </row>
    <row r="97" spans="2:84" ht="18" customHeight="1" x14ac:dyDescent="0.35">
      <c r="B97" s="89"/>
      <c r="C97" s="73"/>
      <c r="D97" s="73"/>
      <c r="E97" s="73"/>
      <c r="F97" s="73"/>
      <c r="G97" s="73"/>
      <c r="H97" s="73"/>
      <c r="I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</row>
    <row r="98" spans="2:84" ht="18" customHeight="1" x14ac:dyDescent="0.35">
      <c r="B98" s="73"/>
      <c r="C98" s="73"/>
      <c r="D98" s="73"/>
      <c r="E98" s="73"/>
      <c r="F98" s="73"/>
      <c r="G98" s="73"/>
      <c r="H98" s="73"/>
      <c r="I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</row>
    <row r="99" spans="2:84" ht="18" customHeight="1" x14ac:dyDescent="0.35">
      <c r="B99" s="43"/>
      <c r="C99" s="43"/>
      <c r="D99" s="43"/>
      <c r="E99" s="43"/>
      <c r="F99" s="43"/>
      <c r="G99" s="43"/>
      <c r="H99" s="43"/>
      <c r="I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</row>
    <row r="100" spans="2:84" s="20" customFormat="1" ht="4.25" customHeight="1" x14ac:dyDescent="0.35">
      <c r="B100" s="1231"/>
      <c r="C100" s="1231"/>
      <c r="D100" s="1231"/>
      <c r="E100" s="1231"/>
      <c r="F100" s="1231"/>
      <c r="G100" s="1231"/>
      <c r="H100" s="1231"/>
      <c r="I100" s="137"/>
      <c r="J100" s="137"/>
      <c r="K100" s="137"/>
      <c r="L100" s="137"/>
      <c r="M100" s="137"/>
      <c r="N100" s="137"/>
      <c r="O100" s="137"/>
      <c r="P100" s="137"/>
      <c r="Q100" s="137"/>
      <c r="R100" s="137"/>
      <c r="S100" s="137"/>
      <c r="T100" s="137"/>
      <c r="U100" s="137"/>
      <c r="V100" s="137"/>
      <c r="W100" s="137"/>
      <c r="X100" s="137"/>
      <c r="Y100" s="137"/>
      <c r="Z100" s="137"/>
      <c r="AA100" s="137"/>
      <c r="AB100" s="137"/>
      <c r="AC100" s="137"/>
      <c r="AD100" s="137"/>
      <c r="AE100" s="137"/>
      <c r="AF100" s="137"/>
      <c r="AG100" s="137"/>
      <c r="AH100" s="137"/>
      <c r="AI100" s="137"/>
      <c r="AJ100" s="137"/>
      <c r="AK100" s="137"/>
      <c r="AL100" s="137"/>
      <c r="AM100" s="137"/>
      <c r="AN100" s="137"/>
      <c r="AO100" s="137"/>
      <c r="AP100" s="137"/>
      <c r="AQ100" s="137"/>
      <c r="AR100" s="137"/>
      <c r="AS100" s="137"/>
      <c r="AT100" s="137"/>
      <c r="AU100" s="137"/>
      <c r="AV100" s="137"/>
      <c r="AW100" s="137"/>
      <c r="AX100" s="137"/>
      <c r="AY100" s="137"/>
      <c r="AZ100" s="137"/>
      <c r="BA100" s="137"/>
      <c r="BB100" s="137"/>
      <c r="BC100" s="137"/>
      <c r="BD100" s="137"/>
      <c r="BE100" s="137"/>
      <c r="BF100" s="137"/>
      <c r="BG100" s="137"/>
      <c r="BH100" s="137"/>
      <c r="BI100" s="137"/>
      <c r="BJ100" s="137"/>
      <c r="BK100" s="137"/>
      <c r="BL100" s="137"/>
      <c r="BM100" s="137"/>
      <c r="BN100" s="137"/>
      <c r="BO100" s="137"/>
      <c r="BP100" s="137"/>
      <c r="BQ100" s="137"/>
      <c r="BR100" s="137"/>
      <c r="BS100" s="137"/>
      <c r="BT100" s="137"/>
      <c r="BU100" s="137"/>
      <c r="BV100" s="137"/>
      <c r="BW100" s="137"/>
      <c r="BX100" s="137"/>
      <c r="BY100" s="137"/>
      <c r="BZ100" s="137"/>
      <c r="CA100" s="137"/>
      <c r="CB100" s="137"/>
      <c r="CC100" s="137"/>
      <c r="CD100" s="137"/>
      <c r="CE100" s="137"/>
      <c r="CF100" s="137"/>
    </row>
    <row r="101" spans="2:84" ht="18" customHeight="1" x14ac:dyDescent="0.35">
      <c r="B101" s="115" t="s">
        <v>829</v>
      </c>
      <c r="C101" s="607"/>
      <c r="D101" s="607"/>
      <c r="E101" s="43"/>
      <c r="F101" s="43"/>
      <c r="G101" s="43"/>
      <c r="H101" s="118" t="str">
        <f>+Capa!$G$15</f>
        <v>Indicadores de Conjuntura  •  abril | 2024</v>
      </c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</row>
    <row r="102" spans="2:84" ht="19.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</row>
    <row r="103" spans="2:84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</row>
    <row r="104" spans="2:84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</row>
    <row r="105" spans="2:84" s="499" customFormat="1" ht="18" customHeight="1" x14ac:dyDescent="0.35">
      <c r="B105" s="490"/>
      <c r="C105" s="490"/>
      <c r="D105" s="490"/>
      <c r="E105" s="490"/>
      <c r="F105" s="490"/>
      <c r="G105" s="490"/>
      <c r="H105" s="490"/>
      <c r="I105" s="490"/>
      <c r="J105" s="490"/>
      <c r="K105" s="490"/>
      <c r="L105" s="490"/>
      <c r="M105" s="490"/>
      <c r="N105" s="490"/>
      <c r="O105" s="490"/>
      <c r="P105" s="490"/>
      <c r="Q105" s="490"/>
      <c r="R105" s="490"/>
      <c r="S105" s="490"/>
      <c r="T105" s="490"/>
      <c r="U105" s="490"/>
      <c r="V105" s="490"/>
      <c r="W105" s="490"/>
      <c r="X105" s="490"/>
      <c r="Y105" s="490"/>
      <c r="Z105" s="490"/>
      <c r="AA105" s="490"/>
      <c r="AB105" s="490"/>
      <c r="AC105" s="490"/>
      <c r="AD105" s="490"/>
      <c r="AE105" s="490"/>
      <c r="AF105" s="490"/>
      <c r="AG105" s="490"/>
      <c r="AH105" s="490"/>
      <c r="AI105" s="490"/>
      <c r="AJ105" s="490"/>
      <c r="AK105" s="490"/>
      <c r="AL105" s="490"/>
      <c r="AM105" s="490"/>
      <c r="AN105" s="490"/>
      <c r="AO105" s="490"/>
      <c r="AP105" s="490"/>
      <c r="AQ105" s="490"/>
      <c r="AR105" s="490"/>
      <c r="AS105" s="490"/>
      <c r="AT105" s="490"/>
      <c r="AU105" s="490"/>
      <c r="AV105" s="490"/>
      <c r="AW105" s="490"/>
      <c r="AX105" s="490"/>
      <c r="AY105" s="490"/>
      <c r="AZ105" s="490"/>
      <c r="BA105" s="490"/>
      <c r="BB105" s="490"/>
      <c r="BC105" s="490"/>
      <c r="BD105" s="490"/>
      <c r="BE105" s="490"/>
      <c r="BF105" s="490"/>
      <c r="BG105" s="490"/>
      <c r="BH105" s="490"/>
      <c r="BI105" s="490"/>
      <c r="BJ105" s="490"/>
      <c r="BK105" s="490"/>
      <c r="BL105" s="490"/>
      <c r="BM105" s="490"/>
      <c r="BN105" s="490"/>
      <c r="BO105" s="490"/>
      <c r="BP105" s="490"/>
      <c r="BQ105" s="490"/>
      <c r="BR105" s="490"/>
      <c r="BS105" s="490"/>
      <c r="BT105" s="490"/>
      <c r="BU105" s="490"/>
      <c r="BV105" s="490"/>
      <c r="BW105" s="490"/>
      <c r="BX105" s="490"/>
      <c r="BY105" s="490"/>
      <c r="BZ105" s="490"/>
      <c r="CA105" s="490"/>
      <c r="CB105" s="490"/>
      <c r="CC105" s="490"/>
      <c r="CD105" s="490"/>
      <c r="CE105" s="490"/>
      <c r="CF105" s="490"/>
    </row>
    <row r="106" spans="2:84" s="499" customFormat="1" ht="18" customHeight="1" x14ac:dyDescent="0.35">
      <c r="B106" s="490"/>
      <c r="C106" s="490"/>
      <c r="D106" s="490"/>
      <c r="E106" s="490"/>
      <c r="F106" s="490"/>
      <c r="G106" s="490"/>
      <c r="H106" s="490"/>
      <c r="I106" s="490"/>
      <c r="J106" s="490"/>
      <c r="K106" s="490"/>
      <c r="L106" s="490"/>
      <c r="M106" s="490"/>
      <c r="N106" s="490"/>
      <c r="O106" s="490"/>
      <c r="P106" s="490"/>
      <c r="Q106" s="490"/>
      <c r="R106" s="490"/>
      <c r="S106" s="490"/>
      <c r="T106" s="490"/>
      <c r="U106" s="490"/>
      <c r="V106" s="490"/>
      <c r="W106" s="490"/>
      <c r="X106" s="490"/>
      <c r="Y106" s="490"/>
      <c r="Z106" s="490"/>
      <c r="AA106" s="490"/>
      <c r="AB106" s="490"/>
      <c r="AC106" s="490"/>
      <c r="AD106" s="490"/>
      <c r="AE106" s="490"/>
      <c r="AF106" s="490"/>
      <c r="AG106" s="490"/>
      <c r="AH106" s="490"/>
      <c r="AI106" s="490"/>
      <c r="AJ106" s="490"/>
      <c r="AK106" s="490"/>
      <c r="AL106" s="490"/>
      <c r="AM106" s="490"/>
      <c r="AN106" s="490"/>
      <c r="AO106" s="490"/>
      <c r="AP106" s="490"/>
      <c r="AQ106" s="490"/>
      <c r="AR106" s="490"/>
      <c r="AS106" s="490"/>
      <c r="AT106" s="490"/>
      <c r="AU106" s="490"/>
      <c r="AV106" s="490"/>
      <c r="AW106" s="490"/>
      <c r="AX106" s="490"/>
      <c r="AY106" s="490"/>
      <c r="AZ106" s="490"/>
      <c r="BA106" s="490"/>
      <c r="BB106" s="490"/>
      <c r="BC106" s="490"/>
      <c r="BD106" s="490"/>
      <c r="BE106" s="490"/>
      <c r="BF106" s="490"/>
      <c r="BG106" s="490"/>
      <c r="BH106" s="490"/>
      <c r="BI106" s="490"/>
      <c r="BJ106" s="490"/>
      <c r="BK106" s="490"/>
      <c r="BL106" s="490"/>
      <c r="BM106" s="490"/>
      <c r="BN106" s="490"/>
      <c r="BO106" s="490"/>
      <c r="BP106" s="490"/>
      <c r="BQ106" s="490"/>
      <c r="BR106" s="490"/>
      <c r="BS106" s="490"/>
      <c r="BT106" s="490"/>
      <c r="BU106" s="490"/>
      <c r="BV106" s="490"/>
      <c r="BW106" s="490"/>
      <c r="BX106" s="490"/>
      <c r="BY106" s="490"/>
      <c r="BZ106" s="490"/>
      <c r="CA106" s="490"/>
      <c r="CB106" s="490"/>
      <c r="CC106" s="490"/>
      <c r="CD106" s="490"/>
      <c r="CE106" s="490"/>
      <c r="CF106" s="490"/>
    </row>
    <row r="107" spans="2:84" s="499" customFormat="1" ht="18" customHeight="1" x14ac:dyDescent="0.35">
      <c r="B107" s="490"/>
      <c r="C107" s="490"/>
      <c r="D107" s="490"/>
      <c r="E107" s="490"/>
      <c r="F107" s="490"/>
      <c r="G107" s="490"/>
      <c r="H107" s="490"/>
      <c r="I107" s="490"/>
      <c r="J107" s="490"/>
      <c r="K107" s="490"/>
      <c r="L107" s="490"/>
      <c r="M107" s="490"/>
      <c r="N107" s="490"/>
      <c r="O107" s="490"/>
      <c r="P107" s="490"/>
      <c r="Q107" s="490"/>
      <c r="R107" s="490"/>
      <c r="S107" s="490"/>
      <c r="T107" s="490"/>
      <c r="U107" s="490"/>
      <c r="V107" s="490"/>
      <c r="W107" s="490"/>
      <c r="X107" s="490"/>
      <c r="Y107" s="490"/>
      <c r="Z107" s="490"/>
      <c r="AA107" s="490"/>
      <c r="AB107" s="490"/>
      <c r="AC107" s="490"/>
      <c r="AD107" s="490"/>
      <c r="AE107" s="490"/>
      <c r="AF107" s="490"/>
      <c r="AG107" s="490"/>
      <c r="AH107" s="490"/>
      <c r="AI107" s="490"/>
      <c r="AJ107" s="490"/>
      <c r="AK107" s="490"/>
      <c r="AL107" s="490"/>
      <c r="AM107" s="490"/>
      <c r="AN107" s="490"/>
      <c r="AO107" s="490"/>
      <c r="AP107" s="490"/>
      <c r="AQ107" s="490"/>
      <c r="AR107" s="490"/>
      <c r="AS107" s="490"/>
      <c r="AT107" s="490"/>
      <c r="AU107" s="490"/>
      <c r="AV107" s="490"/>
      <c r="AW107" s="490"/>
      <c r="AX107" s="490"/>
      <c r="AY107" s="490"/>
      <c r="AZ107" s="490"/>
      <c r="BA107" s="490"/>
      <c r="BB107" s="490"/>
      <c r="BC107" s="490"/>
      <c r="BD107" s="490"/>
      <c r="BE107" s="490"/>
      <c r="BF107" s="490"/>
      <c r="BG107" s="490"/>
      <c r="BH107" s="490"/>
      <c r="BI107" s="490"/>
      <c r="BJ107" s="490"/>
      <c r="BK107" s="490"/>
      <c r="BL107" s="490"/>
      <c r="BM107" s="490"/>
      <c r="BN107" s="490"/>
      <c r="BO107" s="490"/>
      <c r="BP107" s="490"/>
      <c r="BQ107" s="490"/>
      <c r="BR107" s="490"/>
      <c r="BS107" s="490"/>
      <c r="BT107" s="490"/>
      <c r="BU107" s="490"/>
      <c r="BV107" s="490"/>
      <c r="BW107" s="490"/>
      <c r="BX107" s="490"/>
      <c r="BY107" s="490"/>
      <c r="BZ107" s="490"/>
      <c r="CA107" s="490"/>
      <c r="CB107" s="490"/>
      <c r="CC107" s="490"/>
      <c r="CD107" s="490"/>
      <c r="CE107" s="490"/>
      <c r="CF107" s="490"/>
    </row>
    <row r="108" spans="2:84" s="499" customFormat="1" ht="18" customHeight="1" x14ac:dyDescent="0.35">
      <c r="B108" s="490"/>
      <c r="C108" s="490"/>
      <c r="D108" s="490"/>
      <c r="E108" s="490"/>
      <c r="F108" s="490"/>
      <c r="G108" s="490"/>
      <c r="H108" s="490"/>
      <c r="I108" s="490"/>
      <c r="J108" s="490"/>
      <c r="K108" s="490"/>
      <c r="L108" s="490"/>
      <c r="M108" s="490"/>
      <c r="N108" s="490"/>
      <c r="O108" s="490"/>
      <c r="P108" s="490"/>
      <c r="Q108" s="490"/>
      <c r="R108" s="490"/>
      <c r="S108" s="490"/>
      <c r="T108" s="490"/>
      <c r="U108" s="490"/>
      <c r="V108" s="490"/>
      <c r="W108" s="490"/>
      <c r="X108" s="490"/>
      <c r="Y108" s="490"/>
      <c r="Z108" s="490"/>
      <c r="AA108" s="490"/>
      <c r="AB108" s="490"/>
      <c r="AC108" s="490"/>
      <c r="AD108" s="490"/>
      <c r="AE108" s="490"/>
      <c r="AF108" s="490"/>
      <c r="AG108" s="490"/>
      <c r="AH108" s="490"/>
      <c r="AI108" s="490"/>
      <c r="AJ108" s="490"/>
      <c r="AK108" s="490"/>
      <c r="AL108" s="490"/>
      <c r="AM108" s="490"/>
      <c r="AN108" s="490"/>
      <c r="AO108" s="490"/>
      <c r="AP108" s="490"/>
      <c r="AQ108" s="490"/>
      <c r="AR108" s="490"/>
      <c r="AS108" s="490"/>
      <c r="AT108" s="490"/>
      <c r="AU108" s="490"/>
      <c r="AV108" s="490"/>
      <c r="AW108" s="490"/>
      <c r="AX108" s="490"/>
      <c r="AY108" s="490"/>
      <c r="AZ108" s="490"/>
      <c r="BA108" s="490"/>
      <c r="BB108" s="490"/>
      <c r="BC108" s="490"/>
      <c r="BD108" s="490"/>
      <c r="BE108" s="490"/>
      <c r="BF108" s="490"/>
      <c r="BG108" s="490"/>
      <c r="BH108" s="490"/>
      <c r="BI108" s="490"/>
      <c r="BJ108" s="490"/>
      <c r="BK108" s="490"/>
      <c r="BL108" s="490"/>
      <c r="BM108" s="490"/>
      <c r="BN108" s="490"/>
      <c r="BO108" s="490"/>
      <c r="BP108" s="490"/>
      <c r="BQ108" s="490"/>
      <c r="BR108" s="490"/>
      <c r="BS108" s="490"/>
      <c r="BT108" s="490"/>
      <c r="BU108" s="490"/>
      <c r="BV108" s="490"/>
      <c r="BW108" s="490"/>
      <c r="BX108" s="490"/>
      <c r="BY108" s="490"/>
      <c r="BZ108" s="490"/>
      <c r="CA108" s="490"/>
      <c r="CB108" s="490"/>
      <c r="CC108" s="490"/>
      <c r="CD108" s="490"/>
      <c r="CE108" s="490"/>
      <c r="CF108" s="490"/>
    </row>
    <row r="109" spans="2:84" s="499" customFormat="1" ht="18" customHeight="1" x14ac:dyDescent="0.35">
      <c r="B109" s="490"/>
      <c r="C109" s="490"/>
      <c r="D109" s="490"/>
      <c r="E109" s="490"/>
      <c r="F109" s="490"/>
      <c r="G109" s="490"/>
      <c r="H109" s="490"/>
      <c r="I109" s="490"/>
      <c r="J109" s="490"/>
      <c r="K109" s="490"/>
      <c r="L109" s="490"/>
      <c r="M109" s="490"/>
      <c r="N109" s="490"/>
      <c r="O109" s="490"/>
      <c r="P109" s="490"/>
      <c r="Q109" s="490"/>
      <c r="R109" s="490"/>
      <c r="S109" s="490"/>
      <c r="T109" s="490"/>
      <c r="U109" s="490"/>
      <c r="V109" s="490"/>
      <c r="W109" s="490"/>
      <c r="X109" s="490"/>
      <c r="Y109" s="490"/>
      <c r="Z109" s="490"/>
      <c r="AA109" s="490"/>
      <c r="AB109" s="490"/>
      <c r="AC109" s="490"/>
      <c r="AD109" s="490"/>
      <c r="AE109" s="490"/>
      <c r="AF109" s="490"/>
      <c r="AG109" s="490"/>
      <c r="AH109" s="490"/>
      <c r="AI109" s="490"/>
      <c r="AJ109" s="490"/>
      <c r="AK109" s="490"/>
      <c r="AL109" s="490"/>
      <c r="AM109" s="490"/>
      <c r="AN109" s="490"/>
      <c r="AO109" s="490"/>
      <c r="AP109" s="490"/>
      <c r="AQ109" s="490"/>
      <c r="AR109" s="490"/>
      <c r="AS109" s="490"/>
      <c r="AT109" s="490"/>
      <c r="AU109" s="490"/>
      <c r="AV109" s="490"/>
      <c r="AW109" s="490"/>
      <c r="AX109" s="490"/>
      <c r="AY109" s="490"/>
      <c r="AZ109" s="490"/>
      <c r="BA109" s="490"/>
      <c r="BB109" s="490"/>
      <c r="BC109" s="490"/>
      <c r="BD109" s="490"/>
      <c r="BE109" s="490"/>
      <c r="BF109" s="490"/>
      <c r="BG109" s="490"/>
      <c r="BH109" s="490"/>
      <c r="BI109" s="490"/>
      <c r="BJ109" s="490"/>
      <c r="BK109" s="490"/>
      <c r="BL109" s="490"/>
      <c r="BM109" s="490"/>
      <c r="BN109" s="490"/>
      <c r="BO109" s="490"/>
      <c r="BP109" s="490"/>
      <c r="BQ109" s="490"/>
      <c r="BR109" s="490"/>
      <c r="BS109" s="490"/>
      <c r="BT109" s="490"/>
      <c r="BU109" s="490"/>
      <c r="BV109" s="490"/>
      <c r="BW109" s="490"/>
      <c r="BX109" s="490"/>
      <c r="BY109" s="490"/>
      <c r="BZ109" s="490"/>
      <c r="CA109" s="490"/>
      <c r="CB109" s="490"/>
      <c r="CC109" s="490"/>
      <c r="CD109" s="490"/>
      <c r="CE109" s="490"/>
      <c r="CF109" s="490"/>
    </row>
    <row r="110" spans="2:84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  <c r="N110" s="490"/>
      <c r="O110" s="490"/>
      <c r="P110" s="490"/>
      <c r="Q110" s="490"/>
      <c r="R110" s="490"/>
      <c r="S110" s="490"/>
      <c r="T110" s="490"/>
      <c r="U110" s="490"/>
      <c r="V110" s="490"/>
      <c r="W110" s="490"/>
      <c r="X110" s="490"/>
      <c r="Y110" s="490"/>
      <c r="Z110" s="490"/>
      <c r="AA110" s="490"/>
      <c r="AB110" s="490"/>
      <c r="AC110" s="490"/>
      <c r="AD110" s="490"/>
      <c r="AE110" s="490"/>
      <c r="AF110" s="490"/>
      <c r="AG110" s="490"/>
      <c r="AH110" s="490"/>
      <c r="AI110" s="490"/>
      <c r="AJ110" s="490"/>
      <c r="AK110" s="490"/>
      <c r="AL110" s="490"/>
      <c r="AM110" s="490"/>
      <c r="AN110" s="490"/>
      <c r="AO110" s="490"/>
      <c r="AP110" s="490"/>
      <c r="AQ110" s="490"/>
      <c r="AR110" s="490"/>
      <c r="AS110" s="490"/>
      <c r="AT110" s="490"/>
      <c r="AU110" s="490"/>
      <c r="AV110" s="490"/>
      <c r="AW110" s="490"/>
      <c r="AX110" s="490"/>
      <c r="AY110" s="490"/>
      <c r="AZ110" s="490"/>
      <c r="BA110" s="490"/>
      <c r="BB110" s="490"/>
      <c r="BC110" s="490"/>
      <c r="BD110" s="490"/>
      <c r="BE110" s="490"/>
      <c r="BF110" s="490"/>
      <c r="BG110" s="490"/>
      <c r="BH110" s="490"/>
      <c r="BI110" s="490"/>
      <c r="BJ110" s="490"/>
      <c r="BK110" s="490"/>
      <c r="BL110" s="490"/>
      <c r="BM110" s="490"/>
      <c r="BN110" s="490"/>
      <c r="BO110" s="490"/>
      <c r="BP110" s="490"/>
      <c r="BQ110" s="490"/>
      <c r="BR110" s="490"/>
      <c r="BS110" s="490"/>
      <c r="BT110" s="490"/>
      <c r="BU110" s="490"/>
      <c r="BV110" s="490"/>
      <c r="BW110" s="490"/>
      <c r="BX110" s="490"/>
      <c r="BY110" s="490"/>
      <c r="BZ110" s="490"/>
      <c r="CA110" s="490"/>
      <c r="CB110" s="490"/>
      <c r="CC110" s="490"/>
      <c r="CD110" s="490"/>
      <c r="CE110" s="490"/>
      <c r="CF110" s="490"/>
    </row>
    <row r="111" spans="2:84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</row>
    <row r="112" spans="2:84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</row>
    <row r="113" spans="2:84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</row>
    <row r="114" spans="2:84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</row>
    <row r="115" spans="2:84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</row>
    <row r="116" spans="2:84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</row>
    <row r="117" spans="2:84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</row>
    <row r="118" spans="2:84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</row>
    <row r="119" spans="2:84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</row>
    <row r="120" spans="2:84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</row>
    <row r="121" spans="2:84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</row>
    <row r="122" spans="2:84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</row>
    <row r="123" spans="2:84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</row>
    <row r="124" spans="2:84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</row>
    <row r="125" spans="2:84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</row>
    <row r="126" spans="2:84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</row>
    <row r="127" spans="2:84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</row>
    <row r="128" spans="2:84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</row>
    <row r="129" spans="2:84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</row>
    <row r="130" spans="2:84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</row>
    <row r="131" spans="2:84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</row>
    <row r="132" spans="2:84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</row>
    <row r="133" spans="2:84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</row>
    <row r="134" spans="2:84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</row>
    <row r="135" spans="2:84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</row>
    <row r="136" spans="2:84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</row>
    <row r="137" spans="2:84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</row>
    <row r="138" spans="2:84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</row>
    <row r="139" spans="2:84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</row>
    <row r="140" spans="2:84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</row>
    <row r="141" spans="2:84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</row>
    <row r="142" spans="2:84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</row>
    <row r="143" spans="2:84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</row>
    <row r="144" spans="2:84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</row>
    <row r="145" spans="2:84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</row>
    <row r="146" spans="2:84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</row>
    <row r="147" spans="2:84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</row>
    <row r="148" spans="2:84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</row>
    <row r="149" spans="2:84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</row>
    <row r="150" spans="2:84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</row>
    <row r="151" spans="2:84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</row>
    <row r="152" spans="2:84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</row>
    <row r="153" spans="2:84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</row>
    <row r="154" spans="2:84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</row>
    <row r="155" spans="2:84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</row>
    <row r="156" spans="2:84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</row>
    <row r="157" spans="2:84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</row>
    <row r="158" spans="2:84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</row>
  </sheetData>
  <mergeCells count="11">
    <mergeCell ref="B1:H1"/>
    <mergeCell ref="B2:H2"/>
    <mergeCell ref="B7:B8"/>
    <mergeCell ref="C7:E7"/>
    <mergeCell ref="F7:H7"/>
    <mergeCell ref="B74:B75"/>
    <mergeCell ref="B100:H100"/>
    <mergeCell ref="C31:E31"/>
    <mergeCell ref="F31:H31"/>
    <mergeCell ref="D74:E74"/>
    <mergeCell ref="F74:G74"/>
  </mergeCells>
  <hyperlinks>
    <hyperlink ref="J4" location="Índice!A1" display="Índice" xr:uid="{00000000-0004-0000-2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28EB8-D1DC-48D0-B638-676D7DDC4E64}">
  <sheetPr codeName="Folha61"/>
  <dimension ref="B1:CF158"/>
  <sheetViews>
    <sheetView showGridLines="0" view="pageBreakPreview" topLeftCell="A71" zoomScale="65" zoomScaleNormal="75" zoomScaleSheetLayoutView="65" workbookViewId="0">
      <selection activeCell="G38" sqref="G38"/>
    </sheetView>
  </sheetViews>
  <sheetFormatPr defaultColWidth="9.1796875" defaultRowHeight="12.5" x14ac:dyDescent="0.25"/>
  <cols>
    <col min="1" max="1" width="9.1796875" style="9"/>
    <col min="2" max="2" width="56.1796875" style="9" customWidth="1"/>
    <col min="3" max="4" width="23.81640625" style="9" customWidth="1"/>
    <col min="5" max="5" width="23.1796875" style="9" customWidth="1"/>
    <col min="6" max="6" width="23.81640625" style="9" customWidth="1"/>
    <col min="7" max="8" width="23.1796875" style="9" customWidth="1"/>
    <col min="9" max="9" width="9.54296875" style="9" bestFit="1" customWidth="1"/>
    <col min="10" max="10" width="12.81640625" style="9" bestFit="1" customWidth="1"/>
    <col min="11" max="15" width="13.54296875" style="9" customWidth="1"/>
    <col min="16" max="16" width="12.81640625" style="9" bestFit="1" customWidth="1"/>
    <col min="17" max="17" width="14.453125" style="9" customWidth="1"/>
    <col min="18" max="16384" width="9.1796875" style="9"/>
  </cols>
  <sheetData>
    <row r="1" spans="2:84" ht="26.25" customHeight="1" x14ac:dyDescent="0.35">
      <c r="B1" s="2025" t="s">
        <v>13</v>
      </c>
      <c r="C1" s="2025"/>
      <c r="D1" s="2025"/>
      <c r="E1" s="2025"/>
      <c r="F1" s="2025"/>
      <c r="G1" s="2025"/>
      <c r="H1" s="2025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</row>
    <row r="2" spans="2:84" s="20" customFormat="1" ht="4.25" customHeight="1" x14ac:dyDescent="0.35">
      <c r="B2" s="1231"/>
      <c r="C2" s="1231"/>
      <c r="D2" s="1231"/>
      <c r="E2" s="1231"/>
      <c r="F2" s="1231"/>
      <c r="G2" s="1231"/>
      <c r="H2" s="1231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  <c r="Z2" s="137"/>
      <c r="AA2" s="137"/>
      <c r="AB2" s="137"/>
      <c r="AC2" s="137"/>
      <c r="AD2" s="137"/>
      <c r="AE2" s="137"/>
      <c r="AF2" s="137"/>
      <c r="AG2" s="137"/>
      <c r="AH2" s="137"/>
      <c r="AI2" s="137"/>
      <c r="AJ2" s="137"/>
      <c r="AK2" s="137"/>
      <c r="AL2" s="137"/>
      <c r="AM2" s="137"/>
      <c r="AN2" s="137"/>
      <c r="AO2" s="137"/>
      <c r="AP2" s="137"/>
      <c r="AQ2" s="137"/>
      <c r="AR2" s="137"/>
      <c r="AS2" s="137"/>
      <c r="AT2" s="137"/>
      <c r="AU2" s="137"/>
      <c r="AV2" s="137"/>
      <c r="AW2" s="137"/>
      <c r="AX2" s="137"/>
      <c r="AY2" s="137"/>
      <c r="AZ2" s="137"/>
      <c r="BA2" s="137"/>
      <c r="BB2" s="137"/>
      <c r="BC2" s="137"/>
      <c r="BD2" s="137"/>
      <c r="BE2" s="137"/>
      <c r="BF2" s="137"/>
      <c r="BG2" s="137"/>
      <c r="BH2" s="137"/>
      <c r="BI2" s="137"/>
      <c r="BJ2" s="137"/>
      <c r="BK2" s="137"/>
      <c r="BL2" s="137"/>
      <c r="BM2" s="137"/>
      <c r="BN2" s="137"/>
      <c r="BO2" s="137"/>
      <c r="BP2" s="137"/>
      <c r="BQ2" s="137"/>
      <c r="BR2" s="137"/>
      <c r="BS2" s="137"/>
      <c r="BT2" s="137"/>
      <c r="BU2" s="137"/>
      <c r="BV2" s="137"/>
      <c r="BW2" s="137"/>
      <c r="BX2" s="137"/>
      <c r="BY2" s="137"/>
      <c r="BZ2" s="137"/>
      <c r="CA2" s="137"/>
      <c r="CB2" s="137"/>
      <c r="CC2" s="137"/>
      <c r="CD2" s="137"/>
      <c r="CE2" s="137"/>
      <c r="CF2" s="137"/>
    </row>
    <row r="3" spans="2:84" ht="18" customHeight="1" x14ac:dyDescent="0.35">
      <c r="B3" s="43"/>
      <c r="C3" s="43"/>
      <c r="D3" s="43"/>
      <c r="E3" s="137"/>
      <c r="F3" s="137"/>
      <c r="G3" s="137"/>
      <c r="H3" s="137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</row>
    <row r="4" spans="2:84" ht="18" customHeight="1" x14ac:dyDescent="0.35">
      <c r="B4" s="43"/>
      <c r="C4" s="43"/>
      <c r="D4" s="43"/>
      <c r="E4" s="43"/>
      <c r="F4" s="43"/>
      <c r="G4" s="43"/>
      <c r="I4" s="43"/>
      <c r="J4" s="806" t="s">
        <v>0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</row>
    <row r="5" spans="2:84" ht="18" customHeight="1" x14ac:dyDescent="0.35">
      <c r="B5" s="39" t="s">
        <v>573</v>
      </c>
      <c r="C5" s="43"/>
      <c r="D5" s="43"/>
      <c r="E5" s="43"/>
      <c r="F5" s="43"/>
      <c r="G5" s="43"/>
      <c r="H5" s="799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</row>
    <row r="6" spans="2:84" s="20" customFormat="1" ht="18" customHeight="1" x14ac:dyDescent="0.35">
      <c r="B6" s="77" t="s">
        <v>953</v>
      </c>
      <c r="C6" s="43"/>
      <c r="D6" s="43"/>
      <c r="E6" s="43"/>
      <c r="F6" s="43"/>
      <c r="G6" s="43"/>
      <c r="H6" s="43"/>
      <c r="I6" s="43"/>
      <c r="J6" s="9"/>
      <c r="K6" s="9"/>
      <c r="L6" s="9"/>
      <c r="M6" s="9"/>
      <c r="N6" s="9"/>
      <c r="O6" s="9"/>
      <c r="P6" s="9"/>
      <c r="Q6" s="9"/>
    </row>
    <row r="7" spans="2:84" ht="48" customHeight="1" x14ac:dyDescent="0.35">
      <c r="B7" s="1491"/>
      <c r="C7" s="2026" t="s">
        <v>1072</v>
      </c>
      <c r="D7" s="1597"/>
      <c r="E7" s="1597"/>
      <c r="F7" s="2026" t="s">
        <v>1073</v>
      </c>
      <c r="G7" s="1597"/>
      <c r="H7" s="1597"/>
      <c r="I7" s="43"/>
      <c r="K7" s="918"/>
      <c r="L7" s="918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</row>
    <row r="8" spans="2:84" ht="48" customHeight="1" x14ac:dyDescent="0.35">
      <c r="B8" s="1489"/>
      <c r="C8" s="548" t="s">
        <v>560</v>
      </c>
      <c r="D8" s="548" t="s">
        <v>574</v>
      </c>
      <c r="E8" s="548" t="s">
        <v>88</v>
      </c>
      <c r="F8" s="548" t="s">
        <v>560</v>
      </c>
      <c r="G8" s="548" t="s">
        <v>574</v>
      </c>
      <c r="H8" s="561" t="s">
        <v>88</v>
      </c>
      <c r="I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</row>
    <row r="9" spans="2:84" ht="25.25" customHeight="1" x14ac:dyDescent="0.35">
      <c r="B9" s="125" t="s">
        <v>575</v>
      </c>
      <c r="C9" s="92">
        <v>22415.48</v>
      </c>
      <c r="D9" s="93">
        <v>22386.73</v>
      </c>
      <c r="E9" s="203">
        <v>28.75</v>
      </c>
      <c r="F9" s="93">
        <v>23824.65</v>
      </c>
      <c r="G9" s="93">
        <v>22799.919999999998</v>
      </c>
      <c r="H9" s="93">
        <v>1024.7300000000032</v>
      </c>
      <c r="I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</row>
    <row r="10" spans="2:84" ht="25.25" customHeight="1" x14ac:dyDescent="0.35">
      <c r="B10" s="591" t="s">
        <v>576</v>
      </c>
      <c r="C10" s="92">
        <v>12396.39</v>
      </c>
      <c r="D10" s="93">
        <v>16056.45</v>
      </c>
      <c r="E10" s="551">
        <v>-3660.0600000000013</v>
      </c>
      <c r="F10" s="93">
        <v>12551.76</v>
      </c>
      <c r="G10" s="93">
        <v>15858.34</v>
      </c>
      <c r="H10" s="93">
        <v>-3306.58</v>
      </c>
      <c r="I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</row>
    <row r="11" spans="2:84" ht="25.25" customHeight="1" x14ac:dyDescent="0.35">
      <c r="B11" s="125" t="s">
        <v>577</v>
      </c>
      <c r="C11" s="92">
        <v>6504.9500000000007</v>
      </c>
      <c r="D11" s="93">
        <v>3340.19</v>
      </c>
      <c r="E11" s="203">
        <v>3164.7600000000007</v>
      </c>
      <c r="F11" s="93">
        <v>7130.85</v>
      </c>
      <c r="G11" s="93">
        <v>3526.95</v>
      </c>
      <c r="H11" s="93">
        <v>3603.9000000000005</v>
      </c>
      <c r="I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</row>
    <row r="12" spans="2:84" ht="25.25" customHeight="1" x14ac:dyDescent="0.35">
      <c r="B12" s="593" t="s">
        <v>578</v>
      </c>
      <c r="C12" s="92"/>
      <c r="D12" s="93"/>
      <c r="E12" s="203"/>
      <c r="F12" s="594"/>
      <c r="G12" s="594"/>
      <c r="H12" s="594"/>
      <c r="I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</row>
    <row r="13" spans="2:84" ht="25.25" customHeight="1" x14ac:dyDescent="0.35">
      <c r="B13" s="595" t="s">
        <v>526</v>
      </c>
      <c r="C13" s="92">
        <v>1620.29</v>
      </c>
      <c r="D13" s="93">
        <v>883.06999999999994</v>
      </c>
      <c r="E13" s="203">
        <v>737.22</v>
      </c>
      <c r="F13" s="93">
        <v>1598.08</v>
      </c>
      <c r="G13" s="93">
        <v>775.33</v>
      </c>
      <c r="H13" s="93">
        <v>822.74999999999989</v>
      </c>
      <c r="I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</row>
    <row r="14" spans="2:84" ht="25.25" customHeight="1" x14ac:dyDescent="0.35">
      <c r="B14" s="595" t="s">
        <v>579</v>
      </c>
      <c r="C14" s="592">
        <v>2509.4499999999998</v>
      </c>
      <c r="D14" s="550">
        <v>595.13</v>
      </c>
      <c r="E14" s="551">
        <v>1914.3199999999997</v>
      </c>
      <c r="F14" s="93">
        <v>2833.37</v>
      </c>
      <c r="G14" s="93">
        <v>635.97</v>
      </c>
      <c r="H14" s="93">
        <v>2197.3999999999996</v>
      </c>
      <c r="I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</row>
    <row r="15" spans="2:84" ht="25.25" customHeight="1" x14ac:dyDescent="0.35">
      <c r="B15" s="595" t="s">
        <v>580</v>
      </c>
      <c r="C15" s="592">
        <v>160.49</v>
      </c>
      <c r="D15" s="93">
        <v>44.08</v>
      </c>
      <c r="E15" s="203">
        <v>116.41000000000001</v>
      </c>
      <c r="F15" s="93">
        <v>144.49</v>
      </c>
      <c r="G15" s="93">
        <v>48.17</v>
      </c>
      <c r="H15" s="93">
        <v>96.320000000000007</v>
      </c>
      <c r="I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</row>
    <row r="16" spans="2:84" ht="25.25" customHeight="1" x14ac:dyDescent="0.35">
      <c r="B16" s="595" t="s">
        <v>581</v>
      </c>
      <c r="C16" s="92">
        <v>17.670000000000002</v>
      </c>
      <c r="D16" s="93">
        <v>176.93</v>
      </c>
      <c r="E16" s="203">
        <v>-159.26</v>
      </c>
      <c r="F16" s="93">
        <v>21.299999999999997</v>
      </c>
      <c r="G16" s="93">
        <v>164.03</v>
      </c>
      <c r="H16" s="93">
        <v>-142.73000000000002</v>
      </c>
      <c r="I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</row>
    <row r="17" spans="2:84" ht="24.75" customHeight="1" x14ac:dyDescent="0.35">
      <c r="B17" s="595" t="s">
        <v>582</v>
      </c>
      <c r="C17" s="92">
        <v>1212.08</v>
      </c>
      <c r="D17" s="93">
        <v>999.41000000000008</v>
      </c>
      <c r="E17" s="203">
        <v>212.66999999999985</v>
      </c>
      <c r="F17" s="93">
        <v>1422.08</v>
      </c>
      <c r="G17" s="93">
        <v>1136.4100000000001</v>
      </c>
      <c r="H17" s="93">
        <v>285.66999999999985</v>
      </c>
      <c r="I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</row>
    <row r="18" spans="2:84" ht="25.25" customHeight="1" x14ac:dyDescent="0.35">
      <c r="B18" s="125" t="s">
        <v>583</v>
      </c>
      <c r="C18" s="92">
        <v>1737.01</v>
      </c>
      <c r="D18" s="93">
        <v>2033.2</v>
      </c>
      <c r="E18" s="203">
        <v>-296.19000000000005</v>
      </c>
      <c r="F18" s="93">
        <v>2335.29</v>
      </c>
      <c r="G18" s="93">
        <v>2483.12</v>
      </c>
      <c r="H18" s="93">
        <v>-147.82999999999993</v>
      </c>
      <c r="I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</row>
    <row r="19" spans="2:84" ht="25.25" customHeight="1" x14ac:dyDescent="0.35">
      <c r="B19" s="125" t="s">
        <v>584</v>
      </c>
      <c r="C19" s="92">
        <v>1777.14</v>
      </c>
      <c r="D19" s="93">
        <v>956.89</v>
      </c>
      <c r="E19" s="203">
        <v>820.25000000000011</v>
      </c>
      <c r="F19" s="93">
        <v>1806.74</v>
      </c>
      <c r="G19" s="93">
        <v>931.51</v>
      </c>
      <c r="H19" s="93">
        <v>875.23</v>
      </c>
      <c r="I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</row>
    <row r="20" spans="2:84" ht="25.25" customHeight="1" x14ac:dyDescent="0.35">
      <c r="B20" s="125" t="s">
        <v>585</v>
      </c>
      <c r="C20" s="92">
        <v>473.52</v>
      </c>
      <c r="D20" s="93">
        <v>84.1</v>
      </c>
      <c r="E20" s="203">
        <v>389.41999999999996</v>
      </c>
      <c r="F20" s="93">
        <v>648.34</v>
      </c>
      <c r="G20" s="93">
        <v>100.71000000000001</v>
      </c>
      <c r="H20" s="93">
        <v>547.63</v>
      </c>
      <c r="I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</row>
    <row r="21" spans="2:84" ht="25.25" customHeight="1" x14ac:dyDescent="0.35">
      <c r="B21" s="591" t="s">
        <v>586</v>
      </c>
      <c r="C21" s="92">
        <v>593.91999999999996</v>
      </c>
      <c r="D21" s="93">
        <v>421.13</v>
      </c>
      <c r="E21" s="203">
        <v>172.78999999999996</v>
      </c>
      <c r="F21" s="93">
        <v>1245.53</v>
      </c>
      <c r="G21" s="93">
        <v>337.87</v>
      </c>
      <c r="H21" s="93">
        <v>907.66</v>
      </c>
      <c r="I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</row>
    <row r="22" spans="2:84" ht="25.25" customHeight="1" x14ac:dyDescent="0.35">
      <c r="B22" s="125" t="s">
        <v>587</v>
      </c>
      <c r="C22" s="92" t="s">
        <v>220</v>
      </c>
      <c r="D22" s="550" t="s">
        <v>220</v>
      </c>
      <c r="E22" s="203">
        <v>499.43999999999994</v>
      </c>
      <c r="F22" s="93" t="s">
        <v>220</v>
      </c>
      <c r="G22" s="93" t="s">
        <v>220</v>
      </c>
      <c r="H22" s="93">
        <v>1112.26</v>
      </c>
      <c r="I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</row>
    <row r="23" spans="2:84" ht="25.25" customHeight="1" x14ac:dyDescent="0.35">
      <c r="B23" s="125" t="s">
        <v>588</v>
      </c>
      <c r="C23" s="92" t="s">
        <v>220</v>
      </c>
      <c r="D23" s="550" t="s">
        <v>220</v>
      </c>
      <c r="E23" s="203">
        <v>-5.2700000000000102</v>
      </c>
      <c r="F23" s="93" t="s">
        <v>220</v>
      </c>
      <c r="G23" s="93" t="s">
        <v>220</v>
      </c>
      <c r="H23" s="93">
        <v>-122.06</v>
      </c>
      <c r="I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</row>
    <row r="24" spans="2:84" ht="25.25" customHeight="1" x14ac:dyDescent="0.35">
      <c r="B24" s="125" t="s">
        <v>589</v>
      </c>
      <c r="C24" s="92" t="s">
        <v>220</v>
      </c>
      <c r="D24" s="550" t="s">
        <v>220</v>
      </c>
      <c r="E24" s="203">
        <v>1185.1099999999999</v>
      </c>
      <c r="F24" s="93" t="s">
        <v>220</v>
      </c>
      <c r="G24" s="93" t="s">
        <v>220</v>
      </c>
      <c r="H24" s="93">
        <v>-2059.41</v>
      </c>
      <c r="I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</row>
    <row r="25" spans="2:84" ht="25.25" customHeight="1" x14ac:dyDescent="0.35">
      <c r="B25" s="125" t="s">
        <v>590</v>
      </c>
      <c r="C25" s="92" t="s">
        <v>220</v>
      </c>
      <c r="D25" s="550" t="s">
        <v>220</v>
      </c>
      <c r="E25" s="203">
        <v>1993</v>
      </c>
      <c r="F25" s="93" t="s">
        <v>220</v>
      </c>
      <c r="G25" s="93" t="s">
        <v>220</v>
      </c>
      <c r="H25" s="93">
        <v>5136.45</v>
      </c>
      <c r="I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</row>
    <row r="26" spans="2:84" ht="24.75" customHeight="1" x14ac:dyDescent="0.35">
      <c r="B26" s="125" t="s">
        <v>591</v>
      </c>
      <c r="C26" s="92" t="s">
        <v>220</v>
      </c>
      <c r="D26" s="550" t="s">
        <v>220</v>
      </c>
      <c r="E26" s="203">
        <v>807.8900000000001</v>
      </c>
      <c r="F26" s="93" t="s">
        <v>220</v>
      </c>
      <c r="G26" s="93" t="s">
        <v>220</v>
      </c>
      <c r="H26" s="93">
        <v>7195.86</v>
      </c>
      <c r="I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</row>
    <row r="27" spans="2:84" ht="25.25" customHeight="1" x14ac:dyDescent="0.35">
      <c r="B27" s="125" t="s">
        <v>592</v>
      </c>
      <c r="C27" s="92" t="s">
        <v>220</v>
      </c>
      <c r="D27" s="550" t="s">
        <v>220</v>
      </c>
      <c r="E27" s="203">
        <v>-604.87</v>
      </c>
      <c r="F27" s="93" t="s">
        <v>220</v>
      </c>
      <c r="G27" s="93" t="s">
        <v>220</v>
      </c>
      <c r="H27" s="93">
        <v>3032.42</v>
      </c>
      <c r="I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</row>
    <row r="28" spans="2:84" ht="25.25" customHeight="1" x14ac:dyDescent="0.35">
      <c r="B28" s="125" t="s">
        <v>593</v>
      </c>
      <c r="C28" s="92" t="s">
        <v>220</v>
      </c>
      <c r="D28" s="550" t="s">
        <v>220</v>
      </c>
      <c r="E28" s="203">
        <v>-542.64</v>
      </c>
      <c r="F28" s="93" t="s">
        <v>220</v>
      </c>
      <c r="G28" s="93" t="s">
        <v>220</v>
      </c>
      <c r="H28" s="93">
        <v>390.03999999999996</v>
      </c>
      <c r="I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</row>
    <row r="29" spans="2:84" ht="25.25" customHeight="1" x14ac:dyDescent="0.35">
      <c r="B29" s="125" t="s">
        <v>594</v>
      </c>
      <c r="C29" s="92" t="s">
        <v>220</v>
      </c>
      <c r="D29" s="550" t="s">
        <v>220</v>
      </c>
      <c r="E29" s="203">
        <v>467.09</v>
      </c>
      <c r="F29" s="93" t="s">
        <v>220</v>
      </c>
      <c r="G29" s="93" t="s">
        <v>220</v>
      </c>
      <c r="H29" s="93">
        <v>-128.75</v>
      </c>
      <c r="I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</row>
    <row r="30" spans="2:84" ht="25.25" customHeight="1" x14ac:dyDescent="0.35">
      <c r="B30" s="125" t="s">
        <v>595</v>
      </c>
      <c r="C30" s="92" t="s">
        <v>220</v>
      </c>
      <c r="D30" s="550" t="s">
        <v>220</v>
      </c>
      <c r="E30" s="203">
        <v>81.269999999999925</v>
      </c>
      <c r="F30" s="93" t="s">
        <v>220</v>
      </c>
      <c r="G30" s="93" t="s">
        <v>220</v>
      </c>
      <c r="H30" s="93">
        <v>-460.09000000000015</v>
      </c>
      <c r="I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</row>
    <row r="31" spans="2:84" ht="2.15" customHeight="1" x14ac:dyDescent="0.35">
      <c r="B31" s="2264"/>
      <c r="C31" s="1176"/>
      <c r="D31" s="1176"/>
      <c r="E31" s="1176"/>
      <c r="F31" s="1176"/>
      <c r="G31" s="1176"/>
      <c r="H31" s="1176"/>
      <c r="I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</row>
    <row r="32" spans="2:84" s="66" customFormat="1" ht="18" customHeight="1" x14ac:dyDescent="0.3">
      <c r="B32" s="84" t="s">
        <v>103</v>
      </c>
      <c r="C32" s="85"/>
      <c r="D32" s="85"/>
      <c r="E32" s="85"/>
      <c r="F32" s="85"/>
      <c r="G32" s="85"/>
      <c r="H32" s="85"/>
    </row>
    <row r="33" spans="2:84" s="66" customFormat="1" ht="18" customHeight="1" x14ac:dyDescent="0.3">
      <c r="B33" s="64" t="s">
        <v>596</v>
      </c>
      <c r="C33" s="597"/>
      <c r="F33" s="597"/>
      <c r="G33" s="597"/>
      <c r="H33" s="597"/>
    </row>
    <row r="34" spans="2:84" ht="25.25" customHeight="1" x14ac:dyDescent="0.35">
      <c r="B34" s="20"/>
      <c r="C34" s="20"/>
      <c r="D34" s="20"/>
      <c r="E34" s="20"/>
      <c r="F34" s="20"/>
      <c r="G34" s="20"/>
      <c r="H34" s="20"/>
      <c r="I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</row>
    <row r="35" spans="2:84" ht="2.15" customHeight="1" x14ac:dyDescent="0.35">
      <c r="B35" s="281"/>
      <c r="C35" s="43"/>
      <c r="D35" s="43"/>
      <c r="E35" s="43"/>
      <c r="F35" s="43"/>
      <c r="G35" s="43"/>
      <c r="H35" s="43"/>
      <c r="I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</row>
    <row r="36" spans="2:84" ht="2.15" customHeight="1" x14ac:dyDescent="0.35">
      <c r="B36" s="281"/>
      <c r="C36" s="43"/>
      <c r="D36" s="43"/>
      <c r="E36" s="43"/>
      <c r="F36" s="43"/>
      <c r="G36" s="43"/>
      <c r="H36" s="43"/>
      <c r="I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</row>
    <row r="37" spans="2:84" ht="2.15" customHeight="1" x14ac:dyDescent="0.35">
      <c r="B37" s="281"/>
      <c r="C37" s="43"/>
      <c r="D37" s="43"/>
      <c r="E37" s="43"/>
      <c r="F37" s="43"/>
      <c r="G37" s="43"/>
      <c r="H37" s="43"/>
      <c r="I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</row>
    <row r="38" spans="2:84" ht="2.15" customHeight="1" x14ac:dyDescent="0.35">
      <c r="B38" s="281"/>
      <c r="C38" s="43"/>
      <c r="D38" s="43"/>
      <c r="E38" s="43"/>
      <c r="F38" s="43"/>
      <c r="G38" s="43"/>
      <c r="H38" s="43"/>
      <c r="I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</row>
    <row r="39" spans="2:84" ht="2.15" customHeight="1" x14ac:dyDescent="0.35">
      <c r="B39" s="281"/>
      <c r="C39" s="43"/>
      <c r="D39" s="43"/>
      <c r="E39" s="43"/>
      <c r="F39" s="43"/>
      <c r="G39" s="43"/>
      <c r="H39" s="43"/>
      <c r="I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</row>
    <row r="40" spans="2:84" ht="2.15" customHeight="1" x14ac:dyDescent="0.35">
      <c r="B40" s="281"/>
      <c r="C40" s="43"/>
      <c r="D40" s="43"/>
      <c r="E40" s="43"/>
      <c r="F40" s="43"/>
      <c r="G40" s="43"/>
      <c r="H40" s="43"/>
      <c r="I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</row>
    <row r="41" spans="2:84" ht="2.15" customHeight="1" x14ac:dyDescent="0.35">
      <c r="B41" s="281"/>
      <c r="C41" s="43"/>
      <c r="D41" s="43"/>
      <c r="E41" s="43"/>
      <c r="F41" s="43"/>
      <c r="G41" s="43"/>
      <c r="H41" s="43"/>
      <c r="I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</row>
    <row r="42" spans="2:84" ht="2.15" customHeight="1" x14ac:dyDescent="0.35">
      <c r="B42" s="281"/>
      <c r="C42" s="43"/>
      <c r="D42" s="43"/>
      <c r="E42" s="43"/>
      <c r="F42" s="43"/>
      <c r="G42" s="43"/>
      <c r="H42" s="43"/>
      <c r="I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</row>
    <row r="43" spans="2:84" ht="2.15" customHeight="1" x14ac:dyDescent="0.35">
      <c r="B43" s="281"/>
      <c r="C43" s="43"/>
      <c r="D43" s="43"/>
      <c r="E43" s="43"/>
      <c r="F43" s="43"/>
      <c r="G43" s="43"/>
      <c r="H43" s="43"/>
      <c r="I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</row>
    <row r="44" spans="2:84" ht="2.15" customHeight="1" x14ac:dyDescent="0.35">
      <c r="B44" s="281"/>
      <c r="C44" s="43"/>
      <c r="D44" s="43"/>
      <c r="E44" s="43"/>
      <c r="F44" s="43"/>
      <c r="G44" s="43"/>
      <c r="H44" s="43"/>
      <c r="I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</row>
    <row r="45" spans="2:84" ht="2.15" customHeight="1" x14ac:dyDescent="0.35">
      <c r="B45" s="281"/>
      <c r="C45" s="43"/>
      <c r="D45" s="43"/>
      <c r="E45" s="43"/>
      <c r="F45" s="43"/>
      <c r="G45" s="43"/>
      <c r="H45" s="43"/>
      <c r="I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</row>
    <row r="46" spans="2:84" ht="2.15" customHeight="1" x14ac:dyDescent="0.35">
      <c r="B46" s="281"/>
      <c r="C46" s="43"/>
      <c r="D46" s="43"/>
      <c r="E46" s="43"/>
      <c r="F46" s="43"/>
      <c r="G46" s="43"/>
      <c r="H46" s="43"/>
      <c r="I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</row>
    <row r="47" spans="2:84" ht="2.15" customHeight="1" x14ac:dyDescent="0.35">
      <c r="B47" s="281"/>
      <c r="C47" s="43"/>
      <c r="D47" s="43"/>
      <c r="E47" s="43"/>
      <c r="F47" s="43"/>
      <c r="G47" s="43"/>
      <c r="H47" s="43"/>
      <c r="I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</row>
    <row r="48" spans="2:84" ht="2.15" customHeight="1" x14ac:dyDescent="0.35">
      <c r="B48" s="281"/>
      <c r="C48" s="43"/>
      <c r="D48" s="43"/>
      <c r="E48" s="43"/>
      <c r="F48" s="43"/>
      <c r="G48" s="43"/>
      <c r="H48" s="43"/>
      <c r="I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</row>
    <row r="49" spans="2:84" ht="2.15" customHeight="1" x14ac:dyDescent="0.35">
      <c r="B49" s="281"/>
      <c r="C49" s="43"/>
      <c r="D49" s="43"/>
      <c r="E49" s="43"/>
      <c r="F49" s="43"/>
      <c r="G49" s="43"/>
      <c r="H49" s="43"/>
      <c r="I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</row>
    <row r="50" spans="2:84" ht="2.15" customHeight="1" x14ac:dyDescent="0.35">
      <c r="B50" s="281"/>
      <c r="C50" s="43"/>
      <c r="D50" s="43"/>
      <c r="E50" s="43"/>
      <c r="F50" s="43"/>
      <c r="G50" s="43"/>
      <c r="H50" s="43"/>
      <c r="I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</row>
    <row r="51" spans="2:84" ht="2.15" customHeight="1" x14ac:dyDescent="0.35">
      <c r="B51" s="281"/>
      <c r="C51" s="43"/>
      <c r="D51" s="43"/>
      <c r="E51" s="43"/>
      <c r="F51" s="43"/>
      <c r="G51" s="43"/>
      <c r="H51" s="43"/>
      <c r="I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</row>
    <row r="52" spans="2:84" ht="2.15" customHeight="1" x14ac:dyDescent="0.35">
      <c r="B52" s="281"/>
      <c r="C52" s="43"/>
      <c r="D52" s="43"/>
      <c r="E52" s="43"/>
      <c r="F52" s="43"/>
      <c r="G52" s="43"/>
      <c r="H52" s="43"/>
      <c r="I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</row>
    <row r="53" spans="2:84" ht="2.15" customHeight="1" x14ac:dyDescent="0.35">
      <c r="B53" s="281"/>
      <c r="C53" s="43"/>
      <c r="D53" s="43"/>
      <c r="E53" s="43"/>
      <c r="F53" s="43"/>
      <c r="G53" s="43"/>
      <c r="H53" s="43"/>
      <c r="I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</row>
    <row r="54" spans="2:84" ht="2.15" customHeight="1" x14ac:dyDescent="0.35">
      <c r="B54" s="281"/>
      <c r="C54" s="43"/>
      <c r="D54" s="43"/>
      <c r="E54" s="43"/>
      <c r="F54" s="43"/>
      <c r="G54" s="43"/>
      <c r="H54" s="43"/>
      <c r="I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</row>
    <row r="55" spans="2:84" ht="2.15" customHeight="1" x14ac:dyDescent="0.35">
      <c r="B55" s="281"/>
      <c r="C55" s="43"/>
      <c r="D55" s="43"/>
      <c r="E55" s="43"/>
      <c r="F55" s="43"/>
      <c r="G55" s="43"/>
      <c r="H55" s="43"/>
      <c r="I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</row>
    <row r="56" spans="2:84" ht="2.15" customHeight="1" x14ac:dyDescent="0.35">
      <c r="B56" s="281"/>
      <c r="C56" s="43"/>
      <c r="D56" s="43"/>
      <c r="E56" s="43"/>
      <c r="F56" s="43"/>
      <c r="G56" s="43"/>
      <c r="H56" s="43"/>
      <c r="I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</row>
    <row r="57" spans="2:84" ht="2.15" customHeight="1" x14ac:dyDescent="0.35">
      <c r="B57" s="281"/>
      <c r="C57" s="43"/>
      <c r="D57" s="43"/>
      <c r="E57" s="43"/>
      <c r="F57" s="43"/>
      <c r="G57" s="43"/>
      <c r="H57" s="43"/>
      <c r="I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</row>
    <row r="58" spans="2:84" ht="2.15" customHeight="1" x14ac:dyDescent="0.35">
      <c r="B58" s="281"/>
      <c r="C58" s="43"/>
      <c r="D58" s="43"/>
      <c r="E58" s="43"/>
      <c r="F58" s="43"/>
      <c r="G58" s="43"/>
      <c r="H58" s="43"/>
      <c r="I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</row>
    <row r="59" spans="2:84" ht="2.15" customHeight="1" x14ac:dyDescent="0.35">
      <c r="B59" s="281"/>
      <c r="C59" s="43"/>
      <c r="D59" s="43"/>
      <c r="E59" s="43"/>
      <c r="F59" s="43"/>
      <c r="G59" s="43"/>
      <c r="H59" s="43"/>
      <c r="I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</row>
    <row r="60" spans="2:84" ht="2.15" customHeight="1" x14ac:dyDescent="0.35">
      <c r="B60" s="281"/>
      <c r="C60" s="43"/>
      <c r="D60" s="113"/>
      <c r="E60" s="43"/>
      <c r="F60" s="43"/>
      <c r="G60" s="43"/>
      <c r="H60" s="43"/>
      <c r="I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</row>
    <row r="61" spans="2:84" ht="2.15" customHeight="1" x14ac:dyDescent="0.35">
      <c r="B61" s="281"/>
      <c r="C61" s="43"/>
      <c r="D61" s="43"/>
      <c r="E61" s="43"/>
      <c r="F61" s="43"/>
      <c r="G61" s="43"/>
      <c r="H61" s="43"/>
      <c r="I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</row>
    <row r="62" spans="2:84" ht="2.15" customHeight="1" x14ac:dyDescent="0.35">
      <c r="B62" s="281"/>
      <c r="C62" s="43"/>
      <c r="D62" s="43"/>
      <c r="E62" s="43"/>
      <c r="F62" s="43"/>
      <c r="G62" s="43"/>
      <c r="H62" s="43"/>
      <c r="I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</row>
    <row r="63" spans="2:84" ht="2.15" customHeight="1" x14ac:dyDescent="0.35">
      <c r="B63" s="43"/>
      <c r="C63" s="43"/>
      <c r="D63" s="43"/>
      <c r="E63" s="43"/>
      <c r="F63" s="43"/>
      <c r="G63" s="43"/>
      <c r="H63" s="43"/>
      <c r="I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</row>
    <row r="64" spans="2:84" ht="2.15" customHeight="1" x14ac:dyDescent="0.35">
      <c r="B64" s="43"/>
      <c r="C64" s="43"/>
      <c r="D64" s="43"/>
      <c r="E64" s="43"/>
      <c r="F64" s="43"/>
      <c r="G64" s="43"/>
      <c r="H64" s="43"/>
      <c r="I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</row>
    <row r="65" spans="2:84" ht="3" customHeight="1" x14ac:dyDescent="0.35">
      <c r="B65" s="43"/>
      <c r="C65" s="43"/>
      <c r="D65" s="43"/>
      <c r="E65" s="43"/>
      <c r="F65" s="43"/>
      <c r="G65" s="43"/>
      <c r="H65" s="43"/>
      <c r="I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</row>
    <row r="66" spans="2:84" ht="21" customHeight="1" x14ac:dyDescent="0.35">
      <c r="B66" s="43"/>
      <c r="C66" s="43"/>
      <c r="D66" s="43"/>
      <c r="E66" s="43"/>
      <c r="F66" s="43"/>
      <c r="G66" s="43"/>
      <c r="H66" s="43"/>
      <c r="I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</row>
    <row r="67" spans="2:84" ht="28.25" customHeight="1" x14ac:dyDescent="0.35">
      <c r="B67" s="43"/>
      <c r="C67" s="43"/>
      <c r="D67" s="43"/>
      <c r="E67" s="43"/>
      <c r="F67" s="73"/>
      <c r="G67" s="73"/>
      <c r="H67" s="43"/>
      <c r="I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</row>
    <row r="68" spans="2:84" ht="18" customHeight="1" x14ac:dyDescent="0.35">
      <c r="B68" s="43"/>
      <c r="C68" s="43"/>
      <c r="D68" s="43"/>
      <c r="E68" s="43"/>
      <c r="F68" s="73"/>
      <c r="G68" s="43"/>
      <c r="H68" s="43"/>
      <c r="I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</row>
    <row r="69" spans="2:84" ht="18" customHeight="1" x14ac:dyDescent="0.35">
      <c r="B69" s="43"/>
      <c r="C69" s="43"/>
      <c r="D69" s="43"/>
      <c r="E69" s="43"/>
      <c r="F69" s="73"/>
      <c r="G69" s="43"/>
      <c r="H69" s="43"/>
      <c r="I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</row>
    <row r="70" spans="2:84" ht="21" customHeight="1" x14ac:dyDescent="0.35">
      <c r="B70" s="43"/>
      <c r="C70" s="43"/>
      <c r="D70" s="43"/>
      <c r="E70" s="43"/>
      <c r="F70" s="73"/>
      <c r="G70" s="43"/>
      <c r="H70" s="43"/>
      <c r="I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</row>
    <row r="71" spans="2:84" ht="21" customHeight="1" x14ac:dyDescent="0.35">
      <c r="B71" s="43"/>
      <c r="C71" s="43"/>
      <c r="D71" s="43"/>
      <c r="E71" s="43"/>
      <c r="F71" s="73"/>
      <c r="G71" s="43"/>
      <c r="H71" s="43"/>
      <c r="I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</row>
    <row r="72" spans="2:84" ht="18" customHeight="1" x14ac:dyDescent="0.35">
      <c r="B72" s="39" t="s">
        <v>597</v>
      </c>
      <c r="C72" s="598"/>
      <c r="D72" s="599"/>
      <c r="E72" s="598"/>
      <c r="F72" s="598"/>
      <c r="G72" s="73"/>
      <c r="H72" s="43"/>
      <c r="I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</row>
    <row r="73" spans="2:84" s="20" customFormat="1" ht="18" customHeight="1" x14ac:dyDescent="0.35">
      <c r="B73" s="77" t="s">
        <v>598</v>
      </c>
      <c r="C73" s="43"/>
      <c r="D73" s="43"/>
      <c r="E73" s="43"/>
      <c r="F73" s="43"/>
      <c r="G73" s="43"/>
      <c r="H73" s="43"/>
      <c r="I73" s="43"/>
      <c r="K73" s="9"/>
      <c r="L73" s="9"/>
      <c r="M73" s="9"/>
      <c r="N73" s="9"/>
      <c r="O73" s="9"/>
      <c r="P73" s="9"/>
      <c r="Q73" s="9"/>
    </row>
    <row r="74" spans="2:84" ht="35.15" customHeight="1" x14ac:dyDescent="0.35">
      <c r="B74" s="2020"/>
      <c r="C74" s="1631">
        <v>2022</v>
      </c>
      <c r="D74" s="1866"/>
      <c r="E74" s="1631">
        <v>2023</v>
      </c>
      <c r="F74" s="1866"/>
      <c r="G74" s="1422">
        <v>2024</v>
      </c>
      <c r="H74" s="1423"/>
      <c r="I74" s="43"/>
      <c r="K74" s="918"/>
      <c r="L74" s="918"/>
      <c r="M74" s="918"/>
      <c r="N74" s="918"/>
      <c r="O74" s="918"/>
      <c r="P74" s="918"/>
      <c r="Q74" s="918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</row>
    <row r="75" spans="2:84" ht="35.15" customHeight="1" x14ac:dyDescent="0.35">
      <c r="B75" s="2021"/>
      <c r="C75" s="600" t="s">
        <v>1001</v>
      </c>
      <c r="D75" s="600" t="s">
        <v>1002</v>
      </c>
      <c r="E75" s="600" t="s">
        <v>1001</v>
      </c>
      <c r="F75" s="600" t="s">
        <v>1002</v>
      </c>
      <c r="G75" s="600" t="s">
        <v>1001</v>
      </c>
      <c r="H75" s="600" t="s">
        <v>1002</v>
      </c>
      <c r="I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</row>
    <row r="76" spans="2:84" ht="28.25" customHeight="1" x14ac:dyDescent="0.35">
      <c r="B76" s="601" t="s">
        <v>599</v>
      </c>
      <c r="C76" s="822">
        <v>192642.50976999998</v>
      </c>
      <c r="D76" s="52">
        <v>241557.49860999998</v>
      </c>
      <c r="E76" s="52">
        <v>128696.03396</v>
      </c>
      <c r="F76" s="52">
        <v>212675.50295000002</v>
      </c>
      <c r="G76" s="52">
        <v>99953.813049999997</v>
      </c>
      <c r="H76" s="54">
        <v>163828.49145000003</v>
      </c>
      <c r="I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</row>
    <row r="77" spans="2:84" ht="28.25" customHeight="1" x14ac:dyDescent="0.35">
      <c r="B77" s="125" t="s">
        <v>600</v>
      </c>
      <c r="C77" s="57">
        <v>171288.26520999998</v>
      </c>
      <c r="D77" s="57">
        <v>222988.20387999999</v>
      </c>
      <c r="E77" s="57">
        <v>106218.71283</v>
      </c>
      <c r="F77" s="57">
        <v>193318.00762000002</v>
      </c>
      <c r="G77" s="57">
        <v>85312.884579999998</v>
      </c>
      <c r="H77" s="59">
        <v>146483.21295000002</v>
      </c>
      <c r="I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</row>
    <row r="78" spans="2:84" ht="28.25" customHeight="1" x14ac:dyDescent="0.35">
      <c r="B78" s="125" t="s">
        <v>601</v>
      </c>
      <c r="C78" s="57">
        <v>27932.237499999999</v>
      </c>
      <c r="D78" s="57">
        <v>36311.908750000002</v>
      </c>
      <c r="E78" s="57">
        <v>29554.924999999999</v>
      </c>
      <c r="F78" s="57">
        <v>35465.910000000003</v>
      </c>
      <c r="G78" s="57">
        <v>32545.25</v>
      </c>
      <c r="H78" s="59">
        <v>35799.775000000001</v>
      </c>
      <c r="I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</row>
    <row r="79" spans="2:84" ht="28.25" customHeight="1" x14ac:dyDescent="0.35">
      <c r="B79" s="125" t="s">
        <v>602</v>
      </c>
      <c r="C79" s="57">
        <v>143356.02770999999</v>
      </c>
      <c r="D79" s="57">
        <v>186676.29512999998</v>
      </c>
      <c r="E79" s="57">
        <v>76663.787830000001</v>
      </c>
      <c r="F79" s="57">
        <v>157852.09762000002</v>
      </c>
      <c r="G79" s="57">
        <v>52767.634579999998</v>
      </c>
      <c r="H79" s="59">
        <v>110683.43795000001</v>
      </c>
      <c r="I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</row>
    <row r="80" spans="2:84" ht="28.25" customHeight="1" x14ac:dyDescent="0.35">
      <c r="B80" s="125" t="s">
        <v>603</v>
      </c>
      <c r="C80" s="57">
        <v>0</v>
      </c>
      <c r="D80" s="57">
        <v>0</v>
      </c>
      <c r="E80" s="57">
        <v>0</v>
      </c>
      <c r="F80" s="57">
        <v>0</v>
      </c>
      <c r="G80" s="57">
        <v>0</v>
      </c>
      <c r="H80" s="59">
        <v>0</v>
      </c>
      <c r="I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</row>
    <row r="81" spans="2:84" ht="28.25" customHeight="1" x14ac:dyDescent="0.35">
      <c r="B81" s="125" t="s">
        <v>604</v>
      </c>
      <c r="C81" s="57">
        <v>0</v>
      </c>
      <c r="D81" s="57">
        <v>0</v>
      </c>
      <c r="E81" s="57">
        <v>0</v>
      </c>
      <c r="F81" s="57">
        <v>0</v>
      </c>
      <c r="G81" s="57">
        <v>0</v>
      </c>
      <c r="H81" s="59">
        <v>0</v>
      </c>
      <c r="I81" s="43"/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</row>
    <row r="82" spans="2:84" ht="28.25" customHeight="1" x14ac:dyDescent="0.35">
      <c r="B82" s="125" t="s">
        <v>605</v>
      </c>
      <c r="C82" s="57">
        <v>21354.244559999999</v>
      </c>
      <c r="D82" s="57">
        <v>18569.294730000001</v>
      </c>
      <c r="E82" s="57">
        <v>22477.32113</v>
      </c>
      <c r="F82" s="57">
        <v>19357.495329999998</v>
      </c>
      <c r="G82" s="57">
        <v>14640.928470000001</v>
      </c>
      <c r="H82" s="59">
        <v>17345.2785</v>
      </c>
      <c r="I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</row>
    <row r="83" spans="2:84" ht="28.25" customHeight="1" x14ac:dyDescent="0.35">
      <c r="B83" s="125" t="s">
        <v>606</v>
      </c>
      <c r="C83" s="57">
        <v>21354.244559999999</v>
      </c>
      <c r="D83" s="57">
        <v>18569.294730000001</v>
      </c>
      <c r="E83" s="57">
        <v>22477.32113</v>
      </c>
      <c r="F83" s="57">
        <v>19357.495329999998</v>
      </c>
      <c r="G83" s="57">
        <v>14640.928470000001</v>
      </c>
      <c r="H83" s="59">
        <v>17345.2785</v>
      </c>
      <c r="I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</row>
    <row r="84" spans="2:84" ht="28.25" customHeight="1" x14ac:dyDescent="0.35">
      <c r="B84" s="602" t="s">
        <v>607</v>
      </c>
      <c r="C84" s="603">
        <v>383296.22756000003</v>
      </c>
      <c r="D84" s="603">
        <v>350962.78563000006</v>
      </c>
      <c r="E84" s="603">
        <v>493052.90230999998</v>
      </c>
      <c r="F84" s="603">
        <v>754022.83601999993</v>
      </c>
      <c r="G84" s="603">
        <v>341449.44435000001</v>
      </c>
      <c r="H84" s="604">
        <v>279901.24746000004</v>
      </c>
      <c r="I84" s="43"/>
      <c r="K84" s="43"/>
      <c r="L84" s="43"/>
      <c r="M84" s="43"/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</row>
    <row r="85" spans="2:84" ht="28.25" customHeight="1" x14ac:dyDescent="0.35">
      <c r="B85" s="125" t="s">
        <v>608</v>
      </c>
      <c r="C85" s="57">
        <v>0</v>
      </c>
      <c r="D85" s="57">
        <v>0</v>
      </c>
      <c r="E85" s="57">
        <v>0</v>
      </c>
      <c r="F85" s="57">
        <v>0</v>
      </c>
      <c r="G85" s="57">
        <v>0</v>
      </c>
      <c r="H85" s="59">
        <v>0</v>
      </c>
      <c r="I85" s="43"/>
      <c r="K85" s="43"/>
      <c r="L85" s="43"/>
      <c r="M85" s="43"/>
      <c r="N85" s="43"/>
      <c r="O85" s="43"/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</row>
    <row r="86" spans="2:84" ht="28.25" customHeight="1" x14ac:dyDescent="0.35">
      <c r="B86" s="125" t="s">
        <v>609</v>
      </c>
      <c r="C86" s="57">
        <v>346016.72536000004</v>
      </c>
      <c r="D86" s="57">
        <v>350550.57810000004</v>
      </c>
      <c r="E86" s="57">
        <v>332317.46683999995</v>
      </c>
      <c r="F86" s="57">
        <v>373443.24992999999</v>
      </c>
      <c r="G86" s="57">
        <v>308549.00981000002</v>
      </c>
      <c r="H86" s="59">
        <v>19414.035449999999</v>
      </c>
      <c r="I86" s="43"/>
      <c r="K86" s="43"/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</row>
    <row r="87" spans="2:84" ht="28.25" customHeight="1" x14ac:dyDescent="0.35">
      <c r="B87" s="125" t="s">
        <v>610</v>
      </c>
      <c r="C87" s="57">
        <v>26073.395540000001</v>
      </c>
      <c r="D87" s="57">
        <v>0</v>
      </c>
      <c r="E87" s="57">
        <v>156804.88347999999</v>
      </c>
      <c r="F87" s="57">
        <v>0</v>
      </c>
      <c r="G87" s="57">
        <v>31840.793399999999</v>
      </c>
      <c r="H87" s="59">
        <v>0</v>
      </c>
      <c r="I87" s="43"/>
      <c r="K87" s="43"/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</row>
    <row r="88" spans="2:84" ht="28.25" customHeight="1" x14ac:dyDescent="0.35">
      <c r="B88" s="125" t="s">
        <v>611</v>
      </c>
      <c r="C88" s="57">
        <v>10388.846659999999</v>
      </c>
      <c r="D88" s="57">
        <v>0</v>
      </c>
      <c r="E88" s="57">
        <v>0</v>
      </c>
      <c r="F88" s="57">
        <v>2803.7748999999999</v>
      </c>
      <c r="G88" s="57">
        <v>0</v>
      </c>
      <c r="H88" s="59">
        <v>73546.665260000009</v>
      </c>
      <c r="I88" s="43"/>
      <c r="K88" s="43"/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</row>
    <row r="89" spans="2:84" ht="28.25" customHeight="1" x14ac:dyDescent="0.35">
      <c r="B89" s="125" t="s">
        <v>612</v>
      </c>
      <c r="C89" s="57">
        <v>0</v>
      </c>
      <c r="D89" s="57">
        <v>0</v>
      </c>
      <c r="E89" s="57">
        <v>0</v>
      </c>
      <c r="F89" s="57">
        <v>355644.66038000002</v>
      </c>
      <c r="G89" s="57">
        <v>0</v>
      </c>
      <c r="H89" s="59">
        <v>185159.65445000003</v>
      </c>
      <c r="I89" s="43"/>
      <c r="K89" s="43"/>
      <c r="L89" s="43"/>
      <c r="M89" s="43"/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</row>
    <row r="90" spans="2:84" ht="28.25" customHeight="1" x14ac:dyDescent="0.35">
      <c r="B90" s="125" t="s">
        <v>613</v>
      </c>
      <c r="C90" s="57">
        <v>0</v>
      </c>
      <c r="D90" s="57">
        <v>0</v>
      </c>
      <c r="E90" s="57">
        <v>0</v>
      </c>
      <c r="F90" s="57">
        <v>0</v>
      </c>
      <c r="G90" s="57">
        <v>0</v>
      </c>
      <c r="H90" s="59">
        <v>0</v>
      </c>
      <c r="I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</row>
    <row r="91" spans="2:84" ht="28.25" customHeight="1" x14ac:dyDescent="0.35">
      <c r="B91" s="125" t="s">
        <v>219</v>
      </c>
      <c r="C91" s="57">
        <v>817.25999999998749</v>
      </c>
      <c r="D91" s="57">
        <v>412.20753000001423</v>
      </c>
      <c r="E91" s="57">
        <v>3930.5519900000363</v>
      </c>
      <c r="F91" s="57">
        <v>22131.150809999905</v>
      </c>
      <c r="G91" s="57">
        <v>1059.6411399999888</v>
      </c>
      <c r="H91" s="59">
        <v>1780.8923000000068</v>
      </c>
      <c r="I91" s="43"/>
      <c r="K91" s="43"/>
      <c r="L91" s="43"/>
      <c r="M91" s="43"/>
      <c r="N91" s="43"/>
      <c r="O91" s="43"/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</row>
    <row r="92" spans="2:84" ht="28.25" customHeight="1" x14ac:dyDescent="0.35">
      <c r="B92" s="125"/>
      <c r="C92" s="57"/>
      <c r="D92" s="57"/>
      <c r="E92" s="57"/>
      <c r="F92" s="57"/>
      <c r="G92" s="57"/>
      <c r="H92" s="59"/>
      <c r="I92" s="43"/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</row>
    <row r="93" spans="2:84" ht="28.25" customHeight="1" x14ac:dyDescent="0.35">
      <c r="B93" s="125"/>
      <c r="C93" s="57"/>
      <c r="D93" s="57"/>
      <c r="E93" s="57"/>
      <c r="F93" s="57"/>
      <c r="G93" s="57"/>
      <c r="H93" s="59"/>
      <c r="I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</row>
    <row r="94" spans="2:84" ht="28.25" customHeight="1" x14ac:dyDescent="0.35">
      <c r="B94" s="605" t="s">
        <v>88</v>
      </c>
      <c r="C94" s="488">
        <v>190653.71779000005</v>
      </c>
      <c r="D94" s="488">
        <v>109405.28702000008</v>
      </c>
      <c r="E94" s="488">
        <v>364356.86835</v>
      </c>
      <c r="F94" s="488">
        <v>541347.33306999994</v>
      </c>
      <c r="G94" s="488">
        <v>241495.63130000001</v>
      </c>
      <c r="H94" s="217">
        <v>116072.75601000001</v>
      </c>
      <c r="I94" s="43"/>
      <c r="K94" s="43"/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</row>
    <row r="95" spans="2:84" ht="2.15" customHeight="1" x14ac:dyDescent="0.35">
      <c r="B95" s="606"/>
      <c r="C95" s="43"/>
      <c r="D95" s="43"/>
      <c r="E95" s="43"/>
      <c r="F95" s="43"/>
      <c r="G95" s="43"/>
      <c r="H95" s="560"/>
      <c r="I95" s="43"/>
      <c r="K95" s="43"/>
      <c r="L95" s="43"/>
      <c r="M95" s="43"/>
      <c r="N95" s="43"/>
      <c r="O95" s="43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</row>
    <row r="96" spans="2:84" s="66" customFormat="1" ht="18" customHeight="1" x14ac:dyDescent="0.3">
      <c r="B96" s="84" t="s">
        <v>614</v>
      </c>
      <c r="C96" s="485"/>
      <c r="D96" s="485"/>
      <c r="E96" s="485"/>
      <c r="F96" s="485"/>
      <c r="G96" s="485"/>
      <c r="H96" s="485"/>
    </row>
    <row r="97" spans="2:84" ht="18" customHeight="1" x14ac:dyDescent="0.35">
      <c r="B97" s="89"/>
      <c r="C97" s="73"/>
      <c r="D97" s="73"/>
      <c r="E97" s="73"/>
      <c r="F97" s="73"/>
      <c r="G97" s="73"/>
      <c r="H97" s="73"/>
      <c r="I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</row>
    <row r="98" spans="2:84" ht="18" customHeight="1" x14ac:dyDescent="0.35">
      <c r="B98" s="73"/>
      <c r="C98" s="73"/>
      <c r="D98" s="73"/>
      <c r="E98" s="73"/>
      <c r="F98" s="73"/>
      <c r="G98" s="73"/>
      <c r="H98" s="73"/>
      <c r="I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</row>
    <row r="99" spans="2:84" ht="18" customHeight="1" x14ac:dyDescent="0.35">
      <c r="B99" s="43"/>
      <c r="C99" s="43"/>
      <c r="D99" s="43"/>
      <c r="E99" s="43"/>
      <c r="F99" s="43"/>
      <c r="G99" s="43"/>
      <c r="H99" s="43"/>
      <c r="I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</row>
    <row r="100" spans="2:84" s="20" customFormat="1" ht="4.25" customHeight="1" x14ac:dyDescent="0.35">
      <c r="B100" s="1231"/>
      <c r="C100" s="1231"/>
      <c r="D100" s="1231"/>
      <c r="E100" s="1231"/>
      <c r="F100" s="1231"/>
      <c r="G100" s="1231"/>
      <c r="H100" s="1231"/>
      <c r="I100" s="137"/>
      <c r="J100" s="137"/>
      <c r="K100" s="137"/>
      <c r="L100" s="137"/>
      <c r="M100" s="137"/>
      <c r="N100" s="137"/>
      <c r="O100" s="137"/>
      <c r="P100" s="137"/>
      <c r="Q100" s="137"/>
      <c r="R100" s="137"/>
      <c r="S100" s="137"/>
      <c r="T100" s="137"/>
      <c r="U100" s="137"/>
      <c r="V100" s="137"/>
      <c r="W100" s="137"/>
      <c r="X100" s="137"/>
      <c r="Y100" s="137"/>
      <c r="Z100" s="137"/>
      <c r="AA100" s="137"/>
      <c r="AB100" s="137"/>
      <c r="AC100" s="137"/>
      <c r="AD100" s="137"/>
      <c r="AE100" s="137"/>
      <c r="AF100" s="137"/>
      <c r="AG100" s="137"/>
      <c r="AH100" s="137"/>
      <c r="AI100" s="137"/>
      <c r="AJ100" s="137"/>
      <c r="AK100" s="137"/>
      <c r="AL100" s="137"/>
      <c r="AM100" s="137"/>
      <c r="AN100" s="137"/>
      <c r="AO100" s="137"/>
      <c r="AP100" s="137"/>
      <c r="AQ100" s="137"/>
      <c r="AR100" s="137"/>
      <c r="AS100" s="137"/>
      <c r="AT100" s="137"/>
      <c r="AU100" s="137"/>
      <c r="AV100" s="137"/>
      <c r="AW100" s="137"/>
      <c r="AX100" s="137"/>
      <c r="AY100" s="137"/>
      <c r="AZ100" s="137"/>
      <c r="BA100" s="137"/>
      <c r="BB100" s="137"/>
      <c r="BC100" s="137"/>
      <c r="BD100" s="137"/>
      <c r="BE100" s="137"/>
      <c r="BF100" s="137"/>
      <c r="BG100" s="137"/>
      <c r="BH100" s="137"/>
      <c r="BI100" s="137"/>
      <c r="BJ100" s="137"/>
      <c r="BK100" s="137"/>
      <c r="BL100" s="137"/>
      <c r="BM100" s="137"/>
      <c r="BN100" s="137"/>
      <c r="BO100" s="137"/>
      <c r="BP100" s="137"/>
      <c r="BQ100" s="137"/>
      <c r="BR100" s="137"/>
      <c r="BS100" s="137"/>
      <c r="BT100" s="137"/>
      <c r="BU100" s="137"/>
      <c r="BV100" s="137"/>
      <c r="BW100" s="137"/>
      <c r="BX100" s="137"/>
      <c r="BY100" s="137"/>
      <c r="BZ100" s="137"/>
      <c r="CA100" s="137"/>
      <c r="CB100" s="137"/>
      <c r="CC100" s="137"/>
      <c r="CD100" s="137"/>
      <c r="CE100" s="137"/>
      <c r="CF100" s="137"/>
    </row>
    <row r="101" spans="2:84" ht="18" customHeight="1" x14ac:dyDescent="0.35">
      <c r="B101" s="115" t="s">
        <v>829</v>
      </c>
      <c r="C101" s="607"/>
      <c r="D101" s="607"/>
      <c r="E101" s="43"/>
      <c r="F101" s="43"/>
      <c r="G101" s="43"/>
      <c r="H101" s="118" t="s">
        <v>1011</v>
      </c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</row>
    <row r="102" spans="2:84" ht="19.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</row>
    <row r="103" spans="2:84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</row>
    <row r="104" spans="2:84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</row>
    <row r="105" spans="2:84" s="499" customFormat="1" ht="18" customHeight="1" x14ac:dyDescent="0.35">
      <c r="B105" s="490"/>
      <c r="C105" s="490"/>
      <c r="D105" s="490"/>
      <c r="E105" s="490"/>
      <c r="F105" s="490"/>
      <c r="G105" s="490"/>
      <c r="H105" s="490"/>
      <c r="I105" s="490"/>
      <c r="J105" s="490"/>
      <c r="K105" s="490"/>
      <c r="L105" s="490"/>
      <c r="M105" s="490"/>
      <c r="N105" s="490"/>
      <c r="O105" s="490"/>
      <c r="P105" s="490"/>
      <c r="Q105" s="490"/>
      <c r="R105" s="490"/>
      <c r="S105" s="490"/>
      <c r="T105" s="490"/>
      <c r="U105" s="490"/>
      <c r="V105" s="490"/>
      <c r="W105" s="490"/>
      <c r="X105" s="490"/>
      <c r="Y105" s="490"/>
      <c r="Z105" s="490"/>
      <c r="AA105" s="490"/>
      <c r="AB105" s="490"/>
      <c r="AC105" s="490"/>
      <c r="AD105" s="490"/>
      <c r="AE105" s="490"/>
      <c r="AF105" s="490"/>
      <c r="AG105" s="490"/>
      <c r="AH105" s="490"/>
      <c r="AI105" s="490"/>
      <c r="AJ105" s="490"/>
      <c r="AK105" s="490"/>
      <c r="AL105" s="490"/>
      <c r="AM105" s="490"/>
      <c r="AN105" s="490"/>
      <c r="AO105" s="490"/>
      <c r="AP105" s="490"/>
      <c r="AQ105" s="490"/>
      <c r="AR105" s="490"/>
      <c r="AS105" s="490"/>
      <c r="AT105" s="490"/>
      <c r="AU105" s="490"/>
      <c r="AV105" s="490"/>
      <c r="AW105" s="490"/>
      <c r="AX105" s="490"/>
      <c r="AY105" s="490"/>
      <c r="AZ105" s="490"/>
      <c r="BA105" s="490"/>
      <c r="BB105" s="490"/>
      <c r="BC105" s="490"/>
      <c r="BD105" s="490"/>
      <c r="BE105" s="490"/>
      <c r="BF105" s="490"/>
      <c r="BG105" s="490"/>
      <c r="BH105" s="490"/>
      <c r="BI105" s="490"/>
      <c r="BJ105" s="490"/>
      <c r="BK105" s="490"/>
      <c r="BL105" s="490"/>
      <c r="BM105" s="490"/>
      <c r="BN105" s="490"/>
      <c r="BO105" s="490"/>
      <c r="BP105" s="490"/>
      <c r="BQ105" s="490"/>
      <c r="BR105" s="490"/>
      <c r="BS105" s="490"/>
      <c r="BT105" s="490"/>
      <c r="BU105" s="490"/>
      <c r="BV105" s="490"/>
      <c r="BW105" s="490"/>
      <c r="BX105" s="490"/>
      <c r="BY105" s="490"/>
      <c r="BZ105" s="490"/>
      <c r="CA105" s="490"/>
      <c r="CB105" s="490"/>
      <c r="CC105" s="490"/>
      <c r="CD105" s="490"/>
      <c r="CE105" s="490"/>
      <c r="CF105" s="490"/>
    </row>
    <row r="106" spans="2:84" s="499" customFormat="1" ht="18" customHeight="1" x14ac:dyDescent="0.35">
      <c r="B106" s="490"/>
      <c r="C106" s="490"/>
      <c r="D106" s="490"/>
      <c r="E106" s="490"/>
      <c r="F106" s="490"/>
      <c r="G106" s="490"/>
      <c r="H106" s="490"/>
      <c r="I106" s="490"/>
      <c r="J106" s="490"/>
      <c r="K106" s="490"/>
      <c r="L106" s="490"/>
      <c r="M106" s="490"/>
      <c r="N106" s="490"/>
      <c r="O106" s="490"/>
      <c r="P106" s="490"/>
      <c r="Q106" s="490"/>
      <c r="R106" s="490"/>
      <c r="S106" s="490"/>
      <c r="T106" s="490"/>
      <c r="U106" s="490"/>
      <c r="V106" s="490"/>
      <c r="W106" s="490"/>
      <c r="X106" s="490"/>
      <c r="Y106" s="490"/>
      <c r="Z106" s="490"/>
      <c r="AA106" s="490"/>
      <c r="AB106" s="490"/>
      <c r="AC106" s="490"/>
      <c r="AD106" s="490"/>
      <c r="AE106" s="490"/>
      <c r="AF106" s="490"/>
      <c r="AG106" s="490"/>
      <c r="AH106" s="490"/>
      <c r="AI106" s="490"/>
      <c r="AJ106" s="490"/>
      <c r="AK106" s="490"/>
      <c r="AL106" s="490"/>
      <c r="AM106" s="490"/>
      <c r="AN106" s="490"/>
      <c r="AO106" s="490"/>
      <c r="AP106" s="490"/>
      <c r="AQ106" s="490"/>
      <c r="AR106" s="490"/>
      <c r="AS106" s="490"/>
      <c r="AT106" s="490"/>
      <c r="AU106" s="490"/>
      <c r="AV106" s="490"/>
      <c r="AW106" s="490"/>
      <c r="AX106" s="490"/>
      <c r="AY106" s="490"/>
      <c r="AZ106" s="490"/>
      <c r="BA106" s="490"/>
      <c r="BB106" s="490"/>
      <c r="BC106" s="490"/>
      <c r="BD106" s="490"/>
      <c r="BE106" s="490"/>
      <c r="BF106" s="490"/>
      <c r="BG106" s="490"/>
      <c r="BH106" s="490"/>
      <c r="BI106" s="490"/>
      <c r="BJ106" s="490"/>
      <c r="BK106" s="490"/>
      <c r="BL106" s="490"/>
      <c r="BM106" s="490"/>
      <c r="BN106" s="490"/>
      <c r="BO106" s="490"/>
      <c r="BP106" s="490"/>
      <c r="BQ106" s="490"/>
      <c r="BR106" s="490"/>
      <c r="BS106" s="490"/>
      <c r="BT106" s="490"/>
      <c r="BU106" s="490"/>
      <c r="BV106" s="490"/>
      <c r="BW106" s="490"/>
      <c r="BX106" s="490"/>
      <c r="BY106" s="490"/>
      <c r="BZ106" s="490"/>
      <c r="CA106" s="490"/>
      <c r="CB106" s="490"/>
      <c r="CC106" s="490"/>
      <c r="CD106" s="490"/>
      <c r="CE106" s="490"/>
      <c r="CF106" s="490"/>
    </row>
    <row r="107" spans="2:84" s="499" customFormat="1" ht="18" customHeight="1" x14ac:dyDescent="0.35">
      <c r="B107" s="490"/>
      <c r="C107" s="490"/>
      <c r="D107" s="490"/>
      <c r="E107" s="490"/>
      <c r="F107" s="490"/>
      <c r="G107" s="490"/>
      <c r="H107" s="490"/>
      <c r="I107" s="490"/>
      <c r="J107" s="490"/>
      <c r="K107" s="490"/>
      <c r="L107" s="490"/>
      <c r="M107" s="490"/>
      <c r="N107" s="490"/>
      <c r="O107" s="490"/>
      <c r="P107" s="490"/>
      <c r="Q107" s="490"/>
      <c r="R107" s="490"/>
      <c r="S107" s="490"/>
      <c r="T107" s="490"/>
      <c r="U107" s="490"/>
      <c r="V107" s="490"/>
      <c r="W107" s="490"/>
      <c r="X107" s="490"/>
      <c r="Y107" s="490"/>
      <c r="Z107" s="490"/>
      <c r="AA107" s="490"/>
      <c r="AB107" s="490"/>
      <c r="AC107" s="490"/>
      <c r="AD107" s="490"/>
      <c r="AE107" s="490"/>
      <c r="AF107" s="490"/>
      <c r="AG107" s="490"/>
      <c r="AH107" s="490"/>
      <c r="AI107" s="490"/>
      <c r="AJ107" s="490"/>
      <c r="AK107" s="490"/>
      <c r="AL107" s="490"/>
      <c r="AM107" s="490"/>
      <c r="AN107" s="490"/>
      <c r="AO107" s="490"/>
      <c r="AP107" s="490"/>
      <c r="AQ107" s="490"/>
      <c r="AR107" s="490"/>
      <c r="AS107" s="490"/>
      <c r="AT107" s="490"/>
      <c r="AU107" s="490"/>
      <c r="AV107" s="490"/>
      <c r="AW107" s="490"/>
      <c r="AX107" s="490"/>
      <c r="AY107" s="490"/>
      <c r="AZ107" s="490"/>
      <c r="BA107" s="490"/>
      <c r="BB107" s="490"/>
      <c r="BC107" s="490"/>
      <c r="BD107" s="490"/>
      <c r="BE107" s="490"/>
      <c r="BF107" s="490"/>
      <c r="BG107" s="490"/>
      <c r="BH107" s="490"/>
      <c r="BI107" s="490"/>
      <c r="BJ107" s="490"/>
      <c r="BK107" s="490"/>
      <c r="BL107" s="490"/>
      <c r="BM107" s="490"/>
      <c r="BN107" s="490"/>
      <c r="BO107" s="490"/>
      <c r="BP107" s="490"/>
      <c r="BQ107" s="490"/>
      <c r="BR107" s="490"/>
      <c r="BS107" s="490"/>
      <c r="BT107" s="490"/>
      <c r="BU107" s="490"/>
      <c r="BV107" s="490"/>
      <c r="BW107" s="490"/>
      <c r="BX107" s="490"/>
      <c r="BY107" s="490"/>
      <c r="BZ107" s="490"/>
      <c r="CA107" s="490"/>
      <c r="CB107" s="490"/>
      <c r="CC107" s="490"/>
      <c r="CD107" s="490"/>
      <c r="CE107" s="490"/>
      <c r="CF107" s="490"/>
    </row>
    <row r="108" spans="2:84" s="499" customFormat="1" ht="18" customHeight="1" x14ac:dyDescent="0.35">
      <c r="B108" s="490"/>
      <c r="C108" s="490"/>
      <c r="D108" s="490"/>
      <c r="E108" s="490"/>
      <c r="F108" s="490"/>
      <c r="G108" s="490"/>
      <c r="H108" s="490"/>
      <c r="I108" s="490"/>
      <c r="J108" s="490"/>
      <c r="K108" s="490"/>
      <c r="L108" s="490"/>
      <c r="M108" s="490"/>
      <c r="N108" s="490"/>
      <c r="O108" s="490"/>
      <c r="P108" s="490"/>
      <c r="Q108" s="490"/>
      <c r="R108" s="490"/>
      <c r="S108" s="490"/>
      <c r="T108" s="490"/>
      <c r="U108" s="490"/>
      <c r="V108" s="490"/>
      <c r="W108" s="490"/>
      <c r="X108" s="490"/>
      <c r="Y108" s="490"/>
      <c r="Z108" s="490"/>
      <c r="AA108" s="490"/>
      <c r="AB108" s="490"/>
      <c r="AC108" s="490"/>
      <c r="AD108" s="490"/>
      <c r="AE108" s="490"/>
      <c r="AF108" s="490"/>
      <c r="AG108" s="490"/>
      <c r="AH108" s="490"/>
      <c r="AI108" s="490"/>
      <c r="AJ108" s="490"/>
      <c r="AK108" s="490"/>
      <c r="AL108" s="490"/>
      <c r="AM108" s="490"/>
      <c r="AN108" s="490"/>
      <c r="AO108" s="490"/>
      <c r="AP108" s="490"/>
      <c r="AQ108" s="490"/>
      <c r="AR108" s="490"/>
      <c r="AS108" s="490"/>
      <c r="AT108" s="490"/>
      <c r="AU108" s="490"/>
      <c r="AV108" s="490"/>
      <c r="AW108" s="490"/>
      <c r="AX108" s="490"/>
      <c r="AY108" s="490"/>
      <c r="AZ108" s="490"/>
      <c r="BA108" s="490"/>
      <c r="BB108" s="490"/>
      <c r="BC108" s="490"/>
      <c r="BD108" s="490"/>
      <c r="BE108" s="490"/>
      <c r="BF108" s="490"/>
      <c r="BG108" s="490"/>
      <c r="BH108" s="490"/>
      <c r="BI108" s="490"/>
      <c r="BJ108" s="490"/>
      <c r="BK108" s="490"/>
      <c r="BL108" s="490"/>
      <c r="BM108" s="490"/>
      <c r="BN108" s="490"/>
      <c r="BO108" s="490"/>
      <c r="BP108" s="490"/>
      <c r="BQ108" s="490"/>
      <c r="BR108" s="490"/>
      <c r="BS108" s="490"/>
      <c r="BT108" s="490"/>
      <c r="BU108" s="490"/>
      <c r="BV108" s="490"/>
      <c r="BW108" s="490"/>
      <c r="BX108" s="490"/>
      <c r="BY108" s="490"/>
      <c r="BZ108" s="490"/>
      <c r="CA108" s="490"/>
      <c r="CB108" s="490"/>
      <c r="CC108" s="490"/>
      <c r="CD108" s="490"/>
      <c r="CE108" s="490"/>
      <c r="CF108" s="490"/>
    </row>
    <row r="109" spans="2:84" s="499" customFormat="1" ht="18" customHeight="1" x14ac:dyDescent="0.35">
      <c r="B109" s="490"/>
      <c r="C109" s="490"/>
      <c r="D109" s="490"/>
      <c r="E109" s="490"/>
      <c r="F109" s="490"/>
      <c r="G109" s="490"/>
      <c r="H109" s="490"/>
      <c r="I109" s="490"/>
      <c r="J109" s="490"/>
      <c r="K109" s="490"/>
      <c r="L109" s="490"/>
      <c r="M109" s="490"/>
      <c r="N109" s="490"/>
      <c r="O109" s="490"/>
      <c r="P109" s="490"/>
      <c r="Q109" s="490"/>
      <c r="R109" s="490"/>
      <c r="S109" s="490"/>
      <c r="T109" s="490"/>
      <c r="U109" s="490"/>
      <c r="V109" s="490"/>
      <c r="W109" s="490"/>
      <c r="X109" s="490"/>
      <c r="Y109" s="490"/>
      <c r="Z109" s="490"/>
      <c r="AA109" s="490"/>
      <c r="AB109" s="490"/>
      <c r="AC109" s="490"/>
      <c r="AD109" s="490"/>
      <c r="AE109" s="490"/>
      <c r="AF109" s="490"/>
      <c r="AG109" s="490"/>
      <c r="AH109" s="490"/>
      <c r="AI109" s="490"/>
      <c r="AJ109" s="490"/>
      <c r="AK109" s="490"/>
      <c r="AL109" s="490"/>
      <c r="AM109" s="490"/>
      <c r="AN109" s="490"/>
      <c r="AO109" s="490"/>
      <c r="AP109" s="490"/>
      <c r="AQ109" s="490"/>
      <c r="AR109" s="490"/>
      <c r="AS109" s="490"/>
      <c r="AT109" s="490"/>
      <c r="AU109" s="490"/>
      <c r="AV109" s="490"/>
      <c r="AW109" s="490"/>
      <c r="AX109" s="490"/>
      <c r="AY109" s="490"/>
      <c r="AZ109" s="490"/>
      <c r="BA109" s="490"/>
      <c r="BB109" s="490"/>
      <c r="BC109" s="490"/>
      <c r="BD109" s="490"/>
      <c r="BE109" s="490"/>
      <c r="BF109" s="490"/>
      <c r="BG109" s="490"/>
      <c r="BH109" s="490"/>
      <c r="BI109" s="490"/>
      <c r="BJ109" s="490"/>
      <c r="BK109" s="490"/>
      <c r="BL109" s="490"/>
      <c r="BM109" s="490"/>
      <c r="BN109" s="490"/>
      <c r="BO109" s="490"/>
      <c r="BP109" s="490"/>
      <c r="BQ109" s="490"/>
      <c r="BR109" s="490"/>
      <c r="BS109" s="490"/>
      <c r="BT109" s="490"/>
      <c r="BU109" s="490"/>
      <c r="BV109" s="490"/>
      <c r="BW109" s="490"/>
      <c r="BX109" s="490"/>
      <c r="BY109" s="490"/>
      <c r="BZ109" s="490"/>
      <c r="CA109" s="490"/>
      <c r="CB109" s="490"/>
      <c r="CC109" s="490"/>
      <c r="CD109" s="490"/>
      <c r="CE109" s="490"/>
      <c r="CF109" s="490"/>
    </row>
    <row r="110" spans="2:84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  <c r="N110" s="490"/>
      <c r="O110" s="490"/>
      <c r="P110" s="490"/>
      <c r="Q110" s="490"/>
      <c r="R110" s="490"/>
      <c r="S110" s="490"/>
      <c r="T110" s="490"/>
      <c r="U110" s="490"/>
      <c r="V110" s="490"/>
      <c r="W110" s="490"/>
      <c r="X110" s="490"/>
      <c r="Y110" s="490"/>
      <c r="Z110" s="490"/>
      <c r="AA110" s="490"/>
      <c r="AB110" s="490"/>
      <c r="AC110" s="490"/>
      <c r="AD110" s="490"/>
      <c r="AE110" s="490"/>
      <c r="AF110" s="490"/>
      <c r="AG110" s="490"/>
      <c r="AH110" s="490"/>
      <c r="AI110" s="490"/>
      <c r="AJ110" s="490"/>
      <c r="AK110" s="490"/>
      <c r="AL110" s="490"/>
      <c r="AM110" s="490"/>
      <c r="AN110" s="490"/>
      <c r="AO110" s="490"/>
      <c r="AP110" s="490"/>
      <c r="AQ110" s="490"/>
      <c r="AR110" s="490"/>
      <c r="AS110" s="490"/>
      <c r="AT110" s="490"/>
      <c r="AU110" s="490"/>
      <c r="AV110" s="490"/>
      <c r="AW110" s="490"/>
      <c r="AX110" s="490"/>
      <c r="AY110" s="490"/>
      <c r="AZ110" s="490"/>
      <c r="BA110" s="490"/>
      <c r="BB110" s="490"/>
      <c r="BC110" s="490"/>
      <c r="BD110" s="490"/>
      <c r="BE110" s="490"/>
      <c r="BF110" s="490"/>
      <c r="BG110" s="490"/>
      <c r="BH110" s="490"/>
      <c r="BI110" s="490"/>
      <c r="BJ110" s="490"/>
      <c r="BK110" s="490"/>
      <c r="BL110" s="490"/>
      <c r="BM110" s="490"/>
      <c r="BN110" s="490"/>
      <c r="BO110" s="490"/>
      <c r="BP110" s="490"/>
      <c r="BQ110" s="490"/>
      <c r="BR110" s="490"/>
      <c r="BS110" s="490"/>
      <c r="BT110" s="490"/>
      <c r="BU110" s="490"/>
      <c r="BV110" s="490"/>
      <c r="BW110" s="490"/>
      <c r="BX110" s="490"/>
      <c r="BY110" s="490"/>
      <c r="BZ110" s="490"/>
      <c r="CA110" s="490"/>
      <c r="CB110" s="490"/>
      <c r="CC110" s="490"/>
      <c r="CD110" s="490"/>
      <c r="CE110" s="490"/>
      <c r="CF110" s="490"/>
    </row>
    <row r="111" spans="2:84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</row>
    <row r="112" spans="2:84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</row>
    <row r="113" spans="2:84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</row>
    <row r="114" spans="2:84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</row>
    <row r="115" spans="2:84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</row>
    <row r="116" spans="2:84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</row>
    <row r="117" spans="2:84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</row>
    <row r="118" spans="2:84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</row>
    <row r="119" spans="2:84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</row>
    <row r="120" spans="2:84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</row>
    <row r="121" spans="2:84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</row>
    <row r="122" spans="2:84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</row>
    <row r="123" spans="2:84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</row>
    <row r="124" spans="2:84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</row>
    <row r="125" spans="2:84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</row>
    <row r="126" spans="2:84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</row>
    <row r="127" spans="2:84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</row>
    <row r="128" spans="2:84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</row>
    <row r="129" spans="2:84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</row>
    <row r="130" spans="2:84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</row>
    <row r="131" spans="2:84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</row>
    <row r="132" spans="2:84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</row>
    <row r="133" spans="2:84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</row>
    <row r="134" spans="2:84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</row>
    <row r="135" spans="2:84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</row>
    <row r="136" spans="2:84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</row>
    <row r="137" spans="2:84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</row>
    <row r="138" spans="2:84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</row>
    <row r="139" spans="2:84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</row>
    <row r="140" spans="2:84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</row>
    <row r="141" spans="2:84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</row>
    <row r="142" spans="2:84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</row>
    <row r="143" spans="2:84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</row>
    <row r="144" spans="2:84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</row>
    <row r="145" spans="2:84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</row>
    <row r="146" spans="2:84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</row>
    <row r="147" spans="2:84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</row>
    <row r="148" spans="2:84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</row>
    <row r="149" spans="2:84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</row>
    <row r="150" spans="2:84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</row>
    <row r="151" spans="2:84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</row>
    <row r="152" spans="2:84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</row>
    <row r="153" spans="2:84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</row>
    <row r="154" spans="2:84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</row>
    <row r="155" spans="2:84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</row>
    <row r="156" spans="2:84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</row>
    <row r="157" spans="2:84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</row>
    <row r="158" spans="2:84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</row>
  </sheetData>
  <mergeCells count="12">
    <mergeCell ref="C31:E31"/>
    <mergeCell ref="F31:H31"/>
    <mergeCell ref="B1:H1"/>
    <mergeCell ref="B2:H2"/>
    <mergeCell ref="B7:B8"/>
    <mergeCell ref="C7:E7"/>
    <mergeCell ref="F7:H7"/>
    <mergeCell ref="B74:B75"/>
    <mergeCell ref="B100:H100"/>
    <mergeCell ref="C74:D74"/>
    <mergeCell ref="E74:F74"/>
    <mergeCell ref="G74:H74"/>
  </mergeCells>
  <hyperlinks>
    <hyperlink ref="J4" location="Índice!A1" display="Índice" xr:uid="{F5801BDB-694B-4149-9569-C33C41A13416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Folha46"/>
  <dimension ref="B1:W1202"/>
  <sheetViews>
    <sheetView showGridLines="0" view="pageBreakPreview" topLeftCell="A70" zoomScale="65" zoomScaleNormal="75" zoomScaleSheetLayoutView="65" workbookViewId="0">
      <selection activeCell="P85" sqref="P85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9" width="10.81640625" style="9" customWidth="1"/>
    <col min="10" max="10" width="11.81640625" style="9" customWidth="1"/>
    <col min="11" max="14" width="10.81640625" style="9" customWidth="1"/>
    <col min="15" max="15" width="13.81640625" style="9" customWidth="1"/>
    <col min="16" max="16" width="12.81640625" style="9" customWidth="1"/>
    <col min="17" max="18" width="10.81640625" style="9" customWidth="1"/>
    <col min="19" max="19" width="11.81640625" style="9" customWidth="1"/>
    <col min="20" max="20" width="9.1796875" style="9"/>
    <col min="21" max="22" width="12.81640625" style="9" bestFit="1" customWidth="1"/>
    <col min="23" max="16384" width="9.1796875" style="9"/>
  </cols>
  <sheetData>
    <row r="1" spans="2:23" ht="26.25" customHeight="1" x14ac:dyDescent="0.35">
      <c r="B1" s="2027" t="s">
        <v>14</v>
      </c>
      <c r="C1" s="2027"/>
      <c r="D1" s="2027"/>
      <c r="E1" s="2027"/>
      <c r="F1" s="2027"/>
      <c r="G1" s="2027"/>
      <c r="H1" s="2027"/>
      <c r="I1" s="2027"/>
      <c r="J1" s="2027"/>
      <c r="K1" s="2027"/>
      <c r="L1" s="2027"/>
      <c r="M1" s="2027"/>
      <c r="N1" s="2027"/>
      <c r="O1" s="2027"/>
      <c r="P1" s="2027"/>
      <c r="Q1" s="2027"/>
      <c r="R1" s="2027"/>
      <c r="S1" s="2027"/>
      <c r="T1" s="43"/>
      <c r="U1" s="43"/>
      <c r="V1" s="43"/>
      <c r="W1" s="43"/>
    </row>
    <row r="2" spans="2:23" s="20" customFormat="1" ht="4.25" customHeight="1" x14ac:dyDescent="0.35">
      <c r="B2" s="1231"/>
      <c r="C2" s="1231"/>
      <c r="D2" s="1231"/>
      <c r="E2" s="1231"/>
      <c r="F2" s="1231"/>
      <c r="G2" s="1231"/>
      <c r="H2" s="1231"/>
      <c r="I2" s="1231"/>
      <c r="J2" s="1231"/>
      <c r="K2" s="1231"/>
      <c r="L2" s="1231"/>
      <c r="M2" s="1231"/>
      <c r="N2" s="1231"/>
      <c r="O2" s="1231"/>
      <c r="P2" s="1231"/>
      <c r="Q2" s="1231"/>
      <c r="R2" s="1231"/>
      <c r="S2" s="1231"/>
      <c r="T2" s="137"/>
      <c r="U2" s="137"/>
      <c r="V2" s="137"/>
      <c r="W2" s="137"/>
    </row>
    <row r="3" spans="2:23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37"/>
      <c r="P3" s="137"/>
      <c r="Q3" s="137"/>
      <c r="R3" s="137"/>
      <c r="S3" s="137"/>
      <c r="T3" s="43"/>
      <c r="U3" s="43"/>
      <c r="V3" s="43"/>
      <c r="W3" s="43"/>
    </row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806" t="s">
        <v>0</v>
      </c>
      <c r="V4" s="43"/>
      <c r="W4" s="43"/>
    </row>
    <row r="5" spans="2:23" ht="18" customHeight="1" x14ac:dyDescent="0.4">
      <c r="B5" s="39" t="s">
        <v>615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/>
      <c r="T5" s="43"/>
      <c r="U5" s="43"/>
      <c r="V5" s="43"/>
      <c r="W5" s="43"/>
    </row>
    <row r="6" spans="2:23" ht="18" customHeight="1" x14ac:dyDescent="0.35">
      <c r="B6" s="77" t="s">
        <v>616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</row>
    <row r="7" spans="2:23" ht="40.25" customHeight="1" x14ac:dyDescent="0.35">
      <c r="B7" s="1664"/>
      <c r="C7" s="1664"/>
      <c r="D7" s="1206" t="s">
        <v>617</v>
      </c>
      <c r="E7" s="1206"/>
      <c r="F7" s="1206" t="s">
        <v>618</v>
      </c>
      <c r="G7" s="1206"/>
      <c r="H7" s="1206" t="s">
        <v>619</v>
      </c>
      <c r="I7" s="1206"/>
      <c r="J7" s="1206" t="s">
        <v>620</v>
      </c>
      <c r="K7" s="1206"/>
      <c r="L7" s="1206" t="s">
        <v>621</v>
      </c>
      <c r="M7" s="1206"/>
      <c r="N7" s="1206" t="s">
        <v>622</v>
      </c>
      <c r="O7" s="1206"/>
      <c r="P7" s="1206" t="s">
        <v>623</v>
      </c>
      <c r="Q7" s="1206"/>
      <c r="R7" s="1504" t="s">
        <v>624</v>
      </c>
      <c r="S7" s="1206"/>
      <c r="T7" s="43"/>
      <c r="U7" s="43"/>
      <c r="V7" s="43"/>
      <c r="W7" s="43"/>
    </row>
    <row r="8" spans="2:23" ht="24" customHeight="1" x14ac:dyDescent="0.35">
      <c r="B8" s="1664"/>
      <c r="C8" s="1664"/>
      <c r="D8" s="1153" t="s">
        <v>625</v>
      </c>
      <c r="E8" s="1153" t="s">
        <v>511</v>
      </c>
      <c r="F8" s="1153" t="s">
        <v>625</v>
      </c>
      <c r="G8" s="1153" t="s">
        <v>511</v>
      </c>
      <c r="H8" s="1153" t="s">
        <v>625</v>
      </c>
      <c r="I8" s="1153" t="s">
        <v>511</v>
      </c>
      <c r="J8" s="1153" t="s">
        <v>625</v>
      </c>
      <c r="K8" s="1153" t="s">
        <v>511</v>
      </c>
      <c r="L8" s="1153" t="s">
        <v>625</v>
      </c>
      <c r="M8" s="1153" t="s">
        <v>511</v>
      </c>
      <c r="N8" s="1153" t="s">
        <v>625</v>
      </c>
      <c r="O8" s="1153" t="s">
        <v>511</v>
      </c>
      <c r="P8" s="1153" t="s">
        <v>625</v>
      </c>
      <c r="Q8" s="1153" t="s">
        <v>511</v>
      </c>
      <c r="R8" s="1153" t="s">
        <v>0</v>
      </c>
      <c r="S8" s="1153" t="s">
        <v>511</v>
      </c>
      <c r="T8" s="43"/>
      <c r="U8" s="43"/>
      <c r="V8" s="43"/>
      <c r="W8" s="43"/>
    </row>
    <row r="9" spans="2:23" ht="20.149999999999999" customHeight="1" x14ac:dyDescent="0.35">
      <c r="B9" s="1757"/>
      <c r="C9" s="1757"/>
      <c r="D9" s="1675"/>
      <c r="E9" s="1675"/>
      <c r="F9" s="1675"/>
      <c r="G9" s="1675"/>
      <c r="H9" s="1675"/>
      <c r="I9" s="1675"/>
      <c r="J9" s="1675"/>
      <c r="K9" s="1675"/>
      <c r="L9" s="1675"/>
      <c r="M9" s="1675"/>
      <c r="N9" s="1675"/>
      <c r="O9" s="1675"/>
      <c r="P9" s="1675"/>
      <c r="Q9" s="1675"/>
      <c r="R9" s="1675"/>
      <c r="S9" s="1675"/>
      <c r="T9" s="43"/>
      <c r="U9" s="43"/>
      <c r="V9" s="43"/>
      <c r="W9" s="43"/>
    </row>
    <row r="10" spans="2:23" ht="24" customHeight="1" x14ac:dyDescent="0.35">
      <c r="B10" s="1105">
        <v>2021</v>
      </c>
      <c r="C10" s="1105"/>
      <c r="D10" s="608">
        <v>1.1835265952224103</v>
      </c>
      <c r="E10" s="48">
        <v>3.7015164590360916</v>
      </c>
      <c r="F10" s="609">
        <v>129.85746374458876</v>
      </c>
      <c r="G10" s="121">
        <v>6.6368199713397802</v>
      </c>
      <c r="H10" s="608">
        <v>7.437049589842526</v>
      </c>
      <c r="I10" s="48">
        <v>-0.23265553435598552</v>
      </c>
      <c r="J10" s="610">
        <v>10.144849367824204</v>
      </c>
      <c r="K10" s="121">
        <v>-3.2730413306070294</v>
      </c>
      <c r="L10" s="608">
        <v>0.86000378478888251</v>
      </c>
      <c r="M10" s="48">
        <v>-3.2850241340685815</v>
      </c>
      <c r="N10" s="610">
        <v>1.0814116856452729</v>
      </c>
      <c r="O10" s="121">
        <v>1.0372159008914306</v>
      </c>
      <c r="P10" s="608">
        <v>6.3813392328565159</v>
      </c>
      <c r="Q10" s="48">
        <v>8.341742762936132</v>
      </c>
      <c r="R10" s="611">
        <v>99.664916584438359</v>
      </c>
      <c r="S10" s="121">
        <v>0.21440134962704693</v>
      </c>
      <c r="T10" s="43"/>
      <c r="V10" s="918"/>
      <c r="W10" s="43"/>
    </row>
    <row r="11" spans="2:23" ht="24" customHeight="1" x14ac:dyDescent="0.35">
      <c r="B11" s="1105">
        <v>2022</v>
      </c>
      <c r="C11" s="1105"/>
      <c r="D11" s="608">
        <v>1.0538770743806156</v>
      </c>
      <c r="E11" s="48">
        <v>-10.95450844663366</v>
      </c>
      <c r="F11" s="609">
        <v>138.00506352797342</v>
      </c>
      <c r="G11" s="121">
        <v>6.2742637569218607</v>
      </c>
      <c r="H11" s="608">
        <v>7.4395739041526765</v>
      </c>
      <c r="I11" s="48">
        <v>3.3942416003229781E-2</v>
      </c>
      <c r="J11" s="610">
        <v>10.627434185492552</v>
      </c>
      <c r="K11" s="121">
        <v>4.7569441415161062</v>
      </c>
      <c r="L11" s="608">
        <v>0.85260692221124279</v>
      </c>
      <c r="M11" s="48">
        <v>-0.86009651451190994</v>
      </c>
      <c r="N11" s="610">
        <v>1.0051722913715448</v>
      </c>
      <c r="O11" s="121">
        <v>-7.0499880189695219</v>
      </c>
      <c r="P11" s="608">
        <v>5.4431919170043024</v>
      </c>
      <c r="Q11" s="48">
        <v>-14.701417392478366</v>
      </c>
      <c r="R11" s="611">
        <v>95.476599943229289</v>
      </c>
      <c r="S11" s="121">
        <v>-4.2023981805680233</v>
      </c>
      <c r="T11" s="43"/>
      <c r="V11" s="918"/>
      <c r="W11" s="43"/>
    </row>
    <row r="12" spans="2:23" ht="24" customHeight="1" x14ac:dyDescent="0.35">
      <c r="B12" s="1105">
        <v>2023</v>
      </c>
      <c r="C12" s="1105"/>
      <c r="D12" s="608">
        <v>1.0815804937546984</v>
      </c>
      <c r="E12" s="48">
        <v>2.6287144912384264</v>
      </c>
      <c r="F12" s="609">
        <v>151.94210812962359</v>
      </c>
      <c r="G12" s="121">
        <v>0</v>
      </c>
      <c r="H12" s="608">
        <v>7.4509909065097979</v>
      </c>
      <c r="I12" s="48">
        <v>0</v>
      </c>
      <c r="J12" s="610">
        <v>11.472809256910667</v>
      </c>
      <c r="K12" s="121">
        <v>0</v>
      </c>
      <c r="L12" s="608">
        <v>0.86990722373704354</v>
      </c>
      <c r="M12" s="48">
        <v>0</v>
      </c>
      <c r="N12" s="610">
        <v>0.97172984687371711</v>
      </c>
      <c r="O12" s="121">
        <v>0</v>
      </c>
      <c r="P12" s="608">
        <v>5.4016157954628001</v>
      </c>
      <c r="Q12" s="48">
        <v>0</v>
      </c>
      <c r="R12" s="611">
        <v>98.238093519198216</v>
      </c>
      <c r="S12" s="121">
        <v>0</v>
      </c>
      <c r="T12" s="43"/>
      <c r="V12" s="918"/>
      <c r="W12" s="43"/>
    </row>
    <row r="13" spans="2:23" ht="24" customHeight="1" x14ac:dyDescent="0.35">
      <c r="B13" s="1147"/>
      <c r="C13" s="1147"/>
      <c r="D13" s="1003"/>
      <c r="E13" s="495"/>
      <c r="F13" s="1004"/>
      <c r="G13" s="494"/>
      <c r="H13" s="1003"/>
      <c r="I13" s="495"/>
      <c r="J13" s="1005"/>
      <c r="K13" s="494"/>
      <c r="L13" s="1003"/>
      <c r="M13" s="495"/>
      <c r="N13" s="1005"/>
      <c r="O13" s="494"/>
      <c r="P13" s="1003"/>
      <c r="Q13" s="495"/>
      <c r="R13" s="1006"/>
      <c r="S13" s="494"/>
      <c r="T13" s="43"/>
      <c r="V13" s="918"/>
      <c r="W13" s="43"/>
    </row>
    <row r="14" spans="2:23" ht="24" customHeight="1" x14ac:dyDescent="0.35">
      <c r="B14" s="55" t="s">
        <v>995</v>
      </c>
      <c r="C14" s="56" t="s">
        <v>996</v>
      </c>
      <c r="D14" s="612">
        <v>0.9825666666666667</v>
      </c>
      <c r="E14" s="94">
        <v>-0.78864956574553613</v>
      </c>
      <c r="F14" s="1007">
        <v>144.72523809523813</v>
      </c>
      <c r="G14" s="124">
        <v>2.2300606227400488</v>
      </c>
      <c r="H14" s="612">
        <v>7.4389285714285718</v>
      </c>
      <c r="I14" s="94">
        <v>3.0884321059687636E-2</v>
      </c>
      <c r="J14" s="1008">
        <v>10.950266666666668</v>
      </c>
      <c r="K14" s="124">
        <v>1.5420899064675142</v>
      </c>
      <c r="L14" s="612">
        <v>0.87057666666666667</v>
      </c>
      <c r="M14" s="94">
        <v>-0.4633823324334041</v>
      </c>
      <c r="N14" s="1008">
        <v>0.97905238095238123</v>
      </c>
      <c r="O14" s="124">
        <v>1.5652815126579123</v>
      </c>
      <c r="P14" s="612">
        <v>5.1658095238095241</v>
      </c>
      <c r="Q14" s="94">
        <v>-0.25670502551812246</v>
      </c>
      <c r="R14" s="1009">
        <v>1.9557999999999991</v>
      </c>
      <c r="S14" s="124">
        <v>0.64842340856725578</v>
      </c>
      <c r="T14" s="43"/>
      <c r="V14" s="918"/>
      <c r="W14" s="43"/>
    </row>
    <row r="15" spans="2:23" ht="24" customHeight="1" x14ac:dyDescent="0.35">
      <c r="B15" s="55" t="s">
        <v>997</v>
      </c>
      <c r="C15" s="56" t="s">
        <v>998</v>
      </c>
      <c r="D15" s="612">
        <v>1.0201272727272725</v>
      </c>
      <c r="E15" s="94">
        <v>3.822703062788535</v>
      </c>
      <c r="F15" s="1007">
        <v>145.12409090909091</v>
      </c>
      <c r="G15" s="124">
        <v>0.27559313019773768</v>
      </c>
      <c r="H15" s="612">
        <v>7.4387318181818189</v>
      </c>
      <c r="I15" s="94">
        <v>-2.644913778426794E-3</v>
      </c>
      <c r="J15" s="1008">
        <v>10.879804545454549</v>
      </c>
      <c r="K15" s="124">
        <v>-0.64347402083466676</v>
      </c>
      <c r="L15" s="612">
        <v>0.86892090909090891</v>
      </c>
      <c r="M15" s="94">
        <v>-0.19019089749986451</v>
      </c>
      <c r="N15" s="1008">
        <v>0.98415454545454539</v>
      </c>
      <c r="O15" s="124">
        <v>0.52113294461333393</v>
      </c>
      <c r="P15" s="612">
        <v>5.3845863636363642</v>
      </c>
      <c r="Q15" s="94">
        <v>4.2350930443425083</v>
      </c>
      <c r="R15" s="1009">
        <v>1.9557999999999991</v>
      </c>
      <c r="S15" s="124">
        <v>1.1925614902823067</v>
      </c>
      <c r="T15" s="43"/>
      <c r="V15" s="918"/>
      <c r="W15" s="43"/>
    </row>
    <row r="16" spans="2:23" ht="24" customHeight="1" x14ac:dyDescent="0.35">
      <c r="B16" s="55" t="s">
        <v>997</v>
      </c>
      <c r="C16" s="56" t="s">
        <v>999</v>
      </c>
      <c r="D16" s="612">
        <v>1.0588809523809526</v>
      </c>
      <c r="E16" s="94">
        <v>3.7989063413698787</v>
      </c>
      <c r="F16" s="1007">
        <v>142.82238095238094</v>
      </c>
      <c r="G16" s="124">
        <v>-1.5860288545420209</v>
      </c>
      <c r="H16" s="612">
        <v>7.4376571428571427</v>
      </c>
      <c r="I16" s="94">
        <v>-1.4447023376340518E-2</v>
      </c>
      <c r="J16" s="1008">
        <v>10.985909523809525</v>
      </c>
      <c r="K16" s="124">
        <v>0.9752471003654728</v>
      </c>
      <c r="L16" s="612">
        <v>0.86949999999999983</v>
      </c>
      <c r="M16" s="94">
        <v>6.6644835339135788E-2</v>
      </c>
      <c r="N16" s="1008">
        <v>0.98649047619047625</v>
      </c>
      <c r="O16" s="124">
        <v>0.23735405650664454</v>
      </c>
      <c r="P16" s="612">
        <v>5.5589047619047616</v>
      </c>
      <c r="Q16" s="94">
        <v>3.2373591302317761</v>
      </c>
      <c r="R16" s="1009">
        <v>1.9557999999999991</v>
      </c>
      <c r="S16" s="124">
        <v>1.06388430327371</v>
      </c>
      <c r="T16" s="43"/>
      <c r="V16" s="918"/>
      <c r="W16" s="43"/>
    </row>
    <row r="17" spans="2:23" ht="24" customHeight="1" x14ac:dyDescent="0.35">
      <c r="B17" s="55" t="s">
        <v>1000</v>
      </c>
      <c r="C17" s="56" t="s">
        <v>1001</v>
      </c>
      <c r="D17" s="612">
        <v>1.0769</v>
      </c>
      <c r="E17" s="94">
        <v>1.7017066534751102</v>
      </c>
      <c r="F17" s="1007">
        <v>140.54409090909093</v>
      </c>
      <c r="G17" s="124">
        <v>-1.5951911934934282</v>
      </c>
      <c r="H17" s="612">
        <v>7.4383090909090903</v>
      </c>
      <c r="I17" s="94">
        <v>8.7655028919053635E-3</v>
      </c>
      <c r="J17" s="1008">
        <v>11.205090909090911</v>
      </c>
      <c r="K17" s="124">
        <v>1.9951136936487535</v>
      </c>
      <c r="L17" s="612">
        <v>0.88212318181818172</v>
      </c>
      <c r="M17" s="94">
        <v>1.4517747922003332</v>
      </c>
      <c r="N17" s="1008">
        <v>0.99609090909090903</v>
      </c>
      <c r="O17" s="124">
        <v>0.97319063205827394</v>
      </c>
      <c r="P17" s="612">
        <v>5.6047045454545454</v>
      </c>
      <c r="Q17" s="94">
        <v>0.82389941025164948</v>
      </c>
      <c r="R17" s="1009">
        <v>1.9557999999999991</v>
      </c>
      <c r="S17" s="124">
        <v>0.35600899793768459</v>
      </c>
      <c r="T17" s="43"/>
      <c r="V17" s="918"/>
      <c r="W17" s="43"/>
    </row>
    <row r="18" spans="2:23" ht="24" customHeight="1" x14ac:dyDescent="0.35">
      <c r="B18" s="55" t="s">
        <v>997</v>
      </c>
      <c r="C18" s="56" t="s">
        <v>1002</v>
      </c>
      <c r="D18" s="612">
        <v>1.07151</v>
      </c>
      <c r="E18" s="94">
        <v>-0.5005107252298302</v>
      </c>
      <c r="F18" s="1007">
        <v>142.37700000000001</v>
      </c>
      <c r="G18" s="124">
        <v>1.3041523688780865</v>
      </c>
      <c r="H18" s="612">
        <v>7.4447199999999993</v>
      </c>
      <c r="I18" s="94">
        <v>8.6187721060748679E-2</v>
      </c>
      <c r="J18" s="1008">
        <v>11.172465000000001</v>
      </c>
      <c r="K18" s="124">
        <v>-0.291170409554109</v>
      </c>
      <c r="L18" s="612">
        <v>0.88550000000000006</v>
      </c>
      <c r="M18" s="94">
        <v>0.38280574090097108</v>
      </c>
      <c r="N18" s="1008">
        <v>0.99048499999999995</v>
      </c>
      <c r="O18" s="124">
        <v>-0.56279090992059633</v>
      </c>
      <c r="P18" s="612">
        <v>5.5385649999999993</v>
      </c>
      <c r="Q18" s="94">
        <v>-1.1800719363197487</v>
      </c>
      <c r="R18" s="1009">
        <v>1.9557999999999993</v>
      </c>
      <c r="S18" s="124">
        <v>-1.6452974786218544E-2</v>
      </c>
      <c r="T18" s="43"/>
      <c r="V18" s="918"/>
      <c r="W18" s="43"/>
    </row>
    <row r="19" spans="2:23" ht="24" customHeight="1" x14ac:dyDescent="0.35">
      <c r="B19" s="55" t="s">
        <v>997</v>
      </c>
      <c r="C19" s="56" t="s">
        <v>1003</v>
      </c>
      <c r="D19" s="612">
        <v>1.0705826086956522</v>
      </c>
      <c r="E19" s="94">
        <v>-8.6549943943381447E-2</v>
      </c>
      <c r="F19" s="1007">
        <v>143.01</v>
      </c>
      <c r="G19" s="124">
        <v>0.44459428137970658</v>
      </c>
      <c r="H19" s="612">
        <v>7.4456434782608678</v>
      </c>
      <c r="I19" s="94">
        <v>1.2404472711780024E-2</v>
      </c>
      <c r="J19" s="1008">
        <v>11.227552173913043</v>
      </c>
      <c r="K19" s="124">
        <v>0.49306195108280715</v>
      </c>
      <c r="L19" s="612">
        <v>0.88192043478260884</v>
      </c>
      <c r="M19" s="94">
        <v>-0.40424226057494961</v>
      </c>
      <c r="N19" s="1008">
        <v>0.99078695652173931</v>
      </c>
      <c r="O19" s="124">
        <v>3.048572383623771E-2</v>
      </c>
      <c r="P19" s="612">
        <v>5.5784086956521746</v>
      </c>
      <c r="Q19" s="94">
        <v>0.719386621844742</v>
      </c>
      <c r="R19" s="1009">
        <v>1.9557999999999989</v>
      </c>
      <c r="S19" s="124">
        <v>0.21616990665220825</v>
      </c>
      <c r="T19" s="43"/>
      <c r="V19" s="918"/>
      <c r="W19" s="43"/>
    </row>
    <row r="20" spans="2:23" ht="24" customHeight="1" x14ac:dyDescent="0.35">
      <c r="B20" s="55" t="s">
        <v>997</v>
      </c>
      <c r="C20" s="56" t="s">
        <v>1004</v>
      </c>
      <c r="D20" s="612">
        <v>1.096772222222222</v>
      </c>
      <c r="E20" s="94">
        <v>2.4462954389365521</v>
      </c>
      <c r="F20" s="1007">
        <v>146.51111111111112</v>
      </c>
      <c r="G20" s="124">
        <v>2.4481582484519482</v>
      </c>
      <c r="H20" s="612">
        <v>7.4517944444444453</v>
      </c>
      <c r="I20" s="94">
        <v>8.2611613106875481E-2</v>
      </c>
      <c r="J20" s="1008">
        <v>11.336994444444445</v>
      </c>
      <c r="K20" s="124">
        <v>0.97476519223564928</v>
      </c>
      <c r="L20" s="612">
        <v>0.8811500000000001</v>
      </c>
      <c r="M20" s="94">
        <v>-8.7358763015699115E-2</v>
      </c>
      <c r="N20" s="1008">
        <v>0.984561111111111</v>
      </c>
      <c r="O20" s="124">
        <v>-0.62837377598154998</v>
      </c>
      <c r="P20" s="612">
        <v>5.4995166666666666</v>
      </c>
      <c r="Q20" s="94">
        <v>-1.4142389575542702</v>
      </c>
      <c r="R20" s="1009">
        <v>1.9557999999999995</v>
      </c>
      <c r="S20" s="124">
        <v>1.0747361665155442</v>
      </c>
      <c r="T20" s="43"/>
      <c r="V20" s="918"/>
      <c r="W20" s="43"/>
    </row>
    <row r="21" spans="2:23" ht="24" customHeight="1" x14ac:dyDescent="0.35">
      <c r="B21" s="55" t="s">
        <v>997</v>
      </c>
      <c r="C21" s="56" t="s">
        <v>1005</v>
      </c>
      <c r="D21" s="612">
        <v>1.0867500000000001</v>
      </c>
      <c r="E21" s="94">
        <v>-0.91379249211066549</v>
      </c>
      <c r="F21" s="1007">
        <v>148.92545454545458</v>
      </c>
      <c r="G21" s="124">
        <v>1.647891013885272</v>
      </c>
      <c r="H21" s="612">
        <v>7.4485318181818192</v>
      </c>
      <c r="I21" s="94">
        <v>-4.3783095292682095E-2</v>
      </c>
      <c r="J21" s="1008">
        <v>11.369677272727271</v>
      </c>
      <c r="K21" s="124">
        <v>0.2882847693274071</v>
      </c>
      <c r="L21" s="612">
        <v>0.87040499999999987</v>
      </c>
      <c r="M21" s="94">
        <v>-1.2194291550814529</v>
      </c>
      <c r="N21" s="1008">
        <v>0.97506363636363647</v>
      </c>
      <c r="O21" s="124">
        <v>-0.964640451495824</v>
      </c>
      <c r="P21" s="612">
        <v>5.4092363636363627</v>
      </c>
      <c r="Q21" s="94">
        <v>-1.6416043172940098</v>
      </c>
      <c r="R21" s="1009">
        <v>1.9557999999999991</v>
      </c>
      <c r="S21" s="124">
        <v>-0.43100512217696396</v>
      </c>
      <c r="T21" s="43"/>
      <c r="V21" s="918"/>
      <c r="W21" s="43"/>
    </row>
    <row r="22" spans="2:23" ht="24" customHeight="1" x14ac:dyDescent="0.35">
      <c r="B22" s="55" t="s">
        <v>997</v>
      </c>
      <c r="C22" s="56" t="s">
        <v>1006</v>
      </c>
      <c r="D22" s="612">
        <v>1.0839863636363638</v>
      </c>
      <c r="E22" s="94">
        <v>-0.25430286299851224</v>
      </c>
      <c r="F22" s="1007">
        <v>153.14863636363637</v>
      </c>
      <c r="G22" s="124">
        <v>2.8357689631175909</v>
      </c>
      <c r="H22" s="612">
        <v>7.4492318181818158</v>
      </c>
      <c r="I22" s="94">
        <v>9.3978251967330451E-3</v>
      </c>
      <c r="J22" s="1008">
        <v>11.676595454545456</v>
      </c>
      <c r="K22" s="124">
        <v>2.6994449750513017</v>
      </c>
      <c r="L22" s="612">
        <v>0.85860636363636367</v>
      </c>
      <c r="M22" s="94">
        <v>-1.3555340747854361</v>
      </c>
      <c r="N22" s="1008">
        <v>0.97639999999999993</v>
      </c>
      <c r="O22" s="124">
        <v>0.137053991814029</v>
      </c>
      <c r="P22" s="612">
        <v>5.269477272727273</v>
      </c>
      <c r="Q22" s="94">
        <v>-2.5837120346343445</v>
      </c>
      <c r="R22" s="1009">
        <v>1.9557999999999991</v>
      </c>
      <c r="S22" s="124">
        <v>0.16611882732380234</v>
      </c>
      <c r="T22" s="43"/>
      <c r="V22" s="918"/>
      <c r="W22" s="43"/>
    </row>
    <row r="23" spans="2:23" ht="24" customHeight="1" x14ac:dyDescent="0.35">
      <c r="B23" s="55" t="s">
        <v>997</v>
      </c>
      <c r="C23" s="56" t="s">
        <v>1007</v>
      </c>
      <c r="D23" s="612">
        <v>1.1058142857142859</v>
      </c>
      <c r="E23" s="94">
        <v>2.013671279470497</v>
      </c>
      <c r="F23" s="1007">
        <v>155.93714285714285</v>
      </c>
      <c r="G23" s="124">
        <v>1.8207844090008418</v>
      </c>
      <c r="H23" s="612">
        <v>7.4507857142857139</v>
      </c>
      <c r="I23" s="94">
        <v>2.0859816714335899E-2</v>
      </c>
      <c r="J23" s="1008">
        <v>11.634323809523808</v>
      </c>
      <c r="K23" s="124">
        <v>-0.3620202925262106</v>
      </c>
      <c r="L23" s="612">
        <v>0.85855619047619047</v>
      </c>
      <c r="M23" s="94">
        <v>-5.8435579210813771E-3</v>
      </c>
      <c r="N23" s="1008">
        <v>0.96631428571428568</v>
      </c>
      <c r="O23" s="124">
        <v>-1.0329490255749918</v>
      </c>
      <c r="P23" s="612">
        <v>5.3098619047619051</v>
      </c>
      <c r="Q23" s="94">
        <v>0.76638782073596978</v>
      </c>
      <c r="R23" s="1009">
        <v>1.9557999999999991</v>
      </c>
      <c r="S23" s="124">
        <v>0.97120050907724131</v>
      </c>
      <c r="T23" s="43"/>
      <c r="V23" s="918"/>
      <c r="W23" s="43"/>
    </row>
    <row r="24" spans="2:23" ht="24" customHeight="1" x14ac:dyDescent="0.35">
      <c r="B24" s="55" t="s">
        <v>997</v>
      </c>
      <c r="C24" s="56" t="s">
        <v>1008</v>
      </c>
      <c r="D24" s="612">
        <v>1.0908869565217392</v>
      </c>
      <c r="E24" s="94">
        <v>-1.349894768532911</v>
      </c>
      <c r="F24" s="1007">
        <v>157.96217391304347</v>
      </c>
      <c r="G24" s="124">
        <v>1.2986200842193263</v>
      </c>
      <c r="H24" s="612">
        <v>7.4521521739130439</v>
      </c>
      <c r="I24" s="94">
        <v>1.8339805756451E-2</v>
      </c>
      <c r="J24" s="1008">
        <v>11.811700000000004</v>
      </c>
      <c r="K24" s="124">
        <v>1.5245938945845472</v>
      </c>
      <c r="L24" s="612">
        <v>0.8589208695652174</v>
      </c>
      <c r="M24" s="94">
        <v>4.2475855753210112E-2</v>
      </c>
      <c r="N24" s="1008">
        <v>0.95875217391304357</v>
      </c>
      <c r="O24" s="124">
        <v>-0.78257270052178862</v>
      </c>
      <c r="P24" s="612">
        <v>5.342708695652175</v>
      </c>
      <c r="Q24" s="94">
        <v>0.61859972028297516</v>
      </c>
      <c r="R24" s="1009">
        <v>1.9557999999999989</v>
      </c>
      <c r="S24" s="124">
        <v>-0.21112902365820752</v>
      </c>
      <c r="T24" s="43"/>
      <c r="V24" s="918"/>
      <c r="W24" s="43"/>
    </row>
    <row r="25" spans="2:23" ht="24" customHeight="1" x14ac:dyDescent="0.35">
      <c r="B25" s="55" t="s">
        <v>997</v>
      </c>
      <c r="C25" s="56" t="s">
        <v>1009</v>
      </c>
      <c r="D25" s="612">
        <v>1.0683809523809522</v>
      </c>
      <c r="E25" s="94">
        <v>-2.0630922394146767</v>
      </c>
      <c r="F25" s="1007">
        <v>157.79523809523809</v>
      </c>
      <c r="G25" s="124">
        <v>-0.10568088148577015</v>
      </c>
      <c r="H25" s="612">
        <v>7.4565809523809534</v>
      </c>
      <c r="I25" s="94">
        <v>5.9429522701015536E-2</v>
      </c>
      <c r="J25" s="1008">
        <v>11.841738095238096</v>
      </c>
      <c r="K25" s="124">
        <v>0.25430797631240676</v>
      </c>
      <c r="L25" s="612">
        <v>0.86158428571428569</v>
      </c>
      <c r="M25" s="94">
        <v>0.31008865233610461</v>
      </c>
      <c r="N25" s="1008">
        <v>0.95999523809523812</v>
      </c>
      <c r="O25" s="124">
        <v>0.12965437951719672</v>
      </c>
      <c r="P25" s="612">
        <v>5.2769761904761898</v>
      </c>
      <c r="Q25" s="94">
        <v>-1.2303217135809286</v>
      </c>
      <c r="R25" s="1009">
        <v>1.9557999999999993</v>
      </c>
      <c r="S25" s="124">
        <v>-0.52111661761864436</v>
      </c>
      <c r="T25" s="43"/>
      <c r="V25" s="918"/>
      <c r="W25" s="43"/>
    </row>
    <row r="26" spans="2:23" ht="24" customHeight="1" x14ac:dyDescent="0.35">
      <c r="B26" s="55" t="s">
        <v>997</v>
      </c>
      <c r="C26" s="56" t="s">
        <v>996</v>
      </c>
      <c r="D26" s="612">
        <v>1.0562545454545453</v>
      </c>
      <c r="E26" s="94">
        <v>-1.1350264996191184</v>
      </c>
      <c r="F26" s="1007">
        <v>158.0377272727273</v>
      </c>
      <c r="G26" s="124">
        <v>0.15367331765920866</v>
      </c>
      <c r="H26" s="612">
        <v>7.4604181818181807</v>
      </c>
      <c r="I26" s="94">
        <v>5.1460977380024531E-2</v>
      </c>
      <c r="J26" s="1008">
        <v>11.647240909090907</v>
      </c>
      <c r="K26" s="124">
        <v>-1.6424716083308866</v>
      </c>
      <c r="L26" s="612">
        <v>0.86798363636363629</v>
      </c>
      <c r="M26" s="94">
        <v>0.74274226624795325</v>
      </c>
      <c r="N26" s="1008">
        <v>0.95473181818181796</v>
      </c>
      <c r="O26" s="124">
        <v>-0.5482756272691014</v>
      </c>
      <c r="P26" s="612">
        <v>5.3508863636363637</v>
      </c>
      <c r="Q26" s="94">
        <v>1.4006160060673789</v>
      </c>
      <c r="R26" s="1009">
        <v>1.9557999999999991</v>
      </c>
      <c r="S26" s="124">
        <v>-0.54141053333307543</v>
      </c>
      <c r="T26" s="43"/>
      <c r="V26" s="918"/>
      <c r="W26" s="43"/>
    </row>
    <row r="27" spans="2:23" ht="24" customHeight="1" x14ac:dyDescent="0.35">
      <c r="B27" s="55" t="s">
        <v>997</v>
      </c>
      <c r="C27" s="56" t="s">
        <v>998</v>
      </c>
      <c r="D27" s="612">
        <v>1.0808227272727271</v>
      </c>
      <c r="E27" s="94">
        <v>2.3259717010362557</v>
      </c>
      <c r="F27" s="1007">
        <v>161.84409090909091</v>
      </c>
      <c r="G27" s="124">
        <v>2.4085158031885268</v>
      </c>
      <c r="H27" s="612">
        <v>7.4580863636363635</v>
      </c>
      <c r="I27" s="94">
        <v>-3.1255864282520029E-2</v>
      </c>
      <c r="J27" s="1008">
        <v>11.547490909090909</v>
      </c>
      <c r="K27" s="124">
        <v>-0.8564260049102379</v>
      </c>
      <c r="L27" s="612">
        <v>0.87045409090909098</v>
      </c>
      <c r="M27" s="94">
        <v>0.28461994465753815</v>
      </c>
      <c r="N27" s="1008">
        <v>0.96344545454545449</v>
      </c>
      <c r="O27" s="124">
        <v>0.91267895315678693</v>
      </c>
      <c r="P27" s="612">
        <v>5.2962636363636362</v>
      </c>
      <c r="Q27" s="94">
        <v>-1.0208164322818236</v>
      </c>
      <c r="R27" s="1009">
        <v>1.9557999999999991</v>
      </c>
      <c r="S27" s="124">
        <v>0.73147676270159945</v>
      </c>
      <c r="T27" s="43"/>
      <c r="V27" s="918"/>
      <c r="W27" s="43"/>
    </row>
    <row r="28" spans="2:23" ht="24" customHeight="1" x14ac:dyDescent="0.35">
      <c r="B28" s="55" t="s">
        <v>997</v>
      </c>
      <c r="C28" s="56" t="s">
        <v>999</v>
      </c>
      <c r="D28" s="612">
        <v>1.0903052631578947</v>
      </c>
      <c r="E28" s="94">
        <v>0.8773442347104643</v>
      </c>
      <c r="F28" s="1007">
        <v>157.21263157894737</v>
      </c>
      <c r="G28" s="124">
        <v>-2.8616795980182408</v>
      </c>
      <c r="H28" s="612">
        <v>7.4556368421052621</v>
      </c>
      <c r="I28" s="94">
        <v>-3.2843834351992118E-2</v>
      </c>
      <c r="J28" s="1008">
        <v>11.202842105263157</v>
      </c>
      <c r="K28" s="124">
        <v>-2.9846206984793788</v>
      </c>
      <c r="L28" s="612">
        <v>0.86168263157894742</v>
      </c>
      <c r="M28" s="94">
        <v>-1.0076877599578871</v>
      </c>
      <c r="N28" s="1008">
        <v>0.94413157894736832</v>
      </c>
      <c r="O28" s="124">
        <v>-2.0046672602963556</v>
      </c>
      <c r="P28" s="612">
        <v>5.3427842105263164</v>
      </c>
      <c r="Q28" s="94">
        <v>0.87836590768017864</v>
      </c>
      <c r="R28" s="1009">
        <v>1.9557999999999993</v>
      </c>
      <c r="S28" s="124">
        <v>-0.52495905081796357</v>
      </c>
      <c r="T28" s="43"/>
      <c r="V28" s="918"/>
      <c r="W28" s="43"/>
    </row>
    <row r="29" spans="2:23" ht="24" customHeight="1" x14ac:dyDescent="0.35">
      <c r="B29" s="55" t="s">
        <v>1010</v>
      </c>
      <c r="C29" s="56" t="s">
        <v>1001</v>
      </c>
      <c r="D29" s="612">
        <v>1.0905136363636365</v>
      </c>
      <c r="E29" s="94">
        <v>1.9111455551290568E-2</v>
      </c>
      <c r="F29" s="1007">
        <v>159.45818181818183</v>
      </c>
      <c r="G29" s="124">
        <v>1.4283523001183296</v>
      </c>
      <c r="H29" s="612">
        <v>7.4572000000000012</v>
      </c>
      <c r="I29" s="94">
        <v>2.0966121712251429E-2</v>
      </c>
      <c r="J29" s="1008">
        <v>11.283377272727273</v>
      </c>
      <c r="K29" s="124">
        <v>0.71888157225996618</v>
      </c>
      <c r="L29" s="612">
        <v>0.8587309090909091</v>
      </c>
      <c r="M29" s="94">
        <v>-0.34255332298268604</v>
      </c>
      <c r="N29" s="1008">
        <v>0.93682272727272708</v>
      </c>
      <c r="O29" s="124">
        <v>-0.77413485976075558</v>
      </c>
      <c r="P29" s="612">
        <v>5.3568727272727266</v>
      </c>
      <c r="Q29" s="94">
        <v>0.26369241562578249</v>
      </c>
      <c r="R29" s="1009">
        <v>1.9557999999999991</v>
      </c>
      <c r="S29" s="124">
        <v>0.21963149902501922</v>
      </c>
      <c r="T29" s="43"/>
      <c r="V29" s="918"/>
      <c r="W29" s="43"/>
    </row>
    <row r="30" spans="2:23" ht="24" customHeight="1" x14ac:dyDescent="0.35">
      <c r="B30" s="55" t="s">
        <v>997</v>
      </c>
      <c r="C30" s="56" t="s">
        <v>1002</v>
      </c>
      <c r="D30" s="612">
        <v>1.0794714285714286</v>
      </c>
      <c r="E30" s="94">
        <v>-1.012569437373434</v>
      </c>
      <c r="F30" s="1007">
        <v>161.37714285714284</v>
      </c>
      <c r="G30" s="124">
        <v>1.2034258870134762</v>
      </c>
      <c r="H30" s="612">
        <v>7.4549904761904751</v>
      </c>
      <c r="I30" s="94">
        <v>-2.9629402584430142E-2</v>
      </c>
      <c r="J30" s="1008">
        <v>11.249980952380954</v>
      </c>
      <c r="K30" s="124">
        <v>-0.29597805283920753</v>
      </c>
      <c r="L30" s="612">
        <v>0.85466238095238101</v>
      </c>
      <c r="M30" s="94">
        <v>-0.47378382394960283</v>
      </c>
      <c r="N30" s="1008">
        <v>0.94621904761904729</v>
      </c>
      <c r="O30" s="124">
        <v>1.0029987608941582</v>
      </c>
      <c r="P30" s="612">
        <v>5.3559142857142854</v>
      </c>
      <c r="Q30" s="94">
        <v>-1.7891811271930624E-2</v>
      </c>
      <c r="R30" s="1009">
        <v>1.9557999999999991</v>
      </c>
      <c r="S30" s="124">
        <v>-0.26705033244988075</v>
      </c>
      <c r="T30" s="43"/>
      <c r="V30" s="918"/>
      <c r="W30" s="43"/>
    </row>
    <row r="31" spans="2:23" ht="24" customHeight="1" x14ac:dyDescent="0.35">
      <c r="B31" s="55" t="s">
        <v>997</v>
      </c>
      <c r="C31" s="56" t="s">
        <v>1003</v>
      </c>
      <c r="D31" s="612">
        <v>1.0872199999999999</v>
      </c>
      <c r="E31" s="94">
        <v>0.71781162738375759</v>
      </c>
      <c r="F31" s="1007">
        <v>162.77250000000001</v>
      </c>
      <c r="G31" s="124">
        <v>0.86465599660070502</v>
      </c>
      <c r="H31" s="612">
        <v>7.4565749999999991</v>
      </c>
      <c r="I31" s="94">
        <v>2.1254538346959784E-2</v>
      </c>
      <c r="J31" s="1008">
        <v>11.30538</v>
      </c>
      <c r="K31" s="124">
        <v>0.49243681259141248</v>
      </c>
      <c r="L31" s="612">
        <v>0.85523750000000009</v>
      </c>
      <c r="M31" s="94">
        <v>6.7291957670834179E-2</v>
      </c>
      <c r="N31" s="1008">
        <v>0.96556500000000001</v>
      </c>
      <c r="O31" s="124">
        <v>2.0445532595895877</v>
      </c>
      <c r="P31" s="612">
        <v>5.4156950000000013</v>
      </c>
      <c r="Q31" s="94">
        <v>1.1161626399654567</v>
      </c>
      <c r="R31" s="1009">
        <v>1.9557999999999993</v>
      </c>
      <c r="S31" s="124">
        <v>0.64061848412344524</v>
      </c>
      <c r="T31" s="43"/>
      <c r="V31" s="918"/>
      <c r="W31" s="43"/>
    </row>
    <row r="32" spans="2:23" ht="2.15" customHeight="1" x14ac:dyDescent="0.35">
      <c r="B32" s="60"/>
      <c r="C32" s="539"/>
      <c r="D32" s="128"/>
      <c r="E32" s="209"/>
      <c r="F32" s="128"/>
      <c r="G32" s="209"/>
      <c r="H32" s="128"/>
      <c r="I32" s="209"/>
      <c r="J32" s="128"/>
      <c r="K32" s="209"/>
      <c r="L32" s="128"/>
      <c r="M32" s="209"/>
      <c r="N32" s="128"/>
      <c r="O32" s="209"/>
      <c r="P32" s="128"/>
      <c r="Q32" s="209"/>
      <c r="R32" s="128"/>
      <c r="S32" s="128"/>
      <c r="T32" s="43"/>
      <c r="V32" s="43"/>
      <c r="W32" s="43"/>
    </row>
    <row r="33" spans="2:23" s="66" customFormat="1" ht="18" customHeight="1" x14ac:dyDescent="0.3">
      <c r="B33" s="204" t="s">
        <v>626</v>
      </c>
      <c r="C33" s="204"/>
      <c r="D33" s="85"/>
      <c r="E33" s="85"/>
      <c r="F33" s="85"/>
      <c r="G33" s="85"/>
      <c r="H33" s="85"/>
      <c r="I33" s="85"/>
      <c r="J33" s="85"/>
      <c r="K33" s="85"/>
      <c r="L33" s="85"/>
      <c r="M33" s="85"/>
      <c r="N33" s="85"/>
      <c r="O33" s="85"/>
      <c r="P33" s="85"/>
      <c r="Q33" s="85"/>
      <c r="R33" s="85"/>
      <c r="S33" s="85"/>
    </row>
    <row r="34" spans="2:23" ht="24" customHeight="1" x14ac:dyDescent="0.35">
      <c r="B34" s="613"/>
      <c r="C34" s="61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V34" s="43"/>
      <c r="W34" s="43"/>
    </row>
    <row r="35" spans="2:23" ht="24" customHeight="1" x14ac:dyDescent="0.35">
      <c r="B35" s="613"/>
      <c r="C35" s="61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V35" s="43"/>
      <c r="W35" s="43"/>
    </row>
    <row r="36" spans="2:23" ht="24" customHeight="1" x14ac:dyDescent="0.35">
      <c r="B36" s="613"/>
      <c r="C36" s="61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V36" s="43"/>
      <c r="W36" s="43"/>
    </row>
    <row r="37" spans="2:23" ht="24" customHeight="1" x14ac:dyDescent="0.35">
      <c r="B37" s="613"/>
      <c r="C37" s="61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V37" s="43"/>
      <c r="W37" s="43"/>
    </row>
    <row r="38" spans="2:23" ht="5.75" customHeight="1" x14ac:dyDescent="0.35">
      <c r="B38" s="89"/>
      <c r="C38" s="89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V38" s="43"/>
      <c r="W38" s="43"/>
    </row>
    <row r="39" spans="2:23" ht="5.7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V39" s="43"/>
      <c r="W39" s="43"/>
    </row>
    <row r="40" spans="2:23" ht="5.7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V40" s="43"/>
      <c r="W40" s="43"/>
    </row>
    <row r="41" spans="2:23" ht="5.75" customHeight="1" x14ac:dyDescent="0.35">
      <c r="T41" s="43"/>
      <c r="V41" s="43"/>
      <c r="W41" s="43"/>
    </row>
    <row r="42" spans="2:23" ht="5.25" customHeight="1" x14ac:dyDescent="0.35">
      <c r="T42" s="43"/>
      <c r="V42" s="43"/>
      <c r="W42" s="43"/>
    </row>
    <row r="43" spans="2:23" ht="5.75" customHeight="1" x14ac:dyDescent="0.35">
      <c r="T43" s="43"/>
      <c r="V43" s="43"/>
      <c r="W43" s="43"/>
    </row>
    <row r="44" spans="2:23" ht="5.75" customHeight="1" x14ac:dyDescent="0.35">
      <c r="T44" s="43"/>
      <c r="V44" s="43"/>
      <c r="W44" s="43"/>
    </row>
    <row r="45" spans="2:23" ht="5.75" customHeight="1" x14ac:dyDescent="0.35">
      <c r="T45" s="43"/>
      <c r="V45" s="43"/>
      <c r="W45" s="43"/>
    </row>
    <row r="46" spans="2:23" ht="5.75" customHeight="1" x14ac:dyDescent="0.35">
      <c r="T46" s="43"/>
      <c r="V46" s="43"/>
      <c r="W46" s="43"/>
    </row>
    <row r="47" spans="2:23" ht="5.75" customHeight="1" x14ac:dyDescent="0.35">
      <c r="T47" s="43"/>
      <c r="V47" s="43"/>
      <c r="W47" s="43"/>
    </row>
    <row r="48" spans="2:23" ht="5.75" customHeight="1" x14ac:dyDescent="0.35">
      <c r="T48" s="43"/>
      <c r="V48" s="43"/>
      <c r="W48" s="43"/>
    </row>
    <row r="49" spans="20:23" ht="5.75" customHeight="1" x14ac:dyDescent="0.35">
      <c r="T49" s="43"/>
      <c r="V49" s="43"/>
      <c r="W49" s="43"/>
    </row>
    <row r="50" spans="20:23" ht="5.75" customHeight="1" x14ac:dyDescent="0.35">
      <c r="T50" s="43"/>
      <c r="V50" s="43"/>
      <c r="W50" s="43"/>
    </row>
    <row r="51" spans="20:23" ht="5.75" customHeight="1" x14ac:dyDescent="0.35">
      <c r="T51" s="43"/>
      <c r="V51" s="43"/>
      <c r="W51" s="43"/>
    </row>
    <row r="52" spans="20:23" ht="5.75" customHeight="1" x14ac:dyDescent="0.35">
      <c r="T52" s="43"/>
      <c r="V52" s="43"/>
      <c r="W52" s="43"/>
    </row>
    <row r="53" spans="20:23" ht="5.75" customHeight="1" x14ac:dyDescent="0.35">
      <c r="T53" s="43"/>
      <c r="V53" s="43"/>
      <c r="W53" s="43"/>
    </row>
    <row r="54" spans="20:23" ht="5.75" customHeight="1" x14ac:dyDescent="0.35">
      <c r="T54" s="43"/>
      <c r="V54" s="43"/>
      <c r="W54" s="43"/>
    </row>
    <row r="55" spans="20:23" ht="5.75" customHeight="1" x14ac:dyDescent="0.35">
      <c r="T55" s="43"/>
      <c r="V55" s="43"/>
      <c r="W55" s="43"/>
    </row>
    <row r="56" spans="20:23" ht="5.75" customHeight="1" x14ac:dyDescent="0.35">
      <c r="T56" s="43"/>
      <c r="V56" s="43"/>
      <c r="W56" s="43"/>
    </row>
    <row r="57" spans="20:23" ht="5.75" customHeight="1" x14ac:dyDescent="0.35">
      <c r="T57" s="43"/>
      <c r="V57" s="43"/>
      <c r="W57" s="43"/>
    </row>
    <row r="58" spans="20:23" ht="5.75" customHeight="1" x14ac:dyDescent="0.35">
      <c r="T58" s="43"/>
      <c r="V58" s="43"/>
      <c r="W58" s="43"/>
    </row>
    <row r="59" spans="20:23" ht="5.75" customHeight="1" x14ac:dyDescent="0.35">
      <c r="T59" s="43"/>
      <c r="V59" s="43"/>
      <c r="W59" s="43"/>
    </row>
    <row r="60" spans="20:23" ht="5.75" customHeight="1" x14ac:dyDescent="0.35">
      <c r="T60" s="43"/>
      <c r="V60" s="43"/>
      <c r="W60" s="43"/>
    </row>
    <row r="61" spans="20:23" ht="5.75" customHeight="1" x14ac:dyDescent="0.35">
      <c r="T61" s="43"/>
      <c r="V61" s="43"/>
      <c r="W61" s="43"/>
    </row>
    <row r="62" spans="20:23" ht="5.75" customHeight="1" x14ac:dyDescent="0.35">
      <c r="T62" s="43"/>
      <c r="V62" s="43"/>
      <c r="W62" s="43"/>
    </row>
    <row r="63" spans="20:23" ht="5.75" customHeight="1" x14ac:dyDescent="0.35">
      <c r="T63" s="43"/>
      <c r="V63" s="43"/>
      <c r="W63" s="43"/>
    </row>
    <row r="64" spans="20:23" ht="5.75" customHeight="1" x14ac:dyDescent="0.35">
      <c r="T64" s="43"/>
      <c r="V64" s="43"/>
      <c r="W64" s="43"/>
    </row>
    <row r="65" spans="2:23" ht="5.7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V65" s="43"/>
      <c r="W65" s="43"/>
    </row>
    <row r="66" spans="2:23" ht="6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V66" s="43"/>
      <c r="W66" s="43"/>
    </row>
    <row r="67" spans="2:23" ht="6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V67" s="43"/>
      <c r="W67" s="43"/>
    </row>
    <row r="68" spans="2:23" ht="18" customHeight="1" x14ac:dyDescent="0.4">
      <c r="B68" s="39" t="s">
        <v>627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V68" s="43"/>
      <c r="W68" s="43"/>
    </row>
    <row r="69" spans="2:23" ht="18" customHeight="1" x14ac:dyDescent="0.35">
      <c r="B69" s="77" t="s">
        <v>628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V69" s="43"/>
      <c r="W69" s="43"/>
    </row>
    <row r="70" spans="2:23" ht="40.25" customHeight="1" x14ac:dyDescent="0.35">
      <c r="B70" s="1664"/>
      <c r="C70" s="1664"/>
      <c r="D70" s="1206" t="s">
        <v>617</v>
      </c>
      <c r="E70" s="1206"/>
      <c r="F70" s="1206" t="s">
        <v>618</v>
      </c>
      <c r="G70" s="1206"/>
      <c r="H70" s="1206" t="s">
        <v>619</v>
      </c>
      <c r="I70" s="1206"/>
      <c r="J70" s="1206" t="s">
        <v>620</v>
      </c>
      <c r="K70" s="1206"/>
      <c r="L70" s="1206" t="s">
        <v>621</v>
      </c>
      <c r="M70" s="1206"/>
      <c r="N70" s="1206" t="s">
        <v>622</v>
      </c>
      <c r="O70" s="1206"/>
      <c r="P70" s="1206" t="s">
        <v>623</v>
      </c>
      <c r="Q70" s="1206"/>
      <c r="R70" s="1504" t="s">
        <v>624</v>
      </c>
      <c r="S70" s="1206"/>
      <c r="T70" s="43"/>
      <c r="V70" s="43"/>
      <c r="W70" s="43"/>
    </row>
    <row r="71" spans="2:23" ht="24" customHeight="1" x14ac:dyDescent="0.35">
      <c r="B71" s="1664"/>
      <c r="C71" s="1664"/>
      <c r="D71" s="1153" t="s">
        <v>625</v>
      </c>
      <c r="E71" s="1153" t="s">
        <v>511</v>
      </c>
      <c r="F71" s="1153" t="s">
        <v>625</v>
      </c>
      <c r="G71" s="1153" t="s">
        <v>511</v>
      </c>
      <c r="H71" s="1153" t="s">
        <v>625</v>
      </c>
      <c r="I71" s="1153" t="s">
        <v>511</v>
      </c>
      <c r="J71" s="1153" t="s">
        <v>625</v>
      </c>
      <c r="K71" s="1153" t="s">
        <v>511</v>
      </c>
      <c r="L71" s="1153" t="s">
        <v>625</v>
      </c>
      <c r="M71" s="1153" t="s">
        <v>511</v>
      </c>
      <c r="N71" s="1153" t="s">
        <v>625</v>
      </c>
      <c r="O71" s="1153" t="s">
        <v>511</v>
      </c>
      <c r="P71" s="1153" t="s">
        <v>625</v>
      </c>
      <c r="Q71" s="1153" t="s">
        <v>511</v>
      </c>
      <c r="R71" s="1153" t="s">
        <v>0</v>
      </c>
      <c r="S71" s="1153" t="s">
        <v>511</v>
      </c>
      <c r="T71" s="43"/>
      <c r="V71" s="43"/>
      <c r="W71" s="43"/>
    </row>
    <row r="72" spans="2:23" ht="20.149999999999999" customHeight="1" x14ac:dyDescent="0.35">
      <c r="B72" s="1757"/>
      <c r="C72" s="1757"/>
      <c r="D72" s="1675"/>
      <c r="E72" s="1675"/>
      <c r="F72" s="1675"/>
      <c r="G72" s="1675"/>
      <c r="H72" s="1675"/>
      <c r="I72" s="1675"/>
      <c r="J72" s="1675"/>
      <c r="K72" s="1675"/>
      <c r="L72" s="1675"/>
      <c r="M72" s="1675"/>
      <c r="N72" s="1675"/>
      <c r="O72" s="1675"/>
      <c r="P72" s="1675"/>
      <c r="Q72" s="1675"/>
      <c r="R72" s="1675"/>
      <c r="S72" s="1675"/>
      <c r="T72" s="43"/>
      <c r="V72" s="43"/>
      <c r="W72" s="43"/>
    </row>
    <row r="73" spans="2:23" ht="24" customHeight="1" x14ac:dyDescent="0.35">
      <c r="B73" s="1105">
        <v>2021</v>
      </c>
      <c r="C73" s="1105"/>
      <c r="D73" s="608">
        <v>1.1326000000000001</v>
      </c>
      <c r="E73" s="48">
        <v>-7.7010838562464379</v>
      </c>
      <c r="F73" s="609">
        <v>130.38</v>
      </c>
      <c r="G73" s="121">
        <v>3.0753419242627977</v>
      </c>
      <c r="H73" s="608">
        <v>7.4363999999999999</v>
      </c>
      <c r="I73" s="48">
        <v>-6.0476555255417619E-2</v>
      </c>
      <c r="J73" s="610">
        <v>10.250299999999999</v>
      </c>
      <c r="K73" s="121">
        <v>2.1526165253181517</v>
      </c>
      <c r="L73" s="608">
        <v>0.84028000000000003</v>
      </c>
      <c r="M73" s="48">
        <v>-6.5348208624851249</v>
      </c>
      <c r="N73" s="610">
        <v>1.0330999999999999</v>
      </c>
      <c r="O73" s="121">
        <v>-4.3603036474727075</v>
      </c>
      <c r="P73" s="608">
        <v>6.3101000000000003</v>
      </c>
      <c r="Q73" s="48">
        <v>-0.99474386130069536</v>
      </c>
      <c r="R73" s="611">
        <v>96.855599999999995</v>
      </c>
      <c r="S73" s="121">
        <v>-5.2208222266583721</v>
      </c>
      <c r="T73" s="43"/>
      <c r="V73" s="918"/>
      <c r="W73" s="43"/>
    </row>
    <row r="74" spans="2:23" ht="24" customHeight="1" x14ac:dyDescent="0.35">
      <c r="B74" s="1105">
        <v>2022</v>
      </c>
      <c r="C74" s="1105"/>
      <c r="D74" s="608">
        <v>1.0666</v>
      </c>
      <c r="E74" s="48">
        <v>-5.8273000176584873</v>
      </c>
      <c r="F74" s="609">
        <v>140.66</v>
      </c>
      <c r="G74" s="121">
        <v>7.8846448841846994</v>
      </c>
      <c r="H74" s="608">
        <v>7.4364999999999997</v>
      </c>
      <c r="I74" s="48">
        <v>1.3447367005481325E-3</v>
      </c>
      <c r="J74" s="610">
        <v>11.1218</v>
      </c>
      <c r="K74" s="121">
        <v>8.50219017979963</v>
      </c>
      <c r="L74" s="608">
        <v>0.88693</v>
      </c>
      <c r="M74" s="48">
        <v>5.5517208549531016</v>
      </c>
      <c r="N74" s="610">
        <v>0.98470000000000002</v>
      </c>
      <c r="O74" s="121">
        <v>-4.684928854902715</v>
      </c>
      <c r="P74" s="608">
        <v>5.6386000000000003</v>
      </c>
      <c r="Q74" s="48">
        <v>-10.641669704125134</v>
      </c>
      <c r="R74" s="611">
        <v>97.216899999999995</v>
      </c>
      <c r="S74" s="121">
        <v>0.37302954088354046</v>
      </c>
      <c r="T74" s="43"/>
      <c r="V74" s="918"/>
      <c r="W74" s="43"/>
    </row>
    <row r="75" spans="2:23" ht="24" customHeight="1" x14ac:dyDescent="0.35">
      <c r="B75" s="1105">
        <v>2023</v>
      </c>
      <c r="C75" s="1105"/>
      <c r="D75" s="608">
        <v>1.105</v>
      </c>
      <c r="E75" s="48">
        <v>3.6002250140633851</v>
      </c>
      <c r="F75" s="609">
        <v>156.33000000000001</v>
      </c>
      <c r="G75" s="121">
        <v>0</v>
      </c>
      <c r="H75" s="608">
        <v>7.4528999999999996</v>
      </c>
      <c r="I75" s="48">
        <v>0</v>
      </c>
      <c r="J75" s="610">
        <v>11.096</v>
      </c>
      <c r="K75" s="121">
        <v>0</v>
      </c>
      <c r="L75" s="608">
        <v>0.86904999999999999</v>
      </c>
      <c r="M75" s="48">
        <v>0</v>
      </c>
      <c r="N75" s="610">
        <v>0.92600000000000005</v>
      </c>
      <c r="O75" s="121">
        <v>0</v>
      </c>
      <c r="P75" s="608">
        <v>5.3617999999999997</v>
      </c>
      <c r="Q75" s="48">
        <v>0</v>
      </c>
      <c r="R75" s="611">
        <v>98.617099999999994</v>
      </c>
      <c r="S75" s="121">
        <v>0</v>
      </c>
      <c r="T75" s="43"/>
      <c r="V75" s="918"/>
      <c r="W75" s="43"/>
    </row>
    <row r="76" spans="2:23" ht="24" customHeight="1" x14ac:dyDescent="0.35">
      <c r="B76" s="1147"/>
      <c r="C76" s="1147"/>
      <c r="D76" s="1003"/>
      <c r="E76" s="495"/>
      <c r="F76" s="1004"/>
      <c r="G76" s="494"/>
      <c r="H76" s="1003"/>
      <c r="I76" s="495"/>
      <c r="J76" s="1005"/>
      <c r="K76" s="494"/>
      <c r="L76" s="1003"/>
      <c r="M76" s="495"/>
      <c r="N76" s="1005"/>
      <c r="O76" s="494"/>
      <c r="P76" s="1003"/>
      <c r="Q76" s="495"/>
      <c r="R76" s="1006"/>
      <c r="S76" s="494"/>
      <c r="T76" s="43"/>
      <c r="V76" s="918"/>
      <c r="W76" s="43"/>
    </row>
    <row r="77" spans="2:23" ht="24" customHeight="1" x14ac:dyDescent="0.35">
      <c r="B77" s="55" t="s">
        <v>995</v>
      </c>
      <c r="C77" s="56" t="s">
        <v>996</v>
      </c>
      <c r="D77" s="612">
        <v>0.99139999999999995</v>
      </c>
      <c r="E77" s="94">
        <v>1.702913418137042</v>
      </c>
      <c r="F77" s="1007">
        <v>147.4</v>
      </c>
      <c r="G77" s="124">
        <v>4.5315935040068256</v>
      </c>
      <c r="H77" s="612">
        <v>7.4443999999999999</v>
      </c>
      <c r="I77" s="94">
        <v>0.10623277079271354</v>
      </c>
      <c r="J77" s="1008">
        <v>10.901</v>
      </c>
      <c r="K77" s="124">
        <v>1.5597331938743686E-2</v>
      </c>
      <c r="L77" s="612">
        <v>0.86114999999999997</v>
      </c>
      <c r="M77" s="94">
        <v>-2.4745186862967228</v>
      </c>
      <c r="N77" s="612">
        <v>0.99250000000000005</v>
      </c>
      <c r="O77" s="124">
        <v>3.8071331450685086</v>
      </c>
      <c r="P77" s="612">
        <v>5.2694000000000001</v>
      </c>
      <c r="Q77" s="94">
        <v>0.20918910695268966</v>
      </c>
      <c r="R77" s="1009">
        <v>95.258899999999997</v>
      </c>
      <c r="S77" s="124">
        <v>0.99351369460718431</v>
      </c>
      <c r="T77" s="43"/>
      <c r="V77" s="918"/>
      <c r="W77" s="43"/>
    </row>
    <row r="78" spans="2:23" ht="24" customHeight="1" x14ac:dyDescent="0.35">
      <c r="B78" s="55" t="s">
        <v>997</v>
      </c>
      <c r="C78" s="56" t="s">
        <v>998</v>
      </c>
      <c r="D78" s="612">
        <v>1.0376000000000001</v>
      </c>
      <c r="E78" s="94">
        <v>4.6600766592697296</v>
      </c>
      <c r="F78" s="1007">
        <v>144.28</v>
      </c>
      <c r="G78" s="124">
        <v>-2.116689280868389</v>
      </c>
      <c r="H78" s="612">
        <v>7.4366000000000003</v>
      </c>
      <c r="I78" s="94">
        <v>-0.10477674493578615</v>
      </c>
      <c r="J78" s="1008">
        <v>10.9345</v>
      </c>
      <c r="K78" s="124">
        <v>0.30731125584808616</v>
      </c>
      <c r="L78" s="612">
        <v>0.86487999999999998</v>
      </c>
      <c r="M78" s="94">
        <v>0.43314172908319737</v>
      </c>
      <c r="N78" s="1008">
        <v>0.98540000000000005</v>
      </c>
      <c r="O78" s="124">
        <v>-0.71536523929470741</v>
      </c>
      <c r="P78" s="612">
        <v>5.5063000000000004</v>
      </c>
      <c r="Q78" s="94">
        <v>4.4957680191293203</v>
      </c>
      <c r="R78" s="1009">
        <v>96.267499999999998</v>
      </c>
      <c r="S78" s="124">
        <v>1.0587987054228032</v>
      </c>
      <c r="T78" s="43"/>
      <c r="V78" s="918"/>
      <c r="W78" s="43"/>
    </row>
    <row r="79" spans="2:23" ht="24" customHeight="1" x14ac:dyDescent="0.35">
      <c r="B79" s="55" t="s">
        <v>997</v>
      </c>
      <c r="C79" s="56" t="s">
        <v>999</v>
      </c>
      <c r="D79" s="612">
        <v>1.0666</v>
      </c>
      <c r="E79" s="94">
        <v>2.7949113338473275</v>
      </c>
      <c r="F79" s="1007">
        <v>140.66</v>
      </c>
      <c r="G79" s="124">
        <v>-2.5090102578320006</v>
      </c>
      <c r="H79" s="612">
        <v>7.4364999999999997</v>
      </c>
      <c r="I79" s="94">
        <v>-1.3447005351996388E-3</v>
      </c>
      <c r="J79" s="1008">
        <v>11.1218</v>
      </c>
      <c r="K79" s="124">
        <v>1.7129269742558018</v>
      </c>
      <c r="L79" s="612">
        <v>0.88693</v>
      </c>
      <c r="M79" s="94">
        <v>2.5494866339839106</v>
      </c>
      <c r="N79" s="1008">
        <v>0.98470000000000002</v>
      </c>
      <c r="O79" s="124">
        <v>-7.1037142277252663E-2</v>
      </c>
      <c r="P79" s="612">
        <v>5.6386000000000003</v>
      </c>
      <c r="Q79" s="94">
        <v>2.4027023591159269</v>
      </c>
      <c r="R79" s="1009">
        <v>97.216899999999995</v>
      </c>
      <c r="S79" s="124">
        <v>0.9862102994260713</v>
      </c>
      <c r="T79" s="43"/>
      <c r="V79" s="918"/>
      <c r="W79" s="43"/>
    </row>
    <row r="80" spans="2:23" ht="24" customHeight="1" x14ac:dyDescent="0.35">
      <c r="B80" s="55" t="s">
        <v>1000</v>
      </c>
      <c r="C80" s="56" t="s">
        <v>1001</v>
      </c>
      <c r="D80" s="612">
        <v>1.0832999999999999</v>
      </c>
      <c r="E80" s="94">
        <v>1.5657228576785975</v>
      </c>
      <c r="F80" s="1007">
        <v>141.27000000000001</v>
      </c>
      <c r="G80" s="124">
        <v>0.43366984217263482</v>
      </c>
      <c r="H80" s="612">
        <v>7.4387999999999996</v>
      </c>
      <c r="I80" s="94">
        <v>3.0928528205476091E-2</v>
      </c>
      <c r="J80" s="1008">
        <v>11.348000000000001</v>
      </c>
      <c r="K80" s="124">
        <v>2.0338434426082186</v>
      </c>
      <c r="L80" s="612">
        <v>0.88073000000000001</v>
      </c>
      <c r="M80" s="94">
        <v>-0.69904051052507299</v>
      </c>
      <c r="N80" s="1008">
        <v>1.0032000000000001</v>
      </c>
      <c r="O80" s="124">
        <v>1.8787447953691583</v>
      </c>
      <c r="P80" s="612">
        <v>5.5373000000000001</v>
      </c>
      <c r="Q80" s="94">
        <v>-1.796545241726677</v>
      </c>
      <c r="R80" s="1009">
        <v>97.531099999999995</v>
      </c>
      <c r="S80" s="124">
        <v>0.32319483546585648</v>
      </c>
      <c r="T80" s="43"/>
      <c r="V80" s="918"/>
      <c r="W80" s="43"/>
    </row>
    <row r="81" spans="2:23" ht="24" customHeight="1" x14ac:dyDescent="0.35">
      <c r="B81" s="55" t="s">
        <v>997</v>
      </c>
      <c r="C81" s="56" t="s">
        <v>1002</v>
      </c>
      <c r="D81" s="612">
        <v>1.0619000000000001</v>
      </c>
      <c r="E81" s="94">
        <v>-1.9754453983199305</v>
      </c>
      <c r="F81" s="1007">
        <v>145.22999999999999</v>
      </c>
      <c r="G81" s="124">
        <v>2.8031429178169365</v>
      </c>
      <c r="H81" s="612">
        <v>7.4443000000000001</v>
      </c>
      <c r="I81" s="94">
        <v>7.3936656449968829E-2</v>
      </c>
      <c r="J81" s="1008">
        <v>11.077999999999999</v>
      </c>
      <c r="K81" s="124">
        <v>-2.3792738808600777</v>
      </c>
      <c r="L81" s="612">
        <v>0.87700999999999996</v>
      </c>
      <c r="M81" s="94">
        <v>-0.42237689189650318</v>
      </c>
      <c r="N81" s="1008">
        <v>0.99470000000000003</v>
      </c>
      <c r="O81" s="124">
        <v>-0.84728867623604653</v>
      </c>
      <c r="P81" s="612">
        <v>5.5279999999999996</v>
      </c>
      <c r="Q81" s="94">
        <v>-0.16795188991025611</v>
      </c>
      <c r="R81" s="1009">
        <v>97.127300000000005</v>
      </c>
      <c r="S81" s="124">
        <v>-0.4140217838207394</v>
      </c>
      <c r="T81" s="43"/>
      <c r="V81" s="918"/>
      <c r="W81" s="43"/>
    </row>
    <row r="82" spans="2:23" ht="24" customHeight="1" x14ac:dyDescent="0.35">
      <c r="B82" s="55" t="s">
        <v>997</v>
      </c>
      <c r="C82" s="56" t="s">
        <v>1003</v>
      </c>
      <c r="D82" s="612">
        <v>1.0874999999999999</v>
      </c>
      <c r="E82" s="94">
        <v>2.4107731424804379</v>
      </c>
      <c r="F82" s="1007">
        <v>144.83000000000001</v>
      </c>
      <c r="G82" s="124">
        <v>-0.27542518763339352</v>
      </c>
      <c r="H82" s="612">
        <v>7.4485000000000001</v>
      </c>
      <c r="I82" s="94">
        <v>5.6419005144880963E-2</v>
      </c>
      <c r="J82" s="1008">
        <v>11.2805</v>
      </c>
      <c r="K82" s="124">
        <v>1.827947282903053</v>
      </c>
      <c r="L82" s="612">
        <v>0.87919999999999998</v>
      </c>
      <c r="M82" s="94">
        <v>0.24971208994195582</v>
      </c>
      <c r="N82" s="1008">
        <v>0.99680000000000002</v>
      </c>
      <c r="O82" s="124">
        <v>0.2111189303307448</v>
      </c>
      <c r="P82" s="612">
        <v>5.5157999999999996</v>
      </c>
      <c r="Q82" s="94">
        <v>-0.22069464544138828</v>
      </c>
      <c r="R82" s="1009">
        <v>98.158000000000001</v>
      </c>
      <c r="S82" s="124">
        <v>1.0611846514831491</v>
      </c>
      <c r="T82" s="43"/>
      <c r="V82" s="918"/>
      <c r="W82" s="43"/>
    </row>
    <row r="83" spans="2:23" ht="24" customHeight="1" x14ac:dyDescent="0.35">
      <c r="B83" s="55" t="s">
        <v>997</v>
      </c>
      <c r="C83" s="56" t="s">
        <v>1004</v>
      </c>
      <c r="D83" s="612">
        <v>1.0981000000000001</v>
      </c>
      <c r="E83" s="94">
        <v>0.97471264367816612</v>
      </c>
      <c r="F83" s="1007">
        <v>149.35</v>
      </c>
      <c r="G83" s="124">
        <v>3.1209003659462775</v>
      </c>
      <c r="H83" s="612">
        <v>7.4538000000000002</v>
      </c>
      <c r="I83" s="94">
        <v>7.1155266160971564E-2</v>
      </c>
      <c r="J83" s="1008">
        <v>11.3515</v>
      </c>
      <c r="K83" s="124">
        <v>0.62940472496786359</v>
      </c>
      <c r="L83" s="612">
        <v>0.88049999999999995</v>
      </c>
      <c r="M83" s="94">
        <v>0.14786169244767056</v>
      </c>
      <c r="N83" s="1008">
        <v>0.9839</v>
      </c>
      <c r="O83" s="124">
        <v>-1.2941412520064199</v>
      </c>
      <c r="P83" s="612">
        <v>5.4871999999999996</v>
      </c>
      <c r="Q83" s="94">
        <v>-0.51851046085790164</v>
      </c>
      <c r="R83" s="1009">
        <v>98.811499999999995</v>
      </c>
      <c r="S83" s="124">
        <v>0.66576336111168199</v>
      </c>
      <c r="T83" s="43"/>
      <c r="V83" s="918"/>
      <c r="W83" s="43"/>
    </row>
    <row r="84" spans="2:23" ht="24" customHeight="1" x14ac:dyDescent="0.35">
      <c r="B84" s="55" t="s">
        <v>997</v>
      </c>
      <c r="C84" s="56" t="s">
        <v>1005</v>
      </c>
      <c r="D84" s="612">
        <v>1.0683</v>
      </c>
      <c r="E84" s="94">
        <v>-2.7137783444130759</v>
      </c>
      <c r="F84" s="1007">
        <v>149.13</v>
      </c>
      <c r="G84" s="124">
        <v>-0.14730498828255945</v>
      </c>
      <c r="H84" s="612">
        <v>7.4480000000000004</v>
      </c>
      <c r="I84" s="94">
        <v>-7.7812659314713262E-2</v>
      </c>
      <c r="J84" s="1008">
        <v>11.627800000000001</v>
      </c>
      <c r="K84" s="124">
        <v>2.4340395542439497</v>
      </c>
      <c r="L84" s="612">
        <v>0.86404999999999998</v>
      </c>
      <c r="M84" s="94">
        <v>-1.8682566723452587</v>
      </c>
      <c r="N84" s="1008">
        <v>0.97240000000000004</v>
      </c>
      <c r="O84" s="124">
        <v>-1.1688179693058243</v>
      </c>
      <c r="P84" s="612">
        <v>5.4287999999999998</v>
      </c>
      <c r="Q84" s="94">
        <v>-1.0642950867473355</v>
      </c>
      <c r="R84" s="1009">
        <v>97.710899999999995</v>
      </c>
      <c r="S84" s="124">
        <v>-1.113837964204567</v>
      </c>
      <c r="T84" s="43"/>
      <c r="V84" s="918"/>
      <c r="W84" s="43"/>
    </row>
    <row r="85" spans="2:23" ht="24" customHeight="1" x14ac:dyDescent="0.35">
      <c r="B85" s="55" t="s">
        <v>997</v>
      </c>
      <c r="C85" s="56" t="s">
        <v>1006</v>
      </c>
      <c r="D85" s="612">
        <v>1.0866</v>
      </c>
      <c r="E85" s="94">
        <v>1.7130019657399576</v>
      </c>
      <c r="F85" s="1007">
        <v>157.16</v>
      </c>
      <c r="G85" s="124">
        <v>5.3845638033930054</v>
      </c>
      <c r="H85" s="612">
        <v>7.4474</v>
      </c>
      <c r="I85" s="94">
        <v>-8.055853920518885E-3</v>
      </c>
      <c r="J85" s="1008">
        <v>11.8055</v>
      </c>
      <c r="K85" s="124">
        <v>1.5282340597533528</v>
      </c>
      <c r="L85" s="612">
        <v>0.85828000000000004</v>
      </c>
      <c r="M85" s="94">
        <v>-0.66778542908395577</v>
      </c>
      <c r="N85" s="1008">
        <v>0.9788</v>
      </c>
      <c r="O85" s="124">
        <v>0.65816536404770254</v>
      </c>
      <c r="P85" s="612">
        <v>5.2788000000000004</v>
      </c>
      <c r="Q85" s="94">
        <v>-2.7630415561449961</v>
      </c>
      <c r="R85" s="1009">
        <v>98.914699999999996</v>
      </c>
      <c r="S85" s="124">
        <v>1.2320017521074922</v>
      </c>
      <c r="T85" s="43"/>
      <c r="V85" s="918"/>
      <c r="W85" s="43"/>
    </row>
    <row r="86" spans="2:23" ht="24" customHeight="1" x14ac:dyDescent="0.35">
      <c r="B86" s="55" t="s">
        <v>997</v>
      </c>
      <c r="C86" s="56" t="s">
        <v>1007</v>
      </c>
      <c r="D86" s="612">
        <v>1.1023000000000001</v>
      </c>
      <c r="E86" s="94">
        <v>1.4448739186453174</v>
      </c>
      <c r="F86" s="1007">
        <v>156.72999999999999</v>
      </c>
      <c r="G86" s="124">
        <v>-0.27360651565284666</v>
      </c>
      <c r="H86" s="612">
        <v>7.4528999999999996</v>
      </c>
      <c r="I86" s="94">
        <v>7.3851276955716472E-2</v>
      </c>
      <c r="J86" s="1008">
        <v>11.589499999999999</v>
      </c>
      <c r="K86" s="124">
        <v>-1.8296556689678667</v>
      </c>
      <c r="L86" s="612">
        <v>0.85765000000000002</v>
      </c>
      <c r="M86" s="94">
        <v>-7.340261919187574E-2</v>
      </c>
      <c r="N86" s="1008">
        <v>0.96189999999999998</v>
      </c>
      <c r="O86" s="124">
        <v>-1.7266040049039644</v>
      </c>
      <c r="P86" s="612">
        <v>5.2031000000000001</v>
      </c>
      <c r="Q86" s="94">
        <v>-1.4340380389482488</v>
      </c>
      <c r="R86" s="1009">
        <v>98.930099999999996</v>
      </c>
      <c r="S86" s="124">
        <v>1.5568970031765161E-2</v>
      </c>
      <c r="T86" s="43"/>
      <c r="V86" s="918"/>
      <c r="W86" s="43"/>
    </row>
    <row r="87" spans="2:23" ht="24" customHeight="1" x14ac:dyDescent="0.35">
      <c r="B87" s="55" t="s">
        <v>997</v>
      </c>
      <c r="C87" s="56" t="s">
        <v>1008</v>
      </c>
      <c r="D87" s="612">
        <v>1.0868</v>
      </c>
      <c r="E87" s="94">
        <v>-1.4061507756509162</v>
      </c>
      <c r="F87" s="1007">
        <v>158.49</v>
      </c>
      <c r="G87" s="124">
        <v>1.1229502966885851</v>
      </c>
      <c r="H87" s="612">
        <v>7.4523000000000001</v>
      </c>
      <c r="I87" s="94">
        <v>-8.050557501104727E-3</v>
      </c>
      <c r="J87" s="1008">
        <v>11.843</v>
      </c>
      <c r="K87" s="124">
        <v>2.1873247335950641</v>
      </c>
      <c r="L87" s="612">
        <v>0.85718000000000005</v>
      </c>
      <c r="M87" s="94">
        <v>-5.4800909461893976E-2</v>
      </c>
      <c r="N87" s="1008">
        <v>0.95840000000000003</v>
      </c>
      <c r="O87" s="124">
        <v>-0.36386318744151547</v>
      </c>
      <c r="P87" s="612">
        <v>5.3082000000000003</v>
      </c>
      <c r="Q87" s="94">
        <v>2.0199496454037069</v>
      </c>
      <c r="R87" s="1009">
        <v>98.956800000000001</v>
      </c>
      <c r="S87" s="124">
        <v>2.6988752664758309E-2</v>
      </c>
      <c r="T87" s="43"/>
      <c r="V87" s="918"/>
      <c r="W87" s="43"/>
    </row>
    <row r="88" spans="2:23" ht="24" customHeight="1" x14ac:dyDescent="0.35">
      <c r="B88" s="55" t="s">
        <v>997</v>
      </c>
      <c r="C88" s="56" t="s">
        <v>1009</v>
      </c>
      <c r="D88" s="612">
        <v>1.0593999999999999</v>
      </c>
      <c r="E88" s="94">
        <v>-2.5211630474788471</v>
      </c>
      <c r="F88" s="1007">
        <v>158.1</v>
      </c>
      <c r="G88" s="124">
        <v>-0.24607230740110175</v>
      </c>
      <c r="H88" s="612">
        <v>7.4570999999999996</v>
      </c>
      <c r="I88" s="94">
        <v>6.4409645344376543E-2</v>
      </c>
      <c r="J88" s="1008">
        <v>11.532500000000001</v>
      </c>
      <c r="K88" s="124">
        <v>-2.6218019083002586</v>
      </c>
      <c r="L88" s="612">
        <v>0.86458000000000002</v>
      </c>
      <c r="M88" s="94">
        <v>0.86329592384328802</v>
      </c>
      <c r="N88" s="1008">
        <v>0.96689999999999998</v>
      </c>
      <c r="O88" s="124">
        <v>0.88689482470785119</v>
      </c>
      <c r="P88" s="612">
        <v>5.3064999999999998</v>
      </c>
      <c r="Q88" s="94">
        <v>-3.2025922158174236E-2</v>
      </c>
      <c r="R88" s="1009">
        <v>98.718999999999994</v>
      </c>
      <c r="S88" s="124">
        <v>-0.24030688138663159</v>
      </c>
      <c r="T88" s="43"/>
      <c r="V88" s="918"/>
      <c r="W88" s="43"/>
    </row>
    <row r="89" spans="2:23" ht="24" customHeight="1" x14ac:dyDescent="0.35">
      <c r="B89" s="55" t="s">
        <v>997</v>
      </c>
      <c r="C89" s="56" t="s">
        <v>996</v>
      </c>
      <c r="D89" s="612">
        <v>1.0619000000000001</v>
      </c>
      <c r="E89" s="94">
        <v>0.23598263167832201</v>
      </c>
      <c r="F89" s="1007">
        <v>160.30000000000001</v>
      </c>
      <c r="G89" s="124">
        <v>1.3915243516761544</v>
      </c>
      <c r="H89" s="612">
        <v>7.4646999999999997</v>
      </c>
      <c r="I89" s="94">
        <v>0.10191629453808471</v>
      </c>
      <c r="J89" s="1008">
        <v>11.827500000000001</v>
      </c>
      <c r="K89" s="124">
        <v>2.557988293951885</v>
      </c>
      <c r="L89" s="612">
        <v>0.87365999999999999</v>
      </c>
      <c r="M89" s="94">
        <v>1.0502209165143661</v>
      </c>
      <c r="N89" s="1008">
        <v>0.9607</v>
      </c>
      <c r="O89" s="124">
        <v>-0.64122453200951002</v>
      </c>
      <c r="P89" s="612">
        <v>5.3742999999999999</v>
      </c>
      <c r="Q89" s="94">
        <v>1.2776783190426855</v>
      </c>
      <c r="R89" s="1009">
        <v>98.430199999999999</v>
      </c>
      <c r="S89" s="124">
        <v>-0.29254753390937083</v>
      </c>
      <c r="T89" s="43"/>
      <c r="V89" s="918"/>
      <c r="W89" s="43"/>
    </row>
    <row r="90" spans="2:23" ht="24" customHeight="1" x14ac:dyDescent="0.35">
      <c r="B90" s="55" t="s">
        <v>997</v>
      </c>
      <c r="C90" s="56" t="s">
        <v>998</v>
      </c>
      <c r="D90" s="612">
        <v>1.0931</v>
      </c>
      <c r="E90" s="94">
        <v>2.9381297673980455</v>
      </c>
      <c r="F90" s="1007">
        <v>161.19</v>
      </c>
      <c r="G90" s="124">
        <v>0.5552089831565743</v>
      </c>
      <c r="H90" s="612">
        <v>7.4547999999999996</v>
      </c>
      <c r="I90" s="94">
        <v>-0.13262421798598822</v>
      </c>
      <c r="J90" s="1008">
        <v>11.4308</v>
      </c>
      <c r="K90" s="124">
        <v>-3.3540477700274907</v>
      </c>
      <c r="L90" s="612">
        <v>0.86368</v>
      </c>
      <c r="M90" s="94">
        <v>-1.1423208112995908</v>
      </c>
      <c r="N90" s="1008">
        <v>0.95620000000000005</v>
      </c>
      <c r="O90" s="124">
        <v>-0.46840845217028804</v>
      </c>
      <c r="P90" s="612">
        <v>5.3983999999999996</v>
      </c>
      <c r="Q90" s="94">
        <v>0.4484304932735439</v>
      </c>
      <c r="R90" s="1009">
        <v>98.011399999999995</v>
      </c>
      <c r="S90" s="124">
        <v>-0.42547917204273089</v>
      </c>
      <c r="T90" s="43"/>
      <c r="V90" s="918"/>
      <c r="W90" s="43"/>
    </row>
    <row r="91" spans="2:23" ht="24" customHeight="1" x14ac:dyDescent="0.35">
      <c r="B91" s="55" t="s">
        <v>997</v>
      </c>
      <c r="C91" s="56" t="s">
        <v>999</v>
      </c>
      <c r="D91" s="612">
        <v>1.105</v>
      </c>
      <c r="E91" s="94">
        <v>1.0886469673405896</v>
      </c>
      <c r="F91" s="1007">
        <v>156.33000000000001</v>
      </c>
      <c r="G91" s="124">
        <v>-3.015075376884413</v>
      </c>
      <c r="H91" s="612">
        <v>7.4528999999999996</v>
      </c>
      <c r="I91" s="94">
        <v>-2.5486934592477972E-2</v>
      </c>
      <c r="J91" s="1008">
        <v>11.096</v>
      </c>
      <c r="K91" s="124">
        <v>-2.9289288588725149</v>
      </c>
      <c r="L91" s="612">
        <v>0.86904999999999999</v>
      </c>
      <c r="M91" s="94">
        <v>0.6217580585401894</v>
      </c>
      <c r="N91" s="1008">
        <v>0.92600000000000005</v>
      </c>
      <c r="O91" s="124">
        <v>-3.1583350763438656</v>
      </c>
      <c r="P91" s="612">
        <v>5.3617999999999997</v>
      </c>
      <c r="Q91" s="94">
        <v>-0.67797866034380316</v>
      </c>
      <c r="R91" s="1009">
        <v>98.617099999999994</v>
      </c>
      <c r="S91" s="124">
        <v>0.61798933593439909</v>
      </c>
      <c r="T91" s="43"/>
      <c r="V91" s="918"/>
      <c r="W91" s="43"/>
    </row>
    <row r="92" spans="2:23" ht="24" customHeight="1" x14ac:dyDescent="0.35">
      <c r="B92" s="55" t="s">
        <v>1010</v>
      </c>
      <c r="C92" s="56" t="s">
        <v>1001</v>
      </c>
      <c r="D92" s="612">
        <v>1.0837000000000001</v>
      </c>
      <c r="E92" s="94">
        <v>-1.9276018099547376</v>
      </c>
      <c r="F92" s="1007">
        <v>160.19</v>
      </c>
      <c r="G92" s="124">
        <v>2.4691358024691246</v>
      </c>
      <c r="H92" s="612">
        <v>7.4550000000000001</v>
      </c>
      <c r="I92" s="94">
        <v>2.8176951253877647E-2</v>
      </c>
      <c r="J92" s="1008">
        <v>11.2682</v>
      </c>
      <c r="K92" s="124">
        <v>1.5519105984138415</v>
      </c>
      <c r="L92" s="612">
        <v>0.85435000000000005</v>
      </c>
      <c r="M92" s="94">
        <v>-1.6915022150624126</v>
      </c>
      <c r="N92" s="1008">
        <v>0.93479999999999996</v>
      </c>
      <c r="O92" s="124">
        <v>0.95032397408205682</v>
      </c>
      <c r="P92" s="612">
        <v>5.3749000000000002</v>
      </c>
      <c r="Q92" s="94">
        <v>0.24432093699877644</v>
      </c>
      <c r="R92" s="1009">
        <v>98.084900000000005</v>
      </c>
      <c r="S92" s="124">
        <v>-0.53966299962175945</v>
      </c>
      <c r="T92" s="43"/>
      <c r="V92" s="918"/>
      <c r="W92" s="43"/>
    </row>
    <row r="93" spans="2:23" ht="24" customHeight="1" x14ac:dyDescent="0.35">
      <c r="B93" s="55" t="s">
        <v>997</v>
      </c>
      <c r="C93" s="56" t="s">
        <v>1002</v>
      </c>
      <c r="D93" s="612">
        <v>1.0826</v>
      </c>
      <c r="E93" s="94">
        <v>-0.10150410630249684</v>
      </c>
      <c r="F93" s="1007">
        <v>162.53</v>
      </c>
      <c r="G93" s="124">
        <v>1.4607653411573773</v>
      </c>
      <c r="H93" s="612">
        <v>7.4539999999999997</v>
      </c>
      <c r="I93" s="94">
        <v>-1.3413816230722908E-2</v>
      </c>
      <c r="J93" s="1008">
        <v>11.215</v>
      </c>
      <c r="K93" s="124">
        <v>-0.47212509540122127</v>
      </c>
      <c r="L93" s="612">
        <v>0.85655000000000003</v>
      </c>
      <c r="M93" s="94">
        <v>0.25750570609235357</v>
      </c>
      <c r="N93" s="1008">
        <v>0.95340000000000003</v>
      </c>
      <c r="O93" s="124">
        <v>1.9897304236200286</v>
      </c>
      <c r="P93" s="612">
        <v>5.4054000000000002</v>
      </c>
      <c r="Q93" s="94">
        <v>0.56745241771940513</v>
      </c>
      <c r="R93" s="1009">
        <v>98.495400000000004</v>
      </c>
      <c r="S93" s="124">
        <v>0.41851498038942836</v>
      </c>
      <c r="T93" s="43"/>
      <c r="V93" s="918"/>
      <c r="W93" s="43"/>
    </row>
    <row r="94" spans="2:23" ht="24" customHeight="1" x14ac:dyDescent="0.35">
      <c r="B94" s="55" t="s">
        <v>997</v>
      </c>
      <c r="C94" s="56" t="s">
        <v>1003</v>
      </c>
      <c r="D94" s="612">
        <v>1.0810999999999999</v>
      </c>
      <c r="E94" s="94">
        <v>-0.13855532976169149</v>
      </c>
      <c r="F94" s="1007">
        <v>163.44999999999999</v>
      </c>
      <c r="G94" s="124">
        <v>0.56604934473634128</v>
      </c>
      <c r="H94" s="612">
        <v>7.4580000000000002</v>
      </c>
      <c r="I94" s="94">
        <v>5.3662463107073677E-2</v>
      </c>
      <c r="J94" s="1008">
        <v>11.525</v>
      </c>
      <c r="K94" s="124">
        <v>2.7641551493535532</v>
      </c>
      <c r="L94" s="612">
        <v>0.85509999999999997</v>
      </c>
      <c r="M94" s="94">
        <v>-0.16928375459693834</v>
      </c>
      <c r="N94" s="1008">
        <v>0.97660000000000002</v>
      </c>
      <c r="O94" s="124">
        <v>2.4333962659953912</v>
      </c>
      <c r="P94" s="612">
        <v>5.4032</v>
      </c>
      <c r="Q94" s="94">
        <v>-4.0700040700047957E-2</v>
      </c>
      <c r="R94" s="1009">
        <v>98.834800000000001</v>
      </c>
      <c r="S94" s="124">
        <v>0.34458462019546499</v>
      </c>
      <c r="T94" s="43"/>
      <c r="V94" s="918"/>
      <c r="W94" s="43"/>
    </row>
    <row r="95" spans="2:23" ht="2.15" customHeight="1" x14ac:dyDescent="0.35">
      <c r="B95" s="60"/>
      <c r="C95" s="539"/>
      <c r="D95" s="128"/>
      <c r="E95" s="209"/>
      <c r="F95" s="128"/>
      <c r="G95" s="209"/>
      <c r="H95" s="128"/>
      <c r="I95" s="209"/>
      <c r="J95" s="128"/>
      <c r="K95" s="209"/>
      <c r="L95" s="128"/>
      <c r="M95" s="209"/>
      <c r="N95" s="128"/>
      <c r="O95" s="209"/>
      <c r="P95" s="128"/>
      <c r="Q95" s="209"/>
      <c r="R95" s="128"/>
      <c r="S95" s="128"/>
      <c r="T95" s="43"/>
      <c r="U95" s="43"/>
      <c r="V95" s="43"/>
      <c r="W95" s="43"/>
    </row>
    <row r="96" spans="2:23" s="66" customFormat="1" ht="18" customHeight="1" x14ac:dyDescent="0.3">
      <c r="B96" s="204" t="s">
        <v>629</v>
      </c>
      <c r="C96" s="204"/>
      <c r="D96" s="85"/>
      <c r="E96" s="85"/>
      <c r="F96" s="85"/>
      <c r="G96" s="85"/>
      <c r="H96" s="85"/>
      <c r="I96" s="614"/>
      <c r="J96" s="85"/>
      <c r="K96" s="85"/>
      <c r="L96" s="85"/>
      <c r="M96" s="85"/>
      <c r="N96" s="85"/>
      <c r="O96" s="85"/>
      <c r="P96" s="85"/>
      <c r="Q96" s="85"/>
      <c r="R96" s="85"/>
      <c r="S96" s="85"/>
    </row>
    <row r="97" spans="2:2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615"/>
      <c r="Q97" s="43"/>
      <c r="R97" s="43"/>
      <c r="S97" s="43"/>
      <c r="T97" s="43"/>
      <c r="U97" s="43"/>
      <c r="V97" s="43"/>
      <c r="W97" s="43"/>
    </row>
    <row r="98" spans="2:23" ht="18" customHeight="1" x14ac:dyDescent="0.35">
      <c r="B98" s="43"/>
      <c r="C98" s="43"/>
      <c r="D98" s="43"/>
      <c r="E98" s="43"/>
      <c r="F98" s="43"/>
      <c r="G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</row>
    <row r="99" spans="2:2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</row>
    <row r="100" spans="2:23" s="20" customFormat="1" ht="4.25" customHeight="1" x14ac:dyDescent="0.35">
      <c r="B100" s="1231"/>
      <c r="C100" s="1231"/>
      <c r="D100" s="1231"/>
      <c r="E100" s="1231"/>
      <c r="F100" s="1231"/>
      <c r="G100" s="1231"/>
      <c r="H100" s="1231"/>
      <c r="I100" s="1231"/>
      <c r="J100" s="1231"/>
      <c r="K100" s="1231"/>
      <c r="L100" s="1231"/>
      <c r="M100" s="1231"/>
      <c r="N100" s="1231"/>
      <c r="O100" s="1231"/>
      <c r="P100" s="1231"/>
      <c r="Q100" s="1231"/>
      <c r="R100" s="1231"/>
      <c r="S100" s="1231"/>
      <c r="T100" s="137"/>
      <c r="U100" s="137"/>
      <c r="V100" s="137"/>
      <c r="W100" s="137"/>
    </row>
    <row r="101" spans="2:23" ht="18" customHeight="1" x14ac:dyDescent="0.4">
      <c r="B101" s="616" t="s">
        <v>1011</v>
      </c>
      <c r="C101" s="151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35" t="s">
        <v>830</v>
      </c>
      <c r="T101" s="43"/>
      <c r="U101" s="43"/>
      <c r="V101" s="43"/>
      <c r="W101" s="43"/>
    </row>
    <row r="102" spans="2:23" ht="17.2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</row>
    <row r="103" spans="2:2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</row>
    <row r="104" spans="2:2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</row>
    <row r="105" spans="2:23" s="499" customFormat="1" ht="18" customHeight="1" x14ac:dyDescent="0.35">
      <c r="B105" s="490"/>
      <c r="C105" s="490"/>
      <c r="D105" s="490"/>
      <c r="E105" s="490"/>
      <c r="F105" s="490"/>
      <c r="G105" s="490"/>
      <c r="H105" s="490"/>
      <c r="I105" s="490"/>
      <c r="J105" s="490"/>
      <c r="K105" s="490"/>
      <c r="L105" s="490"/>
      <c r="M105" s="490"/>
      <c r="N105" s="490"/>
      <c r="O105" s="490"/>
      <c r="P105" s="490"/>
      <c r="Q105" s="490"/>
      <c r="R105" s="490"/>
      <c r="S105" s="490"/>
      <c r="T105" s="490"/>
      <c r="U105" s="490"/>
      <c r="V105" s="490"/>
      <c r="W105" s="490"/>
    </row>
    <row r="106" spans="2:23" s="499" customFormat="1" ht="18" customHeight="1" x14ac:dyDescent="0.35">
      <c r="B106" s="490"/>
      <c r="C106" s="490"/>
      <c r="D106" s="490"/>
      <c r="E106" s="490"/>
      <c r="F106" s="490"/>
      <c r="G106" s="490"/>
      <c r="H106" s="490"/>
      <c r="I106" s="490"/>
      <c r="J106" s="490"/>
      <c r="K106" s="490"/>
      <c r="L106" s="490"/>
      <c r="M106" s="490"/>
      <c r="N106" s="490"/>
      <c r="O106" s="490"/>
      <c r="P106" s="490"/>
      <c r="Q106" s="490"/>
      <c r="R106" s="490"/>
      <c r="S106" s="490"/>
      <c r="T106" s="490"/>
      <c r="U106" s="490"/>
      <c r="V106" s="490"/>
      <c r="W106" s="490"/>
    </row>
    <row r="107" spans="2:23" s="499" customFormat="1" ht="18" customHeight="1" x14ac:dyDescent="0.35">
      <c r="B107" s="490"/>
      <c r="C107" s="490"/>
      <c r="D107" s="490"/>
      <c r="E107" s="490"/>
      <c r="F107" s="490"/>
      <c r="G107" s="490"/>
      <c r="H107" s="490"/>
      <c r="I107" s="490"/>
      <c r="J107" s="490"/>
      <c r="K107" s="490"/>
      <c r="L107" s="490"/>
      <c r="M107" s="490"/>
      <c r="N107" s="490"/>
      <c r="O107" s="490"/>
      <c r="P107" s="490"/>
      <c r="Q107" s="490"/>
      <c r="R107" s="490"/>
      <c r="S107" s="490"/>
      <c r="T107" s="490"/>
      <c r="U107" s="490"/>
      <c r="V107" s="490"/>
      <c r="W107" s="490"/>
    </row>
    <row r="108" spans="2:23" s="499" customFormat="1" ht="18" customHeight="1" x14ac:dyDescent="0.35">
      <c r="B108" s="490"/>
      <c r="C108" s="490"/>
      <c r="D108" s="490"/>
      <c r="E108" s="490"/>
      <c r="F108" s="490"/>
      <c r="G108" s="490"/>
      <c r="H108" s="490"/>
      <c r="I108" s="490"/>
      <c r="J108" s="490"/>
      <c r="K108" s="490"/>
      <c r="L108" s="490"/>
      <c r="M108" s="490"/>
      <c r="N108" s="490"/>
      <c r="O108" s="490"/>
      <c r="P108" s="490"/>
      <c r="Q108" s="490"/>
      <c r="R108" s="490"/>
      <c r="S108" s="490"/>
      <c r="T108" s="490"/>
      <c r="U108" s="490"/>
      <c r="V108" s="490"/>
      <c r="W108" s="490"/>
    </row>
    <row r="109" spans="2:23" s="499" customFormat="1" ht="18" customHeight="1" x14ac:dyDescent="0.35">
      <c r="B109" s="490"/>
      <c r="C109" s="490"/>
      <c r="D109" s="490"/>
      <c r="E109" s="490"/>
      <c r="F109" s="490"/>
      <c r="G109" s="490"/>
      <c r="H109" s="490"/>
      <c r="I109" s="490"/>
      <c r="J109" s="490"/>
      <c r="K109" s="490"/>
      <c r="L109" s="490"/>
      <c r="M109" s="490"/>
      <c r="N109" s="490"/>
      <c r="O109" s="490"/>
      <c r="P109" s="490"/>
      <c r="Q109" s="490"/>
      <c r="R109" s="490"/>
      <c r="S109" s="490"/>
      <c r="T109" s="490"/>
      <c r="U109" s="490"/>
      <c r="V109" s="490"/>
      <c r="W109" s="490"/>
    </row>
    <row r="110" spans="2:23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  <c r="N110" s="490"/>
      <c r="O110" s="490"/>
      <c r="P110" s="490"/>
      <c r="Q110" s="490"/>
      <c r="R110" s="490"/>
      <c r="S110" s="490"/>
      <c r="T110" s="490"/>
      <c r="U110" s="490"/>
      <c r="V110" s="490"/>
      <c r="W110" s="490"/>
    </row>
    <row r="111" spans="2:2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</row>
    <row r="112" spans="2:2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</row>
    <row r="113" spans="2:2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</row>
    <row r="114" spans="2:2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</row>
    <row r="115" spans="2:2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</row>
    <row r="116" spans="2:2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</row>
    <row r="117" spans="2:2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</row>
    <row r="118" spans="2:2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</row>
    <row r="119" spans="2:2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</row>
    <row r="120" spans="2:2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</row>
    <row r="121" spans="2:2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</row>
    <row r="122" spans="2:2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</row>
    <row r="123" spans="2:2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</row>
    <row r="124" spans="2:2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</row>
    <row r="125" spans="2:2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</row>
    <row r="126" spans="2:2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</row>
    <row r="127" spans="2:2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</row>
    <row r="128" spans="2:2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</row>
    <row r="129" spans="2:2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</row>
    <row r="130" spans="2:2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</row>
    <row r="131" spans="2:2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</row>
    <row r="132" spans="2:2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</row>
    <row r="133" spans="2:2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</row>
    <row r="134" spans="2:2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</row>
    <row r="135" spans="2:2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</row>
    <row r="136" spans="2:2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</row>
    <row r="137" spans="2:2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</row>
    <row r="138" spans="2:2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</row>
    <row r="139" spans="2:2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</row>
    <row r="140" spans="2:2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</row>
    <row r="141" spans="2:2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</row>
    <row r="142" spans="2:2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</row>
    <row r="143" spans="2:2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</row>
    <row r="144" spans="2:2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</row>
    <row r="145" spans="2:2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</row>
    <row r="146" spans="2:2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</row>
    <row r="147" spans="2:2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</row>
    <row r="148" spans="2:2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</row>
    <row r="149" spans="2:2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</row>
    <row r="150" spans="2:2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</row>
    <row r="151" spans="2:2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</row>
    <row r="152" spans="2:2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</row>
    <row r="153" spans="2:2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</row>
    <row r="154" spans="2:2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</row>
    <row r="155" spans="2:2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</row>
    <row r="156" spans="2:2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</row>
    <row r="157" spans="2:23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</row>
    <row r="158" spans="2:23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</row>
    <row r="159" spans="2:23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</row>
    <row r="160" spans="2:23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</row>
    <row r="161" spans="2:23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</row>
    <row r="162" spans="2:23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</row>
    <row r="163" spans="2:23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</row>
    <row r="164" spans="2:23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</row>
    <row r="165" spans="2:23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</row>
    <row r="166" spans="2:23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</row>
    <row r="167" spans="2:23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</row>
    <row r="168" spans="2:23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</row>
    <row r="169" spans="2:23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</row>
    <row r="170" spans="2:23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</row>
    <row r="171" spans="2:23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</row>
    <row r="172" spans="2:23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</row>
    <row r="173" spans="2:23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</row>
    <row r="174" spans="2:23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</row>
    <row r="175" spans="2:23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</row>
    <row r="176" spans="2:23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</row>
    <row r="177" spans="2:23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</row>
    <row r="178" spans="2:23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</row>
    <row r="179" spans="2:23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</row>
    <row r="180" spans="2:23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</row>
    <row r="181" spans="2:23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</row>
    <row r="182" spans="2:23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</row>
    <row r="183" spans="2:23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</row>
    <row r="184" spans="2:23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</row>
    <row r="185" spans="2:23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</row>
    <row r="186" spans="2:23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</row>
    <row r="187" spans="2:23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</row>
    <row r="188" spans="2:23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</row>
    <row r="189" spans="2:23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</row>
    <row r="190" spans="2:23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</row>
    <row r="191" spans="2:23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</row>
    <row r="192" spans="2:23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</row>
    <row r="193" spans="2:23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</row>
    <row r="194" spans="2:23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</row>
    <row r="195" spans="2:23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</row>
    <row r="196" spans="2:23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</row>
    <row r="197" spans="2:23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</row>
    <row r="198" spans="2:23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</row>
    <row r="199" spans="2:23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</row>
    <row r="200" spans="2:23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</row>
    <row r="201" spans="2:23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</row>
    <row r="202" spans="2:23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</row>
    <row r="203" spans="2:23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</row>
    <row r="204" spans="2:23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</row>
    <row r="205" spans="2:23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</row>
    <row r="206" spans="2:23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</row>
    <row r="207" spans="2:23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</row>
    <row r="208" spans="2:23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</row>
    <row r="209" spans="2:23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</row>
    <row r="210" spans="2:23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</row>
    <row r="211" spans="2:23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</row>
    <row r="212" spans="2:23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</row>
    <row r="213" spans="2:23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</row>
    <row r="214" spans="2:23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</row>
    <row r="215" spans="2:23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</row>
    <row r="216" spans="2:23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</row>
    <row r="217" spans="2:23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</row>
    <row r="218" spans="2:23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</row>
    <row r="219" spans="2:23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</row>
    <row r="220" spans="2:23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</row>
    <row r="221" spans="2:23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</row>
    <row r="222" spans="2:23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</row>
    <row r="223" spans="2:23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</row>
    <row r="224" spans="2:23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</row>
    <row r="225" spans="2:23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</row>
    <row r="226" spans="2:23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</row>
    <row r="227" spans="2:23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</row>
    <row r="228" spans="2:23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</row>
    <row r="229" spans="2:23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</row>
    <row r="230" spans="2:23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</row>
    <row r="231" spans="2:23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</row>
    <row r="232" spans="2:23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</row>
    <row r="233" spans="2:23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</row>
    <row r="234" spans="2:23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</row>
    <row r="235" spans="2:23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</row>
    <row r="236" spans="2:23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</row>
    <row r="237" spans="2:23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</row>
    <row r="238" spans="2:23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</row>
    <row r="239" spans="2:23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</row>
    <row r="240" spans="2:23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</row>
    <row r="241" spans="2:23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</row>
    <row r="242" spans="2:23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</row>
    <row r="243" spans="2:23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</row>
    <row r="244" spans="2:23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</row>
    <row r="245" spans="2:23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</row>
    <row r="246" spans="2:23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</row>
    <row r="247" spans="2:23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</row>
    <row r="248" spans="2:23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</row>
    <row r="249" spans="2:23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</row>
    <row r="250" spans="2:23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</row>
    <row r="251" spans="2:23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</row>
    <row r="252" spans="2:23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</row>
    <row r="253" spans="2:23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</row>
    <row r="254" spans="2:23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</row>
    <row r="255" spans="2:23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</row>
    <row r="256" spans="2:23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</row>
    <row r="257" spans="2:23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</row>
    <row r="258" spans="2:23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</row>
    <row r="259" spans="2:23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</row>
    <row r="260" spans="2:23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</row>
    <row r="261" spans="2:23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</row>
    <row r="262" spans="2:23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</row>
    <row r="263" spans="2:23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</row>
    <row r="264" spans="2:23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</row>
    <row r="265" spans="2:23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</row>
    <row r="266" spans="2:23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</row>
    <row r="267" spans="2:23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</row>
    <row r="268" spans="2:23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</row>
    <row r="269" spans="2:23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</row>
    <row r="270" spans="2:23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</row>
    <row r="271" spans="2:23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</row>
    <row r="272" spans="2:23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</row>
    <row r="273" spans="2:23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</row>
    <row r="274" spans="2:23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</row>
    <row r="275" spans="2:23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</row>
    <row r="276" spans="2:23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</row>
    <row r="277" spans="2:23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</row>
    <row r="278" spans="2:23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</row>
    <row r="279" spans="2:23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</row>
    <row r="280" spans="2:23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</row>
    <row r="281" spans="2:23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</row>
    <row r="282" spans="2:23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</row>
    <row r="283" spans="2:23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</row>
    <row r="284" spans="2:23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</row>
    <row r="285" spans="2:23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</row>
    <row r="286" spans="2:23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</row>
    <row r="287" spans="2:23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</row>
    <row r="288" spans="2:23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</row>
    <row r="289" spans="2:23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</row>
    <row r="290" spans="2:23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</row>
    <row r="291" spans="2:23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</row>
    <row r="292" spans="2:23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</row>
    <row r="293" spans="2:23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</row>
    <row r="294" spans="2:23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</row>
    <row r="295" spans="2:23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</row>
    <row r="296" spans="2:23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</row>
    <row r="297" spans="2:23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</row>
    <row r="298" spans="2:23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</row>
    <row r="299" spans="2:23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</row>
    <row r="300" spans="2:23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</row>
    <row r="301" spans="2:23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</row>
    <row r="302" spans="2:23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</row>
    <row r="303" spans="2:23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</row>
    <row r="304" spans="2:23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</row>
    <row r="305" spans="2:23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</row>
    <row r="306" spans="2:23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</row>
    <row r="307" spans="2:23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</row>
    <row r="308" spans="2:23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</row>
    <row r="309" spans="2:23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</row>
    <row r="310" spans="2:23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</row>
    <row r="311" spans="2:23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</row>
    <row r="312" spans="2:23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</row>
    <row r="313" spans="2:23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</row>
    <row r="314" spans="2:23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</row>
    <row r="315" spans="2:23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</row>
    <row r="316" spans="2:23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</row>
    <row r="317" spans="2:23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</row>
    <row r="318" spans="2:23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</row>
    <row r="319" spans="2:23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</row>
    <row r="320" spans="2:23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</row>
    <row r="321" spans="2:23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</row>
    <row r="322" spans="2:23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</row>
    <row r="323" spans="2:23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</row>
    <row r="324" spans="2:23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</row>
    <row r="325" spans="2:23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</row>
    <row r="326" spans="2:23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</row>
    <row r="327" spans="2:23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</row>
    <row r="328" spans="2:23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</row>
    <row r="329" spans="2:23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</row>
    <row r="330" spans="2:23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</row>
    <row r="331" spans="2:23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</row>
    <row r="332" spans="2:23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</row>
    <row r="333" spans="2:23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</row>
    <row r="334" spans="2:23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</row>
    <row r="335" spans="2:23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</row>
    <row r="336" spans="2:23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</row>
    <row r="337" spans="2:23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</row>
    <row r="338" spans="2:23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</row>
    <row r="339" spans="2:23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</row>
    <row r="340" spans="2:23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</row>
    <row r="341" spans="2:23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</row>
    <row r="342" spans="2:23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</row>
    <row r="343" spans="2:23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</row>
    <row r="344" spans="2:23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</row>
    <row r="345" spans="2:23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</row>
    <row r="346" spans="2:23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</row>
    <row r="347" spans="2:23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</row>
    <row r="348" spans="2:23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</row>
    <row r="349" spans="2:23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</row>
    <row r="350" spans="2:23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</row>
    <row r="351" spans="2:23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</row>
    <row r="352" spans="2:23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</row>
    <row r="353" spans="2:23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</row>
    <row r="354" spans="2:23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</row>
    <row r="355" spans="2:23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</row>
    <row r="356" spans="2:23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</row>
    <row r="357" spans="2:23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</row>
    <row r="358" spans="2:23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</row>
    <row r="359" spans="2:23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</row>
    <row r="360" spans="2:23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</row>
    <row r="361" spans="2:23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</row>
    <row r="362" spans="2:23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</row>
    <row r="363" spans="2:23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</row>
    <row r="364" spans="2:23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</row>
    <row r="365" spans="2:23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</row>
    <row r="366" spans="2:23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</row>
    <row r="367" spans="2:23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</row>
    <row r="368" spans="2:23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</row>
    <row r="369" spans="2:23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</row>
    <row r="370" spans="2:23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</row>
    <row r="371" spans="2:23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</row>
    <row r="372" spans="2:23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</row>
    <row r="373" spans="2:23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</row>
    <row r="374" spans="2:23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</row>
    <row r="375" spans="2:23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</row>
    <row r="376" spans="2:23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</row>
    <row r="377" spans="2:23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</row>
    <row r="378" spans="2:23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</row>
    <row r="379" spans="2:23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</row>
    <row r="380" spans="2:23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</row>
    <row r="381" spans="2:23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</row>
    <row r="382" spans="2:23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</row>
    <row r="383" spans="2:23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</row>
    <row r="384" spans="2:23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</row>
    <row r="385" spans="2:23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</row>
    <row r="386" spans="2:23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</row>
    <row r="387" spans="2:23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</row>
    <row r="388" spans="2:23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</row>
    <row r="389" spans="2:23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</row>
    <row r="390" spans="2:23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</row>
    <row r="391" spans="2:23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</row>
    <row r="392" spans="2:23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</row>
    <row r="393" spans="2:23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</row>
    <row r="394" spans="2:23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</row>
    <row r="395" spans="2:23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</row>
    <row r="396" spans="2:23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</row>
    <row r="397" spans="2:23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</row>
    <row r="398" spans="2:23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</row>
    <row r="399" spans="2:23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</row>
    <row r="400" spans="2:23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</row>
    <row r="401" spans="2:23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</row>
    <row r="402" spans="2:23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</row>
    <row r="403" spans="2:23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</row>
    <row r="404" spans="2:23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</row>
    <row r="405" spans="2:23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</row>
    <row r="406" spans="2:23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</row>
    <row r="407" spans="2:23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</row>
    <row r="408" spans="2:23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</row>
    <row r="409" spans="2:23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</row>
    <row r="410" spans="2:23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</row>
    <row r="411" spans="2:23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</row>
    <row r="412" spans="2:23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</row>
    <row r="413" spans="2:23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</row>
    <row r="414" spans="2:23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</row>
    <row r="415" spans="2:23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</row>
    <row r="416" spans="2:23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</row>
    <row r="417" spans="2:23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</row>
    <row r="418" spans="2:23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</row>
    <row r="419" spans="2:23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</row>
    <row r="420" spans="2:23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</row>
    <row r="421" spans="2:23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</row>
    <row r="422" spans="2:23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</row>
    <row r="423" spans="2:23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</row>
    <row r="424" spans="2:23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</row>
    <row r="425" spans="2:23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</row>
    <row r="426" spans="2:23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</row>
    <row r="427" spans="2:23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</row>
    <row r="428" spans="2:23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</row>
    <row r="429" spans="2:23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</row>
    <row r="430" spans="2:23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</row>
    <row r="431" spans="2:23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</row>
    <row r="432" spans="2:23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</row>
    <row r="433" spans="2:23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</row>
    <row r="434" spans="2:23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</row>
    <row r="435" spans="2:23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</row>
    <row r="436" spans="2:23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</row>
    <row r="437" spans="2:23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</row>
    <row r="438" spans="2:23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</row>
    <row r="439" spans="2:23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</row>
    <row r="440" spans="2:23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</row>
    <row r="441" spans="2:23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</row>
    <row r="442" spans="2:23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</row>
    <row r="443" spans="2:23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</row>
    <row r="444" spans="2:23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</row>
    <row r="445" spans="2:23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</row>
    <row r="446" spans="2:23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</row>
    <row r="447" spans="2:23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</row>
    <row r="448" spans="2:23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</row>
    <row r="449" spans="2:23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</row>
    <row r="450" spans="2:23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</row>
    <row r="451" spans="2:23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</row>
    <row r="452" spans="2:23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</row>
    <row r="453" spans="2:23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</row>
    <row r="454" spans="2:23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</row>
    <row r="455" spans="2:23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</row>
    <row r="456" spans="2:23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</row>
    <row r="457" spans="2:23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</row>
    <row r="458" spans="2:23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</row>
    <row r="459" spans="2:23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</row>
    <row r="460" spans="2:23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</row>
    <row r="461" spans="2:23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</row>
    <row r="462" spans="2:23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</row>
    <row r="463" spans="2:23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</row>
    <row r="464" spans="2:23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</row>
    <row r="465" spans="2:23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</row>
    <row r="466" spans="2:23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</row>
    <row r="467" spans="2:23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</row>
    <row r="468" spans="2:23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</row>
    <row r="469" spans="2:23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</row>
    <row r="470" spans="2:23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</row>
    <row r="471" spans="2:23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</row>
    <row r="472" spans="2:23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</row>
    <row r="473" spans="2:23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</row>
    <row r="474" spans="2:23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</row>
    <row r="475" spans="2:23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</row>
    <row r="476" spans="2:23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</row>
    <row r="477" spans="2:23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</row>
    <row r="478" spans="2:23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</row>
    <row r="479" spans="2:23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</row>
    <row r="480" spans="2:23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</row>
    <row r="481" spans="2:23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</row>
    <row r="482" spans="2:23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</row>
    <row r="483" spans="2:23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</row>
    <row r="484" spans="2:23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</row>
    <row r="485" spans="2:23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</row>
    <row r="486" spans="2:23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</row>
    <row r="487" spans="2:23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</row>
    <row r="488" spans="2:23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</row>
    <row r="489" spans="2:23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</row>
    <row r="490" spans="2:23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</row>
    <row r="491" spans="2:23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</row>
    <row r="492" spans="2:23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</row>
    <row r="493" spans="2:23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</row>
    <row r="494" spans="2:23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</row>
    <row r="495" spans="2:23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</row>
    <row r="496" spans="2:23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</row>
    <row r="497" spans="2:23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</row>
    <row r="498" spans="2:23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</row>
    <row r="499" spans="2:23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</row>
    <row r="500" spans="2:23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</row>
    <row r="501" spans="2:23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</row>
    <row r="502" spans="2:23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</row>
    <row r="503" spans="2:23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</row>
    <row r="504" spans="2:23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</row>
    <row r="505" spans="2:23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</row>
    <row r="506" spans="2:23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</row>
    <row r="507" spans="2:23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</row>
    <row r="508" spans="2:23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</row>
    <row r="509" spans="2:23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</row>
    <row r="510" spans="2:23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</row>
    <row r="511" spans="2:23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</row>
    <row r="512" spans="2:23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</row>
    <row r="513" spans="2:23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</row>
    <row r="514" spans="2:23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</row>
    <row r="515" spans="2:23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</row>
    <row r="516" spans="2:23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</row>
    <row r="517" spans="2:23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</row>
    <row r="518" spans="2:23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</row>
    <row r="519" spans="2:23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</row>
    <row r="520" spans="2:23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</row>
    <row r="521" spans="2:23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</row>
    <row r="522" spans="2:23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</row>
    <row r="523" spans="2:23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</row>
    <row r="524" spans="2:23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</row>
    <row r="525" spans="2:23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</row>
    <row r="526" spans="2:23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</row>
    <row r="527" spans="2:23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</row>
    <row r="528" spans="2:23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</row>
    <row r="529" spans="2:23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</row>
    <row r="530" spans="2:23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</row>
    <row r="531" spans="2:23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</row>
    <row r="532" spans="2:23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</row>
    <row r="533" spans="2:23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</row>
    <row r="534" spans="2:23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</row>
    <row r="535" spans="2:23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</row>
    <row r="536" spans="2:23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</row>
    <row r="537" spans="2:23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</row>
    <row r="538" spans="2:23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</row>
    <row r="539" spans="2:23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</row>
    <row r="540" spans="2:23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</row>
    <row r="541" spans="2:23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</row>
    <row r="542" spans="2:23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</row>
    <row r="543" spans="2:23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</row>
    <row r="544" spans="2:23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</row>
    <row r="545" spans="2:23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</row>
    <row r="546" spans="2:23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</row>
    <row r="547" spans="2:23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</row>
    <row r="548" spans="2:23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</row>
    <row r="549" spans="2:23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</row>
    <row r="550" spans="2:23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</row>
    <row r="551" spans="2:23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</row>
    <row r="552" spans="2:23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</row>
    <row r="553" spans="2:23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</row>
    <row r="554" spans="2:23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</row>
    <row r="555" spans="2:23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</row>
    <row r="556" spans="2:23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</row>
    <row r="557" spans="2:23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</row>
    <row r="558" spans="2:23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</row>
    <row r="559" spans="2:23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</row>
    <row r="560" spans="2:23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</row>
    <row r="561" spans="2:23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</row>
    <row r="562" spans="2:23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</row>
    <row r="563" spans="2:23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</row>
    <row r="564" spans="2:23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</row>
    <row r="565" spans="2:23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</row>
    <row r="566" spans="2:23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</row>
    <row r="567" spans="2:23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</row>
    <row r="568" spans="2:23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</row>
    <row r="569" spans="2:23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</row>
    <row r="570" spans="2:23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</row>
    <row r="571" spans="2:23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</row>
    <row r="572" spans="2:23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</row>
    <row r="573" spans="2:23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</row>
    <row r="574" spans="2:23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</row>
    <row r="575" spans="2:23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</row>
    <row r="576" spans="2:23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</row>
    <row r="577" spans="2:23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</row>
    <row r="578" spans="2:23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</row>
    <row r="579" spans="2:23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</row>
    <row r="580" spans="2:23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</row>
    <row r="581" spans="2:23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</row>
    <row r="582" spans="2:23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</row>
    <row r="583" spans="2:23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</row>
    <row r="584" spans="2:23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</row>
    <row r="585" spans="2:23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</row>
    <row r="586" spans="2:23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</row>
    <row r="587" spans="2:23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</row>
    <row r="588" spans="2:23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</row>
    <row r="589" spans="2:23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</row>
    <row r="590" spans="2:23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</row>
    <row r="591" spans="2:23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</row>
    <row r="592" spans="2:23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</row>
    <row r="593" spans="2:23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</row>
    <row r="594" spans="2:23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</row>
    <row r="595" spans="2:23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</row>
    <row r="596" spans="2:23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</row>
    <row r="597" spans="2:23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</row>
    <row r="598" spans="2:23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</row>
    <row r="599" spans="2:23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</row>
    <row r="600" spans="2:23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</row>
    <row r="601" spans="2:23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</row>
    <row r="602" spans="2:23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</row>
    <row r="603" spans="2:23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</row>
    <row r="604" spans="2:23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</row>
    <row r="605" spans="2:23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</row>
    <row r="606" spans="2:23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</row>
    <row r="607" spans="2:23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</row>
    <row r="608" spans="2:23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</row>
    <row r="609" spans="2:23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</row>
    <row r="610" spans="2:23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</row>
    <row r="611" spans="2:23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</row>
    <row r="612" spans="2:23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</row>
    <row r="613" spans="2:23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</row>
    <row r="614" spans="2:23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</row>
    <row r="615" spans="2:23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</row>
    <row r="616" spans="2:23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</row>
    <row r="617" spans="2:23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</row>
    <row r="618" spans="2:23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</row>
    <row r="619" spans="2:23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</row>
    <row r="620" spans="2:23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</row>
    <row r="621" spans="2:23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</row>
    <row r="622" spans="2:23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</row>
    <row r="623" spans="2:23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</row>
    <row r="624" spans="2:23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</row>
    <row r="625" spans="2:23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</row>
    <row r="626" spans="2:23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</row>
    <row r="627" spans="2:23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</row>
    <row r="628" spans="2:23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</row>
    <row r="629" spans="2:23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</row>
    <row r="630" spans="2:23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</row>
    <row r="631" spans="2:23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</row>
    <row r="632" spans="2:23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</row>
    <row r="633" spans="2:23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</row>
    <row r="634" spans="2:23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</row>
    <row r="635" spans="2:23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</row>
    <row r="636" spans="2:23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</row>
    <row r="637" spans="2:23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</row>
    <row r="638" spans="2:23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</row>
    <row r="639" spans="2:23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</row>
    <row r="640" spans="2:23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</row>
    <row r="641" spans="2:23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</row>
    <row r="642" spans="2:23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</row>
    <row r="643" spans="2:23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</row>
    <row r="644" spans="2:23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</row>
    <row r="645" spans="2:23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</row>
    <row r="646" spans="2:23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</row>
    <row r="647" spans="2:23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</row>
    <row r="648" spans="2:23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</row>
    <row r="649" spans="2:23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</row>
    <row r="650" spans="2:23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</row>
    <row r="651" spans="2:23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</row>
    <row r="652" spans="2:23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</row>
    <row r="653" spans="2:23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</row>
    <row r="654" spans="2:23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</row>
    <row r="655" spans="2:23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</row>
    <row r="656" spans="2:23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</row>
    <row r="657" spans="2:23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</row>
    <row r="658" spans="2:23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</row>
    <row r="659" spans="2:23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</row>
    <row r="660" spans="2:23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</row>
    <row r="661" spans="2:23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</row>
    <row r="662" spans="2:23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</row>
    <row r="663" spans="2:23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</row>
    <row r="664" spans="2:23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</row>
    <row r="665" spans="2:23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</row>
    <row r="666" spans="2:23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</row>
    <row r="667" spans="2:23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</row>
    <row r="668" spans="2:23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</row>
    <row r="669" spans="2:23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</row>
    <row r="670" spans="2:23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</row>
    <row r="671" spans="2:23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</row>
    <row r="672" spans="2:23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</row>
    <row r="673" spans="2:23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</row>
    <row r="674" spans="2:23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</row>
    <row r="675" spans="2:23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</row>
    <row r="676" spans="2:23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</row>
    <row r="677" spans="2:23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</row>
    <row r="678" spans="2:23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</row>
    <row r="679" spans="2:23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</row>
    <row r="680" spans="2:23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</row>
    <row r="681" spans="2:23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</row>
    <row r="682" spans="2:23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</row>
    <row r="683" spans="2:23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</row>
    <row r="684" spans="2:23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</row>
    <row r="685" spans="2:23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</row>
    <row r="686" spans="2:23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</row>
    <row r="687" spans="2:23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</row>
    <row r="688" spans="2:23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</row>
    <row r="689" spans="2:23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</row>
    <row r="690" spans="2:23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</row>
    <row r="691" spans="2:23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</row>
    <row r="692" spans="2:23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</row>
    <row r="693" spans="2:23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</row>
    <row r="694" spans="2:23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</row>
    <row r="695" spans="2:23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</row>
    <row r="696" spans="2:23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</row>
    <row r="697" spans="2:23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</row>
    <row r="698" spans="2:23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</row>
    <row r="699" spans="2:23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</row>
    <row r="700" spans="2:23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</row>
    <row r="701" spans="2:23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</row>
    <row r="702" spans="2:23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</row>
    <row r="703" spans="2:23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</row>
    <row r="704" spans="2:23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</row>
    <row r="705" spans="2:23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</row>
    <row r="706" spans="2:23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</row>
    <row r="707" spans="2:23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</row>
    <row r="708" spans="2:23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</row>
    <row r="709" spans="2:23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</row>
    <row r="710" spans="2:23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</row>
    <row r="711" spans="2:23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</row>
    <row r="712" spans="2:23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</row>
    <row r="713" spans="2:23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</row>
    <row r="714" spans="2:23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</row>
    <row r="715" spans="2:23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</row>
    <row r="716" spans="2:23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</row>
    <row r="717" spans="2:23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</row>
    <row r="718" spans="2:23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</row>
    <row r="719" spans="2:23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</row>
    <row r="720" spans="2:23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</row>
    <row r="721" spans="2:23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</row>
    <row r="722" spans="2:23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</row>
    <row r="723" spans="2:23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</row>
    <row r="724" spans="2:23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</row>
    <row r="725" spans="2:23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</row>
    <row r="726" spans="2:23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</row>
    <row r="727" spans="2:23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</row>
    <row r="728" spans="2:23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</row>
    <row r="729" spans="2:23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</row>
    <row r="730" spans="2:23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</row>
    <row r="731" spans="2:23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</row>
    <row r="732" spans="2:23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</row>
    <row r="733" spans="2:23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</row>
    <row r="734" spans="2:23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</row>
    <row r="735" spans="2:23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</row>
    <row r="736" spans="2:23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</row>
    <row r="737" spans="2:23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</row>
    <row r="738" spans="2:23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</row>
    <row r="739" spans="2:23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</row>
    <row r="740" spans="2:23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</row>
    <row r="741" spans="2:23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</row>
    <row r="742" spans="2:23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</row>
    <row r="743" spans="2:23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</row>
    <row r="744" spans="2:23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</row>
    <row r="745" spans="2:23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</row>
    <row r="746" spans="2:23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</row>
    <row r="747" spans="2:23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</row>
    <row r="748" spans="2:23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</row>
    <row r="749" spans="2:23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</row>
    <row r="750" spans="2:23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</row>
    <row r="751" spans="2:23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</row>
    <row r="752" spans="2:23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</row>
    <row r="753" spans="2:23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</row>
    <row r="754" spans="2:23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</row>
    <row r="755" spans="2:23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</row>
    <row r="756" spans="2:23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</row>
    <row r="757" spans="2:23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</row>
    <row r="758" spans="2:23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</row>
    <row r="759" spans="2:23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</row>
    <row r="760" spans="2:23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</row>
    <row r="761" spans="2:23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</row>
    <row r="762" spans="2:23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</row>
    <row r="763" spans="2:23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</row>
    <row r="764" spans="2:23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</row>
    <row r="765" spans="2:23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</row>
    <row r="766" spans="2:23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</row>
    <row r="767" spans="2:23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</row>
    <row r="768" spans="2:23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</row>
    <row r="769" spans="2:23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</row>
    <row r="770" spans="2:23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</row>
    <row r="771" spans="2:23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</row>
    <row r="772" spans="2:23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</row>
    <row r="773" spans="2:23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</row>
    <row r="774" spans="2:23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</row>
    <row r="775" spans="2:23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</row>
    <row r="776" spans="2:23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</row>
    <row r="777" spans="2:23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</row>
    <row r="778" spans="2:23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</row>
    <row r="779" spans="2:23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</row>
    <row r="780" spans="2:23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</row>
    <row r="781" spans="2:23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</row>
    <row r="782" spans="2:23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</row>
    <row r="783" spans="2:23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</row>
    <row r="784" spans="2:23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</row>
    <row r="785" spans="2:23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</row>
    <row r="786" spans="2:23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</row>
    <row r="787" spans="2:23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</row>
    <row r="788" spans="2:23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</row>
    <row r="789" spans="2:23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</row>
    <row r="790" spans="2:23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</row>
    <row r="791" spans="2:23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</row>
    <row r="792" spans="2:23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</row>
    <row r="793" spans="2:23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</row>
    <row r="794" spans="2:23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</row>
    <row r="795" spans="2:23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</row>
    <row r="796" spans="2:23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</row>
    <row r="797" spans="2:23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</row>
    <row r="798" spans="2:23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</row>
    <row r="799" spans="2:23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</row>
    <row r="800" spans="2:23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</row>
    <row r="801" spans="2:23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</row>
    <row r="802" spans="2:23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</row>
    <row r="803" spans="2:23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</row>
    <row r="804" spans="2:23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</row>
    <row r="805" spans="2:23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</row>
    <row r="806" spans="2:23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</row>
    <row r="807" spans="2:23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</row>
    <row r="808" spans="2:23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</row>
    <row r="809" spans="2:23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</row>
    <row r="810" spans="2:23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</row>
    <row r="811" spans="2:23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</row>
    <row r="812" spans="2:23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</row>
    <row r="813" spans="2:23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</row>
    <row r="814" spans="2:23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</row>
    <row r="815" spans="2:23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</row>
    <row r="816" spans="2:23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</row>
    <row r="817" spans="2:23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</row>
    <row r="818" spans="2:23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</row>
    <row r="819" spans="2:23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</row>
    <row r="820" spans="2:23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</row>
    <row r="821" spans="2:23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</row>
    <row r="822" spans="2:23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</row>
    <row r="823" spans="2:23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</row>
    <row r="824" spans="2:23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</row>
    <row r="825" spans="2:23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</row>
    <row r="826" spans="2:23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</row>
    <row r="827" spans="2:23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</row>
    <row r="828" spans="2:23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</row>
    <row r="829" spans="2:23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</row>
    <row r="830" spans="2:23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</row>
    <row r="831" spans="2:23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</row>
    <row r="832" spans="2:23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</row>
    <row r="833" spans="2:23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</row>
    <row r="834" spans="2:23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</row>
    <row r="835" spans="2:23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</row>
    <row r="836" spans="2:23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</row>
    <row r="837" spans="2:23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</row>
    <row r="838" spans="2:23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</row>
    <row r="839" spans="2:23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</row>
    <row r="840" spans="2:23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</row>
    <row r="841" spans="2:23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</row>
    <row r="842" spans="2:23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</row>
    <row r="843" spans="2:23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</row>
    <row r="844" spans="2:23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</row>
    <row r="845" spans="2:23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</row>
    <row r="846" spans="2:23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</row>
    <row r="847" spans="2:23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</row>
    <row r="848" spans="2:23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</row>
    <row r="849" spans="2:23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</row>
    <row r="850" spans="2:23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</row>
    <row r="851" spans="2:23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</row>
    <row r="852" spans="2:23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</row>
    <row r="853" spans="2:23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</row>
    <row r="854" spans="2:23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</row>
    <row r="855" spans="2:23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</row>
    <row r="856" spans="2:23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</row>
    <row r="857" spans="2:23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</row>
    <row r="858" spans="2:23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</row>
    <row r="859" spans="2:23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</row>
    <row r="860" spans="2:23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</row>
    <row r="861" spans="2:23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</row>
    <row r="862" spans="2:23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</row>
    <row r="863" spans="2:23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</row>
    <row r="864" spans="2:23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</row>
    <row r="865" spans="2:23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</row>
    <row r="866" spans="2:23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</row>
    <row r="867" spans="2:23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</row>
    <row r="868" spans="2:23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</row>
    <row r="869" spans="2:23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</row>
    <row r="870" spans="2:23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</row>
    <row r="871" spans="2:23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</row>
    <row r="872" spans="2:23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</row>
    <row r="873" spans="2:23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</row>
    <row r="874" spans="2:23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</row>
    <row r="875" spans="2:23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</row>
    <row r="876" spans="2:23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</row>
    <row r="877" spans="2:23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</row>
    <row r="878" spans="2:23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</row>
    <row r="879" spans="2:23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</row>
    <row r="880" spans="2:23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</row>
    <row r="881" spans="2:23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</row>
    <row r="882" spans="2:23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</row>
    <row r="883" spans="2:23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</row>
    <row r="884" spans="2:23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</row>
    <row r="885" spans="2:23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</row>
    <row r="886" spans="2:23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</row>
    <row r="887" spans="2:23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</row>
    <row r="888" spans="2:23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</row>
    <row r="889" spans="2:23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</row>
    <row r="890" spans="2:23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</row>
    <row r="891" spans="2:23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</row>
    <row r="892" spans="2:23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</row>
    <row r="893" spans="2:23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</row>
    <row r="894" spans="2:23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</row>
    <row r="895" spans="2:23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</row>
    <row r="896" spans="2:23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</row>
    <row r="897" spans="2:23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</row>
    <row r="898" spans="2:23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</row>
    <row r="899" spans="2:23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</row>
    <row r="900" spans="2:23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</row>
    <row r="901" spans="2:23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</row>
    <row r="902" spans="2:23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</row>
    <row r="903" spans="2:23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</row>
    <row r="904" spans="2:23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</row>
    <row r="905" spans="2:23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</row>
    <row r="906" spans="2:23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</row>
    <row r="907" spans="2:23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</row>
    <row r="908" spans="2:23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</row>
    <row r="909" spans="2:23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</row>
    <row r="910" spans="2:23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</row>
    <row r="911" spans="2:23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</row>
    <row r="912" spans="2:23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</row>
    <row r="913" spans="2:23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</row>
    <row r="914" spans="2:23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</row>
    <row r="915" spans="2:23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</row>
    <row r="916" spans="2:23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</row>
    <row r="917" spans="2:23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</row>
    <row r="918" spans="2:23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</row>
    <row r="919" spans="2:23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</row>
    <row r="920" spans="2:23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</row>
    <row r="921" spans="2:23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</row>
    <row r="922" spans="2:23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</row>
    <row r="923" spans="2:23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</row>
    <row r="924" spans="2:23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</row>
    <row r="925" spans="2:23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</row>
    <row r="926" spans="2:23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</row>
    <row r="927" spans="2:23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</row>
    <row r="928" spans="2:23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</row>
    <row r="929" spans="2:23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</row>
    <row r="930" spans="2:23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</row>
    <row r="931" spans="2:23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</row>
    <row r="932" spans="2:23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</row>
    <row r="933" spans="2:23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</row>
    <row r="934" spans="2:23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</row>
    <row r="935" spans="2:23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</row>
    <row r="936" spans="2:23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</row>
    <row r="937" spans="2:23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</row>
    <row r="938" spans="2:23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</row>
    <row r="939" spans="2:23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</row>
    <row r="940" spans="2:23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</row>
    <row r="941" spans="2:23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</row>
    <row r="942" spans="2:23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</row>
    <row r="943" spans="2:23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</row>
    <row r="944" spans="2:23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</row>
    <row r="945" spans="2:23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</row>
    <row r="946" spans="2:23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</row>
    <row r="947" spans="2:23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</row>
    <row r="948" spans="2:23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</row>
    <row r="949" spans="2:23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</row>
    <row r="950" spans="2:23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</row>
    <row r="951" spans="2:23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</row>
    <row r="952" spans="2:23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</row>
    <row r="953" spans="2:23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</row>
    <row r="954" spans="2:23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</row>
    <row r="955" spans="2:23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</row>
    <row r="956" spans="2:23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</row>
    <row r="957" spans="2:23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</row>
    <row r="958" spans="2:23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</row>
    <row r="959" spans="2:23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</row>
    <row r="960" spans="2:23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</row>
    <row r="961" spans="2:23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</row>
    <row r="962" spans="2:23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</row>
    <row r="963" spans="2:23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</row>
    <row r="964" spans="2:23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</row>
    <row r="965" spans="2:23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</row>
    <row r="966" spans="2:23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</row>
    <row r="967" spans="2:23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</row>
    <row r="968" spans="2:23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</row>
    <row r="969" spans="2:23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</row>
    <row r="970" spans="2:23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</row>
    <row r="971" spans="2:23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</row>
    <row r="972" spans="2:23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</row>
    <row r="973" spans="2:23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</row>
    <row r="974" spans="2:23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</row>
    <row r="975" spans="2:23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</row>
    <row r="976" spans="2:23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</row>
    <row r="977" spans="2:23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</row>
    <row r="978" spans="2:23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</row>
    <row r="979" spans="2:23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</row>
    <row r="980" spans="2:23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</row>
    <row r="981" spans="2:23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</row>
    <row r="982" spans="2:23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</row>
    <row r="983" spans="2:23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</row>
    <row r="984" spans="2:23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</row>
    <row r="985" spans="2:23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</row>
    <row r="986" spans="2:23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</row>
    <row r="987" spans="2:23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</row>
    <row r="988" spans="2:23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</row>
    <row r="989" spans="2:23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</row>
    <row r="990" spans="2:23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</row>
    <row r="991" spans="2:23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</row>
    <row r="992" spans="2:23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</row>
    <row r="993" spans="2:23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</row>
    <row r="994" spans="2:23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</row>
    <row r="995" spans="2:23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</row>
    <row r="996" spans="2:23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</row>
    <row r="997" spans="2:23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</row>
    <row r="998" spans="2:23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</row>
    <row r="999" spans="2:23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</row>
    <row r="1000" spans="2:23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</row>
    <row r="1001" spans="2:23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</row>
    <row r="1002" spans="2:23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</row>
    <row r="1003" spans="2:23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</row>
    <row r="1004" spans="2:23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</row>
    <row r="1005" spans="2:23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</row>
    <row r="1006" spans="2:23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</row>
    <row r="1007" spans="2:23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</row>
    <row r="1008" spans="2:23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</row>
    <row r="1009" spans="2:23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</row>
    <row r="1010" spans="2:23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</row>
    <row r="1011" spans="2:23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</row>
    <row r="1012" spans="2:23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</row>
    <row r="1013" spans="2:23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</row>
    <row r="1014" spans="2:23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</row>
    <row r="1015" spans="2:23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</row>
    <row r="1016" spans="2:23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</row>
    <row r="1017" spans="2:23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</row>
    <row r="1018" spans="2:23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</row>
    <row r="1019" spans="2:23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</row>
    <row r="1020" spans="2:23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</row>
    <row r="1021" spans="2:23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</row>
    <row r="1022" spans="2:23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</row>
    <row r="1023" spans="2:23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</row>
    <row r="1024" spans="2:23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</row>
    <row r="1025" spans="2:23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</row>
    <row r="1026" spans="2:23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</row>
    <row r="1027" spans="2:23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</row>
    <row r="1028" spans="2:23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</row>
    <row r="1029" spans="2:23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</row>
    <row r="1030" spans="2:23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</row>
    <row r="1031" spans="2:23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</row>
    <row r="1032" spans="2:23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</row>
    <row r="1033" spans="2:23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</row>
    <row r="1034" spans="2:23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</row>
    <row r="1035" spans="2:23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</row>
    <row r="1036" spans="2:23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</row>
    <row r="1037" spans="2:23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</row>
    <row r="1038" spans="2:23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</row>
    <row r="1039" spans="2:23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</row>
    <row r="1040" spans="2:23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</row>
    <row r="1041" spans="2:23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</row>
    <row r="1042" spans="2:23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</row>
    <row r="1043" spans="2:23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</row>
    <row r="1044" spans="2:23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</row>
    <row r="1045" spans="2:23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</row>
    <row r="1046" spans="2:23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</row>
    <row r="1047" spans="2:23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</row>
    <row r="1048" spans="2:23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</row>
    <row r="1049" spans="2:23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</row>
    <row r="1050" spans="2:23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</row>
    <row r="1051" spans="2:23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</row>
    <row r="1052" spans="2:23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</row>
    <row r="1053" spans="2:23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</row>
    <row r="1054" spans="2:23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</row>
    <row r="1055" spans="2:23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</row>
    <row r="1056" spans="2:23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</row>
    <row r="1057" spans="2:23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</row>
    <row r="1058" spans="2:23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</row>
    <row r="1059" spans="2:23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</row>
    <row r="1060" spans="2:23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</row>
    <row r="1061" spans="2:23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</row>
    <row r="1062" spans="2:23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</row>
    <row r="1063" spans="2:23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</row>
    <row r="1064" spans="2:23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</row>
    <row r="1065" spans="2:23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</row>
    <row r="1066" spans="2:23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</row>
    <row r="1067" spans="2:23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</row>
    <row r="1068" spans="2:23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</row>
    <row r="1069" spans="2:23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</row>
    <row r="1070" spans="2:23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</row>
    <row r="1071" spans="2:23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</row>
    <row r="1072" spans="2:23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</row>
    <row r="1073" spans="2:23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</row>
    <row r="1074" spans="2:23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</row>
    <row r="1075" spans="2:23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</row>
    <row r="1076" spans="2:23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</row>
    <row r="1077" spans="2:23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</row>
    <row r="1078" spans="2:23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</row>
    <row r="1079" spans="2:23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</row>
    <row r="1080" spans="2:23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</row>
    <row r="1081" spans="2:23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</row>
    <row r="1082" spans="2:23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</row>
    <row r="1083" spans="2:23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</row>
    <row r="1084" spans="2:23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</row>
    <row r="1085" spans="2:23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</row>
    <row r="1086" spans="2:23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</row>
    <row r="1087" spans="2:23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</row>
    <row r="1088" spans="2:23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</row>
    <row r="1089" spans="2:23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</row>
    <row r="1090" spans="2:23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</row>
    <row r="1091" spans="2:23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</row>
    <row r="1092" spans="2:23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</row>
    <row r="1093" spans="2:23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</row>
    <row r="1094" spans="2:23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</row>
    <row r="1095" spans="2:23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</row>
    <row r="1096" spans="2:23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</row>
    <row r="1097" spans="2:23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</row>
    <row r="1098" spans="2:23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</row>
    <row r="1099" spans="2:23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</row>
    <row r="1100" spans="2:23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</row>
    <row r="1101" spans="2:23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  <c r="R1101" s="43"/>
      <c r="S1101" s="43"/>
      <c r="T1101" s="43"/>
      <c r="U1101" s="43"/>
      <c r="V1101" s="43"/>
      <c r="W1101" s="43"/>
    </row>
    <row r="1102" spans="2:23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  <c r="R1102" s="43"/>
      <c r="S1102" s="43"/>
      <c r="T1102" s="43"/>
      <c r="U1102" s="43"/>
      <c r="V1102" s="43"/>
      <c r="W1102" s="43"/>
    </row>
    <row r="1103" spans="2:23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  <c r="R1103" s="43"/>
      <c r="S1103" s="43"/>
      <c r="T1103" s="43"/>
      <c r="U1103" s="43"/>
      <c r="V1103" s="43"/>
      <c r="W1103" s="43"/>
    </row>
    <row r="1104" spans="2:23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  <c r="R1104" s="43"/>
      <c r="S1104" s="43"/>
      <c r="T1104" s="43"/>
      <c r="U1104" s="43"/>
      <c r="V1104" s="43"/>
      <c r="W1104" s="43"/>
    </row>
    <row r="1105" spans="2:23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  <c r="R1105" s="43"/>
      <c r="S1105" s="43"/>
      <c r="T1105" s="43"/>
      <c r="U1105" s="43"/>
      <c r="V1105" s="43"/>
      <c r="W1105" s="43"/>
    </row>
    <row r="1106" spans="2:23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  <c r="R1106" s="43"/>
      <c r="S1106" s="43"/>
      <c r="T1106" s="43"/>
      <c r="U1106" s="43"/>
      <c r="V1106" s="43"/>
      <c r="W1106" s="43"/>
    </row>
    <row r="1107" spans="2:23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  <c r="R1107" s="43"/>
      <c r="S1107" s="43"/>
      <c r="T1107" s="43"/>
      <c r="U1107" s="43"/>
      <c r="V1107" s="43"/>
      <c r="W1107" s="43"/>
    </row>
    <row r="1108" spans="2:23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  <c r="R1108" s="43"/>
      <c r="S1108" s="43"/>
      <c r="T1108" s="43"/>
      <c r="U1108" s="43"/>
      <c r="V1108" s="43"/>
      <c r="W1108" s="43"/>
    </row>
    <row r="1109" spans="2:23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  <c r="R1109" s="43"/>
      <c r="S1109" s="43"/>
      <c r="T1109" s="43"/>
      <c r="U1109" s="43"/>
      <c r="V1109" s="43"/>
      <c r="W1109" s="43"/>
    </row>
    <row r="1110" spans="2:23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  <c r="R1110" s="43"/>
      <c r="S1110" s="43"/>
      <c r="T1110" s="43"/>
      <c r="U1110" s="43"/>
      <c r="V1110" s="43"/>
      <c r="W1110" s="43"/>
    </row>
    <row r="1111" spans="2:23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  <c r="R1111" s="43"/>
      <c r="S1111" s="43"/>
      <c r="T1111" s="43"/>
      <c r="U1111" s="43"/>
      <c r="V1111" s="43"/>
      <c r="W1111" s="43"/>
    </row>
    <row r="1112" spans="2:23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  <c r="R1112" s="43"/>
      <c r="S1112" s="43"/>
      <c r="T1112" s="43"/>
      <c r="U1112" s="43"/>
      <c r="V1112" s="43"/>
      <c r="W1112" s="43"/>
    </row>
    <row r="1113" spans="2:23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  <c r="R1113" s="43"/>
      <c r="S1113" s="43"/>
      <c r="T1113" s="43"/>
      <c r="U1113" s="43"/>
      <c r="V1113" s="43"/>
      <c r="W1113" s="43"/>
    </row>
    <row r="1114" spans="2:23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  <c r="R1114" s="43"/>
      <c r="S1114" s="43"/>
      <c r="T1114" s="43"/>
      <c r="U1114" s="43"/>
      <c r="V1114" s="43"/>
      <c r="W1114" s="43"/>
    </row>
    <row r="1115" spans="2:23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  <c r="R1115" s="43"/>
      <c r="S1115" s="43"/>
      <c r="T1115" s="43"/>
      <c r="U1115" s="43"/>
      <c r="V1115" s="43"/>
      <c r="W1115" s="43"/>
    </row>
    <row r="1116" spans="2:23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  <c r="R1116" s="43"/>
      <c r="S1116" s="43"/>
      <c r="T1116" s="43"/>
      <c r="U1116" s="43"/>
      <c r="V1116" s="43"/>
      <c r="W1116" s="43"/>
    </row>
    <row r="1117" spans="2:23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  <c r="R1117" s="43"/>
      <c r="S1117" s="43"/>
      <c r="T1117" s="43"/>
      <c r="U1117" s="43"/>
      <c r="V1117" s="43"/>
      <c r="W1117" s="43"/>
    </row>
    <row r="1118" spans="2:23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  <c r="R1118" s="43"/>
      <c r="S1118" s="43"/>
      <c r="T1118" s="43"/>
      <c r="U1118" s="43"/>
      <c r="V1118" s="43"/>
      <c r="W1118" s="43"/>
    </row>
    <row r="1119" spans="2:23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  <c r="R1119" s="43"/>
      <c r="S1119" s="43"/>
      <c r="T1119" s="43"/>
      <c r="U1119" s="43"/>
      <c r="V1119" s="43"/>
      <c r="W1119" s="43"/>
    </row>
    <row r="1120" spans="2:23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  <c r="R1120" s="43"/>
      <c r="S1120" s="43"/>
      <c r="T1120" s="43"/>
      <c r="U1120" s="43"/>
      <c r="V1120" s="43"/>
      <c r="W1120" s="43"/>
    </row>
    <row r="1121" spans="2:23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  <c r="R1121" s="43"/>
      <c r="S1121" s="43"/>
      <c r="T1121" s="43"/>
      <c r="U1121" s="43"/>
      <c r="V1121" s="43"/>
      <c r="W1121" s="43"/>
    </row>
    <row r="1122" spans="2:23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  <c r="R1122" s="43"/>
      <c r="S1122" s="43"/>
      <c r="T1122" s="43"/>
      <c r="U1122" s="43"/>
      <c r="V1122" s="43"/>
      <c r="W1122" s="43"/>
    </row>
    <row r="1123" spans="2:23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  <c r="R1123" s="43"/>
      <c r="S1123" s="43"/>
      <c r="T1123" s="43"/>
      <c r="U1123" s="43"/>
      <c r="V1123" s="43"/>
      <c r="W1123" s="43"/>
    </row>
    <row r="1124" spans="2:23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  <c r="R1124" s="43"/>
      <c r="S1124" s="43"/>
      <c r="T1124" s="43"/>
      <c r="U1124" s="43"/>
      <c r="V1124" s="43"/>
      <c r="W1124" s="43"/>
    </row>
    <row r="1125" spans="2:23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  <c r="R1125" s="43"/>
      <c r="S1125" s="43"/>
      <c r="T1125" s="43"/>
      <c r="U1125" s="43"/>
      <c r="V1125" s="43"/>
      <c r="W1125" s="43"/>
    </row>
    <row r="1126" spans="2:23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  <c r="R1126" s="43"/>
      <c r="S1126" s="43"/>
      <c r="T1126" s="43"/>
      <c r="U1126" s="43"/>
      <c r="V1126" s="43"/>
      <c r="W1126" s="43"/>
    </row>
    <row r="1127" spans="2:23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  <c r="R1127" s="43"/>
      <c r="S1127" s="43"/>
      <c r="T1127" s="43"/>
      <c r="U1127" s="43"/>
      <c r="V1127" s="43"/>
      <c r="W1127" s="43"/>
    </row>
    <row r="1128" spans="2:23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  <c r="R1128" s="43"/>
      <c r="S1128" s="43"/>
      <c r="T1128" s="43"/>
      <c r="U1128" s="43"/>
      <c r="V1128" s="43"/>
      <c r="W1128" s="43"/>
    </row>
    <row r="1129" spans="2:23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  <c r="R1129" s="43"/>
      <c r="S1129" s="43"/>
      <c r="T1129" s="43"/>
      <c r="U1129" s="43"/>
      <c r="V1129" s="43"/>
      <c r="W1129" s="43"/>
    </row>
    <row r="1130" spans="2:23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  <c r="R1130" s="43"/>
      <c r="S1130" s="43"/>
      <c r="T1130" s="43"/>
      <c r="U1130" s="43"/>
      <c r="V1130" s="43"/>
      <c r="W1130" s="43"/>
    </row>
    <row r="1131" spans="2:23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  <c r="R1131" s="43"/>
      <c r="S1131" s="43"/>
      <c r="T1131" s="43"/>
      <c r="U1131" s="43"/>
      <c r="V1131" s="43"/>
      <c r="W1131" s="43"/>
    </row>
    <row r="1132" spans="2:23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  <c r="R1132" s="43"/>
      <c r="S1132" s="43"/>
      <c r="T1132" s="43"/>
      <c r="U1132" s="43"/>
      <c r="V1132" s="43"/>
      <c r="W1132" s="43"/>
    </row>
    <row r="1133" spans="2:23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  <c r="R1133" s="43"/>
      <c r="S1133" s="43"/>
      <c r="T1133" s="43"/>
      <c r="U1133" s="43"/>
      <c r="V1133" s="43"/>
      <c r="W1133" s="43"/>
    </row>
    <row r="1134" spans="2:23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  <c r="R1134" s="43"/>
      <c r="S1134" s="43"/>
      <c r="T1134" s="43"/>
      <c r="U1134" s="43"/>
      <c r="V1134" s="43"/>
      <c r="W1134" s="43"/>
    </row>
    <row r="1135" spans="2:23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  <c r="R1135" s="43"/>
      <c r="S1135" s="43"/>
      <c r="T1135" s="43"/>
      <c r="U1135" s="43"/>
      <c r="V1135" s="43"/>
      <c r="W1135" s="43"/>
    </row>
    <row r="1136" spans="2:23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  <c r="R1136" s="43"/>
      <c r="S1136" s="43"/>
      <c r="T1136" s="43"/>
      <c r="U1136" s="43"/>
      <c r="V1136" s="43"/>
      <c r="W1136" s="43"/>
    </row>
    <row r="1137" spans="2:23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  <c r="R1137" s="43"/>
      <c r="S1137" s="43"/>
      <c r="T1137" s="43"/>
      <c r="U1137" s="43"/>
      <c r="V1137" s="43"/>
      <c r="W1137" s="43"/>
    </row>
    <row r="1138" spans="2:23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  <c r="R1138" s="43"/>
      <c r="S1138" s="43"/>
      <c r="T1138" s="43"/>
      <c r="U1138" s="43"/>
      <c r="V1138" s="43"/>
      <c r="W1138" s="43"/>
    </row>
    <row r="1139" spans="2:23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  <c r="R1139" s="43"/>
      <c r="S1139" s="43"/>
      <c r="T1139" s="43"/>
      <c r="U1139" s="43"/>
      <c r="V1139" s="43"/>
      <c r="W1139" s="43"/>
    </row>
    <row r="1140" spans="2:23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  <c r="R1140" s="43"/>
      <c r="S1140" s="43"/>
      <c r="T1140" s="43"/>
      <c r="U1140" s="43"/>
      <c r="V1140" s="43"/>
      <c r="W1140" s="43"/>
    </row>
    <row r="1141" spans="2:23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  <c r="R1141" s="43"/>
      <c r="S1141" s="43"/>
      <c r="T1141" s="43"/>
      <c r="U1141" s="43"/>
      <c r="V1141" s="43"/>
      <c r="W1141" s="43"/>
    </row>
    <row r="1142" spans="2:23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  <c r="R1142" s="43"/>
      <c r="S1142" s="43"/>
      <c r="T1142" s="43"/>
      <c r="U1142" s="43"/>
      <c r="V1142" s="43"/>
      <c r="W1142" s="43"/>
    </row>
    <row r="1143" spans="2:23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  <c r="R1143" s="43"/>
      <c r="S1143" s="43"/>
      <c r="T1143" s="43"/>
      <c r="U1143" s="43"/>
      <c r="V1143" s="43"/>
      <c r="W1143" s="43"/>
    </row>
    <row r="1144" spans="2:23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  <c r="R1144" s="43"/>
      <c r="S1144" s="43"/>
      <c r="T1144" s="43"/>
      <c r="U1144" s="43"/>
      <c r="V1144" s="43"/>
      <c r="W1144" s="43"/>
    </row>
    <row r="1145" spans="2:23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  <c r="R1145" s="43"/>
      <c r="S1145" s="43"/>
      <c r="T1145" s="43"/>
      <c r="U1145" s="43"/>
      <c r="V1145" s="43"/>
      <c r="W1145" s="43"/>
    </row>
    <row r="1146" spans="2:23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  <c r="R1146" s="43"/>
      <c r="S1146" s="43"/>
      <c r="T1146" s="43"/>
      <c r="U1146" s="43"/>
      <c r="V1146" s="43"/>
      <c r="W1146" s="43"/>
    </row>
    <row r="1147" spans="2:23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  <c r="R1147" s="43"/>
      <c r="S1147" s="43"/>
      <c r="T1147" s="43"/>
      <c r="U1147" s="43"/>
      <c r="V1147" s="43"/>
      <c r="W1147" s="43"/>
    </row>
    <row r="1148" spans="2:23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  <c r="R1148" s="43"/>
      <c r="S1148" s="43"/>
      <c r="T1148" s="43"/>
      <c r="U1148" s="43"/>
      <c r="V1148" s="43"/>
      <c r="W1148" s="43"/>
    </row>
    <row r="1149" spans="2:23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  <c r="R1149" s="43"/>
      <c r="S1149" s="43"/>
      <c r="T1149" s="43"/>
      <c r="U1149" s="43"/>
      <c r="V1149" s="43"/>
      <c r="W1149" s="43"/>
    </row>
    <row r="1150" spans="2:23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  <c r="R1150" s="43"/>
      <c r="S1150" s="43"/>
      <c r="T1150" s="43"/>
      <c r="U1150" s="43"/>
      <c r="V1150" s="43"/>
      <c r="W1150" s="43"/>
    </row>
    <row r="1151" spans="2:23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  <c r="R1151" s="43"/>
      <c r="S1151" s="43"/>
      <c r="T1151" s="43"/>
      <c r="U1151" s="43"/>
      <c r="V1151" s="43"/>
      <c r="W1151" s="43"/>
    </row>
    <row r="1152" spans="2:23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  <c r="R1152" s="43"/>
      <c r="S1152" s="43"/>
      <c r="T1152" s="43"/>
      <c r="U1152" s="43"/>
      <c r="V1152" s="43"/>
      <c r="W1152" s="43"/>
    </row>
    <row r="1153" spans="2:23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  <c r="R1153" s="43"/>
      <c r="S1153" s="43"/>
      <c r="T1153" s="43"/>
      <c r="U1153" s="43"/>
      <c r="V1153" s="43"/>
      <c r="W1153" s="43"/>
    </row>
    <row r="1154" spans="2:23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  <c r="R1154" s="43"/>
      <c r="S1154" s="43"/>
      <c r="T1154" s="43"/>
      <c r="U1154" s="43"/>
      <c r="V1154" s="43"/>
      <c r="W1154" s="43"/>
    </row>
    <row r="1155" spans="2:23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  <c r="R1155" s="43"/>
      <c r="S1155" s="43"/>
      <c r="T1155" s="43"/>
      <c r="U1155" s="43"/>
      <c r="V1155" s="43"/>
      <c r="W1155" s="43"/>
    </row>
    <row r="1156" spans="2:23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  <c r="R1156" s="43"/>
      <c r="S1156" s="43"/>
      <c r="T1156" s="43"/>
      <c r="U1156" s="43"/>
      <c r="V1156" s="43"/>
      <c r="W1156" s="43"/>
    </row>
    <row r="1157" spans="2:23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  <c r="R1157" s="43"/>
      <c r="S1157" s="43"/>
      <c r="T1157" s="43"/>
      <c r="U1157" s="43"/>
      <c r="V1157" s="43"/>
      <c r="W1157" s="43"/>
    </row>
    <row r="1158" spans="2:23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  <c r="R1158" s="43"/>
      <c r="S1158" s="43"/>
      <c r="T1158" s="43"/>
      <c r="U1158" s="43"/>
      <c r="V1158" s="43"/>
      <c r="W1158" s="43"/>
    </row>
    <row r="1159" spans="2:23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  <c r="R1159" s="43"/>
      <c r="S1159" s="43"/>
      <c r="T1159" s="43"/>
      <c r="U1159" s="43"/>
      <c r="V1159" s="43"/>
      <c r="W1159" s="43"/>
    </row>
    <row r="1160" spans="2:23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  <c r="R1160" s="43"/>
      <c r="S1160" s="43"/>
      <c r="T1160" s="43"/>
      <c r="U1160" s="43"/>
      <c r="V1160" s="43"/>
      <c r="W1160" s="43"/>
    </row>
    <row r="1161" spans="2:23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  <c r="R1161" s="43"/>
      <c r="S1161" s="43"/>
      <c r="T1161" s="43"/>
      <c r="U1161" s="43"/>
      <c r="V1161" s="43"/>
      <c r="W1161" s="43"/>
    </row>
    <row r="1162" spans="2:23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  <c r="R1162" s="43"/>
      <c r="S1162" s="43"/>
      <c r="T1162" s="43"/>
      <c r="U1162" s="43"/>
      <c r="V1162" s="43"/>
      <c r="W1162" s="43"/>
    </row>
    <row r="1163" spans="2:23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  <c r="R1163" s="43"/>
      <c r="S1163" s="43"/>
      <c r="T1163" s="43"/>
      <c r="U1163" s="43"/>
      <c r="V1163" s="43"/>
      <c r="W1163" s="43"/>
    </row>
    <row r="1164" spans="2:23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  <c r="R1164" s="43"/>
      <c r="S1164" s="43"/>
      <c r="T1164" s="43"/>
      <c r="U1164" s="43"/>
      <c r="V1164" s="43"/>
      <c r="W1164" s="43"/>
    </row>
    <row r="1165" spans="2:23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  <c r="R1165" s="43"/>
      <c r="S1165" s="43"/>
      <c r="T1165" s="43"/>
      <c r="U1165" s="43"/>
      <c r="V1165" s="43"/>
      <c r="W1165" s="43"/>
    </row>
    <row r="1166" spans="2:23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  <c r="R1166" s="43"/>
      <c r="S1166" s="43"/>
      <c r="T1166" s="43"/>
      <c r="U1166" s="43"/>
      <c r="V1166" s="43"/>
      <c r="W1166" s="43"/>
    </row>
    <row r="1167" spans="2:23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  <c r="R1167" s="43"/>
      <c r="S1167" s="43"/>
      <c r="T1167" s="43"/>
      <c r="U1167" s="43"/>
      <c r="V1167" s="43"/>
      <c r="W1167" s="43"/>
    </row>
    <row r="1168" spans="2:23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  <c r="R1168" s="43"/>
      <c r="S1168" s="43"/>
      <c r="T1168" s="43"/>
      <c r="U1168" s="43"/>
      <c r="V1168" s="43"/>
      <c r="W1168" s="43"/>
    </row>
    <row r="1169" spans="2:23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  <c r="R1169" s="43"/>
      <c r="S1169" s="43"/>
      <c r="T1169" s="43"/>
      <c r="U1169" s="43"/>
      <c r="V1169" s="43"/>
      <c r="W1169" s="43"/>
    </row>
    <row r="1170" spans="2:23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  <c r="R1170" s="43"/>
      <c r="S1170" s="43"/>
      <c r="T1170" s="43"/>
      <c r="U1170" s="43"/>
      <c r="V1170" s="43"/>
      <c r="W1170" s="43"/>
    </row>
    <row r="1171" spans="2:23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  <c r="R1171" s="43"/>
      <c r="S1171" s="43"/>
      <c r="T1171" s="43"/>
      <c r="U1171" s="43"/>
      <c r="V1171" s="43"/>
      <c r="W1171" s="43"/>
    </row>
    <row r="1172" spans="2:23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  <c r="R1172" s="43"/>
      <c r="S1172" s="43"/>
      <c r="T1172" s="43"/>
      <c r="U1172" s="43"/>
      <c r="V1172" s="43"/>
      <c r="W1172" s="43"/>
    </row>
    <row r="1173" spans="2:23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  <c r="R1173" s="43"/>
      <c r="S1173" s="43"/>
      <c r="T1173" s="43"/>
      <c r="U1173" s="43"/>
      <c r="V1173" s="43"/>
      <c r="W1173" s="43"/>
    </row>
    <row r="1174" spans="2:23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  <c r="R1174" s="43"/>
      <c r="S1174" s="43"/>
      <c r="T1174" s="43"/>
      <c r="U1174" s="43"/>
      <c r="V1174" s="43"/>
      <c r="W1174" s="43"/>
    </row>
    <row r="1175" spans="2:23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  <c r="R1175" s="43"/>
      <c r="S1175" s="43"/>
      <c r="T1175" s="43"/>
      <c r="U1175" s="43"/>
      <c r="V1175" s="43"/>
      <c r="W1175" s="43"/>
    </row>
    <row r="1176" spans="2:23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  <c r="R1176" s="43"/>
      <c r="S1176" s="43"/>
      <c r="T1176" s="43"/>
      <c r="U1176" s="43"/>
      <c r="V1176" s="43"/>
      <c r="W1176" s="43"/>
    </row>
    <row r="1177" spans="2:23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  <c r="R1177" s="43"/>
      <c r="S1177" s="43"/>
      <c r="T1177" s="43"/>
      <c r="U1177" s="43"/>
      <c r="V1177" s="43"/>
      <c r="W1177" s="43"/>
    </row>
    <row r="1178" spans="2:23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  <c r="R1178" s="43"/>
      <c r="S1178" s="43"/>
      <c r="T1178" s="43"/>
      <c r="U1178" s="43"/>
      <c r="V1178" s="43"/>
      <c r="W1178" s="43"/>
    </row>
    <row r="1179" spans="2:23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  <c r="R1179" s="43"/>
      <c r="S1179" s="43"/>
      <c r="T1179" s="43"/>
      <c r="U1179" s="43"/>
      <c r="V1179" s="43"/>
      <c r="W1179" s="43"/>
    </row>
    <row r="1180" spans="2:23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  <c r="R1180" s="43"/>
      <c r="S1180" s="43"/>
      <c r="T1180" s="43"/>
      <c r="U1180" s="43"/>
      <c r="V1180" s="43"/>
      <c r="W1180" s="43"/>
    </row>
    <row r="1181" spans="2:23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  <c r="R1181" s="43"/>
      <c r="S1181" s="43"/>
      <c r="T1181" s="43"/>
      <c r="U1181" s="43"/>
      <c r="V1181" s="43"/>
      <c r="W1181" s="43"/>
    </row>
    <row r="1182" spans="2:23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  <c r="R1182" s="43"/>
      <c r="S1182" s="43"/>
      <c r="T1182" s="43"/>
      <c r="U1182" s="43"/>
      <c r="V1182" s="43"/>
      <c r="W1182" s="43"/>
    </row>
    <row r="1183" spans="2:23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  <c r="R1183" s="43"/>
      <c r="S1183" s="43"/>
      <c r="T1183" s="43"/>
      <c r="U1183" s="43"/>
      <c r="V1183" s="43"/>
      <c r="W1183" s="43"/>
    </row>
    <row r="1184" spans="2:23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  <c r="R1184" s="43"/>
      <c r="S1184" s="43"/>
      <c r="T1184" s="43"/>
      <c r="U1184" s="43"/>
      <c r="V1184" s="43"/>
      <c r="W1184" s="43"/>
    </row>
    <row r="1185" spans="2:23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  <c r="R1185" s="43"/>
      <c r="S1185" s="43"/>
      <c r="T1185" s="43"/>
      <c r="U1185" s="43"/>
      <c r="V1185" s="43"/>
      <c r="W1185" s="43"/>
    </row>
    <row r="1186" spans="2:23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  <c r="R1186" s="43"/>
      <c r="S1186" s="43"/>
      <c r="T1186" s="43"/>
      <c r="U1186" s="43"/>
      <c r="V1186" s="43"/>
      <c r="W1186" s="43"/>
    </row>
    <row r="1187" spans="2:23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  <c r="R1187" s="43"/>
      <c r="S1187" s="43"/>
      <c r="T1187" s="43"/>
      <c r="U1187" s="43"/>
      <c r="V1187" s="43"/>
      <c r="W1187" s="43"/>
    </row>
    <row r="1188" spans="2:23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  <c r="R1188" s="43"/>
      <c r="S1188" s="43"/>
      <c r="T1188" s="43"/>
      <c r="U1188" s="43"/>
      <c r="V1188" s="43"/>
      <c r="W1188" s="43"/>
    </row>
    <row r="1189" spans="2:23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  <c r="R1189" s="43"/>
      <c r="S1189" s="43"/>
      <c r="T1189" s="43"/>
      <c r="U1189" s="43"/>
      <c r="V1189" s="43"/>
      <c r="W1189" s="43"/>
    </row>
    <row r="1190" spans="2:23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  <c r="R1190" s="43"/>
      <c r="S1190" s="43"/>
      <c r="T1190" s="43"/>
      <c r="U1190" s="43"/>
      <c r="V1190" s="43"/>
      <c r="W1190" s="43"/>
    </row>
    <row r="1191" spans="2:23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  <c r="R1191" s="43"/>
      <c r="S1191" s="43"/>
      <c r="T1191" s="43"/>
      <c r="U1191" s="43"/>
      <c r="V1191" s="43"/>
      <c r="W1191" s="43"/>
    </row>
    <row r="1192" spans="2:23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  <c r="R1192" s="43"/>
      <c r="S1192" s="43"/>
      <c r="T1192" s="43"/>
      <c r="U1192" s="43"/>
      <c r="V1192" s="43"/>
      <c r="W1192" s="43"/>
    </row>
    <row r="1193" spans="2:23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  <c r="R1193" s="43"/>
      <c r="S1193" s="43"/>
      <c r="T1193" s="43"/>
      <c r="U1193" s="43"/>
      <c r="V1193" s="43"/>
      <c r="W1193" s="43"/>
    </row>
    <row r="1194" spans="2:23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  <c r="R1194" s="43"/>
      <c r="S1194" s="43"/>
      <c r="T1194" s="43"/>
      <c r="U1194" s="43"/>
      <c r="V1194" s="43"/>
      <c r="W1194" s="43"/>
    </row>
    <row r="1195" spans="2:23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  <c r="R1195" s="43"/>
      <c r="S1195" s="43"/>
      <c r="T1195" s="43"/>
      <c r="U1195" s="43"/>
      <c r="V1195" s="43"/>
      <c r="W1195" s="43"/>
    </row>
    <row r="1196" spans="2:23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  <c r="R1196" s="43"/>
      <c r="S1196" s="43"/>
      <c r="T1196" s="43"/>
      <c r="U1196" s="43"/>
      <c r="V1196" s="43"/>
      <c r="W1196" s="43"/>
    </row>
    <row r="1197" spans="2:23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  <c r="R1197" s="43"/>
      <c r="S1197" s="43"/>
      <c r="T1197" s="43"/>
      <c r="U1197" s="43"/>
      <c r="V1197" s="43"/>
      <c r="W1197" s="43"/>
    </row>
    <row r="1198" spans="2:23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  <c r="R1198" s="43"/>
      <c r="S1198" s="43"/>
      <c r="T1198" s="43"/>
      <c r="U1198" s="43"/>
      <c r="V1198" s="43"/>
      <c r="W1198" s="43"/>
    </row>
    <row r="1199" spans="2:23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  <c r="R1199" s="43"/>
      <c r="S1199" s="43"/>
      <c r="T1199" s="43"/>
      <c r="U1199" s="43"/>
      <c r="V1199" s="43"/>
      <c r="W1199" s="43"/>
    </row>
    <row r="1200" spans="2:23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  <c r="R1200" s="43"/>
      <c r="S1200" s="43"/>
      <c r="T1200" s="43"/>
      <c r="U1200" s="43"/>
      <c r="V1200" s="43"/>
      <c r="W1200" s="43"/>
    </row>
    <row r="1201" spans="2:23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  <c r="R1201" s="43"/>
      <c r="S1201" s="43"/>
      <c r="T1201" s="43"/>
      <c r="U1201" s="43"/>
      <c r="V1201" s="43"/>
      <c r="W1201" s="43"/>
    </row>
    <row r="1202" spans="2:23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  <c r="R1202" s="43"/>
      <c r="S1202" s="43"/>
      <c r="T1202" s="43"/>
      <c r="U1202" s="43"/>
      <c r="V1202" s="43"/>
      <c r="W1202" s="43"/>
    </row>
  </sheetData>
  <mergeCells count="61">
    <mergeCell ref="B75:C75"/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  <mergeCell ref="S8:S9"/>
    <mergeCell ref="N8:N9"/>
    <mergeCell ref="O8:O9"/>
    <mergeCell ref="P8:P9"/>
    <mergeCell ref="Q8:Q9"/>
    <mergeCell ref="R8:R9"/>
    <mergeCell ref="B10:C10"/>
    <mergeCell ref="B11:C11"/>
    <mergeCell ref="B13:C13"/>
    <mergeCell ref="M8:M9"/>
    <mergeCell ref="I8:I9"/>
    <mergeCell ref="J8:J9"/>
    <mergeCell ref="K8:K9"/>
    <mergeCell ref="L8:L9"/>
    <mergeCell ref="B12:C12"/>
    <mergeCell ref="H8:H9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74:C74"/>
    <mergeCell ref="B76:C76"/>
    <mergeCell ref="B100:S100"/>
    <mergeCell ref="P71:P72"/>
    <mergeCell ref="Q71:Q72"/>
    <mergeCell ref="R71:R72"/>
    <mergeCell ref="S71:S72"/>
    <mergeCell ref="B73:C73"/>
    <mergeCell ref="J71:J72"/>
    <mergeCell ref="K71:K72"/>
    <mergeCell ref="L71:L72"/>
    <mergeCell ref="M71:M72"/>
    <mergeCell ref="N71:N72"/>
    <mergeCell ref="O71:O72"/>
    <mergeCell ref="B70:C72"/>
    <mergeCell ref="L70:M70"/>
  </mergeCells>
  <conditionalFormatting sqref="B14:S31 B77:S94">
    <cfRule type="expression" dxfId="13" priority="1">
      <formula>$B14&lt;&gt;""</formula>
    </cfRule>
  </conditionalFormatting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4" min="1" max="17" man="1"/>
  </row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Folha47"/>
  <dimension ref="B1:T798"/>
  <sheetViews>
    <sheetView showGridLines="0" view="pageBreakPreview" topLeftCell="A3" zoomScale="65" zoomScaleNormal="75" zoomScaleSheetLayoutView="65" workbookViewId="0">
      <selection activeCell="N20" sqref="N20:O20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6" width="12.81640625" style="9" customWidth="1"/>
    <col min="7" max="7" width="11.81640625" style="9" customWidth="1"/>
    <col min="8" max="8" width="14.81640625" style="9" customWidth="1"/>
    <col min="9" max="12" width="13.81640625" style="9" customWidth="1"/>
    <col min="13" max="13" width="13.1796875" style="9" customWidth="1"/>
    <col min="14" max="14" width="13.81640625" style="9" customWidth="1"/>
    <col min="15" max="15" width="12.81640625" style="9" customWidth="1"/>
    <col min="16" max="16" width="14.81640625" style="9" customWidth="1"/>
    <col min="17" max="17" width="12.81640625" style="9" customWidth="1"/>
    <col min="18" max="18" width="9.1796875" style="9"/>
    <col min="19" max="19" width="12.1796875" style="9" bestFit="1" customWidth="1"/>
    <col min="20" max="20" width="11.54296875" style="9" bestFit="1" customWidth="1"/>
    <col min="21" max="16384" width="9.1796875" style="9"/>
  </cols>
  <sheetData>
    <row r="1" spans="2:20" ht="26.25" customHeight="1" x14ac:dyDescent="0.35">
      <c r="B1" s="2038" t="s">
        <v>15</v>
      </c>
      <c r="C1" s="2038"/>
      <c r="D1" s="2038"/>
      <c r="E1" s="2038"/>
      <c r="F1" s="2038"/>
      <c r="G1" s="2038"/>
      <c r="H1" s="2038"/>
      <c r="I1" s="2038"/>
      <c r="J1" s="2038"/>
      <c r="K1" s="2038"/>
      <c r="L1" s="2038"/>
      <c r="M1" s="2038"/>
      <c r="N1" s="2038"/>
      <c r="O1" s="2038"/>
      <c r="P1" s="2038"/>
      <c r="Q1" s="2038"/>
      <c r="R1" s="43"/>
    </row>
    <row r="2" spans="2:20" s="20" customFormat="1" ht="4.25" customHeight="1" x14ac:dyDescent="0.35">
      <c r="B2" s="1231"/>
      <c r="C2" s="1231"/>
      <c r="D2" s="1231"/>
      <c r="E2" s="1231"/>
      <c r="F2" s="1231"/>
      <c r="G2" s="1231"/>
      <c r="H2" s="1231"/>
      <c r="I2" s="1231"/>
      <c r="J2" s="1231"/>
      <c r="K2" s="1231"/>
      <c r="L2" s="1231"/>
      <c r="M2" s="1231"/>
      <c r="N2" s="1231"/>
      <c r="O2" s="1231"/>
      <c r="P2" s="1231"/>
      <c r="Q2" s="1231"/>
      <c r="R2" s="137"/>
    </row>
    <row r="3" spans="2:20" s="20" customFormat="1" ht="18" customHeight="1" x14ac:dyDescent="0.7">
      <c r="B3" s="617"/>
      <c r="C3" s="542"/>
      <c r="D3" s="542"/>
      <c r="E3" s="542"/>
      <c r="F3" s="542"/>
      <c r="G3" s="542"/>
      <c r="H3" s="542"/>
      <c r="I3" s="542"/>
      <c r="J3" s="542"/>
      <c r="K3" s="542"/>
      <c r="L3" s="542"/>
      <c r="M3" s="542"/>
      <c r="N3" s="542"/>
      <c r="O3" s="542"/>
      <c r="P3" s="542"/>
      <c r="Q3" s="542"/>
      <c r="R3" s="137"/>
    </row>
    <row r="4" spans="2:20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R4" s="43"/>
      <c r="S4" s="806" t="s">
        <v>0</v>
      </c>
    </row>
    <row r="5" spans="2:20" ht="18" customHeight="1" x14ac:dyDescent="0.4">
      <c r="B5" s="39" t="s">
        <v>630</v>
      </c>
      <c r="C5" s="40"/>
      <c r="D5" s="43"/>
      <c r="E5" s="43"/>
      <c r="F5" s="43"/>
      <c r="G5" s="43"/>
      <c r="H5" s="43"/>
      <c r="K5" s="43"/>
      <c r="L5" s="43"/>
      <c r="M5" s="43"/>
      <c r="N5" s="43"/>
      <c r="O5" s="43"/>
      <c r="P5" s="43"/>
      <c r="Q5"/>
      <c r="R5" s="43"/>
    </row>
    <row r="6" spans="2:20" ht="18" customHeight="1" x14ac:dyDescent="0.35">
      <c r="B6" s="77" t="s">
        <v>631</v>
      </c>
      <c r="C6" s="43"/>
      <c r="D6" s="43"/>
      <c r="E6" s="43"/>
      <c r="F6" s="43"/>
      <c r="G6" s="43"/>
      <c r="H6" s="43"/>
      <c r="K6" s="43"/>
      <c r="L6" s="43"/>
      <c r="M6" s="43"/>
      <c r="N6" s="43"/>
      <c r="O6" s="43"/>
      <c r="P6" s="43"/>
      <c r="Q6" s="43"/>
      <c r="R6" s="43"/>
    </row>
    <row r="7" spans="2:20" ht="24" customHeight="1" x14ac:dyDescent="0.35">
      <c r="B7" s="2039"/>
      <c r="C7" s="2040"/>
      <c r="D7" s="1593" t="s">
        <v>632</v>
      </c>
      <c r="E7" s="1593"/>
      <c r="F7" s="1593"/>
      <c r="G7" s="1593"/>
      <c r="H7" s="1593"/>
      <c r="I7" s="1593"/>
      <c r="J7" s="1593" t="s">
        <v>633</v>
      </c>
      <c r="K7" s="1593"/>
      <c r="L7" s="1593"/>
      <c r="M7" s="1593"/>
      <c r="N7" s="1593"/>
      <c r="O7" s="1593"/>
      <c r="P7" s="1593"/>
      <c r="Q7" s="1593"/>
      <c r="R7" s="43"/>
    </row>
    <row r="8" spans="2:20" ht="24" customHeight="1" x14ac:dyDescent="0.35">
      <c r="B8" s="2041"/>
      <c r="C8" s="2042"/>
      <c r="D8" s="1597"/>
      <c r="E8" s="1597"/>
      <c r="F8" s="1597"/>
      <c r="G8" s="1597"/>
      <c r="H8" s="1597"/>
      <c r="I8" s="1597"/>
      <c r="J8" s="1597"/>
      <c r="K8" s="1597"/>
      <c r="L8" s="1597"/>
      <c r="M8" s="1597"/>
      <c r="N8" s="1597"/>
      <c r="O8" s="1597"/>
      <c r="P8" s="1597"/>
      <c r="Q8" s="1597"/>
      <c r="R8" s="43"/>
    </row>
    <row r="9" spans="2:20" ht="24" customHeight="1" x14ac:dyDescent="0.35">
      <c r="B9" s="2041"/>
      <c r="C9" s="2042"/>
      <c r="D9" s="1593" t="s">
        <v>634</v>
      </c>
      <c r="E9" s="1675" t="s">
        <v>635</v>
      </c>
      <c r="F9" s="1675" t="s">
        <v>636</v>
      </c>
      <c r="G9" s="1675"/>
      <c r="H9" s="1593" t="s">
        <v>58</v>
      </c>
      <c r="I9" s="1593"/>
      <c r="J9" s="1593" t="s">
        <v>634</v>
      </c>
      <c r="K9" s="1675" t="s">
        <v>635</v>
      </c>
      <c r="L9" s="1930" t="s">
        <v>637</v>
      </c>
      <c r="M9" s="2046"/>
      <c r="N9" s="2046"/>
      <c r="O9" s="2047"/>
      <c r="P9" s="1703" t="s">
        <v>58</v>
      </c>
      <c r="Q9" s="2048"/>
      <c r="R9" s="43"/>
    </row>
    <row r="10" spans="2:20" ht="24" customHeight="1" x14ac:dyDescent="0.35">
      <c r="B10" s="2041"/>
      <c r="C10" s="2042"/>
      <c r="D10" s="2045"/>
      <c r="E10" s="1723"/>
      <c r="F10" s="1723"/>
      <c r="G10" s="1723"/>
      <c r="H10" s="2045"/>
      <c r="I10" s="2045"/>
      <c r="J10" s="2045"/>
      <c r="K10" s="1723"/>
      <c r="L10" s="1675" t="s">
        <v>638</v>
      </c>
      <c r="M10" s="1675"/>
      <c r="N10" s="1675" t="s">
        <v>639</v>
      </c>
      <c r="O10" s="1675"/>
      <c r="P10" s="1705"/>
      <c r="Q10" s="1837"/>
      <c r="R10" s="43"/>
    </row>
    <row r="11" spans="2:20" ht="24" customHeight="1" x14ac:dyDescent="0.35">
      <c r="B11" s="2043"/>
      <c r="C11" s="2044"/>
      <c r="D11" s="1597"/>
      <c r="E11" s="1630"/>
      <c r="F11" s="1630"/>
      <c r="G11" s="1630"/>
      <c r="H11" s="2045"/>
      <c r="I11" s="2045"/>
      <c r="J11" s="2045"/>
      <c r="K11" s="1723"/>
      <c r="L11" s="1630"/>
      <c r="M11" s="1630"/>
      <c r="N11" s="1630"/>
      <c r="O11" s="1630"/>
      <c r="P11" s="1705"/>
      <c r="Q11" s="1837"/>
      <c r="R11" s="43"/>
    </row>
    <row r="12" spans="2:20" ht="24" customHeight="1" x14ac:dyDescent="0.35">
      <c r="B12" s="1106">
        <v>2021</v>
      </c>
      <c r="C12" s="1170"/>
      <c r="D12" s="501">
        <v>171864.2</v>
      </c>
      <c r="E12" s="500">
        <v>54378.7</v>
      </c>
      <c r="F12" s="1998">
        <v>149.9</v>
      </c>
      <c r="G12" s="1998" t="e">
        <v>#N/A</v>
      </c>
      <c r="H12" s="1999">
        <v>47778.1</v>
      </c>
      <c r="I12" s="1222" t="e">
        <v>#N/A</v>
      </c>
      <c r="J12" s="501">
        <v>219642.3</v>
      </c>
      <c r="K12" s="500">
        <v>92173.6</v>
      </c>
      <c r="L12" s="1998">
        <v>23074.1</v>
      </c>
      <c r="M12" s="1998" t="e">
        <v>#N/A</v>
      </c>
      <c r="N12" s="1998">
        <v>815.6</v>
      </c>
      <c r="O12" s="1998" t="e">
        <v>#N/A</v>
      </c>
      <c r="P12" s="1998">
        <v>219642.3</v>
      </c>
      <c r="Q12" s="1998" t="e">
        <v>#N/A</v>
      </c>
      <c r="R12" s="43"/>
      <c r="T12" s="885"/>
    </row>
    <row r="13" spans="2:20" ht="24" customHeight="1" x14ac:dyDescent="0.35">
      <c r="B13" s="1106">
        <v>2022</v>
      </c>
      <c r="C13" s="1170"/>
      <c r="D13" s="501">
        <v>149889.70000000001</v>
      </c>
      <c r="E13" s="500">
        <v>57392.800000000003</v>
      </c>
      <c r="F13" s="1998">
        <v>144.69999999999999</v>
      </c>
      <c r="G13" s="1998" t="e">
        <v>#N/A</v>
      </c>
      <c r="H13" s="1999">
        <v>48694</v>
      </c>
      <c r="I13" s="1222" t="e">
        <v>#N/A</v>
      </c>
      <c r="J13" s="501">
        <v>198583.6</v>
      </c>
      <c r="K13" s="500">
        <v>82381.899999999994</v>
      </c>
      <c r="L13" s="1998">
        <v>24359.599999999999</v>
      </c>
      <c r="M13" s="1998" t="e">
        <v>#N/A</v>
      </c>
      <c r="N13" s="1998">
        <v>580.5</v>
      </c>
      <c r="O13" s="1998" t="e">
        <v>#N/A</v>
      </c>
      <c r="P13" s="1998">
        <v>198583.6</v>
      </c>
      <c r="Q13" s="1998" t="e">
        <v>#N/A</v>
      </c>
      <c r="R13" s="43"/>
      <c r="T13" s="885"/>
    </row>
    <row r="14" spans="2:20" ht="24" customHeight="1" x14ac:dyDescent="0.35">
      <c r="B14" s="1106">
        <v>2023</v>
      </c>
      <c r="C14" s="1170"/>
      <c r="D14" s="501">
        <v>148805.1</v>
      </c>
      <c r="E14" s="500">
        <v>57414.5</v>
      </c>
      <c r="F14" s="1998">
        <v>144.69999999999999</v>
      </c>
      <c r="G14" s="1998" t="e">
        <v>#N/A</v>
      </c>
      <c r="H14" s="1999">
        <v>49506.6</v>
      </c>
      <c r="I14" s="1222" t="e">
        <v>#N/A</v>
      </c>
      <c r="J14" s="501">
        <v>198311.6</v>
      </c>
      <c r="K14" s="500">
        <v>84056.8</v>
      </c>
      <c r="L14" s="1998">
        <v>25000.2</v>
      </c>
      <c r="M14" s="1998" t="e">
        <v>#N/A</v>
      </c>
      <c r="N14" s="1998">
        <v>760.1</v>
      </c>
      <c r="O14" s="1998" t="e">
        <v>#N/A</v>
      </c>
      <c r="P14" s="1998">
        <v>198311.6</v>
      </c>
      <c r="Q14" s="1998" t="e">
        <v>#N/A</v>
      </c>
      <c r="R14" s="43"/>
      <c r="T14" s="885"/>
    </row>
    <row r="15" spans="2:20" ht="24" customHeight="1" x14ac:dyDescent="0.35">
      <c r="B15" s="2032"/>
      <c r="C15" s="2265"/>
      <c r="D15" s="1010"/>
      <c r="E15" s="1011"/>
      <c r="F15" s="1502"/>
      <c r="G15" s="1502"/>
      <c r="H15" s="2037"/>
      <c r="I15" s="2266"/>
      <c r="J15" s="106"/>
      <c r="K15" s="160"/>
      <c r="L15" s="1502"/>
      <c r="M15" s="1502"/>
      <c r="N15" s="1502"/>
      <c r="O15" s="1502"/>
      <c r="P15" s="1502"/>
      <c r="Q15" s="1502"/>
      <c r="R15" s="43"/>
      <c r="T15" s="885"/>
    </row>
    <row r="16" spans="2:20" ht="24" customHeight="1" x14ac:dyDescent="0.35">
      <c r="B16" s="2249" t="s">
        <v>995</v>
      </c>
      <c r="C16" s="81" t="s">
        <v>996</v>
      </c>
      <c r="D16" s="504">
        <v>173099.8</v>
      </c>
      <c r="E16" s="503">
        <v>56065.3</v>
      </c>
      <c r="F16" s="2028">
        <v>141.80000000000001</v>
      </c>
      <c r="G16" s="2028" t="e">
        <v>#N/A</v>
      </c>
      <c r="H16" s="2029">
        <v>48640</v>
      </c>
      <c r="I16" s="1219" t="e">
        <v>#N/A</v>
      </c>
      <c r="J16" s="618">
        <v>221739.8</v>
      </c>
      <c r="K16" s="503">
        <v>84969.7</v>
      </c>
      <c r="L16" s="2028">
        <v>23903.4</v>
      </c>
      <c r="M16" s="2028" t="e">
        <v>#N/A</v>
      </c>
      <c r="N16" s="2030">
        <v>267.5</v>
      </c>
      <c r="O16" s="2030" t="e">
        <v>#N/A</v>
      </c>
      <c r="P16" s="2028">
        <v>221739.8</v>
      </c>
      <c r="Q16" s="2028" t="e">
        <v>#N/A</v>
      </c>
      <c r="R16" s="43"/>
      <c r="T16" s="885"/>
    </row>
    <row r="17" spans="2:20" ht="24" customHeight="1" x14ac:dyDescent="0.35">
      <c r="B17" s="2249" t="s">
        <v>997</v>
      </c>
      <c r="C17" s="81" t="s">
        <v>998</v>
      </c>
      <c r="D17" s="504">
        <v>160410.4</v>
      </c>
      <c r="E17" s="503">
        <v>56667.4</v>
      </c>
      <c r="F17" s="2028">
        <v>141.6</v>
      </c>
      <c r="G17" s="2028" t="e">
        <v>#N/A</v>
      </c>
      <c r="H17" s="2029">
        <v>48603.9</v>
      </c>
      <c r="I17" s="1219" t="e">
        <v>#N/A</v>
      </c>
      <c r="J17" s="618">
        <v>209014.3</v>
      </c>
      <c r="K17" s="503">
        <v>83758.2</v>
      </c>
      <c r="L17" s="2028">
        <v>24350.6</v>
      </c>
      <c r="M17" s="2028" t="e">
        <v>#N/A</v>
      </c>
      <c r="N17" s="2030">
        <v>255.2</v>
      </c>
      <c r="O17" s="2030" t="e">
        <v>#N/A</v>
      </c>
      <c r="P17" s="2028">
        <v>209014.3</v>
      </c>
      <c r="Q17" s="2028" t="e">
        <v>#N/A</v>
      </c>
      <c r="R17" s="43"/>
      <c r="T17" s="885"/>
    </row>
    <row r="18" spans="2:20" ht="24" customHeight="1" x14ac:dyDescent="0.35">
      <c r="B18" s="2249" t="s">
        <v>997</v>
      </c>
      <c r="C18" s="81" t="s">
        <v>999</v>
      </c>
      <c r="D18" s="504">
        <v>149889.70000000001</v>
      </c>
      <c r="E18" s="503">
        <v>57392.800000000003</v>
      </c>
      <c r="F18" s="2028">
        <v>144.69999999999999</v>
      </c>
      <c r="G18" s="2028" t="e">
        <v>#N/A</v>
      </c>
      <c r="H18" s="2029">
        <v>48694</v>
      </c>
      <c r="I18" s="1219" t="e">
        <v>#N/A</v>
      </c>
      <c r="J18" s="618">
        <v>198583.6</v>
      </c>
      <c r="K18" s="503">
        <v>82381.899999999994</v>
      </c>
      <c r="L18" s="2028">
        <v>24359.599999999999</v>
      </c>
      <c r="M18" s="2028" t="e">
        <v>#N/A</v>
      </c>
      <c r="N18" s="2030">
        <v>580.5</v>
      </c>
      <c r="O18" s="2030" t="e">
        <v>#N/A</v>
      </c>
      <c r="P18" s="2028">
        <v>198583.6</v>
      </c>
      <c r="Q18" s="2028" t="e">
        <v>#N/A</v>
      </c>
      <c r="R18" s="43"/>
      <c r="T18" s="885"/>
    </row>
    <row r="19" spans="2:20" ht="24" customHeight="1" x14ac:dyDescent="0.35">
      <c r="B19" s="2249" t="s">
        <v>1000</v>
      </c>
      <c r="C19" s="81" t="s">
        <v>1001</v>
      </c>
      <c r="D19" s="504">
        <v>148805.1</v>
      </c>
      <c r="E19" s="503">
        <v>57414.5</v>
      </c>
      <c r="F19" s="2028">
        <v>144.69999999999999</v>
      </c>
      <c r="G19" s="2028" t="e">
        <v>#N/A</v>
      </c>
      <c r="H19" s="2029">
        <v>49506.6</v>
      </c>
      <c r="I19" s="1219" t="e">
        <v>#N/A</v>
      </c>
      <c r="J19" s="618">
        <v>198311.6</v>
      </c>
      <c r="K19" s="503">
        <v>84056.8</v>
      </c>
      <c r="L19" s="2028">
        <v>25000.2</v>
      </c>
      <c r="M19" s="2028" t="e">
        <v>#N/A</v>
      </c>
      <c r="N19" s="2030">
        <v>760.1</v>
      </c>
      <c r="O19" s="2030" t="e">
        <v>#N/A</v>
      </c>
      <c r="P19" s="2028">
        <v>198311.6</v>
      </c>
      <c r="Q19" s="2028" t="e">
        <v>#N/A</v>
      </c>
      <c r="R19" s="43"/>
      <c r="T19" s="885"/>
    </row>
    <row r="20" spans="2:20" ht="24" customHeight="1" x14ac:dyDescent="0.35">
      <c r="B20" s="2249" t="s">
        <v>997</v>
      </c>
      <c r="C20" s="81" t="s">
        <v>1002</v>
      </c>
      <c r="D20" s="504">
        <v>149099.4</v>
      </c>
      <c r="E20" s="503">
        <v>57605.5</v>
      </c>
      <c r="F20" s="2028">
        <v>143.69999999999999</v>
      </c>
      <c r="G20" s="2028" t="e">
        <v>#N/A</v>
      </c>
      <c r="H20" s="2029">
        <v>48402.400000000001</v>
      </c>
      <c r="I20" s="1219" t="e">
        <v>#N/A</v>
      </c>
      <c r="J20" s="618">
        <v>197501.9</v>
      </c>
      <c r="K20" s="503">
        <v>81189.600000000006</v>
      </c>
      <c r="L20" s="2028">
        <v>24261.4</v>
      </c>
      <c r="M20" s="2028" t="e">
        <v>#N/A</v>
      </c>
      <c r="N20" s="2030">
        <v>461.9</v>
      </c>
      <c r="O20" s="2030" t="e">
        <v>#N/A</v>
      </c>
      <c r="P20" s="2028">
        <v>197501.9</v>
      </c>
      <c r="Q20" s="2028" t="e">
        <v>#N/A</v>
      </c>
      <c r="R20" s="43"/>
      <c r="T20" s="885"/>
    </row>
    <row r="21" spans="2:20" ht="24" customHeight="1" x14ac:dyDescent="0.35">
      <c r="B21" s="2249" t="s">
        <v>997</v>
      </c>
      <c r="C21" s="81" t="s">
        <v>1003</v>
      </c>
      <c r="D21" s="504">
        <v>147564.1</v>
      </c>
      <c r="E21" s="503">
        <v>58155.8</v>
      </c>
      <c r="F21" s="2028">
        <v>143</v>
      </c>
      <c r="G21" s="2028" t="e">
        <v>#N/A</v>
      </c>
      <c r="H21" s="2029">
        <v>50542</v>
      </c>
      <c r="I21" s="1219" t="e">
        <v>#N/A</v>
      </c>
      <c r="J21" s="618">
        <v>198106.1</v>
      </c>
      <c r="K21" s="503">
        <v>81965.5</v>
      </c>
      <c r="L21" s="2028">
        <v>25613</v>
      </c>
      <c r="M21" s="2028" t="e">
        <v>#N/A</v>
      </c>
      <c r="N21" s="2030">
        <v>799</v>
      </c>
      <c r="O21" s="2030" t="e">
        <v>#N/A</v>
      </c>
      <c r="P21" s="2028">
        <v>198106.1</v>
      </c>
      <c r="Q21" s="2028" t="e">
        <v>#N/A</v>
      </c>
      <c r="R21" s="43"/>
      <c r="T21" s="885"/>
    </row>
    <row r="22" spans="2:20" ht="24" customHeight="1" x14ac:dyDescent="0.35">
      <c r="B22" s="2249" t="s">
        <v>997</v>
      </c>
      <c r="C22" s="81" t="s">
        <v>1004</v>
      </c>
      <c r="D22" s="504">
        <v>147699.79999999999</v>
      </c>
      <c r="E22" s="503">
        <v>57867.3</v>
      </c>
      <c r="F22" s="2028">
        <v>142.9</v>
      </c>
      <c r="G22" s="2028" t="e">
        <v>#N/A</v>
      </c>
      <c r="H22" s="2029">
        <v>50099.3</v>
      </c>
      <c r="I22" s="1219" t="e">
        <v>#N/A</v>
      </c>
      <c r="J22" s="618">
        <v>197799.1</v>
      </c>
      <c r="K22" s="503">
        <v>81534.8</v>
      </c>
      <c r="L22" s="2028">
        <v>25324.7</v>
      </c>
      <c r="M22" s="2028" t="e">
        <v>#N/A</v>
      </c>
      <c r="N22" s="2030">
        <v>813.6</v>
      </c>
      <c r="O22" s="2030" t="e">
        <v>#N/A</v>
      </c>
      <c r="P22" s="2028">
        <v>197799.1</v>
      </c>
      <c r="Q22" s="2028" t="e">
        <v>#N/A</v>
      </c>
      <c r="R22" s="43"/>
      <c r="T22" s="885"/>
    </row>
    <row r="23" spans="2:20" ht="24" customHeight="1" x14ac:dyDescent="0.35">
      <c r="B23" s="2249" t="s">
        <v>997</v>
      </c>
      <c r="C23" s="81" t="s">
        <v>1005</v>
      </c>
      <c r="D23" s="504">
        <v>148425.20000000001</v>
      </c>
      <c r="E23" s="503">
        <v>58726.6</v>
      </c>
      <c r="F23" s="2028">
        <v>142.30000000000001</v>
      </c>
      <c r="G23" s="2028" t="e">
        <v>#N/A</v>
      </c>
      <c r="H23" s="2029">
        <v>50212.9</v>
      </c>
      <c r="I23" s="1219" t="e">
        <v>#N/A</v>
      </c>
      <c r="J23" s="618">
        <v>198638.2</v>
      </c>
      <c r="K23" s="503">
        <v>82378.399999999994</v>
      </c>
      <c r="L23" s="2028">
        <v>25437.200000000001</v>
      </c>
      <c r="M23" s="2028" t="e">
        <v>#N/A</v>
      </c>
      <c r="N23" s="2030">
        <v>843.2</v>
      </c>
      <c r="O23" s="2030" t="e">
        <v>#N/A</v>
      </c>
      <c r="P23" s="2028">
        <v>198638.2</v>
      </c>
      <c r="Q23" s="2028" t="e">
        <v>#N/A</v>
      </c>
      <c r="R23" s="43"/>
      <c r="T23" s="885"/>
    </row>
    <row r="24" spans="2:20" ht="24" customHeight="1" x14ac:dyDescent="0.35">
      <c r="B24" s="2249" t="s">
        <v>997</v>
      </c>
      <c r="C24" s="81" t="s">
        <v>1006</v>
      </c>
      <c r="D24" s="504">
        <v>141918.20000000001</v>
      </c>
      <c r="E24" s="503">
        <v>59481.8</v>
      </c>
      <c r="F24" s="2028">
        <v>141.9</v>
      </c>
      <c r="G24" s="2028" t="e">
        <v>#N/A</v>
      </c>
      <c r="H24" s="2029">
        <v>48706.400000000001</v>
      </c>
      <c r="I24" s="1219" t="e">
        <v>#N/A</v>
      </c>
      <c r="J24" s="618">
        <v>190624.6</v>
      </c>
      <c r="K24" s="503">
        <v>75918.8</v>
      </c>
      <c r="L24" s="2028">
        <v>24285.1</v>
      </c>
      <c r="M24" s="2028" t="e">
        <v>#N/A</v>
      </c>
      <c r="N24" s="2030">
        <v>701.9</v>
      </c>
      <c r="O24" s="2030" t="e">
        <v>#N/A</v>
      </c>
      <c r="P24" s="2028">
        <v>190624.6</v>
      </c>
      <c r="Q24" s="2028" t="e">
        <v>#N/A</v>
      </c>
      <c r="R24" s="43"/>
      <c r="T24" s="885"/>
    </row>
    <row r="25" spans="2:20" ht="24" customHeight="1" x14ac:dyDescent="0.35">
      <c r="B25" s="2249" t="s">
        <v>997</v>
      </c>
      <c r="C25" s="81" t="s">
        <v>1007</v>
      </c>
      <c r="D25" s="504">
        <v>141047.9</v>
      </c>
      <c r="E25" s="503">
        <v>58880.2</v>
      </c>
      <c r="F25" s="2028">
        <v>141.69999999999999</v>
      </c>
      <c r="G25" s="2028" t="e">
        <v>#N/A</v>
      </c>
      <c r="H25" s="2029">
        <v>48781.7</v>
      </c>
      <c r="I25" s="1219" t="e">
        <v>#N/A</v>
      </c>
      <c r="J25" s="618">
        <v>189829.7</v>
      </c>
      <c r="K25" s="503">
        <v>74739.199999999997</v>
      </c>
      <c r="L25" s="2028">
        <v>24462.6</v>
      </c>
      <c r="M25" s="2028" t="e">
        <v>#N/A</v>
      </c>
      <c r="N25" s="2030">
        <v>515</v>
      </c>
      <c r="O25" s="2030" t="e">
        <v>#N/A</v>
      </c>
      <c r="P25" s="2028">
        <v>189829.7</v>
      </c>
      <c r="Q25" s="2028" t="e">
        <v>#N/A</v>
      </c>
      <c r="R25" s="43"/>
      <c r="T25" s="885"/>
    </row>
    <row r="26" spans="2:20" ht="24" customHeight="1" x14ac:dyDescent="0.35">
      <c r="B26" s="2249" t="s">
        <v>997</v>
      </c>
      <c r="C26" s="81" t="s">
        <v>1008</v>
      </c>
      <c r="D26" s="504">
        <v>141910.79999999999</v>
      </c>
      <c r="E26" s="503">
        <v>59669</v>
      </c>
      <c r="F26" s="2028">
        <v>141.1</v>
      </c>
      <c r="G26" s="2028" t="e">
        <v>#N/A</v>
      </c>
      <c r="H26" s="2029">
        <v>48884.3</v>
      </c>
      <c r="I26" s="1219" t="e">
        <v>#N/A</v>
      </c>
      <c r="J26" s="618">
        <v>190795.1</v>
      </c>
      <c r="K26" s="503">
        <v>75812.7</v>
      </c>
      <c r="L26" s="2028">
        <v>24559.3</v>
      </c>
      <c r="M26" s="2028" t="e">
        <v>#N/A</v>
      </c>
      <c r="N26" s="2030">
        <v>576.70000000000005</v>
      </c>
      <c r="O26" s="2030" t="e">
        <v>#N/A</v>
      </c>
      <c r="P26" s="2028">
        <v>190795.1</v>
      </c>
      <c r="Q26" s="2028" t="e">
        <v>#N/A</v>
      </c>
      <c r="R26" s="43"/>
      <c r="T26" s="885"/>
    </row>
    <row r="27" spans="2:20" ht="24" customHeight="1" x14ac:dyDescent="0.35">
      <c r="B27" s="2249" t="s">
        <v>997</v>
      </c>
      <c r="C27" s="81" t="s">
        <v>1009</v>
      </c>
      <c r="D27" s="504">
        <v>141469.70000000001</v>
      </c>
      <c r="E27" s="503">
        <v>60697.4</v>
      </c>
      <c r="F27" s="2028">
        <v>140.80000000000001</v>
      </c>
      <c r="G27" s="2028" t="e">
        <v>#N/A</v>
      </c>
      <c r="H27" s="2029">
        <v>47889.3</v>
      </c>
      <c r="I27" s="1219" t="e">
        <v>#N/A</v>
      </c>
      <c r="J27" s="618">
        <v>189358.9</v>
      </c>
      <c r="K27" s="503">
        <v>73349.399999999994</v>
      </c>
      <c r="L27" s="2028">
        <v>24212.2</v>
      </c>
      <c r="M27" s="2028" t="e">
        <v>#N/A</v>
      </c>
      <c r="N27" s="2030">
        <v>470.4</v>
      </c>
      <c r="O27" s="2030" t="e">
        <v>#N/A</v>
      </c>
      <c r="P27" s="2028">
        <v>189358.9</v>
      </c>
      <c r="Q27" s="2028" t="e">
        <v>#N/A</v>
      </c>
      <c r="R27" s="43"/>
      <c r="T27" s="885"/>
    </row>
    <row r="28" spans="2:20" ht="24" customHeight="1" x14ac:dyDescent="0.35">
      <c r="B28" s="2249" t="s">
        <v>997</v>
      </c>
      <c r="C28" s="81" t="s">
        <v>996</v>
      </c>
      <c r="D28" s="504">
        <v>137152.29999999999</v>
      </c>
      <c r="E28" s="503">
        <v>60283.9</v>
      </c>
      <c r="F28" s="2028">
        <v>139.9</v>
      </c>
      <c r="G28" s="2028" t="e">
        <v>#N/A</v>
      </c>
      <c r="H28" s="2029">
        <v>50590.9</v>
      </c>
      <c r="I28" s="1219" t="e">
        <v>#N/A</v>
      </c>
      <c r="J28" s="618">
        <v>187743.2</v>
      </c>
      <c r="K28" s="503">
        <v>77359.600000000006</v>
      </c>
      <c r="L28" s="2028">
        <v>25527.7</v>
      </c>
      <c r="M28" s="2028" t="e">
        <v>#N/A</v>
      </c>
      <c r="N28" s="2030">
        <v>822.6</v>
      </c>
      <c r="O28" s="2030" t="e">
        <v>#N/A</v>
      </c>
      <c r="P28" s="2028">
        <v>187743.2</v>
      </c>
      <c r="Q28" s="2028" t="e">
        <v>#N/A</v>
      </c>
      <c r="R28" s="43"/>
      <c r="T28" s="885"/>
    </row>
    <row r="29" spans="2:20" ht="24" customHeight="1" x14ac:dyDescent="0.35">
      <c r="B29" s="2249" t="s">
        <v>997</v>
      </c>
      <c r="C29" s="81" t="s">
        <v>998</v>
      </c>
      <c r="D29" s="504">
        <v>137694.29999999999</v>
      </c>
      <c r="E29" s="503">
        <v>60769.7</v>
      </c>
      <c r="F29" s="2028">
        <v>140.4</v>
      </c>
      <c r="G29" s="2028" t="e">
        <v>#N/A</v>
      </c>
      <c r="H29" s="2029">
        <v>48325</v>
      </c>
      <c r="I29" s="1219" t="e">
        <v>#N/A</v>
      </c>
      <c r="J29" s="618">
        <v>186019.3</v>
      </c>
      <c r="K29" s="503">
        <v>75753.2</v>
      </c>
      <c r="L29" s="2028">
        <v>25236.2</v>
      </c>
      <c r="M29" s="2028" t="e">
        <v>#N/A</v>
      </c>
      <c r="N29" s="2030">
        <v>565.4</v>
      </c>
      <c r="O29" s="2030" t="e">
        <v>#N/A</v>
      </c>
      <c r="P29" s="2028">
        <v>186019.3</v>
      </c>
      <c r="Q29" s="2028" t="e">
        <v>#N/A</v>
      </c>
      <c r="R29" s="43"/>
      <c r="T29" s="885"/>
    </row>
    <row r="30" spans="2:20" ht="24" customHeight="1" x14ac:dyDescent="0.35">
      <c r="B30" s="2249" t="s">
        <v>997</v>
      </c>
      <c r="C30" s="81" t="s">
        <v>999</v>
      </c>
      <c r="D30" s="504">
        <v>136580.29999999999</v>
      </c>
      <c r="E30" s="503">
        <v>61326.2</v>
      </c>
      <c r="F30" s="2028">
        <v>143.4</v>
      </c>
      <c r="G30" s="2028" t="e">
        <v>#N/A</v>
      </c>
      <c r="H30" s="2029">
        <v>49122.1</v>
      </c>
      <c r="I30" s="1219" t="e">
        <v>#N/A</v>
      </c>
      <c r="J30" s="618">
        <v>185702.39999999999</v>
      </c>
      <c r="K30" s="503">
        <v>74791</v>
      </c>
      <c r="L30" s="2028">
        <v>24937.5</v>
      </c>
      <c r="M30" s="2028" t="e">
        <v>#N/A</v>
      </c>
      <c r="N30" s="2030">
        <v>860.8</v>
      </c>
      <c r="O30" s="2030" t="e">
        <v>#N/A</v>
      </c>
      <c r="P30" s="2028">
        <v>185702.39999999999</v>
      </c>
      <c r="Q30" s="2028" t="e">
        <v>#N/A</v>
      </c>
      <c r="R30" s="43"/>
      <c r="T30" s="885"/>
    </row>
    <row r="31" spans="2:20" ht="24" customHeight="1" x14ac:dyDescent="0.35">
      <c r="B31" s="2249" t="s">
        <v>1010</v>
      </c>
      <c r="C31" s="81" t="s">
        <v>1001</v>
      </c>
      <c r="D31" s="504">
        <v>136789.6</v>
      </c>
      <c r="E31" s="503">
        <v>61697.9</v>
      </c>
      <c r="F31" s="2028">
        <v>143</v>
      </c>
      <c r="G31" s="2028" t="e">
        <v>#N/A</v>
      </c>
      <c r="H31" s="2029">
        <v>49138.400000000001</v>
      </c>
      <c r="I31" s="1219" t="e">
        <v>#N/A</v>
      </c>
      <c r="J31" s="618">
        <v>185928</v>
      </c>
      <c r="K31" s="503">
        <v>70314.5</v>
      </c>
      <c r="L31" s="2028">
        <v>25040.799999999999</v>
      </c>
      <c r="M31" s="2028" t="e">
        <v>#N/A</v>
      </c>
      <c r="N31" s="2030">
        <v>670.2</v>
      </c>
      <c r="O31" s="2030" t="e">
        <v>#N/A</v>
      </c>
      <c r="P31" s="2028">
        <v>185928</v>
      </c>
      <c r="Q31" s="2028" t="e">
        <v>#N/A</v>
      </c>
      <c r="R31" s="43"/>
      <c r="T31" s="885"/>
    </row>
    <row r="32" spans="2:20" ht="24" customHeight="1" x14ac:dyDescent="0.35">
      <c r="B32" s="2249" t="s">
        <v>997</v>
      </c>
      <c r="C32" s="81" t="s">
        <v>1002</v>
      </c>
      <c r="D32" s="504">
        <v>134095.20000000001</v>
      </c>
      <c r="E32" s="503">
        <v>62015.6</v>
      </c>
      <c r="F32" s="2028">
        <v>142.30000000000001</v>
      </c>
      <c r="G32" s="2028" t="e">
        <v>#N/A</v>
      </c>
      <c r="H32" s="2029">
        <v>48941.8</v>
      </c>
      <c r="I32" s="1219" t="e">
        <v>#N/A</v>
      </c>
      <c r="J32" s="618">
        <v>183036.9</v>
      </c>
      <c r="K32" s="503">
        <v>70379.199999999997</v>
      </c>
      <c r="L32" s="2028">
        <v>24860.1</v>
      </c>
      <c r="M32" s="2028" t="e">
        <v>#N/A</v>
      </c>
      <c r="N32" s="2030">
        <v>577.9</v>
      </c>
      <c r="O32" s="2030" t="e">
        <v>#N/A</v>
      </c>
      <c r="P32" s="2028">
        <v>183036.9</v>
      </c>
      <c r="Q32" s="2028" t="e">
        <v>#N/A</v>
      </c>
      <c r="R32" s="43"/>
      <c r="T32" s="885"/>
    </row>
    <row r="33" spans="2:20" ht="24" customHeight="1" x14ac:dyDescent="0.35">
      <c r="B33" s="2249" t="s">
        <v>997</v>
      </c>
      <c r="C33" s="81" t="s">
        <v>1003</v>
      </c>
      <c r="D33" s="504">
        <v>132570.29999999999</v>
      </c>
      <c r="E33" s="503">
        <v>62475.4</v>
      </c>
      <c r="F33" s="2028">
        <v>142.4</v>
      </c>
      <c r="G33" s="2028" t="e">
        <v>#N/A</v>
      </c>
      <c r="H33" s="2029">
        <v>51403.199999999997</v>
      </c>
      <c r="I33" s="1219" t="e">
        <v>#N/A</v>
      </c>
      <c r="J33" s="618">
        <v>183973.6</v>
      </c>
      <c r="K33" s="503">
        <v>71763.399999999994</v>
      </c>
      <c r="L33" s="2028">
        <v>26896</v>
      </c>
      <c r="M33" s="2028" t="e">
        <v>#N/A</v>
      </c>
      <c r="N33" s="2030">
        <v>929.3</v>
      </c>
      <c r="O33" s="2030" t="e">
        <v>#N/A</v>
      </c>
      <c r="P33" s="2028">
        <v>183973.6</v>
      </c>
      <c r="Q33" s="2028" t="e">
        <v>#N/A</v>
      </c>
      <c r="R33" s="43"/>
      <c r="T33" s="885"/>
    </row>
    <row r="34" spans="2:20" ht="2.15" customHeight="1" x14ac:dyDescent="0.35">
      <c r="B34" s="619"/>
      <c r="C34" s="620"/>
      <c r="D34" s="823"/>
      <c r="E34" s="128"/>
      <c r="F34" s="128"/>
      <c r="G34" s="128"/>
      <c r="H34" s="2034"/>
      <c r="I34" s="2035"/>
      <c r="J34" s="128"/>
      <c r="K34" s="128"/>
      <c r="L34" s="128"/>
      <c r="M34" s="128"/>
      <c r="N34" s="128"/>
      <c r="O34" s="128"/>
      <c r="P34" s="128"/>
      <c r="Q34" s="209"/>
      <c r="R34" s="43"/>
    </row>
    <row r="35" spans="2:20" s="66" customFormat="1" ht="18" customHeight="1" x14ac:dyDescent="0.3">
      <c r="B35" s="84" t="s">
        <v>103</v>
      </c>
      <c r="C35" s="621"/>
      <c r="D35" s="622"/>
      <c r="E35" s="622"/>
      <c r="F35" s="622"/>
      <c r="G35" s="622"/>
      <c r="H35" s="622"/>
      <c r="I35" s="622"/>
      <c r="J35" s="622"/>
      <c r="K35" s="622"/>
      <c r="L35" s="622"/>
      <c r="M35" s="622"/>
      <c r="N35" s="622"/>
      <c r="O35" s="622"/>
      <c r="P35" s="622"/>
      <c r="Q35" s="622"/>
      <c r="R35" s="126"/>
    </row>
    <row r="36" spans="2:20" ht="18" customHeight="1" x14ac:dyDescent="0.35">
      <c r="B36" s="623"/>
      <c r="C36" s="89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</row>
    <row r="37" spans="2:20" ht="20.149999999999999" customHeight="1" x14ac:dyDescent="0.35">
      <c r="B37" s="68"/>
      <c r="C37" s="68"/>
      <c r="D37" s="43"/>
      <c r="E37" s="43"/>
      <c r="F37" s="43"/>
      <c r="G37" s="73"/>
      <c r="H37" s="43"/>
      <c r="I37" s="43"/>
      <c r="J37" s="43"/>
      <c r="K37" s="43"/>
      <c r="L37" s="43"/>
      <c r="M37" s="43"/>
      <c r="N37" s="43"/>
      <c r="O37" s="43"/>
      <c r="P37" s="277"/>
      <c r="Q37" s="43"/>
      <c r="R37" s="43"/>
    </row>
    <row r="38" spans="2:20" ht="2.15" customHeight="1" x14ac:dyDescent="0.35">
      <c r="B38" s="68"/>
      <c r="C38" s="68"/>
      <c r="D38" s="43"/>
      <c r="E38" s="43"/>
      <c r="F38" s="43"/>
      <c r="G38" s="73"/>
      <c r="H38" s="43"/>
      <c r="I38" s="43"/>
      <c r="J38" s="43"/>
      <c r="K38" s="43"/>
      <c r="L38" s="43"/>
      <c r="M38" s="43"/>
      <c r="N38" s="43"/>
      <c r="O38" s="43"/>
      <c r="P38" s="277"/>
      <c r="Q38" s="43"/>
      <c r="R38" s="43"/>
    </row>
    <row r="39" spans="2:20" ht="2.15" customHeight="1" x14ac:dyDescent="0.35">
      <c r="B39" s="68"/>
      <c r="C39" s="68"/>
      <c r="D39" s="43"/>
      <c r="E39" s="43"/>
      <c r="F39" s="43"/>
      <c r="G39" s="73"/>
      <c r="H39" s="43"/>
      <c r="I39" s="43"/>
      <c r="J39" s="43"/>
      <c r="K39" s="43"/>
      <c r="L39" s="43"/>
      <c r="M39" s="43"/>
      <c r="N39" s="43"/>
      <c r="O39" s="43"/>
      <c r="P39" s="277"/>
      <c r="Q39" s="43"/>
      <c r="R39" s="43"/>
    </row>
    <row r="40" spans="2:20" ht="2.15" customHeight="1" x14ac:dyDescent="0.35">
      <c r="B40" s="68"/>
      <c r="C40" s="68"/>
      <c r="D40" s="43"/>
      <c r="E40" s="43"/>
      <c r="F40" s="43"/>
      <c r="G40" s="73"/>
      <c r="H40" s="43"/>
      <c r="I40" s="43"/>
      <c r="J40" s="43"/>
      <c r="K40" s="43"/>
      <c r="L40" s="43"/>
      <c r="M40" s="43"/>
      <c r="N40" s="43"/>
      <c r="O40" s="43"/>
      <c r="P40" s="277"/>
      <c r="Q40" s="43"/>
      <c r="R40" s="43"/>
    </row>
    <row r="41" spans="2:20" ht="2.15" customHeight="1" x14ac:dyDescent="0.35">
      <c r="B41" s="68"/>
      <c r="C41" s="68"/>
      <c r="D41" s="43"/>
      <c r="E41" s="43"/>
      <c r="F41" s="43"/>
      <c r="G41" s="73"/>
      <c r="H41" s="43"/>
      <c r="I41" s="43"/>
      <c r="J41" s="43"/>
      <c r="K41" s="43"/>
      <c r="L41" s="43"/>
      <c r="M41" s="43"/>
      <c r="N41" s="43"/>
      <c r="O41" s="43"/>
      <c r="P41" s="277"/>
      <c r="Q41" s="43"/>
      <c r="R41" s="43"/>
    </row>
    <row r="42" spans="2:20" ht="2.15" customHeight="1" x14ac:dyDescent="0.35">
      <c r="B42" s="68"/>
      <c r="C42" s="68"/>
      <c r="D42" s="43"/>
      <c r="E42" s="43"/>
      <c r="F42" s="43"/>
      <c r="G42" s="73"/>
      <c r="H42" s="43"/>
      <c r="I42" s="43"/>
      <c r="J42" s="43"/>
      <c r="K42" s="43"/>
      <c r="L42" s="43"/>
      <c r="M42" s="43"/>
      <c r="N42" s="43"/>
      <c r="O42" s="43"/>
      <c r="P42" s="277"/>
      <c r="Q42" s="43"/>
      <c r="R42" s="43"/>
    </row>
    <row r="43" spans="2:20" ht="2.15" customHeight="1" x14ac:dyDescent="0.35">
      <c r="B43" s="68"/>
      <c r="C43" s="68"/>
      <c r="D43" s="43"/>
      <c r="E43" s="43"/>
      <c r="F43" s="43"/>
      <c r="G43" s="73"/>
      <c r="H43" s="43"/>
      <c r="I43" s="43"/>
      <c r="J43" s="43"/>
      <c r="K43" s="43"/>
      <c r="L43" s="43"/>
      <c r="M43" s="43"/>
      <c r="N43" s="43"/>
      <c r="O43" s="43"/>
      <c r="P43" s="277"/>
      <c r="Q43" s="43"/>
      <c r="R43" s="43"/>
    </row>
    <row r="44" spans="2:20" ht="2.15" customHeight="1" x14ac:dyDescent="0.35">
      <c r="B44" s="68"/>
      <c r="C44" s="68"/>
      <c r="D44" s="43"/>
      <c r="E44" s="43"/>
      <c r="F44" s="43"/>
      <c r="G44" s="73"/>
      <c r="H44" s="43"/>
      <c r="I44" s="43"/>
      <c r="J44" s="43"/>
      <c r="K44" s="43"/>
      <c r="L44" s="43"/>
      <c r="M44" s="43"/>
      <c r="N44" s="43"/>
      <c r="O44" s="43"/>
      <c r="P44" s="277"/>
      <c r="Q44" s="43"/>
      <c r="R44" s="43"/>
    </row>
    <row r="45" spans="2:20" ht="4.25" customHeight="1" x14ac:dyDescent="0.35">
      <c r="B45" s="624"/>
      <c r="C45" s="68"/>
      <c r="D45" s="43"/>
      <c r="E45" s="43"/>
      <c r="F45" s="43"/>
      <c r="G45" s="73"/>
      <c r="H45" s="43"/>
      <c r="I45" s="43"/>
      <c r="J45" s="43"/>
      <c r="K45" s="43"/>
      <c r="L45" s="43"/>
      <c r="M45" s="43"/>
      <c r="N45" s="43"/>
      <c r="O45" s="43"/>
      <c r="P45" s="277"/>
      <c r="Q45" s="43"/>
      <c r="R45" s="43"/>
    </row>
    <row r="46" spans="2:20" ht="4.25" customHeight="1" x14ac:dyDescent="0.35">
      <c r="B46" s="68"/>
      <c r="C46" s="68"/>
      <c r="D46" s="43"/>
      <c r="E46" s="43"/>
      <c r="F46" s="43"/>
      <c r="G46" s="73"/>
      <c r="H46" s="43"/>
      <c r="I46" s="43"/>
      <c r="J46" s="43"/>
      <c r="K46" s="43"/>
      <c r="L46" s="43"/>
      <c r="M46" s="43"/>
      <c r="N46" s="43"/>
      <c r="O46" s="43"/>
      <c r="P46" s="277"/>
      <c r="Q46" s="43"/>
      <c r="R46" s="43"/>
    </row>
    <row r="47" spans="2:20" ht="2.15" customHeight="1" x14ac:dyDescent="0.35">
      <c r="B47" s="68"/>
      <c r="C47" s="68"/>
      <c r="D47" s="43"/>
      <c r="E47" s="43"/>
      <c r="F47" s="43"/>
      <c r="G47" s="73"/>
      <c r="H47" s="43"/>
      <c r="I47" s="43"/>
      <c r="J47" s="43"/>
      <c r="K47" s="43"/>
      <c r="L47" s="43"/>
      <c r="M47" s="43"/>
      <c r="N47" s="43"/>
      <c r="O47" s="43"/>
      <c r="P47" s="277"/>
      <c r="Q47" s="43"/>
      <c r="R47" s="43"/>
    </row>
    <row r="48" spans="2:20" ht="2.15" customHeight="1" x14ac:dyDescent="0.35">
      <c r="B48" s="68"/>
      <c r="C48" s="68"/>
      <c r="D48" s="43"/>
      <c r="E48" s="43"/>
      <c r="F48" s="43"/>
      <c r="G48" s="73"/>
      <c r="H48" s="43"/>
      <c r="I48" s="43"/>
      <c r="J48" s="43"/>
      <c r="K48" s="43"/>
      <c r="L48" s="43"/>
      <c r="M48" s="43"/>
      <c r="N48" s="43"/>
      <c r="O48" s="43"/>
      <c r="P48" s="277"/>
      <c r="Q48" s="43"/>
      <c r="R48" s="43"/>
    </row>
    <row r="49" spans="2:18" ht="2.15" customHeight="1" x14ac:dyDescent="0.35">
      <c r="B49" s="68"/>
      <c r="C49" s="68"/>
      <c r="D49" s="43"/>
      <c r="E49" s="43"/>
      <c r="F49" s="43"/>
      <c r="G49" s="73"/>
      <c r="H49" s="43"/>
      <c r="I49" s="43"/>
      <c r="J49" s="43"/>
      <c r="K49" s="43"/>
      <c r="L49" s="43"/>
      <c r="M49" s="43"/>
      <c r="N49" s="43"/>
      <c r="O49" s="43"/>
      <c r="P49" s="277"/>
      <c r="Q49" s="43"/>
      <c r="R49" s="43"/>
    </row>
    <row r="50" spans="2:18" ht="4.25" customHeight="1" x14ac:dyDescent="0.35">
      <c r="B50" s="68"/>
      <c r="C50" s="68"/>
      <c r="D50" s="43"/>
      <c r="E50" s="43"/>
      <c r="F50" s="43"/>
      <c r="G50" s="73"/>
      <c r="H50" s="43"/>
      <c r="I50" s="43"/>
      <c r="J50" s="43"/>
      <c r="K50" s="43"/>
      <c r="L50" s="43"/>
      <c r="M50" s="43"/>
      <c r="N50" s="43"/>
      <c r="O50" s="43"/>
      <c r="P50" s="277"/>
      <c r="Q50" s="43"/>
      <c r="R50" s="43"/>
    </row>
    <row r="51" spans="2:18" ht="4.25" customHeight="1" x14ac:dyDescent="0.35">
      <c r="B51" s="68"/>
      <c r="C51" s="68"/>
      <c r="D51" s="43"/>
      <c r="E51" s="43"/>
      <c r="F51" s="43"/>
      <c r="G51" s="73"/>
      <c r="H51" s="43"/>
      <c r="I51" s="43"/>
      <c r="J51" s="43"/>
      <c r="K51" s="43"/>
      <c r="L51" s="43"/>
      <c r="M51" s="43"/>
      <c r="N51" s="43"/>
      <c r="O51" s="43"/>
      <c r="P51" s="277"/>
      <c r="Q51" s="43"/>
      <c r="R51" s="43"/>
    </row>
    <row r="52" spans="2:18" ht="4.25" customHeight="1" x14ac:dyDescent="0.35">
      <c r="B52" s="68"/>
      <c r="C52" s="68"/>
      <c r="D52" s="43"/>
      <c r="E52" s="43"/>
      <c r="F52" s="43"/>
      <c r="G52" s="73"/>
      <c r="H52" s="43"/>
      <c r="I52" s="43"/>
      <c r="J52" s="43"/>
      <c r="K52" s="43"/>
      <c r="L52" s="43"/>
      <c r="M52" s="43"/>
      <c r="N52" s="43"/>
      <c r="O52" s="43"/>
      <c r="P52" s="277"/>
      <c r="Q52" s="43"/>
      <c r="R52" s="43"/>
    </row>
    <row r="53" spans="2:18" ht="4.25" customHeight="1" x14ac:dyDescent="0.35">
      <c r="B53" s="68"/>
      <c r="C53" s="68"/>
      <c r="D53" s="43"/>
      <c r="E53" s="43"/>
      <c r="F53" s="43"/>
      <c r="G53" s="73"/>
      <c r="H53" s="43"/>
      <c r="I53" s="43"/>
      <c r="J53" s="43"/>
      <c r="K53" s="43"/>
      <c r="L53" s="43"/>
      <c r="M53" s="43"/>
      <c r="N53" s="43"/>
      <c r="O53" s="43"/>
      <c r="P53" s="277"/>
      <c r="Q53" s="43"/>
      <c r="R53" s="43"/>
    </row>
    <row r="54" spans="2:18" ht="4.25" customHeight="1" x14ac:dyDescent="0.35">
      <c r="B54" s="68"/>
      <c r="C54" s="68"/>
      <c r="D54" s="43"/>
      <c r="E54" s="43"/>
      <c r="F54" s="43"/>
      <c r="G54" s="73"/>
      <c r="H54" s="43"/>
      <c r="I54" s="43"/>
      <c r="J54" s="43"/>
      <c r="K54" s="43"/>
      <c r="L54" s="43"/>
      <c r="M54" s="43"/>
      <c r="N54" s="43"/>
      <c r="O54" s="43"/>
      <c r="P54" s="277"/>
      <c r="Q54" s="43"/>
      <c r="R54" s="43"/>
    </row>
    <row r="55" spans="2:18" ht="4.25" customHeight="1" x14ac:dyDescent="0.35">
      <c r="B55" s="68"/>
      <c r="C55" s="68"/>
      <c r="D55" s="43"/>
      <c r="E55" s="43"/>
      <c r="F55" s="43"/>
      <c r="G55" s="73"/>
      <c r="H55" s="43"/>
      <c r="I55" s="43"/>
      <c r="J55" s="43"/>
      <c r="K55" s="43"/>
      <c r="L55" s="43"/>
      <c r="M55" s="43"/>
      <c r="N55" s="43"/>
      <c r="O55" s="43"/>
      <c r="P55" s="277"/>
      <c r="Q55" s="43"/>
      <c r="R55" s="43"/>
    </row>
    <row r="56" spans="2:18" ht="4.25" customHeight="1" x14ac:dyDescent="0.35">
      <c r="B56" s="68"/>
      <c r="C56" s="68"/>
      <c r="D56" s="43"/>
      <c r="E56" s="43"/>
      <c r="F56" s="43"/>
      <c r="G56" s="73"/>
      <c r="H56" s="43"/>
      <c r="I56" s="43"/>
      <c r="J56" s="43"/>
      <c r="K56" s="43"/>
      <c r="L56" s="43"/>
      <c r="M56" s="43"/>
      <c r="N56" s="43"/>
      <c r="O56" s="43"/>
      <c r="P56" s="277"/>
      <c r="Q56" s="43"/>
      <c r="R56" s="43"/>
    </row>
    <row r="57" spans="2:18" ht="4.25" customHeight="1" x14ac:dyDescent="0.35">
      <c r="B57" s="68"/>
      <c r="C57" s="68"/>
      <c r="D57" s="43"/>
      <c r="E57" s="43"/>
      <c r="F57" s="43"/>
      <c r="G57" s="73"/>
      <c r="H57" s="43"/>
      <c r="I57" s="43"/>
      <c r="J57" s="43"/>
      <c r="K57" s="43"/>
      <c r="L57" s="43"/>
      <c r="M57" s="43"/>
      <c r="N57" s="43"/>
      <c r="O57" s="43"/>
      <c r="P57" s="277"/>
      <c r="Q57" s="43"/>
      <c r="R57" s="43"/>
    </row>
    <row r="58" spans="2:18" ht="4.25" customHeight="1" x14ac:dyDescent="0.35">
      <c r="B58" s="68"/>
      <c r="C58" s="68"/>
      <c r="D58" s="43"/>
      <c r="E58" s="43"/>
      <c r="F58" s="43"/>
      <c r="G58" s="73"/>
      <c r="H58" s="43"/>
      <c r="I58" s="43"/>
      <c r="J58" s="43"/>
      <c r="K58" s="43"/>
      <c r="L58" s="43"/>
      <c r="M58" s="43"/>
      <c r="N58" s="43"/>
      <c r="O58" s="43"/>
      <c r="P58" s="277"/>
      <c r="Q58" s="43"/>
      <c r="R58" s="43"/>
    </row>
    <row r="59" spans="2:18" ht="4.25" customHeight="1" x14ac:dyDescent="0.35">
      <c r="B59" s="68"/>
      <c r="C59" s="68"/>
      <c r="D59" s="43"/>
      <c r="E59" s="43"/>
      <c r="F59" s="43"/>
      <c r="G59" s="73"/>
      <c r="H59" s="43"/>
      <c r="I59" s="43"/>
      <c r="J59" s="43"/>
      <c r="K59" s="43"/>
      <c r="L59" s="43"/>
      <c r="M59" s="43"/>
      <c r="N59" s="43"/>
      <c r="O59" s="43"/>
      <c r="P59" s="277"/>
      <c r="Q59" s="43"/>
      <c r="R59" s="43"/>
    </row>
    <row r="60" spans="2:18" ht="4.25" customHeight="1" x14ac:dyDescent="0.35">
      <c r="B60" s="68"/>
      <c r="C60" s="68"/>
      <c r="D60" s="43"/>
      <c r="E60" s="43"/>
      <c r="F60" s="43"/>
      <c r="G60" s="73"/>
      <c r="H60" s="43"/>
      <c r="I60" s="43"/>
      <c r="J60" s="43"/>
      <c r="K60" s="43"/>
      <c r="L60" s="43"/>
      <c r="M60" s="43"/>
      <c r="N60" s="43"/>
      <c r="O60" s="43"/>
      <c r="P60" s="277"/>
      <c r="Q60" s="43"/>
      <c r="R60" s="43"/>
    </row>
    <row r="61" spans="2:18" ht="4.25" customHeight="1" x14ac:dyDescent="0.35">
      <c r="B61" s="68"/>
      <c r="C61" s="68"/>
      <c r="D61" s="43"/>
      <c r="E61" s="43"/>
      <c r="F61" s="43"/>
      <c r="G61" s="73"/>
      <c r="H61" s="43"/>
      <c r="I61" s="43"/>
      <c r="J61" s="43"/>
      <c r="K61" s="43"/>
      <c r="L61" s="43"/>
      <c r="M61" s="43"/>
      <c r="N61" s="43"/>
      <c r="O61" s="43"/>
      <c r="P61" s="277"/>
      <c r="Q61" s="43"/>
      <c r="R61" s="43"/>
    </row>
    <row r="62" spans="2:18" ht="4.25" customHeight="1" x14ac:dyDescent="0.35">
      <c r="B62" s="68"/>
      <c r="C62" s="68"/>
      <c r="D62" s="43"/>
      <c r="E62" s="43"/>
      <c r="F62" s="43"/>
      <c r="G62" s="73"/>
      <c r="H62" s="43"/>
      <c r="I62" s="43"/>
      <c r="J62" s="43"/>
      <c r="K62" s="43"/>
      <c r="L62" s="43"/>
      <c r="M62" s="43"/>
      <c r="N62" s="43"/>
      <c r="O62" s="43"/>
      <c r="P62" s="277"/>
      <c r="Q62" s="43"/>
      <c r="R62" s="43"/>
    </row>
    <row r="63" spans="2:18" ht="4.25" customHeight="1" x14ac:dyDescent="0.35">
      <c r="B63" s="68"/>
      <c r="C63" s="68"/>
      <c r="D63" s="43"/>
      <c r="E63" s="43"/>
      <c r="F63" s="43"/>
      <c r="G63" s="73"/>
      <c r="H63" s="43"/>
      <c r="I63" s="43"/>
      <c r="J63" s="43"/>
      <c r="K63" s="43"/>
      <c r="L63" s="43"/>
      <c r="M63" s="43"/>
      <c r="N63" s="43"/>
      <c r="O63" s="43"/>
      <c r="P63" s="277"/>
      <c r="Q63" s="43"/>
      <c r="R63" s="43"/>
    </row>
    <row r="64" spans="2:18" ht="24" customHeight="1" x14ac:dyDescent="0.35">
      <c r="B64" s="68"/>
      <c r="C64" s="68"/>
      <c r="D64" s="43"/>
      <c r="E64" s="43"/>
      <c r="F64" s="43"/>
      <c r="G64" s="73"/>
      <c r="H64" s="43"/>
      <c r="I64" s="43"/>
      <c r="J64" s="43"/>
      <c r="K64" s="43"/>
      <c r="L64" s="43"/>
      <c r="M64" s="43"/>
      <c r="N64" s="43"/>
      <c r="O64" s="43"/>
      <c r="P64" s="277"/>
      <c r="Q64" s="43"/>
      <c r="R64" s="43"/>
    </row>
    <row r="65" spans="2:20" ht="24" customHeight="1" x14ac:dyDescent="0.35">
      <c r="B65" s="68"/>
      <c r="C65" s="68"/>
      <c r="D65" s="43"/>
      <c r="E65" s="43"/>
      <c r="F65" s="43"/>
      <c r="G65" s="73"/>
      <c r="H65" s="43"/>
      <c r="I65" s="43"/>
      <c r="J65" s="43"/>
      <c r="K65" s="43"/>
      <c r="L65" s="43"/>
      <c r="M65" s="43"/>
      <c r="N65" s="43"/>
      <c r="O65" s="43"/>
      <c r="P65" s="277"/>
      <c r="Q65" s="43"/>
      <c r="R65" s="43"/>
    </row>
    <row r="66" spans="2:20" ht="18" customHeight="1" x14ac:dyDescent="0.35">
      <c r="B66" s="68"/>
      <c r="C66" s="68"/>
      <c r="D66" s="43"/>
      <c r="E66" s="43"/>
      <c r="F66" s="43"/>
      <c r="G66" s="73"/>
      <c r="H66" s="43"/>
      <c r="I66" s="43"/>
      <c r="J66" s="43"/>
      <c r="K66" s="43"/>
      <c r="L66" s="43"/>
      <c r="M66" s="43"/>
      <c r="N66" s="43"/>
      <c r="O66" s="43"/>
      <c r="P66" s="277"/>
      <c r="Q66" s="43"/>
      <c r="R66" s="43"/>
    </row>
    <row r="67" spans="2:20" ht="24" customHeight="1" x14ac:dyDescent="0.35">
      <c r="B67" s="68"/>
      <c r="C67" s="68"/>
      <c r="D67" s="43"/>
      <c r="E67" s="43"/>
      <c r="F67" s="43"/>
      <c r="G67" s="73"/>
      <c r="H67" s="43"/>
      <c r="I67" s="43"/>
      <c r="J67" s="43"/>
      <c r="K67" s="43"/>
      <c r="L67" s="43"/>
      <c r="M67" s="43"/>
      <c r="N67" s="43"/>
      <c r="O67" s="43"/>
      <c r="P67" s="277"/>
      <c r="Q67" s="43"/>
      <c r="R67" s="43"/>
    </row>
    <row r="68" spans="2:20" ht="18" customHeight="1" x14ac:dyDescent="0.4">
      <c r="B68" s="625" t="s">
        <v>640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</row>
    <row r="69" spans="2:20" ht="18" customHeight="1" x14ac:dyDescent="0.35">
      <c r="B69" s="77" t="s">
        <v>641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</row>
    <row r="70" spans="2:20" ht="24" customHeight="1" x14ac:dyDescent="0.35">
      <c r="B70" s="1491"/>
      <c r="C70" s="1922"/>
      <c r="D70" s="1630" t="s">
        <v>150</v>
      </c>
      <c r="E70" s="1630"/>
      <c r="F70" s="1630"/>
      <c r="G70" s="1630"/>
      <c r="H70" s="1630"/>
      <c r="I70" s="1630"/>
      <c r="J70" s="1630"/>
      <c r="K70" s="1630"/>
      <c r="L70" s="1630"/>
      <c r="M70" s="1630"/>
      <c r="N70" s="1630" t="s">
        <v>642</v>
      </c>
      <c r="O70" s="1630"/>
      <c r="P70" s="1630"/>
      <c r="Q70" s="1631"/>
      <c r="R70" s="43"/>
    </row>
    <row r="71" spans="2:20" ht="30" customHeight="1" x14ac:dyDescent="0.35">
      <c r="B71" s="1923"/>
      <c r="C71" s="1664"/>
      <c r="D71" s="1155" t="s">
        <v>58</v>
      </c>
      <c r="E71" s="1155"/>
      <c r="F71" s="1153" t="s">
        <v>643</v>
      </c>
      <c r="G71" s="1492"/>
      <c r="H71" s="1153" t="s">
        <v>644</v>
      </c>
      <c r="I71" s="1492"/>
      <c r="J71" s="1492"/>
      <c r="K71" s="1492"/>
      <c r="L71" s="1492"/>
      <c r="M71" s="1492"/>
      <c r="N71" s="1153" t="s">
        <v>645</v>
      </c>
      <c r="O71" s="1153" t="s">
        <v>643</v>
      </c>
      <c r="P71" s="1153" t="s">
        <v>58</v>
      </c>
      <c r="Q71" s="1426"/>
      <c r="R71" s="43"/>
    </row>
    <row r="72" spans="2:20" ht="24" customHeight="1" x14ac:dyDescent="0.35">
      <c r="B72" s="1923"/>
      <c r="C72" s="1664"/>
      <c r="D72" s="1155"/>
      <c r="E72" s="1155"/>
      <c r="F72" s="1492"/>
      <c r="G72" s="1492"/>
      <c r="H72" s="1153" t="s">
        <v>58</v>
      </c>
      <c r="I72" s="1153"/>
      <c r="J72" s="1153" t="s">
        <v>224</v>
      </c>
      <c r="K72" s="1464"/>
      <c r="L72" s="1153" t="s">
        <v>646</v>
      </c>
      <c r="M72" s="1153"/>
      <c r="N72" s="2036"/>
      <c r="O72" s="1153"/>
      <c r="P72" s="1153"/>
      <c r="Q72" s="1426"/>
      <c r="R72" s="43"/>
    </row>
    <row r="73" spans="2:20" ht="24" customHeight="1" x14ac:dyDescent="0.35">
      <c r="B73" s="1489"/>
      <c r="C73" s="1757"/>
      <c r="D73" s="407" t="s">
        <v>65</v>
      </c>
      <c r="E73" s="407" t="s">
        <v>59</v>
      </c>
      <c r="F73" s="407" t="s">
        <v>65</v>
      </c>
      <c r="G73" s="407" t="s">
        <v>59</v>
      </c>
      <c r="H73" s="407" t="s">
        <v>65</v>
      </c>
      <c r="I73" s="407" t="s">
        <v>59</v>
      </c>
      <c r="J73" s="407" t="s">
        <v>65</v>
      </c>
      <c r="K73" s="407" t="s">
        <v>59</v>
      </c>
      <c r="L73" s="407" t="s">
        <v>65</v>
      </c>
      <c r="M73" s="407" t="s">
        <v>59</v>
      </c>
      <c r="N73" s="407" t="s">
        <v>65</v>
      </c>
      <c r="O73" s="407" t="s">
        <v>65</v>
      </c>
      <c r="P73" s="407" t="s">
        <v>65</v>
      </c>
      <c r="Q73" s="547" t="s">
        <v>59</v>
      </c>
      <c r="R73" s="43"/>
    </row>
    <row r="74" spans="2:20" ht="24" customHeight="1" x14ac:dyDescent="0.35">
      <c r="B74" s="1105">
        <v>2021</v>
      </c>
      <c r="C74" s="1105"/>
      <c r="D74" s="501">
        <v>200722.59999999998</v>
      </c>
      <c r="E74" s="48">
        <v>3.0785537555500397</v>
      </c>
      <c r="F74" s="500">
        <v>75656.899999999994</v>
      </c>
      <c r="G74" s="121">
        <v>2.2716704246219077</v>
      </c>
      <c r="H74" s="501">
        <v>125065.7</v>
      </c>
      <c r="I74" s="48">
        <v>3.5728778299878972</v>
      </c>
      <c r="J74" s="501">
        <v>96929</v>
      </c>
      <c r="K74" s="48">
        <v>1.9865110846897682</v>
      </c>
      <c r="L74" s="500">
        <v>19210.400000000001</v>
      </c>
      <c r="M74" s="121">
        <v>0.23166023166023564</v>
      </c>
      <c r="N74" s="626">
        <v>172875.6</v>
      </c>
      <c r="O74" s="626">
        <v>61815.4</v>
      </c>
      <c r="P74" s="500">
        <v>234691</v>
      </c>
      <c r="Q74" s="121">
        <v>9.3086880218793411</v>
      </c>
      <c r="R74" s="43"/>
      <c r="T74" s="885"/>
    </row>
    <row r="75" spans="2:20" ht="24" customHeight="1" x14ac:dyDescent="0.35">
      <c r="B75" s="1105">
        <v>2022</v>
      </c>
      <c r="C75" s="1105"/>
      <c r="D75" s="501">
        <v>204460.79999999999</v>
      </c>
      <c r="E75" s="48">
        <v>1.8623712526641301</v>
      </c>
      <c r="F75" s="500">
        <v>75210.7</v>
      </c>
      <c r="G75" s="121">
        <v>-0.58976775416386129</v>
      </c>
      <c r="H75" s="501">
        <v>129250.1</v>
      </c>
      <c r="I75" s="48">
        <v>3.3457614677725456</v>
      </c>
      <c r="J75" s="501">
        <v>100301.4</v>
      </c>
      <c r="K75" s="48">
        <v>3.4792476967677288</v>
      </c>
      <c r="L75" s="500">
        <v>20760.7</v>
      </c>
      <c r="M75" s="121">
        <v>8.0701078582434462</v>
      </c>
      <c r="N75" s="626">
        <v>182437.7</v>
      </c>
      <c r="O75" s="626">
        <v>67261.8</v>
      </c>
      <c r="P75" s="500">
        <v>249699.5</v>
      </c>
      <c r="Q75" s="121">
        <v>6.3950044952725049</v>
      </c>
      <c r="R75" s="43"/>
      <c r="T75" s="885"/>
    </row>
    <row r="76" spans="2:20" ht="24" customHeight="1" x14ac:dyDescent="0.35">
      <c r="B76" s="1105">
        <v>2023</v>
      </c>
      <c r="C76" s="1105"/>
      <c r="D76" s="501">
        <v>201122.2</v>
      </c>
      <c r="E76" s="48">
        <v>-1.6328802391460728</v>
      </c>
      <c r="F76" s="500">
        <v>73254.100000000006</v>
      </c>
      <c r="G76" s="121">
        <v>-2.6014915430915941</v>
      </c>
      <c r="H76" s="501">
        <v>127868.1</v>
      </c>
      <c r="I76" s="48">
        <v>-1.0692448207003324</v>
      </c>
      <c r="J76" s="501">
        <v>98860.6</v>
      </c>
      <c r="K76" s="48">
        <v>-1.4364704779793569</v>
      </c>
      <c r="L76" s="500">
        <v>21172.6</v>
      </c>
      <c r="M76" s="121">
        <v>1.9840371471096629</v>
      </c>
      <c r="N76" s="626">
        <v>179782.1</v>
      </c>
      <c r="O76" s="626">
        <v>64096.5</v>
      </c>
      <c r="P76" s="500">
        <v>243878.6</v>
      </c>
      <c r="Q76" s="121">
        <v>-2.3311620567922575</v>
      </c>
      <c r="R76" s="43"/>
      <c r="T76" s="885"/>
    </row>
    <row r="77" spans="2:20" ht="24" customHeight="1" x14ac:dyDescent="0.35">
      <c r="B77" s="2031"/>
      <c r="C77" s="2032"/>
      <c r="D77" s="504"/>
      <c r="E77" s="94"/>
      <c r="F77" s="1012"/>
      <c r="G77" s="124"/>
      <c r="H77" s="504"/>
      <c r="I77" s="94"/>
      <c r="J77" s="504"/>
      <c r="K77" s="94"/>
      <c r="L77" s="503"/>
      <c r="M77" s="124"/>
      <c r="N77" s="627"/>
      <c r="O77" s="627"/>
      <c r="P77" s="503"/>
      <c r="Q77" s="124"/>
      <c r="R77" s="43"/>
      <c r="T77" s="885"/>
    </row>
    <row r="78" spans="2:20" ht="24" customHeight="1" x14ac:dyDescent="0.35">
      <c r="B78" s="55" t="s">
        <v>995</v>
      </c>
      <c r="C78" s="56" t="s">
        <v>996</v>
      </c>
      <c r="D78" s="504">
        <v>204955.2</v>
      </c>
      <c r="E78" s="94">
        <v>2.2404022667411594</v>
      </c>
      <c r="F78" s="503">
        <v>75876.100000000006</v>
      </c>
      <c r="G78" s="124">
        <v>-0.15698318582438864</v>
      </c>
      <c r="H78" s="504">
        <v>129079.1</v>
      </c>
      <c r="I78" s="94">
        <v>3.7041470700240886</v>
      </c>
      <c r="J78" s="503">
        <v>100084.3</v>
      </c>
      <c r="K78" s="94">
        <v>3.891723897391608</v>
      </c>
      <c r="L78" s="503">
        <v>20666.5</v>
      </c>
      <c r="M78" s="124">
        <v>7.6570851088213709</v>
      </c>
      <c r="N78" s="627">
        <v>182064.1</v>
      </c>
      <c r="O78" s="627">
        <v>65140.6</v>
      </c>
      <c r="P78" s="503">
        <v>247204.7</v>
      </c>
      <c r="Q78" s="124">
        <v>7.9909607343245703</v>
      </c>
      <c r="R78" s="43"/>
      <c r="T78" s="885"/>
    </row>
    <row r="79" spans="2:20" ht="24" customHeight="1" x14ac:dyDescent="0.35">
      <c r="B79" s="55" t="s">
        <v>997</v>
      </c>
      <c r="C79" s="56" t="s">
        <v>998</v>
      </c>
      <c r="D79" s="504">
        <v>204797.09999999998</v>
      </c>
      <c r="E79" s="94">
        <v>2.0240706486839954</v>
      </c>
      <c r="F79" s="503">
        <v>75644.2</v>
      </c>
      <c r="G79" s="124">
        <v>-0.50075698882865449</v>
      </c>
      <c r="H79" s="504">
        <v>129152.9</v>
      </c>
      <c r="I79" s="94">
        <v>3.5632495437385447</v>
      </c>
      <c r="J79" s="504">
        <v>100205</v>
      </c>
      <c r="K79" s="94">
        <v>3.7589516105650755</v>
      </c>
      <c r="L79" s="503">
        <v>20687.7</v>
      </c>
      <c r="M79" s="124">
        <v>7.8681036775172464</v>
      </c>
      <c r="N79" s="627">
        <v>182250</v>
      </c>
      <c r="O79" s="627">
        <v>64820.9</v>
      </c>
      <c r="P79" s="503">
        <v>247070.9</v>
      </c>
      <c r="Q79" s="124">
        <v>6.4960316827449516</v>
      </c>
      <c r="R79" s="43"/>
      <c r="T79" s="885"/>
    </row>
    <row r="80" spans="2:20" ht="24" customHeight="1" x14ac:dyDescent="0.35">
      <c r="B80" s="55" t="s">
        <v>997</v>
      </c>
      <c r="C80" s="56" t="s">
        <v>999</v>
      </c>
      <c r="D80" s="504">
        <v>204460.79999999999</v>
      </c>
      <c r="E80" s="94">
        <v>1.8623712526641301</v>
      </c>
      <c r="F80" s="503">
        <v>75210.7</v>
      </c>
      <c r="G80" s="124">
        <v>-0.58976775416386129</v>
      </c>
      <c r="H80" s="504">
        <v>129250.1</v>
      </c>
      <c r="I80" s="94">
        <v>3.3457614677725456</v>
      </c>
      <c r="J80" s="504">
        <v>100301.4</v>
      </c>
      <c r="K80" s="94">
        <v>3.4792476967677288</v>
      </c>
      <c r="L80" s="503">
        <v>20760.7</v>
      </c>
      <c r="M80" s="124">
        <v>8.0701078582434462</v>
      </c>
      <c r="N80" s="627">
        <v>182437.7</v>
      </c>
      <c r="O80" s="627">
        <v>67261.8</v>
      </c>
      <c r="P80" s="503">
        <v>249699.5</v>
      </c>
      <c r="Q80" s="124">
        <v>6.3950044952725049</v>
      </c>
      <c r="R80" s="43"/>
      <c r="T80" s="885"/>
    </row>
    <row r="81" spans="2:20" ht="24" customHeight="1" x14ac:dyDescent="0.35">
      <c r="B81" s="55" t="s">
        <v>1000</v>
      </c>
      <c r="C81" s="56" t="s">
        <v>1001</v>
      </c>
      <c r="D81" s="504">
        <v>203509.7</v>
      </c>
      <c r="E81" s="94">
        <v>1.1057510780787316</v>
      </c>
      <c r="F81" s="503">
        <v>74859.100000000006</v>
      </c>
      <c r="G81" s="124">
        <v>-1.3750480878175764</v>
      </c>
      <c r="H81" s="504">
        <v>128650.6</v>
      </c>
      <c r="I81" s="94">
        <v>2.6075679607469038</v>
      </c>
      <c r="J81" s="504">
        <v>100063.1</v>
      </c>
      <c r="K81" s="94">
        <v>2.9722726468178973</v>
      </c>
      <c r="L81" s="503">
        <v>20456.400000000001</v>
      </c>
      <c r="M81" s="124">
        <v>5.0107031205885111</v>
      </c>
      <c r="N81" s="627">
        <v>179898.1</v>
      </c>
      <c r="O81" s="627">
        <v>65850.3</v>
      </c>
      <c r="P81" s="503">
        <v>245748.40000000002</v>
      </c>
      <c r="Q81" s="124">
        <v>5.0636970178389307</v>
      </c>
      <c r="R81" s="43"/>
      <c r="T81" s="885"/>
    </row>
    <row r="82" spans="2:20" ht="24" customHeight="1" x14ac:dyDescent="0.35">
      <c r="B82" s="55" t="s">
        <v>997</v>
      </c>
      <c r="C82" s="56" t="s">
        <v>1002</v>
      </c>
      <c r="D82" s="504">
        <v>203032.09999999998</v>
      </c>
      <c r="E82" s="94">
        <v>0.77435077827190391</v>
      </c>
      <c r="F82" s="503">
        <v>74590.2</v>
      </c>
      <c r="G82" s="124">
        <v>-1.5345987667766292</v>
      </c>
      <c r="H82" s="504">
        <v>128441.9</v>
      </c>
      <c r="I82" s="94">
        <v>2.1656181668208374</v>
      </c>
      <c r="J82" s="504">
        <v>99816.1</v>
      </c>
      <c r="K82" s="94">
        <v>2.4310625970398236</v>
      </c>
      <c r="L82" s="503">
        <v>20538.599999999999</v>
      </c>
      <c r="M82" s="124">
        <v>5.0965582880476479</v>
      </c>
      <c r="N82" s="627">
        <v>177830.9</v>
      </c>
      <c r="O82" s="627">
        <v>64071.199999999997</v>
      </c>
      <c r="P82" s="503">
        <v>241902.09999999998</v>
      </c>
      <c r="Q82" s="124">
        <v>2.8747261234043586</v>
      </c>
      <c r="R82" s="43"/>
      <c r="T82" s="885"/>
    </row>
    <row r="83" spans="2:20" ht="24" customHeight="1" x14ac:dyDescent="0.35">
      <c r="B83" s="55" t="s">
        <v>997</v>
      </c>
      <c r="C83" s="56" t="s">
        <v>1003</v>
      </c>
      <c r="D83" s="504">
        <v>202983.8</v>
      </c>
      <c r="E83" s="94">
        <v>0.1065751596531328</v>
      </c>
      <c r="F83" s="503">
        <v>74555.8</v>
      </c>
      <c r="G83" s="124">
        <v>-2.0830843464636262</v>
      </c>
      <c r="H83" s="504">
        <v>128428</v>
      </c>
      <c r="I83" s="94">
        <v>1.4232486586461812</v>
      </c>
      <c r="J83" s="504">
        <v>99746.9</v>
      </c>
      <c r="K83" s="94">
        <v>1.8370026422291019</v>
      </c>
      <c r="L83" s="503">
        <v>20628.5</v>
      </c>
      <c r="M83" s="124">
        <v>3.425886930188704</v>
      </c>
      <c r="N83" s="627">
        <v>174825.5</v>
      </c>
      <c r="O83" s="627">
        <v>64991.8</v>
      </c>
      <c r="P83" s="503">
        <v>239817.3</v>
      </c>
      <c r="Q83" s="124">
        <v>0.48516840317203158</v>
      </c>
      <c r="R83" s="43"/>
      <c r="T83" s="885"/>
    </row>
    <row r="84" spans="2:20" ht="24" customHeight="1" x14ac:dyDescent="0.35">
      <c r="B84" s="55" t="s">
        <v>997</v>
      </c>
      <c r="C84" s="56" t="s">
        <v>1004</v>
      </c>
      <c r="D84" s="504">
        <v>202410.59999999998</v>
      </c>
      <c r="E84" s="94">
        <v>-0.48246759089228819</v>
      </c>
      <c r="F84" s="503">
        <v>74110.399999999994</v>
      </c>
      <c r="G84" s="124">
        <v>-2.956593246150574</v>
      </c>
      <c r="H84" s="504">
        <v>128300.2</v>
      </c>
      <c r="I84" s="94">
        <v>1.0050100926127126</v>
      </c>
      <c r="J84" s="504">
        <v>99640.1</v>
      </c>
      <c r="K84" s="94">
        <v>1.3544084647731713</v>
      </c>
      <c r="L84" s="503">
        <v>20669.099999999999</v>
      </c>
      <c r="M84" s="124">
        <v>3.281465491395319</v>
      </c>
      <c r="N84" s="627">
        <v>174378.7</v>
      </c>
      <c r="O84" s="627">
        <v>65470.5</v>
      </c>
      <c r="P84" s="503">
        <v>239849.2</v>
      </c>
      <c r="Q84" s="124">
        <v>-0.77046396220287194</v>
      </c>
      <c r="R84" s="43"/>
      <c r="T84" s="885"/>
    </row>
    <row r="85" spans="2:20" ht="24" customHeight="1" x14ac:dyDescent="0.35">
      <c r="B85" s="55" t="s">
        <v>997</v>
      </c>
      <c r="C85" s="56" t="s">
        <v>1005</v>
      </c>
      <c r="D85" s="504">
        <v>202166.09999999998</v>
      </c>
      <c r="E85" s="94">
        <v>-0.97193097438504905</v>
      </c>
      <c r="F85" s="503">
        <v>73864.7</v>
      </c>
      <c r="G85" s="124">
        <v>-3.6508851658414221</v>
      </c>
      <c r="H85" s="504">
        <v>128301.4</v>
      </c>
      <c r="I85" s="94">
        <v>0.63904705353576841</v>
      </c>
      <c r="J85" s="504">
        <v>99521.8</v>
      </c>
      <c r="K85" s="94">
        <v>0.79055146180115887</v>
      </c>
      <c r="L85" s="503">
        <v>20792</v>
      </c>
      <c r="M85" s="124">
        <v>3.4710990569558842</v>
      </c>
      <c r="N85" s="627">
        <v>173667.9</v>
      </c>
      <c r="O85" s="627">
        <v>64289.4</v>
      </c>
      <c r="P85" s="503">
        <v>237957.3</v>
      </c>
      <c r="Q85" s="124">
        <v>-1.5961650354751611</v>
      </c>
      <c r="R85" s="43"/>
      <c r="T85" s="885"/>
    </row>
    <row r="86" spans="2:20" ht="24" customHeight="1" x14ac:dyDescent="0.35">
      <c r="B86" s="55" t="s">
        <v>997</v>
      </c>
      <c r="C86" s="56" t="s">
        <v>1006</v>
      </c>
      <c r="D86" s="504">
        <v>202410.6</v>
      </c>
      <c r="E86" s="94">
        <v>-1.1663131496607471</v>
      </c>
      <c r="F86" s="503">
        <v>74153.600000000006</v>
      </c>
      <c r="G86" s="124">
        <v>-3.6425631003368042</v>
      </c>
      <c r="H86" s="504">
        <v>128257</v>
      </c>
      <c r="I86" s="94">
        <v>0.32430555120992466</v>
      </c>
      <c r="J86" s="504">
        <v>99452.7</v>
      </c>
      <c r="K86" s="94">
        <v>0.29831509456226257</v>
      </c>
      <c r="L86" s="503">
        <v>20868.400000000001</v>
      </c>
      <c r="M86" s="124">
        <v>2.8800741463799406</v>
      </c>
      <c r="N86" s="627">
        <v>174944.1</v>
      </c>
      <c r="O86" s="627">
        <v>64120.2</v>
      </c>
      <c r="P86" s="503">
        <v>239064.3</v>
      </c>
      <c r="Q86" s="124">
        <v>-2.0681815388774893</v>
      </c>
      <c r="R86" s="43"/>
      <c r="T86" s="885"/>
    </row>
    <row r="87" spans="2:20" ht="24" customHeight="1" x14ac:dyDescent="0.35">
      <c r="B87" s="55" t="s">
        <v>997</v>
      </c>
      <c r="C87" s="56" t="s">
        <v>1007</v>
      </c>
      <c r="D87" s="504">
        <v>201872</v>
      </c>
      <c r="E87" s="94">
        <v>-1.3649582538540983</v>
      </c>
      <c r="F87" s="503">
        <v>73724.5</v>
      </c>
      <c r="G87" s="124">
        <v>-3.5942050211120069</v>
      </c>
      <c r="H87" s="504">
        <v>128147.5</v>
      </c>
      <c r="I87" s="94">
        <v>-3.5103457690577322E-2</v>
      </c>
      <c r="J87" s="504">
        <v>99347.9</v>
      </c>
      <c r="K87" s="94">
        <v>-0.16279787237249987</v>
      </c>
      <c r="L87" s="503">
        <v>20898.8</v>
      </c>
      <c r="M87" s="124">
        <v>2.8190772318924751</v>
      </c>
      <c r="N87" s="627">
        <v>176209.5</v>
      </c>
      <c r="O87" s="627">
        <v>64181.5</v>
      </c>
      <c r="P87" s="503">
        <v>240391</v>
      </c>
      <c r="Q87" s="124">
        <v>-2.2557246988782143</v>
      </c>
      <c r="R87" s="43"/>
      <c r="T87" s="885"/>
    </row>
    <row r="88" spans="2:20" ht="24" customHeight="1" x14ac:dyDescent="0.35">
      <c r="B88" s="55" t="s">
        <v>997</v>
      </c>
      <c r="C88" s="56" t="s">
        <v>1008</v>
      </c>
      <c r="D88" s="504">
        <v>201298.9</v>
      </c>
      <c r="E88" s="94">
        <v>-1.6397856292645008</v>
      </c>
      <c r="F88" s="503">
        <v>73253</v>
      </c>
      <c r="G88" s="124">
        <v>-3.7318954380643587</v>
      </c>
      <c r="H88" s="504">
        <v>128045.9</v>
      </c>
      <c r="I88" s="94">
        <v>-0.40151802125200087</v>
      </c>
      <c r="J88" s="504">
        <v>99210.9</v>
      </c>
      <c r="K88" s="94">
        <v>-0.50414386803807609</v>
      </c>
      <c r="L88" s="503">
        <v>20918.400000000001</v>
      </c>
      <c r="M88" s="124">
        <v>2.0608899297424044</v>
      </c>
      <c r="N88" s="627">
        <v>174774</v>
      </c>
      <c r="O88" s="627">
        <v>66043.600000000006</v>
      </c>
      <c r="P88" s="503">
        <v>240817.6</v>
      </c>
      <c r="Q88" s="124">
        <v>-2.1765348895118386</v>
      </c>
      <c r="R88" s="43"/>
      <c r="T88" s="885"/>
    </row>
    <row r="89" spans="2:20" ht="24" customHeight="1" x14ac:dyDescent="0.35">
      <c r="B89" s="55" t="s">
        <v>997</v>
      </c>
      <c r="C89" s="56" t="s">
        <v>1009</v>
      </c>
      <c r="D89" s="504">
        <v>201280.8</v>
      </c>
      <c r="E89" s="94">
        <v>-1.9642624919817941</v>
      </c>
      <c r="F89" s="503">
        <v>73324.100000000006</v>
      </c>
      <c r="G89" s="124">
        <v>-3.9712453703946049</v>
      </c>
      <c r="H89" s="504">
        <v>127956.7</v>
      </c>
      <c r="I89" s="94">
        <v>-0.77591574885640391</v>
      </c>
      <c r="J89" s="504">
        <v>99192.4</v>
      </c>
      <c r="K89" s="94">
        <v>-0.76234763051952203</v>
      </c>
      <c r="L89" s="503">
        <v>20971.5</v>
      </c>
      <c r="M89" s="124">
        <v>1.5200290451409915</v>
      </c>
      <c r="N89" s="627">
        <v>174655.1</v>
      </c>
      <c r="O89" s="627">
        <v>64537.1</v>
      </c>
      <c r="P89" s="503">
        <v>239192.2</v>
      </c>
      <c r="Q89" s="124">
        <v>-2.6076511676672909</v>
      </c>
      <c r="R89" s="43"/>
      <c r="T89" s="885"/>
    </row>
    <row r="90" spans="2:20" ht="24" customHeight="1" x14ac:dyDescent="0.35">
      <c r="B90" s="55" t="s">
        <v>997</v>
      </c>
      <c r="C90" s="56" t="s">
        <v>996</v>
      </c>
      <c r="D90" s="504">
        <v>200355.1</v>
      </c>
      <c r="E90" s="94">
        <v>-2.2444417121400217</v>
      </c>
      <c r="F90" s="503">
        <v>72500.5</v>
      </c>
      <c r="G90" s="124">
        <v>-4.4488317138071221</v>
      </c>
      <c r="H90" s="504">
        <v>127854.6</v>
      </c>
      <c r="I90" s="94">
        <v>-0.94864311883178232</v>
      </c>
      <c r="J90" s="504">
        <v>99037.9</v>
      </c>
      <c r="K90" s="94">
        <v>-1.045518627796771</v>
      </c>
      <c r="L90" s="503">
        <v>21058.5</v>
      </c>
      <c r="M90" s="124">
        <v>1.8967894902378157</v>
      </c>
      <c r="N90" s="627">
        <v>175176.5</v>
      </c>
      <c r="O90" s="627">
        <v>65331.199999999997</v>
      </c>
      <c r="P90" s="503">
        <v>240507.7</v>
      </c>
      <c r="Q90" s="124">
        <v>-2.7090908870260111</v>
      </c>
      <c r="R90" s="43"/>
      <c r="T90" s="885"/>
    </row>
    <row r="91" spans="2:20" ht="24" customHeight="1" x14ac:dyDescent="0.35">
      <c r="B91" s="55" t="s">
        <v>997</v>
      </c>
      <c r="C91" s="56" t="s">
        <v>998</v>
      </c>
      <c r="D91" s="504">
        <v>200343</v>
      </c>
      <c r="E91" s="94">
        <v>-2.1748843123266748</v>
      </c>
      <c r="F91" s="503">
        <v>72393.3</v>
      </c>
      <c r="G91" s="124">
        <v>-4.2976196456568916</v>
      </c>
      <c r="H91" s="504">
        <v>127949.7</v>
      </c>
      <c r="I91" s="94">
        <v>-0.93160896890429612</v>
      </c>
      <c r="J91" s="504">
        <v>99063.8</v>
      </c>
      <c r="K91" s="94">
        <v>-1.1388653260815285</v>
      </c>
      <c r="L91" s="503">
        <v>21143.3</v>
      </c>
      <c r="M91" s="124">
        <v>2.2022747816335286</v>
      </c>
      <c r="N91" s="627">
        <v>178179.8</v>
      </c>
      <c r="O91" s="627">
        <v>64216.5</v>
      </c>
      <c r="P91" s="503">
        <v>242396.3</v>
      </c>
      <c r="Q91" s="124">
        <v>-1.892007516870664</v>
      </c>
      <c r="R91" s="43"/>
      <c r="T91" s="885"/>
    </row>
    <row r="92" spans="2:20" ht="24" customHeight="1" x14ac:dyDescent="0.35">
      <c r="B92" s="55" t="s">
        <v>997</v>
      </c>
      <c r="C92" s="56" t="s">
        <v>999</v>
      </c>
      <c r="D92" s="504">
        <v>201122.2</v>
      </c>
      <c r="E92" s="94">
        <v>-1.6328802391460728</v>
      </c>
      <c r="F92" s="503">
        <v>73254.100000000006</v>
      </c>
      <c r="G92" s="124">
        <v>-2.6014915430915941</v>
      </c>
      <c r="H92" s="504">
        <v>127868.1</v>
      </c>
      <c r="I92" s="94">
        <v>-1.0692448207003324</v>
      </c>
      <c r="J92" s="504">
        <v>98860.6</v>
      </c>
      <c r="K92" s="94">
        <v>-1.4364704779793569</v>
      </c>
      <c r="L92" s="503">
        <v>21172.6</v>
      </c>
      <c r="M92" s="124">
        <v>1.9840371471096629</v>
      </c>
      <c r="N92" s="627">
        <v>179782.1</v>
      </c>
      <c r="O92" s="627">
        <v>64096.5</v>
      </c>
      <c r="P92" s="503">
        <v>243878.6</v>
      </c>
      <c r="Q92" s="124">
        <v>-2.3311620567922575</v>
      </c>
      <c r="R92" s="43"/>
      <c r="T92" s="885"/>
    </row>
    <row r="93" spans="2:20" ht="24" customHeight="1" x14ac:dyDescent="0.35">
      <c r="B93" s="55" t="s">
        <v>1010</v>
      </c>
      <c r="C93" s="56" t="s">
        <v>1001</v>
      </c>
      <c r="D93" s="504">
        <v>200294</v>
      </c>
      <c r="E93" s="94">
        <v>-1.5801212423781297</v>
      </c>
      <c r="F93" s="503">
        <v>72582.3</v>
      </c>
      <c r="G93" s="124">
        <v>-3.0414471988041591</v>
      </c>
      <c r="H93" s="504">
        <v>127711.7</v>
      </c>
      <c r="I93" s="94">
        <v>-0.72980615714191011</v>
      </c>
      <c r="J93" s="504">
        <v>98673.5</v>
      </c>
      <c r="K93" s="94">
        <v>-1.3887237153356269</v>
      </c>
      <c r="L93" s="503">
        <v>21227.7</v>
      </c>
      <c r="M93" s="124">
        <v>3.7704581451281749</v>
      </c>
      <c r="N93" s="627">
        <v>180501.1</v>
      </c>
      <c r="O93" s="627">
        <v>62577.3</v>
      </c>
      <c r="P93" s="503">
        <v>243078.40000000002</v>
      </c>
      <c r="Q93" s="124">
        <v>-1.0864770635332754</v>
      </c>
      <c r="R93" s="43"/>
      <c r="T93" s="885"/>
    </row>
    <row r="94" spans="2:20" ht="24" customHeight="1" x14ac:dyDescent="0.35">
      <c r="B94" s="55" t="s">
        <v>997</v>
      </c>
      <c r="C94" s="56" t="s">
        <v>1002</v>
      </c>
      <c r="D94" s="504">
        <v>200582.6</v>
      </c>
      <c r="E94" s="94">
        <v>-1.2064594711870491</v>
      </c>
      <c r="F94" s="503">
        <v>72732.100000000006</v>
      </c>
      <c r="G94" s="124">
        <v>-2.4910779164018737</v>
      </c>
      <c r="H94" s="504">
        <v>127850.5</v>
      </c>
      <c r="I94" s="94">
        <v>-0.46044164715719482</v>
      </c>
      <c r="J94" s="504">
        <v>98729.2</v>
      </c>
      <c r="K94" s="94">
        <v>-1.0889024916822088</v>
      </c>
      <c r="L94" s="503">
        <v>21309.9</v>
      </c>
      <c r="M94" s="124">
        <v>3.7553679413397267</v>
      </c>
      <c r="N94" s="627">
        <v>181398.8</v>
      </c>
      <c r="O94" s="627">
        <v>62839.7</v>
      </c>
      <c r="P94" s="503">
        <v>244238.5</v>
      </c>
      <c r="Q94" s="124">
        <v>0.96584527376986085</v>
      </c>
      <c r="R94" s="43"/>
      <c r="T94" s="885"/>
    </row>
    <row r="95" spans="2:20" ht="24" customHeight="1" x14ac:dyDescent="0.35">
      <c r="B95" s="55" t="s">
        <v>997</v>
      </c>
      <c r="C95" s="56" t="s">
        <v>1003</v>
      </c>
      <c r="D95" s="504">
        <v>200986</v>
      </c>
      <c r="E95" s="94">
        <v>-0.98421647441815363</v>
      </c>
      <c r="F95" s="503">
        <v>72759.600000000006</v>
      </c>
      <c r="G95" s="124">
        <v>-2.4092022351044462</v>
      </c>
      <c r="H95" s="504">
        <v>128226.4</v>
      </c>
      <c r="I95" s="94">
        <v>-0.15697511446102208</v>
      </c>
      <c r="J95" s="504">
        <v>98977.4</v>
      </c>
      <c r="K95" s="94">
        <v>-0.771452546394924</v>
      </c>
      <c r="L95" s="503">
        <v>21440.6</v>
      </c>
      <c r="M95" s="124">
        <v>3.9367864847177358</v>
      </c>
      <c r="N95" s="627">
        <v>182203.3</v>
      </c>
      <c r="O95" s="627">
        <v>64031.8</v>
      </c>
      <c r="P95" s="503">
        <v>246235.09999999998</v>
      </c>
      <c r="Q95" s="124">
        <v>2.6761205300868562</v>
      </c>
      <c r="R95" s="43"/>
      <c r="T95" s="885"/>
    </row>
    <row r="96" spans="2:20" ht="2.15" customHeight="1" x14ac:dyDescent="0.35">
      <c r="B96" s="1118"/>
      <c r="C96" s="2033"/>
      <c r="D96" s="128"/>
      <c r="E96" s="209"/>
      <c r="F96" s="128"/>
      <c r="G96" s="128"/>
      <c r="H96" s="208"/>
      <c r="I96" s="96"/>
      <c r="J96" s="128"/>
      <c r="K96" s="209"/>
      <c r="L96" s="502"/>
      <c r="M96" s="209"/>
      <c r="N96" s="128"/>
      <c r="O96" s="628"/>
      <c r="P96" s="128"/>
      <c r="Q96" s="128"/>
      <c r="R96" s="43"/>
    </row>
    <row r="97" spans="2:18" s="66" customFormat="1" ht="18" customHeight="1" x14ac:dyDescent="0.3">
      <c r="B97" s="64" t="s">
        <v>103</v>
      </c>
      <c r="C97" s="64"/>
      <c r="H97" s="597"/>
    </row>
    <row r="98" spans="2:18" ht="18" customHeight="1" x14ac:dyDescent="0.35">
      <c r="B98" s="623"/>
      <c r="C98" s="69"/>
      <c r="D98" s="43"/>
      <c r="E98" s="43"/>
      <c r="F98" s="277"/>
      <c r="G98" s="43"/>
      <c r="H98" s="113"/>
      <c r="I98" s="43"/>
      <c r="J98" s="43"/>
      <c r="K98" s="43"/>
      <c r="L98" s="43"/>
      <c r="M98" s="43"/>
      <c r="N98" s="43"/>
      <c r="O98" s="113"/>
      <c r="P98" s="43"/>
      <c r="Q98" s="43"/>
      <c r="R98" s="43"/>
    </row>
    <row r="99" spans="2:18" ht="18" customHeight="1" x14ac:dyDescent="0.35">
      <c r="B99" s="69"/>
      <c r="C99" s="69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113"/>
      <c r="P99" s="43"/>
      <c r="Q99" s="43"/>
      <c r="R99" s="43"/>
    </row>
    <row r="100" spans="2:18" ht="18" customHeight="1" x14ac:dyDescent="0.35">
      <c r="B100" s="69"/>
      <c r="C100" s="69"/>
      <c r="D100" s="43"/>
      <c r="E100" s="43"/>
      <c r="F100" s="43"/>
      <c r="G100" s="43"/>
      <c r="H100" s="43"/>
      <c r="I100" s="43"/>
      <c r="J100" s="43"/>
      <c r="K100" s="43"/>
      <c r="L100" s="43"/>
      <c r="M100" s="43"/>
      <c r="N100" s="43"/>
      <c r="O100" s="113"/>
      <c r="P100" s="43"/>
      <c r="Q100" s="43"/>
      <c r="R100" s="43"/>
    </row>
    <row r="101" spans="2:18" s="20" customFormat="1" ht="4.25" customHeight="1" x14ac:dyDescent="0.35">
      <c r="B101" s="1231"/>
      <c r="C101" s="1231"/>
      <c r="D101" s="1231"/>
      <c r="E101" s="1231"/>
      <c r="F101" s="1231"/>
      <c r="G101" s="1231"/>
      <c r="H101" s="1231"/>
      <c r="I101" s="1231"/>
      <c r="J101" s="1231"/>
      <c r="K101" s="1231"/>
      <c r="L101" s="1231"/>
      <c r="M101" s="1231"/>
      <c r="N101" s="1231"/>
      <c r="O101" s="1231"/>
      <c r="P101" s="1231"/>
      <c r="Q101" s="1231"/>
      <c r="R101" s="137"/>
    </row>
    <row r="102" spans="2:18" ht="18" customHeight="1" x14ac:dyDescent="0.4">
      <c r="B102" s="115" t="s">
        <v>967</v>
      </c>
      <c r="C102" s="134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118" t="s">
        <v>1011</v>
      </c>
      <c r="R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s="499" customFormat="1" ht="18" customHeight="1" x14ac:dyDescent="0.35">
      <c r="C105" s="490"/>
      <c r="D105" s="490"/>
      <c r="E105" s="490"/>
      <c r="F105" s="1216"/>
      <c r="G105" s="1216"/>
      <c r="H105" s="1216"/>
      <c r="I105" s="1216"/>
      <c r="J105" s="490"/>
      <c r="K105" s="490"/>
      <c r="L105" s="1216"/>
      <c r="M105" s="1216"/>
      <c r="N105" s="1216"/>
      <c r="O105" s="1216"/>
      <c r="P105" s="1216"/>
      <c r="Q105" s="1216"/>
      <c r="R105" s="490"/>
    </row>
    <row r="106" spans="2:18" s="499" customFormat="1" ht="18" customHeight="1" x14ac:dyDescent="0.35">
      <c r="C106" s="490"/>
      <c r="D106" s="490"/>
      <c r="E106" s="490"/>
      <c r="F106" s="1216"/>
      <c r="G106" s="1216"/>
      <c r="H106" s="1216"/>
      <c r="I106" s="1216"/>
      <c r="J106" s="490"/>
      <c r="K106" s="490"/>
      <c r="L106" s="1216"/>
      <c r="M106" s="1216"/>
      <c r="N106" s="1216"/>
      <c r="O106" s="1216"/>
      <c r="P106" s="1216"/>
      <c r="Q106" s="1216"/>
      <c r="R106" s="490"/>
    </row>
    <row r="107" spans="2:18" s="499" customFormat="1" ht="18" customHeight="1" x14ac:dyDescent="0.35">
      <c r="C107" s="490"/>
      <c r="D107" s="490"/>
      <c r="E107" s="490"/>
      <c r="F107" s="490"/>
      <c r="G107" s="490"/>
      <c r="H107" s="490"/>
      <c r="I107" s="490"/>
      <c r="J107" s="490"/>
      <c r="K107" s="490"/>
      <c r="L107" s="490"/>
      <c r="M107" s="490"/>
      <c r="N107" s="490"/>
      <c r="O107" s="490"/>
      <c r="P107" s="490"/>
      <c r="Q107" s="490"/>
      <c r="R107" s="490"/>
    </row>
    <row r="108" spans="2:18" s="499" customFormat="1" ht="18" customHeight="1" x14ac:dyDescent="0.35">
      <c r="C108" s="490"/>
      <c r="D108" s="490"/>
      <c r="E108" s="490"/>
      <c r="F108" s="490"/>
      <c r="G108" s="490"/>
      <c r="H108" s="490"/>
      <c r="I108" s="490"/>
      <c r="J108" s="490"/>
      <c r="K108" s="490"/>
      <c r="L108" s="490"/>
      <c r="M108" s="490"/>
      <c r="N108" s="490"/>
      <c r="O108" s="490"/>
      <c r="P108" s="490"/>
      <c r="Q108" s="490"/>
      <c r="R108" s="490"/>
    </row>
    <row r="109" spans="2:18" s="499" customFormat="1" ht="18" customHeight="1" x14ac:dyDescent="0.35">
      <c r="C109" s="490"/>
      <c r="D109" s="490"/>
      <c r="E109" s="490"/>
      <c r="F109" s="490"/>
      <c r="G109" s="490"/>
      <c r="H109" s="490"/>
      <c r="I109" s="490"/>
      <c r="J109" s="490"/>
      <c r="K109" s="490"/>
      <c r="L109" s="490"/>
      <c r="M109" s="490"/>
      <c r="N109" s="490"/>
      <c r="O109" s="490"/>
      <c r="P109" s="490"/>
      <c r="Q109" s="490"/>
      <c r="R109" s="490"/>
    </row>
    <row r="110" spans="2:18" s="499" customFormat="1" ht="18" customHeight="1" x14ac:dyDescent="0.35"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  <c r="N110" s="490"/>
      <c r="O110" s="490"/>
      <c r="P110" s="490"/>
      <c r="Q110" s="490"/>
      <c r="R110" s="490"/>
    </row>
    <row r="111" spans="2:18" ht="18" customHeight="1" x14ac:dyDescent="0.35">
      <c r="C111" s="43"/>
      <c r="D111" s="43"/>
      <c r="E111" s="43"/>
      <c r="F111" s="1216"/>
      <c r="G111" s="1216"/>
      <c r="H111" s="1216"/>
      <c r="I111" s="1216"/>
      <c r="J111" s="43"/>
      <c r="K111" s="43"/>
      <c r="L111" s="1216"/>
      <c r="M111" s="1216"/>
      <c r="N111" s="1216"/>
      <c r="O111" s="1216"/>
      <c r="P111" s="1216"/>
      <c r="Q111" s="1216"/>
      <c r="R111" s="43"/>
    </row>
    <row r="112" spans="2:18" ht="18" customHeight="1" x14ac:dyDescent="0.35">
      <c r="C112" s="43"/>
      <c r="D112" s="43"/>
      <c r="E112" s="43"/>
      <c r="F112" s="1216"/>
      <c r="G112" s="1216"/>
      <c r="H112" s="1216"/>
      <c r="I112" s="1216"/>
      <c r="J112" s="43"/>
      <c r="K112" s="43"/>
      <c r="L112" s="1216"/>
      <c r="M112" s="1216"/>
      <c r="N112" s="1216"/>
      <c r="O112" s="1216"/>
      <c r="P112" s="1216"/>
      <c r="Q112" s="1216"/>
      <c r="R112" s="43"/>
    </row>
    <row r="113" spans="2:18" ht="18" customHeight="1" x14ac:dyDescent="0.35"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35"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35"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35"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35"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35">
      <c r="C118" s="43"/>
      <c r="D118" s="43"/>
      <c r="E118" s="43"/>
      <c r="F118" s="1216"/>
      <c r="G118" s="1216"/>
      <c r="H118" s="1216"/>
      <c r="I118" s="1216"/>
      <c r="J118" s="43"/>
      <c r="K118" s="43"/>
      <c r="L118" s="1216"/>
      <c r="M118" s="1216"/>
      <c r="N118" s="1216"/>
      <c r="O118" s="1216"/>
      <c r="P118" s="1216"/>
      <c r="Q118" s="1216"/>
      <c r="R118" s="43"/>
    </row>
    <row r="119" spans="2:18" ht="18" customHeight="1" x14ac:dyDescent="0.35">
      <c r="C119" s="43"/>
      <c r="D119" s="43"/>
      <c r="E119" s="43"/>
      <c r="F119" s="1216"/>
      <c r="G119" s="1216"/>
      <c r="H119" s="1216"/>
      <c r="I119" s="1216"/>
      <c r="J119" s="43"/>
      <c r="K119" s="43"/>
      <c r="L119" s="1216"/>
      <c r="M119" s="1216"/>
      <c r="N119" s="1216"/>
      <c r="O119" s="1216"/>
      <c r="P119" s="1216"/>
      <c r="Q119" s="1216"/>
      <c r="R119" s="43"/>
    </row>
    <row r="120" spans="2:18" ht="18" customHeight="1" x14ac:dyDescent="0.35"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35"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35"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35"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35"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35"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35"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  <row r="146" spans="2:18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</row>
    <row r="147" spans="2:18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</row>
    <row r="148" spans="2:18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</row>
    <row r="149" spans="2:18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</row>
    <row r="150" spans="2:18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</row>
    <row r="151" spans="2:18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</row>
    <row r="152" spans="2:18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</row>
    <row r="153" spans="2:18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</row>
    <row r="154" spans="2:18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</row>
    <row r="155" spans="2:18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</row>
    <row r="156" spans="2:18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</row>
    <row r="157" spans="2:18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</row>
    <row r="158" spans="2:18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</row>
    <row r="159" spans="2:18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</row>
    <row r="160" spans="2:18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</row>
    <row r="161" spans="2:18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</row>
    <row r="162" spans="2:18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2:18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2:18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2:18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2:18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2:18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2:18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2:18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2:18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2:18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2:18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2:18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2:18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2:18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2:18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</row>
    <row r="182" spans="2:18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</row>
    <row r="183" spans="2:18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</row>
    <row r="184" spans="2:18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</row>
    <row r="185" spans="2:18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</row>
    <row r="186" spans="2:18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</row>
    <row r="187" spans="2:18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</row>
    <row r="188" spans="2:18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</row>
    <row r="189" spans="2:18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</row>
    <row r="190" spans="2:18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</row>
    <row r="191" spans="2:18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</row>
    <row r="192" spans="2:18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</row>
    <row r="193" spans="2:18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</row>
    <row r="194" spans="2:18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</row>
    <row r="195" spans="2:18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</row>
    <row r="196" spans="2:18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</row>
    <row r="197" spans="2:18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</row>
    <row r="198" spans="2:18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</row>
    <row r="199" spans="2:18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</row>
    <row r="200" spans="2:18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</row>
    <row r="201" spans="2:18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</row>
    <row r="202" spans="2:18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</row>
    <row r="203" spans="2:18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</row>
    <row r="204" spans="2:18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</row>
    <row r="205" spans="2:18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</row>
    <row r="206" spans="2:18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</row>
    <row r="207" spans="2:18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</row>
    <row r="208" spans="2:18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</row>
    <row r="209" spans="2:18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</row>
    <row r="210" spans="2:18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</row>
    <row r="211" spans="2:18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</row>
    <row r="212" spans="2:18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</row>
    <row r="213" spans="2:18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</row>
    <row r="214" spans="2:18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</row>
    <row r="215" spans="2:18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</row>
    <row r="216" spans="2:18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</row>
    <row r="217" spans="2:18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</row>
    <row r="218" spans="2:18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</row>
    <row r="219" spans="2:18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</row>
    <row r="220" spans="2:18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</row>
    <row r="221" spans="2:18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</row>
    <row r="222" spans="2:18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</row>
    <row r="223" spans="2:18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</row>
    <row r="224" spans="2:18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</row>
    <row r="225" spans="2:18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</row>
    <row r="226" spans="2:18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</row>
    <row r="227" spans="2:18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</row>
    <row r="228" spans="2:18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</row>
    <row r="229" spans="2:18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</row>
    <row r="230" spans="2:18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</row>
    <row r="231" spans="2:18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</row>
    <row r="232" spans="2:18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</row>
    <row r="233" spans="2:18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</row>
    <row r="234" spans="2:18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</row>
    <row r="235" spans="2:18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</row>
    <row r="236" spans="2:18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</row>
    <row r="237" spans="2:18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</row>
    <row r="238" spans="2:18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</row>
    <row r="239" spans="2:18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</row>
    <row r="240" spans="2:18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</row>
    <row r="241" spans="2:18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</row>
    <row r="242" spans="2:18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</row>
    <row r="243" spans="2:18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</row>
    <row r="244" spans="2:18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</row>
    <row r="245" spans="2:18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</row>
    <row r="246" spans="2:18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</row>
    <row r="247" spans="2:18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</row>
    <row r="248" spans="2:18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</row>
    <row r="249" spans="2:18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</row>
    <row r="250" spans="2:18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</row>
    <row r="251" spans="2:18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</row>
    <row r="252" spans="2:18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</row>
    <row r="253" spans="2:18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</row>
    <row r="254" spans="2:18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</row>
    <row r="255" spans="2:18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</row>
    <row r="256" spans="2:18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</row>
    <row r="257" spans="2:18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</row>
    <row r="258" spans="2:18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</row>
    <row r="259" spans="2:18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</row>
    <row r="260" spans="2:18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</row>
    <row r="261" spans="2:18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</row>
    <row r="262" spans="2:18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</row>
    <row r="263" spans="2:18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</row>
    <row r="264" spans="2:18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</row>
    <row r="265" spans="2:18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</row>
    <row r="266" spans="2:18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</row>
    <row r="267" spans="2:18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</row>
    <row r="268" spans="2:18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</row>
    <row r="269" spans="2:18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</row>
    <row r="270" spans="2:18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</row>
    <row r="271" spans="2:18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</row>
    <row r="272" spans="2:18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</row>
    <row r="273" spans="2:18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</row>
    <row r="274" spans="2:18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</row>
    <row r="275" spans="2:18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</row>
    <row r="276" spans="2:18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</row>
    <row r="277" spans="2:18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</row>
    <row r="278" spans="2:18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</row>
    <row r="279" spans="2:18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</row>
    <row r="280" spans="2:18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</row>
    <row r="281" spans="2:18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</row>
    <row r="282" spans="2:18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</row>
    <row r="283" spans="2:18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</row>
    <row r="284" spans="2:18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</row>
    <row r="285" spans="2:18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</row>
    <row r="286" spans="2:18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</row>
    <row r="287" spans="2:18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</row>
    <row r="288" spans="2:18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</row>
    <row r="289" spans="2:18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</row>
    <row r="290" spans="2:18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</row>
    <row r="291" spans="2:18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</row>
    <row r="292" spans="2:18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</row>
    <row r="293" spans="2:18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</row>
    <row r="294" spans="2:18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</row>
    <row r="295" spans="2:18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</row>
    <row r="296" spans="2:18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</row>
    <row r="297" spans="2:18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</row>
    <row r="298" spans="2:18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</row>
    <row r="299" spans="2:18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</row>
    <row r="300" spans="2:18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</row>
    <row r="301" spans="2:18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</row>
    <row r="302" spans="2:18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</row>
    <row r="303" spans="2:18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</row>
    <row r="304" spans="2:18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</row>
    <row r="305" spans="2:18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</row>
    <row r="306" spans="2:18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</row>
    <row r="307" spans="2:18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</row>
    <row r="308" spans="2:18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</row>
    <row r="309" spans="2:18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</row>
    <row r="310" spans="2:18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</row>
    <row r="311" spans="2:18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</row>
    <row r="312" spans="2:18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</row>
    <row r="313" spans="2:18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</row>
    <row r="314" spans="2:18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</row>
    <row r="315" spans="2:18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</row>
    <row r="316" spans="2:18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</row>
    <row r="317" spans="2:18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</row>
    <row r="318" spans="2:18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</row>
    <row r="319" spans="2:18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</row>
    <row r="320" spans="2:18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</row>
    <row r="321" spans="2:18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</row>
    <row r="322" spans="2:18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</row>
    <row r="323" spans="2:18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</row>
    <row r="324" spans="2:18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</row>
    <row r="325" spans="2:18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</row>
    <row r="326" spans="2:18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</row>
    <row r="327" spans="2:18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</row>
    <row r="328" spans="2:18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</row>
    <row r="329" spans="2:18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</row>
    <row r="330" spans="2:18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</row>
    <row r="331" spans="2:18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</row>
    <row r="332" spans="2:18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</row>
    <row r="333" spans="2:18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</row>
    <row r="334" spans="2:18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</row>
    <row r="335" spans="2:18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</row>
    <row r="336" spans="2:18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</row>
    <row r="337" spans="2:18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</row>
    <row r="338" spans="2:18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</row>
    <row r="339" spans="2:18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</row>
    <row r="340" spans="2:18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</row>
    <row r="341" spans="2:18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</row>
    <row r="342" spans="2:18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</row>
    <row r="343" spans="2:18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</row>
    <row r="344" spans="2:18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</row>
    <row r="345" spans="2:18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</row>
    <row r="346" spans="2:18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</row>
    <row r="347" spans="2:18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</row>
    <row r="348" spans="2:18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</row>
    <row r="349" spans="2:18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</row>
    <row r="350" spans="2:18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</row>
    <row r="351" spans="2:18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</row>
    <row r="352" spans="2:18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</row>
    <row r="353" spans="2:18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</row>
    <row r="354" spans="2:18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</row>
    <row r="355" spans="2:18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</row>
    <row r="356" spans="2:18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</row>
    <row r="357" spans="2:18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</row>
    <row r="358" spans="2:18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</row>
    <row r="359" spans="2:18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</row>
    <row r="360" spans="2:18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</row>
    <row r="361" spans="2:18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</row>
    <row r="362" spans="2:18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</row>
    <row r="363" spans="2:18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</row>
    <row r="364" spans="2:18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</row>
    <row r="365" spans="2:18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</row>
    <row r="366" spans="2:18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</row>
    <row r="367" spans="2:18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</row>
    <row r="368" spans="2:18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</row>
    <row r="369" spans="2:18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</row>
    <row r="370" spans="2:18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</row>
    <row r="371" spans="2:18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</row>
    <row r="372" spans="2:18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</row>
    <row r="373" spans="2:18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</row>
    <row r="374" spans="2:18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</row>
    <row r="375" spans="2:18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</row>
    <row r="376" spans="2:18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</row>
    <row r="377" spans="2:18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</row>
    <row r="378" spans="2:18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</row>
    <row r="379" spans="2:18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</row>
    <row r="380" spans="2:18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</row>
    <row r="381" spans="2:18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</row>
    <row r="382" spans="2:18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</row>
    <row r="383" spans="2:18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</row>
    <row r="384" spans="2:18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</row>
    <row r="385" spans="2:18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</row>
    <row r="386" spans="2:18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</row>
    <row r="387" spans="2:18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</row>
    <row r="388" spans="2:18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</row>
    <row r="389" spans="2:18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</row>
    <row r="390" spans="2:18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</row>
    <row r="391" spans="2:18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</row>
    <row r="392" spans="2:18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</row>
    <row r="393" spans="2:18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</row>
    <row r="394" spans="2:18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</row>
    <row r="395" spans="2:18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</row>
    <row r="396" spans="2:18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</row>
    <row r="397" spans="2:18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</row>
    <row r="398" spans="2:18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</row>
    <row r="399" spans="2:18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</row>
    <row r="400" spans="2:18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</row>
    <row r="401" spans="2:18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</row>
    <row r="402" spans="2:18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</row>
    <row r="403" spans="2:18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</row>
    <row r="404" spans="2:18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</row>
    <row r="405" spans="2:18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</row>
    <row r="406" spans="2:18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</row>
    <row r="407" spans="2:18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</row>
    <row r="408" spans="2:18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</row>
    <row r="409" spans="2:18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</row>
    <row r="410" spans="2:18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</row>
    <row r="411" spans="2:18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</row>
    <row r="412" spans="2:18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</row>
    <row r="413" spans="2:18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</row>
    <row r="414" spans="2:18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</row>
    <row r="415" spans="2:18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</row>
    <row r="416" spans="2:18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</row>
    <row r="417" spans="2:18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</row>
    <row r="418" spans="2:18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</row>
    <row r="419" spans="2:18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</row>
    <row r="420" spans="2:18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</row>
    <row r="421" spans="2:18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</row>
    <row r="422" spans="2:18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</row>
    <row r="423" spans="2:18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</row>
    <row r="424" spans="2:18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</row>
    <row r="425" spans="2:18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</row>
    <row r="426" spans="2:18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</row>
    <row r="427" spans="2:18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</row>
    <row r="428" spans="2:18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</row>
    <row r="429" spans="2:18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</row>
    <row r="430" spans="2:18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</row>
    <row r="431" spans="2:18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</row>
    <row r="432" spans="2:18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</row>
    <row r="433" spans="2:18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</row>
    <row r="434" spans="2:18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</row>
    <row r="435" spans="2:18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</row>
    <row r="436" spans="2:18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</row>
    <row r="437" spans="2:18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</row>
    <row r="438" spans="2:18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</row>
    <row r="439" spans="2:18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</row>
    <row r="440" spans="2:18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</row>
    <row r="441" spans="2:18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</row>
    <row r="442" spans="2:18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</row>
    <row r="443" spans="2:18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</row>
    <row r="444" spans="2:18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</row>
    <row r="445" spans="2:18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</row>
    <row r="446" spans="2:18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</row>
    <row r="447" spans="2:18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</row>
    <row r="448" spans="2:18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</row>
    <row r="449" spans="2:18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</row>
    <row r="450" spans="2:18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</row>
    <row r="451" spans="2:18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</row>
    <row r="452" spans="2:18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</row>
    <row r="453" spans="2:18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</row>
    <row r="454" spans="2:18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</row>
    <row r="455" spans="2:18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</row>
    <row r="456" spans="2:18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</row>
    <row r="457" spans="2:18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</row>
    <row r="458" spans="2:18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</row>
    <row r="459" spans="2:18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</row>
    <row r="460" spans="2:18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</row>
    <row r="461" spans="2:18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</row>
    <row r="462" spans="2:18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</row>
    <row r="463" spans="2:18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</row>
    <row r="464" spans="2:18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</row>
    <row r="465" spans="2:18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</row>
    <row r="466" spans="2:18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</row>
    <row r="467" spans="2:18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</row>
    <row r="468" spans="2:18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</row>
    <row r="469" spans="2:18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</row>
    <row r="470" spans="2:18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</row>
    <row r="471" spans="2:18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</row>
    <row r="472" spans="2:18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</row>
    <row r="473" spans="2:18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</row>
    <row r="474" spans="2:18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</row>
    <row r="475" spans="2:18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</row>
    <row r="476" spans="2:18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</row>
    <row r="477" spans="2:18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</row>
    <row r="478" spans="2:18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</row>
    <row r="479" spans="2:18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</row>
    <row r="480" spans="2:18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</row>
    <row r="481" spans="2:18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</row>
    <row r="482" spans="2:18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</row>
    <row r="483" spans="2:18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</row>
    <row r="484" spans="2:18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</row>
    <row r="485" spans="2:18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</row>
    <row r="486" spans="2:18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</row>
    <row r="487" spans="2:18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</row>
    <row r="488" spans="2:18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</row>
    <row r="489" spans="2:18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</row>
    <row r="490" spans="2:18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</row>
    <row r="491" spans="2:18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</row>
    <row r="492" spans="2:18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</row>
    <row r="493" spans="2:18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</row>
    <row r="494" spans="2:18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</row>
    <row r="495" spans="2:18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</row>
    <row r="496" spans="2:18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</row>
    <row r="497" spans="2:18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</row>
    <row r="498" spans="2:18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</row>
    <row r="499" spans="2:18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</row>
    <row r="500" spans="2:18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</row>
    <row r="501" spans="2:18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</row>
    <row r="502" spans="2:18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</row>
    <row r="503" spans="2:18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</row>
    <row r="504" spans="2:18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</row>
    <row r="505" spans="2:18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</row>
    <row r="506" spans="2:18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</row>
    <row r="507" spans="2:18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</row>
    <row r="508" spans="2:18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</row>
    <row r="509" spans="2:18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</row>
    <row r="510" spans="2:18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</row>
    <row r="511" spans="2:18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</row>
    <row r="512" spans="2:18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</row>
    <row r="513" spans="2:18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</row>
    <row r="514" spans="2:18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</row>
    <row r="515" spans="2:18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</row>
    <row r="516" spans="2:18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</row>
    <row r="517" spans="2:18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</row>
    <row r="518" spans="2:18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</row>
    <row r="519" spans="2:18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</row>
    <row r="520" spans="2:18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</row>
    <row r="521" spans="2:18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</row>
    <row r="522" spans="2:18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</row>
    <row r="523" spans="2:18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</row>
    <row r="524" spans="2:18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</row>
    <row r="525" spans="2:18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</row>
    <row r="526" spans="2:18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</row>
    <row r="527" spans="2:18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</row>
    <row r="528" spans="2:18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</row>
    <row r="529" spans="2:18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</row>
    <row r="530" spans="2:18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</row>
    <row r="531" spans="2:18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</row>
    <row r="532" spans="2:18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</row>
    <row r="533" spans="2:18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</row>
    <row r="534" spans="2:18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</row>
    <row r="535" spans="2:18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</row>
    <row r="536" spans="2:18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</row>
    <row r="537" spans="2:18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</row>
    <row r="538" spans="2:18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</row>
    <row r="539" spans="2:18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</row>
    <row r="540" spans="2:18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</row>
    <row r="541" spans="2:18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</row>
    <row r="542" spans="2:18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</row>
    <row r="543" spans="2:18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</row>
    <row r="544" spans="2:18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</row>
    <row r="545" spans="2:18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</row>
    <row r="546" spans="2:18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</row>
    <row r="547" spans="2:18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</row>
    <row r="548" spans="2:18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</row>
    <row r="549" spans="2:18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</row>
    <row r="550" spans="2:18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</row>
    <row r="551" spans="2:18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</row>
    <row r="552" spans="2:18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</row>
    <row r="553" spans="2:18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</row>
    <row r="554" spans="2:18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</row>
    <row r="555" spans="2:18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</row>
    <row r="556" spans="2:18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</row>
    <row r="557" spans="2:18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</row>
    <row r="558" spans="2:18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</row>
    <row r="559" spans="2:18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</row>
    <row r="560" spans="2:18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</row>
    <row r="561" spans="2:18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</row>
    <row r="562" spans="2:18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</row>
    <row r="563" spans="2:18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</row>
    <row r="564" spans="2:18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</row>
    <row r="565" spans="2:18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</row>
    <row r="566" spans="2:18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</row>
    <row r="567" spans="2:18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</row>
    <row r="568" spans="2:18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</row>
    <row r="569" spans="2:18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</row>
    <row r="570" spans="2:18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</row>
    <row r="571" spans="2:18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</row>
    <row r="572" spans="2:18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</row>
    <row r="573" spans="2:18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</row>
    <row r="574" spans="2:18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</row>
    <row r="575" spans="2:18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</row>
    <row r="576" spans="2:18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</row>
    <row r="577" spans="2:18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</row>
    <row r="578" spans="2:18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</row>
    <row r="579" spans="2:18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</row>
    <row r="580" spans="2:18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</row>
    <row r="581" spans="2:18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</row>
    <row r="582" spans="2:18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</row>
    <row r="583" spans="2:18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</row>
    <row r="584" spans="2:18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</row>
    <row r="585" spans="2:18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</row>
    <row r="586" spans="2:18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</row>
    <row r="587" spans="2:18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</row>
    <row r="588" spans="2:18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</row>
    <row r="589" spans="2:18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</row>
    <row r="590" spans="2:18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</row>
    <row r="591" spans="2:18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</row>
    <row r="592" spans="2:18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</row>
    <row r="593" spans="2:18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</row>
    <row r="594" spans="2:18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</row>
    <row r="595" spans="2:18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</row>
    <row r="596" spans="2:18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</row>
    <row r="597" spans="2:18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</row>
    <row r="598" spans="2:18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</row>
    <row r="599" spans="2:18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</row>
    <row r="600" spans="2:18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</row>
    <row r="601" spans="2:18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</row>
    <row r="602" spans="2:18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</row>
    <row r="603" spans="2:18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</row>
    <row r="604" spans="2:18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</row>
    <row r="605" spans="2:18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</row>
    <row r="606" spans="2:18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</row>
    <row r="607" spans="2:18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</row>
    <row r="608" spans="2:18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</row>
    <row r="609" spans="2:18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</row>
    <row r="610" spans="2:18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</row>
    <row r="611" spans="2:18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</row>
    <row r="612" spans="2:18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</row>
    <row r="613" spans="2:18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</row>
    <row r="614" spans="2:18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</row>
    <row r="615" spans="2:18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</row>
    <row r="616" spans="2:18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</row>
    <row r="617" spans="2:18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</row>
    <row r="618" spans="2:18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</row>
    <row r="619" spans="2:18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</row>
    <row r="620" spans="2:18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</row>
    <row r="621" spans="2:18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</row>
    <row r="622" spans="2:18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</row>
    <row r="623" spans="2:18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</row>
    <row r="624" spans="2:18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</row>
    <row r="625" spans="2:18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</row>
    <row r="626" spans="2:18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</row>
    <row r="627" spans="2:18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</row>
    <row r="628" spans="2:18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</row>
    <row r="629" spans="2:18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</row>
    <row r="630" spans="2:18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</row>
    <row r="631" spans="2:18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</row>
    <row r="632" spans="2:18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</row>
    <row r="633" spans="2:18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</row>
    <row r="634" spans="2:18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</row>
    <row r="635" spans="2:18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</row>
    <row r="636" spans="2:18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</row>
    <row r="637" spans="2:18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</row>
    <row r="638" spans="2:18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</row>
    <row r="639" spans="2:18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</row>
    <row r="640" spans="2:18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</row>
    <row r="641" spans="2:18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</row>
    <row r="642" spans="2:18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</row>
    <row r="643" spans="2:18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</row>
    <row r="644" spans="2:18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</row>
    <row r="645" spans="2:18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</row>
    <row r="646" spans="2:18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</row>
    <row r="647" spans="2:18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</row>
    <row r="648" spans="2:18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</row>
    <row r="649" spans="2:18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</row>
    <row r="650" spans="2:18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</row>
    <row r="651" spans="2:18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</row>
    <row r="652" spans="2:18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</row>
    <row r="653" spans="2:18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</row>
    <row r="654" spans="2:18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</row>
    <row r="655" spans="2:18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</row>
    <row r="656" spans="2:18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</row>
    <row r="657" spans="2:18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</row>
    <row r="658" spans="2:18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</row>
    <row r="659" spans="2:18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</row>
    <row r="660" spans="2:18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</row>
    <row r="661" spans="2:18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</row>
    <row r="662" spans="2:18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</row>
    <row r="663" spans="2:18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</row>
    <row r="664" spans="2:18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</row>
    <row r="665" spans="2:18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</row>
    <row r="666" spans="2:18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</row>
    <row r="667" spans="2:18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</row>
    <row r="668" spans="2:18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</row>
    <row r="669" spans="2:18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</row>
    <row r="670" spans="2:18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</row>
    <row r="671" spans="2:18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</row>
    <row r="672" spans="2:18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</row>
    <row r="673" spans="2:18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</row>
    <row r="674" spans="2:18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</row>
    <row r="675" spans="2:18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</row>
    <row r="676" spans="2:18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</row>
    <row r="677" spans="2:18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</row>
    <row r="678" spans="2:18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</row>
    <row r="679" spans="2:18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</row>
    <row r="680" spans="2:18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</row>
    <row r="681" spans="2:18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</row>
    <row r="682" spans="2:18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</row>
    <row r="683" spans="2:18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</row>
    <row r="684" spans="2:18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</row>
    <row r="685" spans="2:18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</row>
    <row r="686" spans="2:18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</row>
    <row r="687" spans="2:18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</row>
    <row r="688" spans="2:18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</row>
    <row r="689" spans="2:18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</row>
    <row r="690" spans="2:18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</row>
    <row r="691" spans="2:18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</row>
    <row r="692" spans="2:18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</row>
    <row r="693" spans="2:18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</row>
    <row r="694" spans="2:18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</row>
    <row r="695" spans="2:18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</row>
    <row r="696" spans="2:18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</row>
    <row r="697" spans="2:18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</row>
    <row r="698" spans="2:18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</row>
    <row r="699" spans="2:18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</row>
    <row r="700" spans="2:18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</row>
    <row r="701" spans="2:18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</row>
    <row r="702" spans="2:18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</row>
    <row r="703" spans="2:18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</row>
    <row r="704" spans="2:18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</row>
    <row r="705" spans="2:18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</row>
    <row r="706" spans="2:18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</row>
    <row r="707" spans="2:18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</row>
    <row r="708" spans="2:18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</row>
    <row r="709" spans="2:18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</row>
    <row r="710" spans="2:18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</row>
    <row r="711" spans="2:18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</row>
    <row r="712" spans="2:18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</row>
    <row r="713" spans="2:18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</row>
    <row r="714" spans="2:18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</row>
    <row r="715" spans="2:18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</row>
    <row r="716" spans="2:18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</row>
    <row r="717" spans="2:18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</row>
    <row r="718" spans="2:18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</row>
    <row r="719" spans="2:18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</row>
    <row r="720" spans="2:18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</row>
    <row r="721" spans="2:18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</row>
    <row r="722" spans="2:18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</row>
    <row r="723" spans="2:18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</row>
    <row r="724" spans="2:18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</row>
    <row r="725" spans="2:18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</row>
    <row r="726" spans="2:18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</row>
    <row r="727" spans="2:18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</row>
    <row r="728" spans="2:18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</row>
    <row r="729" spans="2:18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</row>
    <row r="730" spans="2:18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</row>
    <row r="731" spans="2:18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</row>
    <row r="732" spans="2:18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</row>
    <row r="733" spans="2:18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</row>
    <row r="734" spans="2:18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</row>
    <row r="735" spans="2:18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</row>
    <row r="736" spans="2:18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</row>
    <row r="737" spans="2:18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</row>
    <row r="738" spans="2:18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</row>
    <row r="739" spans="2:18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</row>
    <row r="740" spans="2:18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</row>
    <row r="741" spans="2:18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</row>
    <row r="742" spans="2:18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</row>
    <row r="743" spans="2:18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</row>
    <row r="744" spans="2:18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</row>
    <row r="745" spans="2:18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</row>
    <row r="746" spans="2:18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</row>
    <row r="747" spans="2:18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</row>
    <row r="748" spans="2:18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</row>
    <row r="749" spans="2:18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</row>
    <row r="750" spans="2:18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</row>
    <row r="751" spans="2:18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</row>
    <row r="752" spans="2:18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</row>
    <row r="753" spans="2:18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</row>
    <row r="754" spans="2:18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</row>
    <row r="755" spans="2:18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</row>
    <row r="756" spans="2:18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</row>
    <row r="757" spans="2:18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</row>
    <row r="758" spans="2:18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</row>
    <row r="759" spans="2:18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</row>
    <row r="760" spans="2:18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</row>
    <row r="761" spans="2:18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</row>
    <row r="762" spans="2:18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</row>
    <row r="763" spans="2:18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</row>
    <row r="764" spans="2:18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</row>
    <row r="765" spans="2:18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</row>
    <row r="766" spans="2:18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</row>
    <row r="767" spans="2:18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</row>
    <row r="768" spans="2:18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</row>
    <row r="769" spans="2:18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</row>
    <row r="770" spans="2:18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</row>
    <row r="771" spans="2:18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</row>
    <row r="772" spans="2:18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</row>
    <row r="773" spans="2:18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</row>
    <row r="774" spans="2:18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</row>
    <row r="775" spans="2:18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</row>
    <row r="776" spans="2:18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</row>
    <row r="777" spans="2:18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</row>
    <row r="778" spans="2:18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</row>
    <row r="779" spans="2:18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</row>
    <row r="780" spans="2:18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</row>
    <row r="781" spans="2:18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</row>
    <row r="782" spans="2:18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</row>
    <row r="783" spans="2:18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</row>
    <row r="784" spans="2:18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</row>
    <row r="785" spans="2:18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</row>
    <row r="786" spans="2:18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</row>
    <row r="787" spans="2:18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</row>
    <row r="788" spans="2:18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</row>
    <row r="789" spans="2:18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</row>
    <row r="790" spans="2:18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</row>
    <row r="791" spans="2:18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</row>
    <row r="792" spans="2:18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</row>
    <row r="793" spans="2:18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</row>
    <row r="794" spans="2:18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</row>
    <row r="795" spans="2:18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</row>
    <row r="796" spans="2:18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</row>
    <row r="797" spans="2:18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</row>
    <row r="798" spans="2:18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</row>
  </sheetData>
  <mergeCells count="178">
    <mergeCell ref="F118:G118"/>
    <mergeCell ref="H118:I118"/>
    <mergeCell ref="L118:M118"/>
    <mergeCell ref="N118:O118"/>
    <mergeCell ref="P118:Q118"/>
    <mergeCell ref="F119:G119"/>
    <mergeCell ref="H119:I119"/>
    <mergeCell ref="L119:M119"/>
    <mergeCell ref="N119:O119"/>
    <mergeCell ref="P119:Q119"/>
    <mergeCell ref="F111:G111"/>
    <mergeCell ref="H111:I111"/>
    <mergeCell ref="L111:M111"/>
    <mergeCell ref="N111:O111"/>
    <mergeCell ref="P111:Q111"/>
    <mergeCell ref="F112:G112"/>
    <mergeCell ref="H112:I112"/>
    <mergeCell ref="L112:M112"/>
    <mergeCell ref="N112:O112"/>
    <mergeCell ref="P112:Q112"/>
    <mergeCell ref="F105:G105"/>
    <mergeCell ref="H105:I105"/>
    <mergeCell ref="L105:M105"/>
    <mergeCell ref="N105:O105"/>
    <mergeCell ref="P105:Q105"/>
    <mergeCell ref="F106:G106"/>
    <mergeCell ref="H106:I106"/>
    <mergeCell ref="L106:M106"/>
    <mergeCell ref="N106:O106"/>
    <mergeCell ref="P106:Q106"/>
    <mergeCell ref="F32:G32"/>
    <mergeCell ref="H32:I32"/>
    <mergeCell ref="L32:M32"/>
    <mergeCell ref="N32:O32"/>
    <mergeCell ref="P32:Q32"/>
    <mergeCell ref="F33:G33"/>
    <mergeCell ref="H33:I33"/>
    <mergeCell ref="L33:M33"/>
    <mergeCell ref="L15:M15"/>
    <mergeCell ref="N15:O15"/>
    <mergeCell ref="N17:O17"/>
    <mergeCell ref="P17:Q17"/>
    <mergeCell ref="H20:I20"/>
    <mergeCell ref="L20:M20"/>
    <mergeCell ref="N20:O20"/>
    <mergeCell ref="P20:Q20"/>
    <mergeCell ref="L16:M16"/>
    <mergeCell ref="N16:O16"/>
    <mergeCell ref="P16:Q16"/>
    <mergeCell ref="F17:G17"/>
    <mergeCell ref="H17:I17"/>
    <mergeCell ref="L17:M17"/>
    <mergeCell ref="F18:G18"/>
    <mergeCell ref="H18:I18"/>
    <mergeCell ref="B76:C76"/>
    <mergeCell ref="F24:G24"/>
    <mergeCell ref="H24:I24"/>
    <mergeCell ref="L24:M24"/>
    <mergeCell ref="N24:O24"/>
    <mergeCell ref="P24:Q24"/>
    <mergeCell ref="F21:G21"/>
    <mergeCell ref="H21:I21"/>
    <mergeCell ref="L21:M21"/>
    <mergeCell ref="N21:O21"/>
    <mergeCell ref="P21:Q21"/>
    <mergeCell ref="L22:M22"/>
    <mergeCell ref="N22:O22"/>
    <mergeCell ref="P22:Q22"/>
    <mergeCell ref="F22:G22"/>
    <mergeCell ref="H22:I22"/>
    <mergeCell ref="F23:G23"/>
    <mergeCell ref="H23:I23"/>
    <mergeCell ref="L23:M23"/>
    <mergeCell ref="N23:O23"/>
    <mergeCell ref="P23:Q23"/>
    <mergeCell ref="P33:Q33"/>
    <mergeCell ref="F25:G25"/>
    <mergeCell ref="H25:I25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F12:G12"/>
    <mergeCell ref="F16:G16"/>
    <mergeCell ref="H16:I16"/>
    <mergeCell ref="F13:G13"/>
    <mergeCell ref="L13:M13"/>
    <mergeCell ref="N13:O13"/>
    <mergeCell ref="P13:Q13"/>
    <mergeCell ref="B15:C15"/>
    <mergeCell ref="F15:G15"/>
    <mergeCell ref="H15:I15"/>
    <mergeCell ref="H13:I13"/>
    <mergeCell ref="P15:Q15"/>
    <mergeCell ref="B13:C13"/>
    <mergeCell ref="B14:C14"/>
    <mergeCell ref="H12:I12"/>
    <mergeCell ref="L12:M12"/>
    <mergeCell ref="N12:O12"/>
    <mergeCell ref="P12:Q12"/>
    <mergeCell ref="B12:C12"/>
    <mergeCell ref="F14:G14"/>
    <mergeCell ref="H14:I14"/>
    <mergeCell ref="L14:M14"/>
    <mergeCell ref="N14:O14"/>
    <mergeCell ref="P14:Q14"/>
    <mergeCell ref="L18:M18"/>
    <mergeCell ref="N18:O18"/>
    <mergeCell ref="P18:Q18"/>
    <mergeCell ref="F19:G19"/>
    <mergeCell ref="H19:I19"/>
    <mergeCell ref="L19:M19"/>
    <mergeCell ref="N19:O19"/>
    <mergeCell ref="P19:Q19"/>
    <mergeCell ref="F20:G20"/>
    <mergeCell ref="B101:Q101"/>
    <mergeCell ref="P71:Q72"/>
    <mergeCell ref="H72:I72"/>
    <mergeCell ref="J72:K72"/>
    <mergeCell ref="L72:M72"/>
    <mergeCell ref="B74:C74"/>
    <mergeCell ref="O71:O72"/>
    <mergeCell ref="F31:G31"/>
    <mergeCell ref="H31:I31"/>
    <mergeCell ref="L31:M31"/>
    <mergeCell ref="N31:O31"/>
    <mergeCell ref="B75:C75"/>
    <mergeCell ref="B77:C77"/>
    <mergeCell ref="B96:C96"/>
    <mergeCell ref="H34:I34"/>
    <mergeCell ref="B70:C73"/>
    <mergeCell ref="D70:M70"/>
    <mergeCell ref="N70:Q70"/>
    <mergeCell ref="D71:E72"/>
    <mergeCell ref="F71:G72"/>
    <mergeCell ref="H71:M71"/>
    <mergeCell ref="N71:N72"/>
    <mergeCell ref="P31:Q31"/>
    <mergeCell ref="N33:O33"/>
    <mergeCell ref="L25:M25"/>
    <mergeCell ref="N25:O25"/>
    <mergeCell ref="P25:Q25"/>
    <mergeCell ref="F26:G26"/>
    <mergeCell ref="H26:I26"/>
    <mergeCell ref="L26:M26"/>
    <mergeCell ref="N26:O26"/>
    <mergeCell ref="P26:Q26"/>
    <mergeCell ref="F27:G27"/>
    <mergeCell ref="H27:I27"/>
    <mergeCell ref="L27:M27"/>
    <mergeCell ref="N27:O27"/>
    <mergeCell ref="P27:Q27"/>
    <mergeCell ref="F28:G28"/>
    <mergeCell ref="H28:I28"/>
    <mergeCell ref="L28:M28"/>
    <mergeCell ref="N28:O28"/>
    <mergeCell ref="P28:Q28"/>
    <mergeCell ref="P29:Q29"/>
    <mergeCell ref="F30:G30"/>
    <mergeCell ref="H30:I30"/>
    <mergeCell ref="L30:M30"/>
    <mergeCell ref="N30:O30"/>
    <mergeCell ref="P30:Q30"/>
    <mergeCell ref="F29:G29"/>
    <mergeCell ref="H29:I29"/>
    <mergeCell ref="L29:M29"/>
    <mergeCell ref="N29:O29"/>
  </mergeCells>
  <phoneticPr fontId="93" type="noConversion"/>
  <conditionalFormatting sqref="B16:Q33 B78:Q95">
    <cfRule type="expression" dxfId="12" priority="1">
      <formula>$B16&lt;&gt;""</formula>
    </cfRule>
  </conditionalFormatting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Folha48"/>
  <dimension ref="A1:S119"/>
  <sheetViews>
    <sheetView showGridLines="0" view="pageBreakPreview" topLeftCell="A68" zoomScale="65" zoomScaleNormal="100" zoomScaleSheetLayoutView="65" workbookViewId="0">
      <selection activeCell="L87" sqref="L87:M87"/>
    </sheetView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4.81640625" style="20" customWidth="1"/>
    <col min="5" max="5" width="13.81640625" style="20" customWidth="1"/>
    <col min="6" max="6" width="12.81640625" style="20" customWidth="1"/>
    <col min="7" max="10" width="13.81640625" style="20" customWidth="1"/>
    <col min="11" max="11" width="10.81640625" style="20" customWidth="1"/>
    <col min="12" max="12" width="14.81640625" style="20" customWidth="1"/>
    <col min="13" max="13" width="19.81640625" style="20" customWidth="1"/>
    <col min="14" max="14" width="13.81640625" style="20" customWidth="1"/>
    <col min="15" max="15" width="17.81640625" style="20" customWidth="1"/>
    <col min="16" max="16" width="15.81640625" style="20" customWidth="1"/>
    <col min="17" max="17" width="9.1796875" style="20"/>
    <col min="18" max="18" width="12.1796875" style="20" bestFit="1" customWidth="1"/>
    <col min="19" max="19" width="11.54296875" style="20" bestFit="1" customWidth="1"/>
    <col min="20" max="16384" width="9.1796875" style="20"/>
  </cols>
  <sheetData>
    <row r="1" spans="1:19" ht="26.25" customHeight="1" x14ac:dyDescent="0.25">
      <c r="B1" s="2066" t="s">
        <v>15</v>
      </c>
      <c r="C1" s="2066"/>
      <c r="D1" s="2066"/>
      <c r="E1" s="2066"/>
      <c r="F1" s="2066"/>
      <c r="G1" s="2066"/>
      <c r="H1" s="2066"/>
      <c r="I1" s="2066"/>
      <c r="J1" s="2066"/>
      <c r="K1" s="2066"/>
      <c r="L1" s="2066"/>
      <c r="M1" s="2066"/>
      <c r="N1" s="2066"/>
      <c r="O1" s="2066"/>
      <c r="P1" s="2066"/>
    </row>
    <row r="2" spans="1:19" ht="4.25" customHeight="1" x14ac:dyDescent="0.35">
      <c r="B2" s="1231"/>
      <c r="C2" s="1231"/>
      <c r="D2" s="1231"/>
      <c r="E2" s="1231"/>
      <c r="F2" s="1231"/>
      <c r="G2" s="1231"/>
      <c r="H2" s="1231"/>
      <c r="I2" s="1231"/>
      <c r="J2" s="1231"/>
      <c r="K2" s="1231"/>
      <c r="L2" s="1231"/>
      <c r="M2" s="1231"/>
      <c r="N2" s="1231"/>
      <c r="O2" s="1231"/>
      <c r="P2" s="1231"/>
    </row>
    <row r="3" spans="1:19" ht="18" customHeight="1" x14ac:dyDescent="0.7">
      <c r="B3" s="629"/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7"/>
      <c r="N3" s="137"/>
      <c r="O3" s="277"/>
      <c r="P3" s="137"/>
    </row>
    <row r="4" spans="1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277"/>
      <c r="R4" s="806" t="s">
        <v>0</v>
      </c>
    </row>
    <row r="5" spans="1:19" ht="18" customHeight="1" x14ac:dyDescent="0.4">
      <c r="B5" s="39" t="s">
        <v>647</v>
      </c>
      <c r="C5" s="40"/>
      <c r="D5" s="43"/>
      <c r="E5" s="43"/>
      <c r="F5" s="43"/>
      <c r="G5" s="43"/>
      <c r="H5" s="43"/>
      <c r="I5" s="43"/>
      <c r="J5" s="43"/>
      <c r="K5" s="43"/>
      <c r="L5" s="277"/>
      <c r="M5" s="43"/>
      <c r="N5" s="43"/>
      <c r="O5" s="43"/>
      <c r="P5" s="43"/>
    </row>
    <row r="6" spans="1:19" ht="18" customHeight="1" x14ac:dyDescent="0.35">
      <c r="B6" s="77" t="s">
        <v>641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1:19" ht="32.15" customHeight="1" x14ac:dyDescent="0.25">
      <c r="B7" s="1491"/>
      <c r="C7" s="1922"/>
      <c r="D7" s="1866" t="s">
        <v>58</v>
      </c>
      <c r="E7" s="1866"/>
      <c r="F7" s="1855"/>
      <c r="G7" s="1866" t="s">
        <v>643</v>
      </c>
      <c r="H7" s="1866"/>
      <c r="I7" s="1855"/>
      <c r="J7" s="1705" t="s">
        <v>644</v>
      </c>
      <c r="K7" s="1837"/>
      <c r="L7" s="1837"/>
      <c r="M7" s="1837"/>
      <c r="N7" s="1837"/>
      <c r="O7" s="1866"/>
      <c r="P7" s="1866"/>
    </row>
    <row r="8" spans="1:19" ht="24" customHeight="1" x14ac:dyDescent="0.25">
      <c r="B8" s="1923"/>
      <c r="C8" s="1664"/>
      <c r="D8" s="2067" t="s">
        <v>140</v>
      </c>
      <c r="E8" s="2068"/>
      <c r="F8" s="1153" t="s">
        <v>59</v>
      </c>
      <c r="G8" s="2067" t="s">
        <v>140</v>
      </c>
      <c r="H8" s="2068"/>
      <c r="I8" s="1426" t="s">
        <v>59</v>
      </c>
      <c r="J8" s="1426" t="s">
        <v>58</v>
      </c>
      <c r="K8" s="1418"/>
      <c r="L8" s="2065"/>
      <c r="M8" s="1426" t="s">
        <v>224</v>
      </c>
      <c r="N8" s="1207"/>
      <c r="O8" s="1426" t="s">
        <v>648</v>
      </c>
      <c r="P8" s="1427"/>
    </row>
    <row r="9" spans="1:19" ht="24" customHeight="1" x14ac:dyDescent="0.25">
      <c r="B9" s="1923"/>
      <c r="C9" s="1664"/>
      <c r="D9" s="1865"/>
      <c r="E9" s="2069"/>
      <c r="F9" s="1425"/>
      <c r="G9" s="1865"/>
      <c r="H9" s="2069"/>
      <c r="I9" s="1425"/>
      <c r="J9" s="2067" t="s">
        <v>140</v>
      </c>
      <c r="K9" s="2068"/>
      <c r="L9" s="2070" t="s">
        <v>59</v>
      </c>
      <c r="M9" s="2071" t="s">
        <v>65</v>
      </c>
      <c r="N9" s="2070" t="s">
        <v>59</v>
      </c>
      <c r="O9" s="2071" t="s">
        <v>65</v>
      </c>
      <c r="P9" s="2072" t="s">
        <v>59</v>
      </c>
    </row>
    <row r="10" spans="1:19" ht="24" customHeight="1" x14ac:dyDescent="0.25">
      <c r="B10" s="1489"/>
      <c r="C10" s="1757"/>
      <c r="D10" s="1865"/>
      <c r="E10" s="2069"/>
      <c r="F10" s="1870"/>
      <c r="G10" s="1865"/>
      <c r="H10" s="2069"/>
      <c r="I10" s="1870"/>
      <c r="J10" s="1865"/>
      <c r="K10" s="2069"/>
      <c r="L10" s="1723"/>
      <c r="M10" s="1723"/>
      <c r="N10" s="1723"/>
      <c r="O10" s="1723"/>
      <c r="P10" s="1705"/>
    </row>
    <row r="11" spans="1:19" ht="24" customHeight="1" x14ac:dyDescent="0.25">
      <c r="A11" s="9"/>
      <c r="B11" s="1105">
        <v>2021</v>
      </c>
      <c r="C11" s="1105"/>
      <c r="D11" s="2063">
        <v>3477.7</v>
      </c>
      <c r="E11" s="1998" t="e">
        <v>#REF!</v>
      </c>
      <c r="F11" s="48">
        <v>-25.804318143027839</v>
      </c>
      <c r="G11" s="1998">
        <v>1740</v>
      </c>
      <c r="H11" s="1998" t="e">
        <v>#REF!</v>
      </c>
      <c r="I11" s="121">
        <v>-29.219379245820289</v>
      </c>
      <c r="J11" s="2063">
        <v>1737.7</v>
      </c>
      <c r="K11" s="1998"/>
      <c r="L11" s="48">
        <v>-22.037776481672577</v>
      </c>
      <c r="M11" s="335">
        <v>477.1</v>
      </c>
      <c r="N11" s="121">
        <v>-20.865815226405704</v>
      </c>
      <c r="O11" s="142">
        <v>1260.7</v>
      </c>
      <c r="P11" s="121">
        <v>-22.466174661746617</v>
      </c>
      <c r="S11" s="9"/>
    </row>
    <row r="12" spans="1:19" ht="24" customHeight="1" x14ac:dyDescent="0.25">
      <c r="A12" s="9"/>
      <c r="B12" s="1105">
        <v>2022</v>
      </c>
      <c r="C12" s="1105"/>
      <c r="D12" s="2063">
        <v>2806.7</v>
      </c>
      <c r="E12" s="1998" t="e">
        <v>#REF!</v>
      </c>
      <c r="F12" s="48">
        <v>-19.294361215746036</v>
      </c>
      <c r="G12" s="1998">
        <v>1541</v>
      </c>
      <c r="H12" s="1998" t="e">
        <v>#REF!</v>
      </c>
      <c r="I12" s="121">
        <v>-11.436781609195402</v>
      </c>
      <c r="J12" s="2063">
        <v>1265.7</v>
      </c>
      <c r="K12" s="1998"/>
      <c r="L12" s="48">
        <v>-27.162341025493465</v>
      </c>
      <c r="M12" s="335">
        <v>296.2</v>
      </c>
      <c r="N12" s="121">
        <v>-37.916579333473081</v>
      </c>
      <c r="O12" s="142">
        <v>969.5</v>
      </c>
      <c r="P12" s="121">
        <v>-23.098278734036647</v>
      </c>
      <c r="S12" s="9"/>
    </row>
    <row r="13" spans="1:19" ht="24" customHeight="1" x14ac:dyDescent="0.25">
      <c r="A13" s="9"/>
      <c r="B13" s="1105">
        <v>2023</v>
      </c>
      <c r="C13" s="1105"/>
      <c r="D13" s="2063">
        <v>2478.8000000000002</v>
      </c>
      <c r="E13" s="1998" t="e">
        <v>#REF!</v>
      </c>
      <c r="F13" s="48">
        <v>-11.682759112124552</v>
      </c>
      <c r="G13" s="1998">
        <v>1470.5</v>
      </c>
      <c r="H13" s="1998" t="e">
        <v>#REF!</v>
      </c>
      <c r="I13" s="121">
        <v>-4.5749513303049998</v>
      </c>
      <c r="J13" s="2063">
        <v>1008.3</v>
      </c>
      <c r="K13" s="1998"/>
      <c r="L13" s="48">
        <v>-20.336572647546813</v>
      </c>
      <c r="M13" s="335">
        <v>238</v>
      </c>
      <c r="N13" s="121">
        <v>-19.648885887913568</v>
      </c>
      <c r="O13" s="142">
        <v>770.3</v>
      </c>
      <c r="P13" s="121">
        <v>-20.546673543063442</v>
      </c>
      <c r="S13" s="9"/>
    </row>
    <row r="14" spans="1:19" ht="24" customHeight="1" x14ac:dyDescent="0.25">
      <c r="A14" s="9"/>
      <c r="B14" s="1147"/>
      <c r="C14" s="1147"/>
      <c r="D14" s="1178"/>
      <c r="E14" s="1179"/>
      <c r="F14" s="94"/>
      <c r="G14" s="2064"/>
      <c r="H14" s="2064"/>
      <c r="I14" s="650"/>
      <c r="J14" s="1178"/>
      <c r="K14" s="1179"/>
      <c r="L14" s="94"/>
      <c r="M14" s="649"/>
      <c r="N14" s="124"/>
      <c r="O14" s="1013"/>
      <c r="P14" s="124"/>
      <c r="S14" s="885"/>
    </row>
    <row r="15" spans="1:19" ht="24" customHeight="1" x14ac:dyDescent="0.25">
      <c r="A15" s="9"/>
      <c r="B15" s="55" t="s">
        <v>995</v>
      </c>
      <c r="C15" s="56" t="s">
        <v>996</v>
      </c>
      <c r="D15" s="2057">
        <v>3152.3</v>
      </c>
      <c r="E15" s="2028" t="e">
        <v>#REF!</v>
      </c>
      <c r="F15" s="94">
        <v>-21.455623660736535</v>
      </c>
      <c r="G15" s="2028">
        <v>1788.2</v>
      </c>
      <c r="H15" s="2028" t="e">
        <v>#REF!</v>
      </c>
      <c r="I15" s="124">
        <v>-10.253450439146794</v>
      </c>
      <c r="J15" s="2057">
        <v>1364.1</v>
      </c>
      <c r="K15" s="2028"/>
      <c r="L15" s="94">
        <v>-32.500371121777441</v>
      </c>
      <c r="M15" s="336">
        <v>320.7</v>
      </c>
      <c r="N15" s="124">
        <v>-38.12463824040131</v>
      </c>
      <c r="O15" s="146">
        <v>1043.4000000000001</v>
      </c>
      <c r="P15" s="124">
        <v>-30.560362039132162</v>
      </c>
      <c r="S15" s="885"/>
    </row>
    <row r="16" spans="1:19" ht="24" customHeight="1" x14ac:dyDescent="0.25">
      <c r="A16" s="9"/>
      <c r="B16" s="55" t="s">
        <v>997</v>
      </c>
      <c r="C16" s="56" t="s">
        <v>998</v>
      </c>
      <c r="D16" s="2057">
        <v>3007.8999999999996</v>
      </c>
      <c r="E16" s="2028" t="e">
        <v>#REF!</v>
      </c>
      <c r="F16" s="94">
        <v>-21.279769693797444</v>
      </c>
      <c r="G16" s="2028">
        <v>1699.1</v>
      </c>
      <c r="H16" s="2028" t="e">
        <v>#REF!</v>
      </c>
      <c r="I16" s="124">
        <v>-15.522299010590167</v>
      </c>
      <c r="J16" s="2057">
        <v>1308.8</v>
      </c>
      <c r="K16" s="2028"/>
      <c r="L16" s="94">
        <v>-27.678620765872797</v>
      </c>
      <c r="M16" s="336">
        <v>306.2</v>
      </c>
      <c r="N16" s="124">
        <v>-39.125248508946321</v>
      </c>
      <c r="O16" s="146">
        <v>1002.6</v>
      </c>
      <c r="P16" s="124">
        <v>-23.272365500880078</v>
      </c>
      <c r="S16" s="885"/>
    </row>
    <row r="17" spans="1:19" ht="24" customHeight="1" x14ac:dyDescent="0.25">
      <c r="A17" s="9"/>
      <c r="B17" s="55" t="s">
        <v>997</v>
      </c>
      <c r="C17" s="56" t="s">
        <v>999</v>
      </c>
      <c r="D17" s="2057">
        <v>2806.7</v>
      </c>
      <c r="E17" s="2028" t="e">
        <v>#REF!</v>
      </c>
      <c r="F17" s="94">
        <v>-19.294361215746036</v>
      </c>
      <c r="G17" s="2028">
        <v>1541</v>
      </c>
      <c r="H17" s="2028" t="e">
        <v>#REF!</v>
      </c>
      <c r="I17" s="124">
        <v>-11.436781609195402</v>
      </c>
      <c r="J17" s="2057">
        <v>1265.7</v>
      </c>
      <c r="K17" s="2028"/>
      <c r="L17" s="94">
        <v>-27.162341025493465</v>
      </c>
      <c r="M17" s="336">
        <v>296.2</v>
      </c>
      <c r="N17" s="124">
        <v>-37.916579333473081</v>
      </c>
      <c r="O17" s="146">
        <v>969.5</v>
      </c>
      <c r="P17" s="124">
        <v>-23.098278734036647</v>
      </c>
      <c r="S17" s="885"/>
    </row>
    <row r="18" spans="1:19" ht="24" customHeight="1" x14ac:dyDescent="0.25">
      <c r="A18" s="9"/>
      <c r="B18" s="55" t="s">
        <v>1000</v>
      </c>
      <c r="C18" s="56" t="s">
        <v>1001</v>
      </c>
      <c r="D18" s="2057">
        <v>2856.1</v>
      </c>
      <c r="E18" s="2028" t="e">
        <v>#REF!</v>
      </c>
      <c r="F18" s="94">
        <v>-18.994270803789213</v>
      </c>
      <c r="G18" s="2028">
        <v>1597.5</v>
      </c>
      <c r="H18" s="2028" t="e">
        <v>#REF!</v>
      </c>
      <c r="I18" s="124">
        <v>-10.609367131106263</v>
      </c>
      <c r="J18" s="2057">
        <v>1258.5999999999999</v>
      </c>
      <c r="K18" s="2028"/>
      <c r="L18" s="574">
        <v>-27.61258411456836</v>
      </c>
      <c r="M18" s="336">
        <v>293.5</v>
      </c>
      <c r="N18" s="124">
        <v>-38.828678616090038</v>
      </c>
      <c r="O18" s="146">
        <v>965.2</v>
      </c>
      <c r="P18" s="1002">
        <v>-23.323800444868127</v>
      </c>
      <c r="S18" s="885"/>
    </row>
    <row r="19" spans="1:19" ht="24" customHeight="1" x14ac:dyDescent="0.25">
      <c r="A19" s="9"/>
      <c r="B19" s="55" t="s">
        <v>997</v>
      </c>
      <c r="C19" s="56" t="s">
        <v>1002</v>
      </c>
      <c r="D19" s="2057">
        <v>2894.8999999999996</v>
      </c>
      <c r="E19" s="2028" t="e">
        <v>#REF!</v>
      </c>
      <c r="F19" s="94">
        <v>-13.798648125539724</v>
      </c>
      <c r="G19" s="2028">
        <v>1622.1</v>
      </c>
      <c r="H19" s="2028" t="e">
        <v>#REF!</v>
      </c>
      <c r="I19" s="124">
        <v>-4.644053847510432</v>
      </c>
      <c r="J19" s="2057">
        <v>1272.8</v>
      </c>
      <c r="K19" s="2028"/>
      <c r="L19" s="94">
        <v>-23.195751870625159</v>
      </c>
      <c r="M19" s="336">
        <v>295.8</v>
      </c>
      <c r="N19" s="124">
        <v>-27.464443354585576</v>
      </c>
      <c r="O19" s="146">
        <v>977.1</v>
      </c>
      <c r="P19" s="124">
        <v>-21.78820139277995</v>
      </c>
      <c r="S19" s="885"/>
    </row>
    <row r="20" spans="1:19" ht="24" customHeight="1" x14ac:dyDescent="0.25">
      <c r="A20" s="9"/>
      <c r="B20" s="55" t="s">
        <v>997</v>
      </c>
      <c r="C20" s="56" t="s">
        <v>1003</v>
      </c>
      <c r="D20" s="2057">
        <v>2818.8</v>
      </c>
      <c r="E20" s="2028" t="e">
        <v>#REF!</v>
      </c>
      <c r="F20" s="94">
        <v>-16.077170418006425</v>
      </c>
      <c r="G20" s="2028">
        <v>1565.8</v>
      </c>
      <c r="H20" s="2028" t="e">
        <v>#REF!</v>
      </c>
      <c r="I20" s="124">
        <v>-6.6809702604446075</v>
      </c>
      <c r="J20" s="2057">
        <v>1253</v>
      </c>
      <c r="K20" s="2028"/>
      <c r="L20" s="94">
        <v>-25.456600630614556</v>
      </c>
      <c r="M20" s="336">
        <v>286.2</v>
      </c>
      <c r="N20" s="124">
        <v>-30.76923076923077</v>
      </c>
      <c r="O20" s="146">
        <v>966.8</v>
      </c>
      <c r="P20" s="124">
        <v>-23.717847561937834</v>
      </c>
      <c r="S20" s="885"/>
    </row>
    <row r="21" spans="1:19" ht="24" customHeight="1" x14ac:dyDescent="0.25">
      <c r="A21" s="9"/>
      <c r="B21" s="55" t="s">
        <v>997</v>
      </c>
      <c r="C21" s="56" t="s">
        <v>1004</v>
      </c>
      <c r="D21" s="2057">
        <v>2830.7</v>
      </c>
      <c r="E21" s="2028" t="e">
        <v>#REF!</v>
      </c>
      <c r="F21" s="94">
        <v>-17.888843766316644</v>
      </c>
      <c r="G21" s="2028">
        <v>1561.6</v>
      </c>
      <c r="H21" s="2028" t="e">
        <v>#REF!</v>
      </c>
      <c r="I21" s="124">
        <v>-11.363378363037802</v>
      </c>
      <c r="J21" s="2057">
        <v>1269.0999999999999</v>
      </c>
      <c r="K21" s="2028"/>
      <c r="L21" s="94">
        <v>-24.709302325581394</v>
      </c>
      <c r="M21" s="336">
        <v>283.5</v>
      </c>
      <c r="N21" s="124">
        <v>-31.752527684159837</v>
      </c>
      <c r="O21" s="146">
        <v>985.5</v>
      </c>
      <c r="P21" s="124">
        <v>-22.407684434296506</v>
      </c>
      <c r="S21" s="885"/>
    </row>
    <row r="22" spans="1:19" ht="24" customHeight="1" x14ac:dyDescent="0.25">
      <c r="A22" s="9"/>
      <c r="B22" s="55" t="s">
        <v>997</v>
      </c>
      <c r="C22" s="56" t="s">
        <v>1005</v>
      </c>
      <c r="D22" s="2057">
        <v>2867.8</v>
      </c>
      <c r="E22" s="2028" t="e">
        <v>#REF!</v>
      </c>
      <c r="F22" s="94">
        <v>-15.191483069643642</v>
      </c>
      <c r="G22" s="2057">
        <v>1581.7</v>
      </c>
      <c r="H22" s="2028" t="e">
        <v>#REF!</v>
      </c>
      <c r="I22" s="124">
        <v>-9.373746633816527</v>
      </c>
      <c r="J22" s="2057">
        <v>1286.0999999999999</v>
      </c>
      <c r="K22" s="2028"/>
      <c r="L22" s="94">
        <v>-21.397139713971402</v>
      </c>
      <c r="M22" s="336">
        <v>286.39999999999998</v>
      </c>
      <c r="N22" s="124">
        <v>-27.858942065491188</v>
      </c>
      <c r="O22" s="146">
        <v>999.7</v>
      </c>
      <c r="P22" s="124">
        <v>-19.320474537971101</v>
      </c>
      <c r="S22" s="885"/>
    </row>
    <row r="23" spans="1:19" ht="24" customHeight="1" x14ac:dyDescent="0.25">
      <c r="A23" s="9"/>
      <c r="B23" s="55" t="s">
        <v>997</v>
      </c>
      <c r="C23" s="56" t="s">
        <v>1006</v>
      </c>
      <c r="D23" s="2057">
        <v>2849.7</v>
      </c>
      <c r="E23" s="2028" t="e">
        <v>#REF!</v>
      </c>
      <c r="F23" s="94">
        <v>-7.9227115577240053</v>
      </c>
      <c r="G23" s="2057">
        <v>1568.5</v>
      </c>
      <c r="H23" s="2028" t="e">
        <v>#REF!</v>
      </c>
      <c r="I23" s="124">
        <v>-7.9788794367849807</v>
      </c>
      <c r="J23" s="2057">
        <v>1281.2</v>
      </c>
      <c r="K23" s="2028"/>
      <c r="L23" s="94">
        <v>-7.85385500575374</v>
      </c>
      <c r="M23" s="336">
        <v>287.60000000000002</v>
      </c>
      <c r="N23" s="124">
        <v>-27.042110603754431</v>
      </c>
      <c r="O23" s="146">
        <v>993.5</v>
      </c>
      <c r="P23" s="124">
        <v>-0.26101797008333261</v>
      </c>
      <c r="S23" s="885"/>
    </row>
    <row r="24" spans="1:19" ht="24" customHeight="1" x14ac:dyDescent="0.25">
      <c r="A24" s="9"/>
      <c r="B24" s="55" t="s">
        <v>997</v>
      </c>
      <c r="C24" s="56" t="s">
        <v>1007</v>
      </c>
      <c r="D24" s="2057">
        <v>2767.8</v>
      </c>
      <c r="E24" s="2028" t="e">
        <v>#REF!</v>
      </c>
      <c r="F24" s="94">
        <v>-6.9647058823529395</v>
      </c>
      <c r="G24" s="2057">
        <v>1535.8</v>
      </c>
      <c r="H24" s="2028" t="e">
        <v>#REF!</v>
      </c>
      <c r="I24" s="124">
        <v>-6.0557866405676508</v>
      </c>
      <c r="J24" s="2057">
        <v>1232</v>
      </c>
      <c r="K24" s="2028"/>
      <c r="L24" s="94">
        <v>-8.073421877331743</v>
      </c>
      <c r="M24" s="336">
        <v>274.10000000000002</v>
      </c>
      <c r="N24" s="124">
        <v>-26.218034993270521</v>
      </c>
      <c r="O24" s="146">
        <v>957.8</v>
      </c>
      <c r="P24" s="124">
        <v>-1.1048012390294293</v>
      </c>
      <c r="S24" s="885"/>
    </row>
    <row r="25" spans="1:19" ht="24" customHeight="1" x14ac:dyDescent="0.25">
      <c r="A25" s="9"/>
      <c r="B25" s="55" t="s">
        <v>997</v>
      </c>
      <c r="C25" s="56" t="s">
        <v>1008</v>
      </c>
      <c r="D25" s="2057">
        <v>2801.1</v>
      </c>
      <c r="E25" s="2028" t="e">
        <v>#REF!</v>
      </c>
      <c r="F25" s="94">
        <v>-8.853963295587663</v>
      </c>
      <c r="G25" s="2057">
        <v>1590.8</v>
      </c>
      <c r="H25" s="2028" t="e">
        <v>#REF!</v>
      </c>
      <c r="I25" s="124">
        <v>-7.06315358999825</v>
      </c>
      <c r="J25" s="2057">
        <v>1210.3</v>
      </c>
      <c r="K25" s="2028"/>
      <c r="L25" s="94">
        <v>-11.105398457583549</v>
      </c>
      <c r="M25" s="336">
        <v>275.2</v>
      </c>
      <c r="N25" s="124">
        <v>-26.750066542454086</v>
      </c>
      <c r="O25" s="146">
        <v>934.9</v>
      </c>
      <c r="P25" s="124">
        <v>-5.1536978796794202</v>
      </c>
      <c r="S25" s="885"/>
    </row>
    <row r="26" spans="1:19" ht="24" customHeight="1" x14ac:dyDescent="0.25">
      <c r="A26" s="9"/>
      <c r="B26" s="55" t="s">
        <v>997</v>
      </c>
      <c r="C26" s="56" t="s">
        <v>1009</v>
      </c>
      <c r="D26" s="2057">
        <v>2598.1999999999998</v>
      </c>
      <c r="E26" s="2028" t="e">
        <v>#REF!</v>
      </c>
      <c r="F26" s="94">
        <v>-16.7750408405138</v>
      </c>
      <c r="G26" s="2057">
        <v>1562.9</v>
      </c>
      <c r="H26" s="2028" t="e">
        <v>#REF!</v>
      </c>
      <c r="I26" s="124">
        <v>-11.3197911938266</v>
      </c>
      <c r="J26" s="2057">
        <v>1035.3</v>
      </c>
      <c r="K26" s="2028"/>
      <c r="L26" s="94">
        <v>-23.847002574475916</v>
      </c>
      <c r="M26" s="336">
        <v>260.89999999999998</v>
      </c>
      <c r="N26" s="124">
        <v>-19.125852448853088</v>
      </c>
      <c r="O26" s="146">
        <v>774.5</v>
      </c>
      <c r="P26" s="124">
        <v>-25.29899691358024</v>
      </c>
      <c r="S26" s="885"/>
    </row>
    <row r="27" spans="1:19" ht="24" customHeight="1" x14ac:dyDescent="0.25">
      <c r="A27" s="9"/>
      <c r="B27" s="55" t="s">
        <v>997</v>
      </c>
      <c r="C27" s="56" t="s">
        <v>996</v>
      </c>
      <c r="D27" s="2057">
        <v>2633.5</v>
      </c>
      <c r="E27" s="2028" t="e">
        <v>#REF!</v>
      </c>
      <c r="F27" s="94">
        <v>-16.457824445642867</v>
      </c>
      <c r="G27" s="2057">
        <v>1580.4</v>
      </c>
      <c r="H27" s="2028" t="e">
        <v>#REF!</v>
      </c>
      <c r="I27" s="124">
        <v>-11.620624091264952</v>
      </c>
      <c r="J27" s="2057">
        <v>1053.0999999999999</v>
      </c>
      <c r="K27" s="2028"/>
      <c r="L27" s="94">
        <v>-22.798915035554579</v>
      </c>
      <c r="M27" s="336">
        <v>262.10000000000002</v>
      </c>
      <c r="N27" s="124">
        <v>-18.272528843155587</v>
      </c>
      <c r="O27" s="146">
        <v>791</v>
      </c>
      <c r="P27" s="124">
        <v>-24.190147594402923</v>
      </c>
      <c r="S27" s="885"/>
    </row>
    <row r="28" spans="1:19" ht="24" customHeight="1" x14ac:dyDescent="0.25">
      <c r="A28" s="9"/>
      <c r="B28" s="55" t="s">
        <v>997</v>
      </c>
      <c r="C28" s="56" t="s">
        <v>998</v>
      </c>
      <c r="D28" s="2057">
        <v>2681.2</v>
      </c>
      <c r="E28" s="2028" t="e">
        <v>#REF!</v>
      </c>
      <c r="F28" s="94">
        <v>-10.861398317763216</v>
      </c>
      <c r="G28" s="2057">
        <v>1620.6</v>
      </c>
      <c r="H28" s="2028" t="e">
        <v>#REF!</v>
      </c>
      <c r="I28" s="124">
        <v>-4.6200929904066879</v>
      </c>
      <c r="J28" s="2057">
        <v>1060.5999999999999</v>
      </c>
      <c r="K28" s="2028"/>
      <c r="L28" s="94">
        <v>-18.963936430317851</v>
      </c>
      <c r="M28" s="336">
        <v>264.89999999999998</v>
      </c>
      <c r="N28" s="124">
        <v>-13.4879163945134</v>
      </c>
      <c r="O28" s="146">
        <v>795.8</v>
      </c>
      <c r="P28" s="124">
        <v>-20.626371434270908</v>
      </c>
      <c r="S28" s="885"/>
    </row>
    <row r="29" spans="1:19" ht="24" customHeight="1" x14ac:dyDescent="0.25">
      <c r="A29" s="9"/>
      <c r="B29" s="55" t="s">
        <v>997</v>
      </c>
      <c r="C29" s="56" t="s">
        <v>999</v>
      </c>
      <c r="D29" s="2057">
        <v>2478.8000000000002</v>
      </c>
      <c r="E29" s="2028" t="e">
        <v>#REF!</v>
      </c>
      <c r="F29" s="94">
        <v>-11.682759112124552</v>
      </c>
      <c r="G29" s="2057">
        <v>1470.5</v>
      </c>
      <c r="H29" s="2028" t="e">
        <v>#REF!</v>
      </c>
      <c r="I29" s="124">
        <v>-4.5749513303049998</v>
      </c>
      <c r="J29" s="2057">
        <v>1008.3</v>
      </c>
      <c r="K29" s="2028"/>
      <c r="L29" s="94">
        <v>-20.336572647546813</v>
      </c>
      <c r="M29" s="336">
        <v>238</v>
      </c>
      <c r="N29" s="124">
        <v>-19.648885887913568</v>
      </c>
      <c r="O29" s="146">
        <v>770.3</v>
      </c>
      <c r="P29" s="124">
        <v>-20.546673543063442</v>
      </c>
      <c r="S29" s="885"/>
    </row>
    <row r="30" spans="1:19" ht="24" customHeight="1" x14ac:dyDescent="0.25">
      <c r="A30" s="9"/>
      <c r="B30" s="55" t="s">
        <v>1010</v>
      </c>
      <c r="C30" s="56" t="s">
        <v>1001</v>
      </c>
      <c r="D30" s="2057">
        <v>2513.8000000000002</v>
      </c>
      <c r="E30" s="2028" t="e">
        <v>#REF!</v>
      </c>
      <c r="F30" s="94">
        <v>-11.984874479184892</v>
      </c>
      <c r="G30" s="2057">
        <v>1481.6</v>
      </c>
      <c r="H30" s="2028" t="e">
        <v>#REF!</v>
      </c>
      <c r="I30" s="124">
        <v>-7.2550860719874821</v>
      </c>
      <c r="J30" s="2057">
        <v>1032.2</v>
      </c>
      <c r="K30" s="2028"/>
      <c r="L30" s="94">
        <v>-17.988240902590171</v>
      </c>
      <c r="M30" s="336">
        <v>246.7</v>
      </c>
      <c r="N30" s="124">
        <v>-15.945485519591141</v>
      </c>
      <c r="O30" s="146">
        <v>785.6</v>
      </c>
      <c r="P30" s="124">
        <v>-18.607542478242856</v>
      </c>
      <c r="S30" s="885"/>
    </row>
    <row r="31" spans="1:19" ht="24" customHeight="1" x14ac:dyDescent="0.25">
      <c r="A31" s="9"/>
      <c r="B31" s="55" t="s">
        <v>997</v>
      </c>
      <c r="C31" s="56" t="s">
        <v>1002</v>
      </c>
      <c r="D31" s="2057">
        <v>2543.6999999999998</v>
      </c>
      <c r="E31" s="2028" t="e">
        <v>#REF!</v>
      </c>
      <c r="F31" s="94">
        <v>-12.131679850772048</v>
      </c>
      <c r="G31" s="2057">
        <v>1531.9</v>
      </c>
      <c r="H31" s="2028" t="e">
        <v>#REF!</v>
      </c>
      <c r="I31" s="124">
        <v>-5.5606929289192859</v>
      </c>
      <c r="J31" s="2057">
        <v>1011.8</v>
      </c>
      <c r="K31" s="2028"/>
      <c r="L31" s="94">
        <v>-20.505971087366436</v>
      </c>
      <c r="M31" s="336">
        <v>249.6</v>
      </c>
      <c r="N31" s="124">
        <v>-15.618661257606492</v>
      </c>
      <c r="O31" s="146">
        <v>762.2</v>
      </c>
      <c r="P31" s="124">
        <v>-21.993654692457266</v>
      </c>
      <c r="S31" s="885"/>
    </row>
    <row r="32" spans="1:19" ht="24" customHeight="1" x14ac:dyDescent="0.25">
      <c r="A32" s="9"/>
      <c r="B32" s="55" t="s">
        <v>997</v>
      </c>
      <c r="C32" s="56" t="s">
        <v>1003</v>
      </c>
      <c r="D32" s="2057">
        <v>2513.5</v>
      </c>
      <c r="E32" s="2028" t="e">
        <v>#REF!</v>
      </c>
      <c r="F32" s="94">
        <v>-10.830850007095227</v>
      </c>
      <c r="G32" s="2057">
        <v>1489.6</v>
      </c>
      <c r="H32" s="2028" t="e">
        <v>#REF!</v>
      </c>
      <c r="I32" s="124">
        <v>-4.8665219057350884</v>
      </c>
      <c r="J32" s="2057">
        <v>1023.9</v>
      </c>
      <c r="K32" s="2028"/>
      <c r="L32" s="94">
        <v>-18.284118116520354</v>
      </c>
      <c r="M32" s="336">
        <v>254.9</v>
      </c>
      <c r="N32" s="124">
        <v>-10.936408106219419</v>
      </c>
      <c r="O32" s="146">
        <v>769.1</v>
      </c>
      <c r="P32" s="124">
        <v>-20.44890359950351</v>
      </c>
      <c r="S32" s="885"/>
    </row>
    <row r="33" spans="2:16" ht="2.15" customHeight="1" x14ac:dyDescent="0.25">
      <c r="B33" s="128"/>
      <c r="C33" s="209"/>
      <c r="D33" s="1494"/>
      <c r="E33" s="1176"/>
      <c r="F33" s="324"/>
      <c r="G33" s="2074"/>
      <c r="H33" s="2073"/>
      <c r="I33" s="630"/>
      <c r="J33" s="2074"/>
      <c r="K33" s="2073"/>
      <c r="L33" s="2073"/>
      <c r="M33" s="2073"/>
      <c r="N33" s="2073"/>
      <c r="O33" s="2073"/>
      <c r="P33" s="2073"/>
    </row>
    <row r="34" spans="2:16" s="583" customFormat="1" ht="18" customHeight="1" x14ac:dyDescent="0.3">
      <c r="B34" s="84" t="s">
        <v>103</v>
      </c>
      <c r="C34" s="84"/>
      <c r="D34" s="85"/>
      <c r="E34" s="85"/>
      <c r="F34" s="85"/>
      <c r="G34" s="85"/>
      <c r="H34" s="85"/>
      <c r="I34" s="85"/>
      <c r="J34" s="85"/>
      <c r="K34" s="85"/>
      <c r="L34" s="85"/>
      <c r="M34" s="85"/>
      <c r="N34" s="85"/>
      <c r="O34" s="85"/>
      <c r="P34" s="85"/>
    </row>
    <row r="35" spans="2:16" ht="1.25" customHeight="1" x14ac:dyDescent="0.35">
      <c r="B35" s="281"/>
      <c r="C35" s="281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</row>
    <row r="36" spans="2:16" ht="3" customHeight="1" x14ac:dyDescent="0.35">
      <c r="B36" s="281"/>
      <c r="C36" s="28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35">
      <c r="B37" s="281"/>
      <c r="C37" s="281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35">
      <c r="B38" s="281"/>
      <c r="C38" s="281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8.15" customHeight="1" x14ac:dyDescent="0.35">
      <c r="B39" s="281"/>
      <c r="C39" s="281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5.15" customHeight="1" x14ac:dyDescent="0.35">
      <c r="B40" s="281"/>
      <c r="C40" s="281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5.15" customHeight="1" x14ac:dyDescent="0.35">
      <c r="B41" s="281"/>
      <c r="C41" s="281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5.15" customHeight="1" x14ac:dyDescent="0.35">
      <c r="B42" s="281"/>
      <c r="C42" s="281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5.15" customHeight="1" x14ac:dyDescent="0.35">
      <c r="B43" s="281"/>
      <c r="C43" s="281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5.15" customHeight="1" x14ac:dyDescent="0.35">
      <c r="B44" s="281"/>
      <c r="C44" s="281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5.15" customHeight="1" x14ac:dyDescent="0.35">
      <c r="B45" s="631"/>
      <c r="C45" s="281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5.15" customHeight="1" x14ac:dyDescent="0.35">
      <c r="B46" s="281"/>
      <c r="C46" s="281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5.15" customHeight="1" x14ac:dyDescent="0.35">
      <c r="B47" s="281"/>
      <c r="C47" s="281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5.15" customHeight="1" x14ac:dyDescent="0.35">
      <c r="B48" s="281"/>
      <c r="C48" s="281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5.15" customHeight="1" x14ac:dyDescent="0.35">
      <c r="B49" s="281"/>
      <c r="C49" s="281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4.25" customHeight="1" x14ac:dyDescent="0.35">
      <c r="B50" s="281"/>
      <c r="C50" s="281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35">
      <c r="B51" s="281"/>
      <c r="C51" s="281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35">
      <c r="B52" s="281"/>
      <c r="C52" s="281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35">
      <c r="B53" s="281"/>
      <c r="C53" s="281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35">
      <c r="B54" s="281"/>
      <c r="C54" s="281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35">
      <c r="B55" s="281"/>
      <c r="C55" s="281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35">
      <c r="B56" s="281"/>
      <c r="C56" s="281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35">
      <c r="B57" s="281"/>
      <c r="C57" s="281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35">
      <c r="B58" s="281"/>
      <c r="C58" s="281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35">
      <c r="B59" s="281"/>
      <c r="C59" s="281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1.25" customHeight="1" x14ac:dyDescent="0.35">
      <c r="B60" s="281"/>
      <c r="C60" s="281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4" customHeight="1" x14ac:dyDescent="0.35">
      <c r="B61" s="281"/>
      <c r="C61" s="281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35">
      <c r="B62" s="281"/>
      <c r="C62" s="281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35">
      <c r="B63" s="281"/>
      <c r="C63" s="281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4">
      <c r="B64" s="39" t="s">
        <v>649</v>
      </c>
      <c r="C64" s="40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1:19" ht="18" customHeight="1" x14ac:dyDescent="0.35">
      <c r="B65" s="77" t="s">
        <v>650</v>
      </c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1:19" ht="24" customHeight="1" x14ac:dyDescent="0.25">
      <c r="B66" s="1491"/>
      <c r="C66" s="1922"/>
      <c r="D66" s="1597" t="s">
        <v>651</v>
      </c>
      <c r="E66" s="1597"/>
      <c r="F66" s="1597"/>
      <c r="G66" s="1597"/>
      <c r="H66" s="1597"/>
      <c r="I66" s="1597"/>
      <c r="J66" s="1597"/>
      <c r="K66" s="1597"/>
      <c r="L66" s="1597" t="s">
        <v>652</v>
      </c>
      <c r="M66" s="1597"/>
      <c r="N66" s="1597"/>
      <c r="O66" s="1597"/>
      <c r="P66" s="1422"/>
    </row>
    <row r="67" spans="1:19" ht="32.15" customHeight="1" x14ac:dyDescent="0.25">
      <c r="B67" s="1923"/>
      <c r="C67" s="1664"/>
      <c r="D67" s="1153" t="s">
        <v>643</v>
      </c>
      <c r="E67" s="1153"/>
      <c r="F67" s="1155" t="s">
        <v>653</v>
      </c>
      <c r="G67" s="1155"/>
      <c r="H67" s="1155"/>
      <c r="I67" s="1155"/>
      <c r="J67" s="1155"/>
      <c r="K67" s="1155"/>
      <c r="L67" s="1153" t="s">
        <v>643</v>
      </c>
      <c r="M67" s="1153"/>
      <c r="N67" s="1153"/>
      <c r="O67" s="1155" t="s">
        <v>644</v>
      </c>
      <c r="P67" s="1930"/>
    </row>
    <row r="68" spans="1:19" ht="23.15" customHeight="1" x14ac:dyDescent="0.25">
      <c r="B68" s="1923"/>
      <c r="C68" s="1664"/>
      <c r="D68" s="1153" t="s">
        <v>654</v>
      </c>
      <c r="E68" s="1153" t="s">
        <v>655</v>
      </c>
      <c r="F68" s="1153" t="s">
        <v>224</v>
      </c>
      <c r="G68" s="1153"/>
      <c r="H68" s="1153" t="s">
        <v>656</v>
      </c>
      <c r="I68" s="1153"/>
      <c r="J68" s="1153" t="s">
        <v>657</v>
      </c>
      <c r="K68" s="1153"/>
      <c r="L68" s="1153" t="s">
        <v>58</v>
      </c>
      <c r="M68" s="1153"/>
      <c r="N68" s="1153" t="s">
        <v>658</v>
      </c>
      <c r="O68" s="1153" t="s">
        <v>58</v>
      </c>
      <c r="P68" s="1426" t="s">
        <v>658</v>
      </c>
    </row>
    <row r="69" spans="1:19" ht="23.15" customHeight="1" x14ac:dyDescent="0.25">
      <c r="B69" s="1489"/>
      <c r="C69" s="1757"/>
      <c r="D69" s="1675"/>
      <c r="E69" s="1675"/>
      <c r="F69" s="1675"/>
      <c r="G69" s="1675"/>
      <c r="H69" s="1675"/>
      <c r="I69" s="1675"/>
      <c r="J69" s="1675"/>
      <c r="K69" s="1675"/>
      <c r="L69" s="1675"/>
      <c r="M69" s="1675"/>
      <c r="N69" s="1675"/>
      <c r="O69" s="1675"/>
      <c r="P69" s="1703"/>
    </row>
    <row r="70" spans="1:19" ht="24" customHeight="1" x14ac:dyDescent="0.25">
      <c r="A70" s="9"/>
      <c r="B70" s="1105">
        <v>2021</v>
      </c>
      <c r="C70" s="1105"/>
      <c r="D70" s="632">
        <v>2.2350000000000003</v>
      </c>
      <c r="E70" s="633">
        <v>1.7224999999999999</v>
      </c>
      <c r="F70" s="2267">
        <v>0.81333333333333335</v>
      </c>
      <c r="G70" s="2268" t="e">
        <v>#N/A</v>
      </c>
      <c r="H70" s="2268">
        <v>7.3166666666666673</v>
      </c>
      <c r="I70" s="2268" t="e">
        <v>#N/A</v>
      </c>
      <c r="J70" s="2049">
        <v>2.56</v>
      </c>
      <c r="K70" s="2049" t="e">
        <v>#N/A</v>
      </c>
      <c r="L70" s="2050">
        <v>4.7500000000000007E-2</v>
      </c>
      <c r="M70" s="2051" t="e">
        <v>#N/A</v>
      </c>
      <c r="N70" s="633">
        <v>4.4999999999999991E-2</v>
      </c>
      <c r="O70" s="634">
        <v>5.3333333333333344E-2</v>
      </c>
      <c r="P70" s="634">
        <v>4.9166666666666664E-2</v>
      </c>
    </row>
    <row r="71" spans="1:19" ht="24" customHeight="1" x14ac:dyDescent="0.25">
      <c r="A71" s="9"/>
      <c r="B71" s="1105">
        <v>2022</v>
      </c>
      <c r="C71" s="1105"/>
      <c r="D71" s="632">
        <v>2.9</v>
      </c>
      <c r="E71" s="633">
        <v>2.4274999999999998</v>
      </c>
      <c r="F71" s="2267">
        <v>1.8200000000000003</v>
      </c>
      <c r="G71" s="2268" t="e">
        <v>#N/A</v>
      </c>
      <c r="H71" s="2268">
        <v>7.8674999999999997</v>
      </c>
      <c r="I71" s="2268" t="e">
        <v>#N/A</v>
      </c>
      <c r="J71" s="2049">
        <v>3.2024999999999992</v>
      </c>
      <c r="K71" s="2049" t="e">
        <v>#N/A</v>
      </c>
      <c r="L71" s="2050">
        <v>0.25583333333333336</v>
      </c>
      <c r="M71" s="2051" t="e">
        <v>#N/A</v>
      </c>
      <c r="N71" s="633">
        <v>0.25</v>
      </c>
      <c r="O71" s="634">
        <v>0.11833333333333333</v>
      </c>
      <c r="P71" s="634">
        <v>0.10916666666666668</v>
      </c>
    </row>
    <row r="72" spans="1:19" ht="24" customHeight="1" x14ac:dyDescent="0.25">
      <c r="A72" s="9"/>
      <c r="B72" s="1105">
        <v>2023</v>
      </c>
      <c r="C72" s="1105"/>
      <c r="D72" s="632">
        <v>5.6475</v>
      </c>
      <c r="E72" s="633">
        <v>5.2683333333333326</v>
      </c>
      <c r="F72" s="2267">
        <v>4.020833333333333</v>
      </c>
      <c r="G72" s="2268" t="e">
        <v>#N/A</v>
      </c>
      <c r="H72" s="2268">
        <v>8.7866666666666671</v>
      </c>
      <c r="I72" s="2268" t="e">
        <v>#N/A</v>
      </c>
      <c r="J72" s="2049">
        <v>5.2058333333333335</v>
      </c>
      <c r="K72" s="2049" t="e">
        <v>#N/A</v>
      </c>
      <c r="L72" s="2050">
        <v>2.5925000000000002</v>
      </c>
      <c r="M72" s="2051" t="e">
        <v>#N/A</v>
      </c>
      <c r="N72" s="633">
        <v>2.5983333333333332</v>
      </c>
      <c r="O72" s="634">
        <v>1.7391666666666665</v>
      </c>
      <c r="P72" s="634">
        <v>1.7075000000000002</v>
      </c>
    </row>
    <row r="73" spans="1:19" ht="24" customHeight="1" x14ac:dyDescent="0.25">
      <c r="A73" s="9"/>
      <c r="B73" s="1147"/>
      <c r="C73" s="1147"/>
      <c r="D73" s="635"/>
      <c r="E73" s="636"/>
      <c r="F73" s="2052"/>
      <c r="G73" s="2269"/>
      <c r="H73" s="2269"/>
      <c r="I73" s="2269"/>
      <c r="J73" s="2053"/>
      <c r="K73" s="2053"/>
      <c r="L73" s="2055"/>
      <c r="M73" s="2056"/>
      <c r="N73" s="636"/>
      <c r="O73" s="1015"/>
      <c r="P73" s="1015"/>
    </row>
    <row r="74" spans="1:19" ht="24" customHeight="1" x14ac:dyDescent="0.25">
      <c r="A74" s="9"/>
      <c r="B74" s="55" t="s">
        <v>995</v>
      </c>
      <c r="C74" s="56" t="s">
        <v>1009</v>
      </c>
      <c r="D74" s="635">
        <v>3.3</v>
      </c>
      <c r="E74" s="636">
        <v>2.73</v>
      </c>
      <c r="F74" s="2052">
        <v>2.23</v>
      </c>
      <c r="G74" s="2269" t="e">
        <v>#N/A</v>
      </c>
      <c r="H74" s="2269">
        <v>7.85</v>
      </c>
      <c r="I74" s="2269" t="e">
        <v>#N/A</v>
      </c>
      <c r="J74" s="2053">
        <v>3.47</v>
      </c>
      <c r="K74" s="2054" t="e">
        <v>#N/A</v>
      </c>
      <c r="L74" s="2055">
        <v>0.27</v>
      </c>
      <c r="M74" s="2056"/>
      <c r="N74" s="636">
        <v>0.26</v>
      </c>
      <c r="O74" s="1015">
        <v>0.05</v>
      </c>
      <c r="P74" s="1015">
        <v>0.05</v>
      </c>
      <c r="S74" s="934"/>
    </row>
    <row r="75" spans="1:19" ht="24" customHeight="1" x14ac:dyDescent="0.25">
      <c r="A75" s="9"/>
      <c r="B75" s="55" t="s">
        <v>997</v>
      </c>
      <c r="C75" s="56" t="s">
        <v>996</v>
      </c>
      <c r="D75" s="635">
        <v>4.04</v>
      </c>
      <c r="E75" s="636">
        <v>3.21</v>
      </c>
      <c r="F75" s="2052">
        <v>2.86</v>
      </c>
      <c r="G75" s="2269" t="e">
        <v>#N/A</v>
      </c>
      <c r="H75" s="2269">
        <v>8.06</v>
      </c>
      <c r="I75" s="2269" t="e">
        <v>#N/A</v>
      </c>
      <c r="J75" s="2053">
        <v>4.1500000000000004</v>
      </c>
      <c r="K75" s="2054" t="e">
        <v>#N/A</v>
      </c>
      <c r="L75" s="2055">
        <v>0.49</v>
      </c>
      <c r="M75" s="2056"/>
      <c r="N75" s="636">
        <v>0.44</v>
      </c>
      <c r="O75" s="1015">
        <v>0.24</v>
      </c>
      <c r="P75" s="1015">
        <v>0.23</v>
      </c>
      <c r="S75" s="934"/>
    </row>
    <row r="76" spans="1:19" ht="24" customHeight="1" x14ac:dyDescent="0.25">
      <c r="A76" s="9"/>
      <c r="B76" s="55" t="s">
        <v>997</v>
      </c>
      <c r="C76" s="56" t="s">
        <v>998</v>
      </c>
      <c r="D76" s="635">
        <v>4.29</v>
      </c>
      <c r="E76" s="636">
        <v>3.63</v>
      </c>
      <c r="F76" s="2052">
        <v>3.09</v>
      </c>
      <c r="G76" s="2269" t="e">
        <v>#N/A</v>
      </c>
      <c r="H76" s="2269">
        <v>7.98</v>
      </c>
      <c r="I76" s="2269" t="e">
        <v>#N/A</v>
      </c>
      <c r="J76" s="2053">
        <v>4.3</v>
      </c>
      <c r="K76" s="2054" t="e">
        <v>#N/A</v>
      </c>
      <c r="L76" s="2055">
        <v>0.77</v>
      </c>
      <c r="M76" s="2056"/>
      <c r="N76" s="636">
        <v>0.77</v>
      </c>
      <c r="O76" s="1015">
        <v>0.35</v>
      </c>
      <c r="P76" s="1015">
        <v>0.3</v>
      </c>
      <c r="S76" s="934"/>
    </row>
    <row r="77" spans="1:19" ht="24" customHeight="1" x14ac:dyDescent="0.25">
      <c r="A77" s="9"/>
      <c r="B77" s="55" t="s">
        <v>997</v>
      </c>
      <c r="C77" s="56" t="s">
        <v>999</v>
      </c>
      <c r="D77" s="635">
        <v>4.4400000000000004</v>
      </c>
      <c r="E77" s="636">
        <v>4.6100000000000003</v>
      </c>
      <c r="F77" s="2052">
        <v>3.24</v>
      </c>
      <c r="G77" s="2269" t="e">
        <v>#N/A</v>
      </c>
      <c r="H77" s="2269">
        <v>7.97</v>
      </c>
      <c r="I77" s="2269" t="e">
        <v>#N/A</v>
      </c>
      <c r="J77" s="2053">
        <v>4.51</v>
      </c>
      <c r="K77" s="2054" t="e">
        <v>#N/A</v>
      </c>
      <c r="L77" s="2055">
        <v>0.97</v>
      </c>
      <c r="M77" s="2056"/>
      <c r="N77" s="636">
        <v>0.97</v>
      </c>
      <c r="O77" s="1015">
        <v>0.35</v>
      </c>
      <c r="P77" s="1015">
        <v>0.3</v>
      </c>
      <c r="S77" s="934"/>
    </row>
    <row r="78" spans="1:19" ht="24" customHeight="1" x14ac:dyDescent="0.25">
      <c r="A78" s="9"/>
      <c r="B78" s="55" t="s">
        <v>1000</v>
      </c>
      <c r="C78" s="56" t="s">
        <v>1001</v>
      </c>
      <c r="D78" s="635">
        <v>4.8899999999999997</v>
      </c>
      <c r="E78" s="636">
        <v>4.43</v>
      </c>
      <c r="F78" s="2052">
        <v>3.3</v>
      </c>
      <c r="G78" s="2269" t="e">
        <v>#N/A</v>
      </c>
      <c r="H78" s="2269">
        <v>8.4499999999999993</v>
      </c>
      <c r="I78" s="2269" t="e">
        <v>#N/A</v>
      </c>
      <c r="J78" s="2053">
        <v>4.95</v>
      </c>
      <c r="K78" s="2054" t="e">
        <v>#N/A</v>
      </c>
      <c r="L78" s="2055">
        <v>1.05</v>
      </c>
      <c r="M78" s="2056"/>
      <c r="N78" s="636">
        <v>1.05</v>
      </c>
      <c r="O78" s="1015">
        <v>0.56000000000000005</v>
      </c>
      <c r="P78" s="1015">
        <v>0.43</v>
      </c>
      <c r="S78" s="934"/>
    </row>
    <row r="79" spans="1:19" ht="24" customHeight="1" x14ac:dyDescent="0.25">
      <c r="A79" s="9"/>
      <c r="B79" s="55" t="s">
        <v>997</v>
      </c>
      <c r="C79" s="56" t="s">
        <v>1002</v>
      </c>
      <c r="D79" s="635">
        <v>5.14</v>
      </c>
      <c r="E79" s="636">
        <v>4.32</v>
      </c>
      <c r="F79" s="2052">
        <v>3.51</v>
      </c>
      <c r="G79" s="2269" t="e">
        <v>#N/A</v>
      </c>
      <c r="H79" s="2269">
        <v>8.48</v>
      </c>
      <c r="I79" s="2269" t="e">
        <v>#N/A</v>
      </c>
      <c r="J79" s="2053">
        <v>4.95</v>
      </c>
      <c r="K79" s="2054" t="e">
        <v>#N/A</v>
      </c>
      <c r="L79" s="2055">
        <v>1.5</v>
      </c>
      <c r="M79" s="2056"/>
      <c r="N79" s="636">
        <v>1.51</v>
      </c>
      <c r="O79" s="1015">
        <v>0.65</v>
      </c>
      <c r="P79" s="1015">
        <v>0.56000000000000005</v>
      </c>
      <c r="S79" s="934"/>
    </row>
    <row r="80" spans="1:19" ht="24" customHeight="1" x14ac:dyDescent="0.25">
      <c r="A80" s="9"/>
      <c r="B80" s="55" t="s">
        <v>997</v>
      </c>
      <c r="C80" s="56" t="s">
        <v>1003</v>
      </c>
      <c r="D80" s="635">
        <v>5.26</v>
      </c>
      <c r="E80" s="636">
        <v>4.96</v>
      </c>
      <c r="F80" s="2052">
        <v>3.83</v>
      </c>
      <c r="G80" s="2269" t="e">
        <v>#N/A</v>
      </c>
      <c r="H80" s="2269">
        <v>8.43</v>
      </c>
      <c r="I80" s="2269" t="e">
        <v>#N/A</v>
      </c>
      <c r="J80" s="2053">
        <v>4.99</v>
      </c>
      <c r="K80" s="2053" t="e">
        <v>#N/A</v>
      </c>
      <c r="L80" s="2055">
        <v>1.98</v>
      </c>
      <c r="M80" s="2056"/>
      <c r="N80" s="636">
        <v>1.98</v>
      </c>
      <c r="O80" s="1015">
        <v>0.9</v>
      </c>
      <c r="P80" s="1015">
        <v>0.88</v>
      </c>
      <c r="S80" s="934"/>
    </row>
    <row r="81" spans="1:19" ht="24" customHeight="1" x14ac:dyDescent="0.25">
      <c r="A81" s="9"/>
      <c r="B81" s="55" t="s">
        <v>997</v>
      </c>
      <c r="C81" s="56" t="s">
        <v>1004</v>
      </c>
      <c r="D81" s="635">
        <v>5.44</v>
      </c>
      <c r="E81" s="636">
        <v>4.76</v>
      </c>
      <c r="F81" s="2052">
        <v>3.95</v>
      </c>
      <c r="G81" s="2269" t="e">
        <v>#N/A</v>
      </c>
      <c r="H81" s="2269">
        <v>8.69</v>
      </c>
      <c r="I81" s="2269" t="e">
        <v>#N/A</v>
      </c>
      <c r="J81" s="2053">
        <v>5.12</v>
      </c>
      <c r="K81" s="2054" t="e">
        <v>#N/A</v>
      </c>
      <c r="L81" s="2055">
        <v>2.33</v>
      </c>
      <c r="M81" s="2056"/>
      <c r="N81" s="636">
        <v>2.35</v>
      </c>
      <c r="O81" s="1015">
        <v>1.03</v>
      </c>
      <c r="P81" s="1015">
        <v>0.95</v>
      </c>
      <c r="S81" s="934"/>
    </row>
    <row r="82" spans="1:19" ht="24" customHeight="1" x14ac:dyDescent="0.25">
      <c r="A82" s="9"/>
      <c r="B82" s="55" t="s">
        <v>997</v>
      </c>
      <c r="C82" s="56" t="s">
        <v>1005</v>
      </c>
      <c r="D82" s="635">
        <v>5.57</v>
      </c>
      <c r="E82" s="636">
        <v>5.25</v>
      </c>
      <c r="F82" s="2052">
        <v>4.13</v>
      </c>
      <c r="G82" s="2269" t="e">
        <v>#N/A</v>
      </c>
      <c r="H82" s="2269">
        <v>8.73</v>
      </c>
      <c r="I82" s="2269" t="e">
        <v>#N/A</v>
      </c>
      <c r="J82" s="2053">
        <v>5.19</v>
      </c>
      <c r="K82" s="2054" t="e">
        <v>#N/A</v>
      </c>
      <c r="L82" s="2055">
        <v>2.37</v>
      </c>
      <c r="M82" s="2056"/>
      <c r="N82" s="636">
        <v>2.37</v>
      </c>
      <c r="O82" s="1015">
        <v>1.26</v>
      </c>
      <c r="P82" s="1015">
        <v>1.18</v>
      </c>
      <c r="S82" s="934"/>
    </row>
    <row r="83" spans="1:19" ht="24" customHeight="1" x14ac:dyDescent="0.25">
      <c r="A83" s="9"/>
      <c r="B83" s="55" t="s">
        <v>997</v>
      </c>
      <c r="C83" s="56" t="s">
        <v>1006</v>
      </c>
      <c r="D83" s="635">
        <v>5.71</v>
      </c>
      <c r="E83" s="636">
        <v>5.31</v>
      </c>
      <c r="F83" s="2052">
        <v>4.2</v>
      </c>
      <c r="G83" s="2269" t="e">
        <v>#N/A</v>
      </c>
      <c r="H83" s="2269">
        <v>8.6</v>
      </c>
      <c r="I83" s="2269" t="e">
        <v>#N/A</v>
      </c>
      <c r="J83" s="2053">
        <v>5.26</v>
      </c>
      <c r="K83" s="2054" t="e">
        <v>#N/A</v>
      </c>
      <c r="L83" s="2055">
        <v>2.73</v>
      </c>
      <c r="M83" s="2056"/>
      <c r="N83" s="636">
        <v>2.74</v>
      </c>
      <c r="O83" s="1015">
        <v>1.58</v>
      </c>
      <c r="P83" s="1015">
        <v>1.58</v>
      </c>
      <c r="S83" s="934"/>
    </row>
    <row r="84" spans="1:19" ht="24" customHeight="1" x14ac:dyDescent="0.25">
      <c r="A84" s="9"/>
      <c r="B84" s="55" t="s">
        <v>997</v>
      </c>
      <c r="C84" s="56" t="s">
        <v>1007</v>
      </c>
      <c r="D84" s="635">
        <v>5.84</v>
      </c>
      <c r="E84" s="636">
        <v>5.6</v>
      </c>
      <c r="F84" s="2052">
        <v>4.22</v>
      </c>
      <c r="G84" s="2269" t="e">
        <v>#N/A</v>
      </c>
      <c r="H84" s="2269">
        <v>8.85</v>
      </c>
      <c r="I84" s="2269" t="e">
        <v>#N/A</v>
      </c>
      <c r="J84" s="2053">
        <v>5.38</v>
      </c>
      <c r="K84" s="2054" t="e">
        <v>#N/A</v>
      </c>
      <c r="L84" s="2055">
        <v>2.96</v>
      </c>
      <c r="M84" s="2056"/>
      <c r="N84" s="636">
        <v>2.97</v>
      </c>
      <c r="O84" s="1015">
        <v>1.69</v>
      </c>
      <c r="P84" s="1015">
        <v>1.66</v>
      </c>
      <c r="S84" s="934"/>
    </row>
    <row r="85" spans="1:19" ht="24" customHeight="1" x14ac:dyDescent="0.25">
      <c r="A85" s="9"/>
      <c r="B85" s="55" t="s">
        <v>997</v>
      </c>
      <c r="C85" s="56" t="s">
        <v>1008</v>
      </c>
      <c r="D85" s="635">
        <v>5.98</v>
      </c>
      <c r="E85" s="636">
        <v>5.86</v>
      </c>
      <c r="F85" s="2052">
        <v>4.24</v>
      </c>
      <c r="G85" s="2269" t="e">
        <v>#N/A</v>
      </c>
      <c r="H85" s="2269">
        <v>8.93</v>
      </c>
      <c r="I85" s="2269" t="e">
        <v>#N/A</v>
      </c>
      <c r="J85" s="2053">
        <v>5.5</v>
      </c>
      <c r="K85" s="2054" t="e">
        <v>#N/A</v>
      </c>
      <c r="L85" s="2055">
        <v>2.94</v>
      </c>
      <c r="M85" s="2056"/>
      <c r="N85" s="636">
        <v>2.95</v>
      </c>
      <c r="O85" s="1015">
        <v>1.92</v>
      </c>
      <c r="P85" s="1015">
        <v>1.89</v>
      </c>
      <c r="S85" s="934"/>
    </row>
    <row r="86" spans="1:19" ht="24" customHeight="1" x14ac:dyDescent="0.25">
      <c r="A86" s="9"/>
      <c r="B86" s="55" t="s">
        <v>997</v>
      </c>
      <c r="C86" s="56" t="s">
        <v>1009</v>
      </c>
      <c r="D86" s="635">
        <v>5.97</v>
      </c>
      <c r="E86" s="636">
        <v>5.61</v>
      </c>
      <c r="F86" s="2052">
        <v>4.2699999999999996</v>
      </c>
      <c r="G86" s="2269" t="e">
        <v>#N/A</v>
      </c>
      <c r="H86" s="2269">
        <v>8.9700000000000006</v>
      </c>
      <c r="I86" s="2269" t="e">
        <v>#N/A</v>
      </c>
      <c r="J86" s="2053">
        <v>5.32</v>
      </c>
      <c r="K86" s="2054" t="e">
        <v>#N/A</v>
      </c>
      <c r="L86" s="2055">
        <v>3.08</v>
      </c>
      <c r="M86" s="2056"/>
      <c r="N86" s="636">
        <v>3.09</v>
      </c>
      <c r="O86" s="1015">
        <v>2.29</v>
      </c>
      <c r="P86" s="1015">
        <v>2.31</v>
      </c>
      <c r="S86" s="934"/>
    </row>
    <row r="87" spans="1:19" ht="24" customHeight="1" x14ac:dyDescent="0.25">
      <c r="A87" s="9"/>
      <c r="B87" s="55" t="s">
        <v>997</v>
      </c>
      <c r="C87" s="56" t="s">
        <v>996</v>
      </c>
      <c r="D87" s="635">
        <v>6.07</v>
      </c>
      <c r="E87" s="636">
        <v>5.64</v>
      </c>
      <c r="F87" s="2052">
        <v>4.25</v>
      </c>
      <c r="G87" s="2269" t="e">
        <v>#N/A</v>
      </c>
      <c r="H87" s="2269">
        <v>9.18</v>
      </c>
      <c r="I87" s="2269" t="e">
        <v>#N/A</v>
      </c>
      <c r="J87" s="2053">
        <v>5.31</v>
      </c>
      <c r="K87" s="2054" t="e">
        <v>#N/A</v>
      </c>
      <c r="L87" s="2055">
        <v>3.31</v>
      </c>
      <c r="M87" s="2056"/>
      <c r="N87" s="636">
        <v>3.31</v>
      </c>
      <c r="O87" s="1015">
        <v>2.93</v>
      </c>
      <c r="P87" s="1015">
        <v>2.95</v>
      </c>
      <c r="S87" s="934"/>
    </row>
    <row r="88" spans="1:19" ht="24" customHeight="1" x14ac:dyDescent="0.25">
      <c r="A88" s="9"/>
      <c r="B88" s="55" t="s">
        <v>997</v>
      </c>
      <c r="C88" s="56" t="s">
        <v>998</v>
      </c>
      <c r="D88" s="635">
        <v>6.06</v>
      </c>
      <c r="E88" s="636">
        <v>5.79</v>
      </c>
      <c r="F88" s="2052">
        <v>4.2300000000000004</v>
      </c>
      <c r="G88" s="2269" t="e">
        <v>#N/A</v>
      </c>
      <c r="H88" s="2269">
        <v>9.06</v>
      </c>
      <c r="I88" s="2269" t="e">
        <v>#N/A</v>
      </c>
      <c r="J88" s="2053">
        <v>5.3</v>
      </c>
      <c r="K88" s="2054" t="e">
        <v>#N/A</v>
      </c>
      <c r="L88" s="2055">
        <v>3.4</v>
      </c>
      <c r="M88" s="2056"/>
      <c r="N88" s="636">
        <v>3.4</v>
      </c>
      <c r="O88" s="1015">
        <v>2.98</v>
      </c>
      <c r="P88" s="1015">
        <v>3</v>
      </c>
      <c r="S88" s="934"/>
    </row>
    <row r="89" spans="1:19" ht="24" customHeight="1" x14ac:dyDescent="0.25">
      <c r="A89" s="9"/>
      <c r="B89" s="55" t="s">
        <v>997</v>
      </c>
      <c r="C89" s="56" t="s">
        <v>999</v>
      </c>
      <c r="D89" s="635">
        <v>5.84</v>
      </c>
      <c r="E89" s="636">
        <v>5.69</v>
      </c>
      <c r="F89" s="2052">
        <v>4.12</v>
      </c>
      <c r="G89" s="2269" t="e">
        <v>#N/A</v>
      </c>
      <c r="H89" s="2269">
        <v>9.07</v>
      </c>
      <c r="I89" s="2269" t="e">
        <v>#N/A</v>
      </c>
      <c r="J89" s="2053">
        <v>5.2</v>
      </c>
      <c r="K89" s="2054" t="e">
        <v>#N/A</v>
      </c>
      <c r="L89" s="2055">
        <v>3.46</v>
      </c>
      <c r="M89" s="2056"/>
      <c r="N89" s="636">
        <v>3.46</v>
      </c>
      <c r="O89" s="1015">
        <v>3.08</v>
      </c>
      <c r="P89" s="1015">
        <v>3.1</v>
      </c>
      <c r="S89" s="934"/>
    </row>
    <row r="90" spans="1:19" ht="24" customHeight="1" x14ac:dyDescent="0.25">
      <c r="A90" s="9"/>
      <c r="B90" s="55" t="s">
        <v>1010</v>
      </c>
      <c r="C90" s="56" t="s">
        <v>1001</v>
      </c>
      <c r="D90" s="635">
        <v>5.86</v>
      </c>
      <c r="E90" s="636">
        <v>5.49</v>
      </c>
      <c r="F90" s="2052">
        <v>4.05</v>
      </c>
      <c r="G90" s="2269" t="e">
        <v>#N/A</v>
      </c>
      <c r="H90" s="2269">
        <v>9.52</v>
      </c>
      <c r="I90" s="2269" t="e">
        <v>#N/A</v>
      </c>
      <c r="J90" s="2053">
        <v>5.36</v>
      </c>
      <c r="K90" s="2054" t="e">
        <v>#N/A</v>
      </c>
      <c r="L90" s="2055">
        <v>3.42</v>
      </c>
      <c r="M90" s="2056"/>
      <c r="N90" s="636">
        <v>3.42</v>
      </c>
      <c r="O90" s="1015">
        <v>2.9</v>
      </c>
      <c r="P90" s="1015">
        <v>2.92</v>
      </c>
      <c r="S90" s="934"/>
    </row>
    <row r="91" spans="1:19" ht="24" customHeight="1" x14ac:dyDescent="0.25">
      <c r="A91" s="9"/>
      <c r="B91" s="55" t="s">
        <v>997</v>
      </c>
      <c r="C91" s="56" t="s">
        <v>1002</v>
      </c>
      <c r="D91" s="635">
        <v>5.83</v>
      </c>
      <c r="E91" s="636">
        <v>5.25</v>
      </c>
      <c r="F91" s="2052">
        <v>3.91</v>
      </c>
      <c r="G91" s="2269" t="e">
        <v>#N/A</v>
      </c>
      <c r="H91" s="2269">
        <v>9.5299999999999994</v>
      </c>
      <c r="I91" s="2269" t="e">
        <v>#N/A</v>
      </c>
      <c r="J91" s="2053">
        <v>5.03</v>
      </c>
      <c r="K91" s="2054" t="e">
        <v>#N/A</v>
      </c>
      <c r="L91" s="2055">
        <v>3.32</v>
      </c>
      <c r="M91" s="2056"/>
      <c r="N91" s="636">
        <v>3.33</v>
      </c>
      <c r="O91" s="1015">
        <v>2.81</v>
      </c>
      <c r="P91" s="1015">
        <v>2.82</v>
      </c>
      <c r="S91" s="934"/>
    </row>
    <row r="92" spans="1:19" ht="2.15" customHeight="1" x14ac:dyDescent="0.25">
      <c r="B92" s="1118"/>
      <c r="C92" s="2033"/>
      <c r="D92" s="635"/>
      <c r="E92" s="636"/>
      <c r="F92" s="2059"/>
      <c r="G92" s="2059"/>
      <c r="H92" s="2059"/>
      <c r="I92" s="2059"/>
      <c r="J92" s="2060"/>
      <c r="K92" s="2061"/>
      <c r="L92" s="2062"/>
      <c r="M92" s="2062"/>
      <c r="N92" s="639"/>
      <c r="O92" s="51"/>
      <c r="P92" s="51"/>
    </row>
    <row r="93" spans="1:19" s="583" customFormat="1" ht="18" customHeight="1" x14ac:dyDescent="0.3">
      <c r="B93" s="84" t="s">
        <v>103</v>
      </c>
      <c r="C93" s="84"/>
      <c r="D93" s="85"/>
      <c r="E93" s="85"/>
      <c r="F93" s="85"/>
      <c r="G93" s="85"/>
      <c r="H93" s="85"/>
      <c r="I93" s="85"/>
      <c r="J93" s="85"/>
      <c r="K93" s="85"/>
      <c r="L93" s="640"/>
      <c r="M93" s="85"/>
      <c r="N93" s="640"/>
      <c r="O93" s="85"/>
      <c r="P93" s="85"/>
    </row>
    <row r="94" spans="1:19" s="583" customFormat="1" ht="18" customHeight="1" x14ac:dyDescent="0.3">
      <c r="B94" s="67" t="s">
        <v>659</v>
      </c>
      <c r="C94" s="67"/>
      <c r="D94" s="66"/>
      <c r="E94" s="66"/>
      <c r="F94" s="66"/>
      <c r="G94" s="66"/>
      <c r="H94" s="66"/>
      <c r="I94" s="66"/>
      <c r="J94" s="66"/>
      <c r="K94" s="66"/>
      <c r="L94" s="641"/>
      <c r="M94" s="66"/>
      <c r="N94" s="641"/>
      <c r="O94" s="66"/>
      <c r="P94" s="66"/>
    </row>
    <row r="95" spans="1:19" s="583" customFormat="1" ht="18" customHeight="1" x14ac:dyDescent="0.3">
      <c r="B95" s="67" t="s">
        <v>660</v>
      </c>
      <c r="C95" s="67"/>
      <c r="D95" s="66"/>
      <c r="E95" s="66"/>
      <c r="F95" s="66"/>
      <c r="G95" s="66"/>
      <c r="H95" s="66"/>
      <c r="I95" s="66"/>
      <c r="J95" s="66"/>
      <c r="K95" s="66"/>
      <c r="L95" s="641"/>
      <c r="M95" s="66"/>
      <c r="N95" s="641"/>
      <c r="O95" s="66"/>
      <c r="P95" s="66"/>
    </row>
    <row r="96" spans="1:19" s="583" customFormat="1" ht="18" customHeight="1" x14ac:dyDescent="0.3">
      <c r="B96" s="67" t="s">
        <v>661</v>
      </c>
      <c r="C96" s="67"/>
      <c r="D96" s="641"/>
      <c r="E96" s="66"/>
      <c r="F96" s="641"/>
      <c r="G96" s="66"/>
      <c r="H96" s="641"/>
      <c r="I96" s="641"/>
      <c r="J96" s="641"/>
      <c r="K96" s="66"/>
      <c r="L96" s="641"/>
      <c r="M96" s="66"/>
      <c r="N96" s="641"/>
      <c r="O96" s="66"/>
      <c r="P96" s="66"/>
    </row>
    <row r="97" spans="2:16" ht="18" customHeight="1" x14ac:dyDescent="0.35">
      <c r="B97" s="642"/>
      <c r="C97" s="642"/>
      <c r="D97" s="643"/>
      <c r="E97" s="43"/>
      <c r="F97" s="643"/>
      <c r="G97" s="43"/>
      <c r="H97" s="643"/>
      <c r="I97" s="643"/>
      <c r="J97" s="643"/>
      <c r="K97" s="43"/>
      <c r="L97" s="643"/>
      <c r="M97" s="43"/>
      <c r="N97" s="643"/>
      <c r="O97" s="43"/>
      <c r="P97" s="43"/>
    </row>
    <row r="98" spans="2:16" ht="18" customHeight="1" x14ac:dyDescent="0.35">
      <c r="B98" s="642"/>
      <c r="C98" s="642"/>
      <c r="D98" s="643"/>
      <c r="E98" s="43"/>
      <c r="F98" s="643"/>
      <c r="G98" s="43"/>
      <c r="H98" s="643"/>
      <c r="I98" s="643"/>
      <c r="J98" s="643"/>
      <c r="K98" s="43"/>
      <c r="L98" s="643"/>
      <c r="M98" s="43"/>
      <c r="N98" s="643"/>
      <c r="O98" s="43"/>
      <c r="P98" s="43"/>
    </row>
    <row r="99" spans="2:16" ht="18" customHeight="1" x14ac:dyDescent="0.35">
      <c r="B99" s="642"/>
      <c r="C99" s="642"/>
      <c r="D99" s="643"/>
      <c r="E99" s="43"/>
      <c r="F99" s="643"/>
      <c r="G99" s="43"/>
      <c r="H99" s="643"/>
      <c r="I99" s="643"/>
      <c r="J99" s="643"/>
      <c r="K99" s="43"/>
      <c r="L99" s="643"/>
      <c r="M99" s="43"/>
      <c r="N99" s="643"/>
      <c r="O99" s="43"/>
      <c r="P99" s="43"/>
    </row>
    <row r="100" spans="2:16" ht="4.25" customHeight="1" x14ac:dyDescent="0.3">
      <c r="B100" s="2058"/>
      <c r="C100" s="2058"/>
      <c r="D100" s="2058"/>
      <c r="E100" s="2058"/>
      <c r="F100" s="2058"/>
      <c r="G100" s="2058"/>
      <c r="H100" s="2058"/>
      <c r="I100" s="2058"/>
      <c r="J100" s="2058"/>
      <c r="K100" s="2058"/>
      <c r="L100" s="2058"/>
      <c r="M100" s="2058"/>
      <c r="N100" s="2058"/>
      <c r="O100" s="2058"/>
      <c r="P100" s="2058"/>
    </row>
    <row r="101" spans="2:16" ht="18" customHeight="1" x14ac:dyDescent="0.4">
      <c r="B101" s="616" t="s">
        <v>1011</v>
      </c>
      <c r="C101" s="151"/>
      <c r="D101" s="643"/>
      <c r="E101" s="43"/>
      <c r="F101" s="643"/>
      <c r="G101" s="43"/>
      <c r="H101" s="643"/>
      <c r="I101" s="643"/>
      <c r="J101" s="643"/>
      <c r="K101" s="43"/>
      <c r="L101" s="643"/>
      <c r="M101" s="43"/>
      <c r="N101" s="643"/>
      <c r="O101" s="43"/>
      <c r="P101" s="135" t="s">
        <v>831</v>
      </c>
    </row>
    <row r="105" spans="2:16" s="1028" customFormat="1" ht="17.25" customHeight="1" x14ac:dyDescent="0.25">
      <c r="D105" s="1147"/>
      <c r="E105" s="1147"/>
      <c r="F105" s="56"/>
      <c r="G105" s="1147"/>
      <c r="H105" s="1147"/>
      <c r="I105" s="56"/>
      <c r="J105" s="1147"/>
      <c r="K105" s="1147"/>
      <c r="L105" s="56"/>
      <c r="M105" s="56"/>
      <c r="N105" s="56"/>
      <c r="O105" s="56"/>
      <c r="P105" s="56"/>
    </row>
    <row r="106" spans="2:16" s="1028" customFormat="1" ht="17.25" customHeight="1" x14ac:dyDescent="0.25">
      <c r="D106" s="1147"/>
      <c r="E106" s="1147"/>
      <c r="F106" s="56"/>
      <c r="G106" s="1147"/>
      <c r="H106" s="1147"/>
      <c r="I106" s="56"/>
      <c r="J106" s="1147"/>
      <c r="K106" s="1147"/>
      <c r="L106" s="56"/>
      <c r="M106" s="56"/>
      <c r="N106" s="56"/>
      <c r="O106" s="56"/>
      <c r="P106" s="56"/>
    </row>
    <row r="107" spans="2:16" s="1028" customFormat="1" ht="17.25" customHeight="1" x14ac:dyDescent="0.25"/>
    <row r="108" spans="2:16" s="1028" customFormat="1" ht="17.25" customHeight="1" x14ac:dyDescent="0.25">
      <c r="D108" s="56"/>
      <c r="E108" s="56"/>
      <c r="F108" s="1147"/>
      <c r="G108" s="1147"/>
      <c r="H108" s="1147"/>
      <c r="I108" s="1147"/>
      <c r="J108" s="1147"/>
      <c r="K108" s="1147"/>
      <c r="L108" s="1147"/>
      <c r="M108" s="1147"/>
      <c r="N108" s="56"/>
      <c r="O108" s="56"/>
      <c r="P108" s="56"/>
    </row>
    <row r="109" spans="2:16" s="1028" customFormat="1" ht="17.25" customHeight="1" x14ac:dyDescent="0.25">
      <c r="D109" s="56"/>
      <c r="E109" s="56"/>
      <c r="F109" s="1147"/>
      <c r="G109" s="1147"/>
      <c r="H109" s="1147"/>
      <c r="I109" s="1147"/>
      <c r="J109" s="1147"/>
      <c r="K109" s="1147"/>
      <c r="L109" s="1147"/>
      <c r="M109" s="1147"/>
      <c r="N109" s="56"/>
      <c r="O109" s="56"/>
      <c r="P109" s="56"/>
    </row>
    <row r="110" spans="2:16" s="1028" customFormat="1" x14ac:dyDescent="0.25"/>
    <row r="112" spans="2:16" customFormat="1" x14ac:dyDescent="0.25"/>
    <row r="113" customFormat="1" x14ac:dyDescent="0.25"/>
    <row r="114" customFormat="1" x14ac:dyDescent="0.25"/>
    <row r="115" customFormat="1" x14ac:dyDescent="0.25"/>
    <row r="116" customFormat="1" x14ac:dyDescent="0.25"/>
    <row r="117" customFormat="1" x14ac:dyDescent="0.25"/>
    <row r="118" customFormat="1" x14ac:dyDescent="0.25"/>
    <row r="119" customFormat="1" x14ac:dyDescent="0.25"/>
  </sheetData>
  <mergeCells count="222">
    <mergeCell ref="F108:G108"/>
    <mergeCell ref="H108:I108"/>
    <mergeCell ref="J108:K108"/>
    <mergeCell ref="L108:M108"/>
    <mergeCell ref="F109:G109"/>
    <mergeCell ref="H109:I109"/>
    <mergeCell ref="J109:K109"/>
    <mergeCell ref="L109:M109"/>
    <mergeCell ref="D105:E105"/>
    <mergeCell ref="G105:H105"/>
    <mergeCell ref="J105:K105"/>
    <mergeCell ref="D106:E106"/>
    <mergeCell ref="G106:H106"/>
    <mergeCell ref="J106:K106"/>
    <mergeCell ref="F91:G91"/>
    <mergeCell ref="H91:I91"/>
    <mergeCell ref="J91:K91"/>
    <mergeCell ref="L91:M91"/>
    <mergeCell ref="B72:C72"/>
    <mergeCell ref="F72:G72"/>
    <mergeCell ref="H72:I72"/>
    <mergeCell ref="J72:K72"/>
    <mergeCell ref="L72:M72"/>
    <mergeCell ref="F90:G90"/>
    <mergeCell ref="H90:I90"/>
    <mergeCell ref="J90:K90"/>
    <mergeCell ref="L90:M90"/>
    <mergeCell ref="J88:K88"/>
    <mergeCell ref="L88:M88"/>
    <mergeCell ref="J22:K22"/>
    <mergeCell ref="M33:N33"/>
    <mergeCell ref="J33:L33"/>
    <mergeCell ref="F89:G89"/>
    <mergeCell ref="H89:I89"/>
    <mergeCell ref="J89:K89"/>
    <mergeCell ref="L89:M89"/>
    <mergeCell ref="F87:G87"/>
    <mergeCell ref="H87:I87"/>
    <mergeCell ref="J87:K87"/>
    <mergeCell ref="L87:M87"/>
    <mergeCell ref="H86:I86"/>
    <mergeCell ref="J86:K86"/>
    <mergeCell ref="L86:M86"/>
    <mergeCell ref="F85:G85"/>
    <mergeCell ref="H85:I85"/>
    <mergeCell ref="J85:K85"/>
    <mergeCell ref="L85:M85"/>
    <mergeCell ref="H84:I84"/>
    <mergeCell ref="D24:E24"/>
    <mergeCell ref="G24:H24"/>
    <mergeCell ref="J24:K24"/>
    <mergeCell ref="D25:E25"/>
    <mergeCell ref="G25:H25"/>
    <mergeCell ref="J25:K25"/>
    <mergeCell ref="D29:E29"/>
    <mergeCell ref="G29:H29"/>
    <mergeCell ref="J29:K29"/>
    <mergeCell ref="D32:E32"/>
    <mergeCell ref="G32:H32"/>
    <mergeCell ref="J32:K32"/>
    <mergeCell ref="O33:P33"/>
    <mergeCell ref="D23:E23"/>
    <mergeCell ref="G23:H23"/>
    <mergeCell ref="J23:K23"/>
    <mergeCell ref="D26:E26"/>
    <mergeCell ref="G26:H26"/>
    <mergeCell ref="J26:K26"/>
    <mergeCell ref="D27:E27"/>
    <mergeCell ref="G27:H27"/>
    <mergeCell ref="J27:K27"/>
    <mergeCell ref="D28:E28"/>
    <mergeCell ref="G28:H28"/>
    <mergeCell ref="J28:K28"/>
    <mergeCell ref="J31:K31"/>
    <mergeCell ref="D33:E33"/>
    <mergeCell ref="G33:H33"/>
    <mergeCell ref="D30:E30"/>
    <mergeCell ref="G30:H30"/>
    <mergeCell ref="J30:K30"/>
    <mergeCell ref="D31:E31"/>
    <mergeCell ref="G31:H31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D12:E12"/>
    <mergeCell ref="G12:H12"/>
    <mergeCell ref="J12:K12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B13:C13"/>
    <mergeCell ref="D13:E13"/>
    <mergeCell ref="G13:H13"/>
    <mergeCell ref="J13:K13"/>
    <mergeCell ref="J15:K15"/>
    <mergeCell ref="D16:E16"/>
    <mergeCell ref="G16:H16"/>
    <mergeCell ref="J16:K16"/>
    <mergeCell ref="D15:E15"/>
    <mergeCell ref="G15:H15"/>
    <mergeCell ref="D19:E19"/>
    <mergeCell ref="G19:H19"/>
    <mergeCell ref="J19:K19"/>
    <mergeCell ref="D20:E20"/>
    <mergeCell ref="G20:H20"/>
    <mergeCell ref="J20:K20"/>
    <mergeCell ref="D17:E17"/>
    <mergeCell ref="G17:H17"/>
    <mergeCell ref="J17:K17"/>
    <mergeCell ref="D18:E18"/>
    <mergeCell ref="G18:H18"/>
    <mergeCell ref="J18:K18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B100:P100"/>
    <mergeCell ref="F78:G78"/>
    <mergeCell ref="H78:I78"/>
    <mergeCell ref="J78:K78"/>
    <mergeCell ref="L78:M78"/>
    <mergeCell ref="B92:C92"/>
    <mergeCell ref="F92:G92"/>
    <mergeCell ref="H92:I92"/>
    <mergeCell ref="J92:K92"/>
    <mergeCell ref="L92:M92"/>
    <mergeCell ref="F81:G81"/>
    <mergeCell ref="H81:I81"/>
    <mergeCell ref="J81:K81"/>
    <mergeCell ref="L81:M81"/>
    <mergeCell ref="L80:M80"/>
    <mergeCell ref="F80:G80"/>
    <mergeCell ref="H80:I80"/>
    <mergeCell ref="J80:K80"/>
    <mergeCell ref="F82:G82"/>
    <mergeCell ref="H82:I82"/>
    <mergeCell ref="J82:K82"/>
    <mergeCell ref="L82:M82"/>
    <mergeCell ref="F83:G83"/>
    <mergeCell ref="F86:G86"/>
    <mergeCell ref="D21:E21"/>
    <mergeCell ref="G21:H21"/>
    <mergeCell ref="J21:K21"/>
    <mergeCell ref="F79:G79"/>
    <mergeCell ref="H79:I79"/>
    <mergeCell ref="J79:K79"/>
    <mergeCell ref="L79:M79"/>
    <mergeCell ref="F77:G77"/>
    <mergeCell ref="H77:I77"/>
    <mergeCell ref="J77:K77"/>
    <mergeCell ref="L77:M77"/>
    <mergeCell ref="H73:I73"/>
    <mergeCell ref="J73:K73"/>
    <mergeCell ref="L73:M73"/>
    <mergeCell ref="F75:G75"/>
    <mergeCell ref="H75:I75"/>
    <mergeCell ref="J75:K75"/>
    <mergeCell ref="L75:M75"/>
    <mergeCell ref="H74:I74"/>
    <mergeCell ref="J74:K74"/>
    <mergeCell ref="L74:M74"/>
    <mergeCell ref="D22:E22"/>
    <mergeCell ref="G22:H22"/>
    <mergeCell ref="F73:G73"/>
    <mergeCell ref="B70:C70"/>
    <mergeCell ref="F70:G70"/>
    <mergeCell ref="H70:I70"/>
    <mergeCell ref="J70:K70"/>
    <mergeCell ref="L70:M70"/>
    <mergeCell ref="F88:G88"/>
    <mergeCell ref="H88:I88"/>
    <mergeCell ref="B71:C71"/>
    <mergeCell ref="F71:G71"/>
    <mergeCell ref="H71:I71"/>
    <mergeCell ref="J71:K71"/>
    <mergeCell ref="L71:M71"/>
    <mergeCell ref="F76:G76"/>
    <mergeCell ref="H76:I76"/>
    <mergeCell ref="J76:K76"/>
    <mergeCell ref="L76:M76"/>
    <mergeCell ref="F74:G74"/>
    <mergeCell ref="B73:C73"/>
    <mergeCell ref="J84:K84"/>
    <mergeCell ref="L84:M84"/>
    <mergeCell ref="J83:K83"/>
    <mergeCell ref="H83:I83"/>
    <mergeCell ref="L83:M83"/>
    <mergeCell ref="F84:G84"/>
  </mergeCells>
  <phoneticPr fontId="93" type="noConversion"/>
  <conditionalFormatting sqref="B15:P32 B74:P91">
    <cfRule type="expression" dxfId="11" priority="1">
      <formula>$B15&lt;&gt;""</formula>
    </cfRule>
  </conditionalFormatting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Folha49"/>
  <dimension ref="B1:Q1756"/>
  <sheetViews>
    <sheetView showGridLines="0" view="pageBreakPreview" topLeftCell="A5" zoomScale="65" zoomScaleNormal="75" zoomScaleSheetLayoutView="65" workbookViewId="0">
      <selection activeCell="G18" sqref="G18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9.81640625" style="9" customWidth="1"/>
    <col min="5" max="5" width="28.81640625" style="9" customWidth="1"/>
    <col min="6" max="6" width="18.81640625" style="9" customWidth="1"/>
    <col min="7" max="7" width="22.81640625" style="9" customWidth="1"/>
    <col min="8" max="9" width="8.1796875" style="9" customWidth="1"/>
    <col min="10" max="10" width="17.81640625" style="9" customWidth="1"/>
    <col min="11" max="11" width="19.81640625" style="9" customWidth="1"/>
    <col min="12" max="12" width="17.81640625" style="9" customWidth="1"/>
    <col min="13" max="13" width="26.1796875" style="9" customWidth="1"/>
    <col min="14" max="14" width="9.1796875" style="9"/>
    <col min="15" max="15" width="11.81640625" style="9" customWidth="1"/>
    <col min="16" max="16" width="13.453125" style="9" customWidth="1"/>
    <col min="17" max="17" width="11.1796875" style="9" customWidth="1"/>
    <col min="18" max="16384" width="9.1796875" style="9"/>
  </cols>
  <sheetData>
    <row r="1" spans="2:17" ht="26.25" customHeight="1" x14ac:dyDescent="0.35">
      <c r="B1" s="2038" t="s">
        <v>15</v>
      </c>
      <c r="C1" s="2038"/>
      <c r="D1" s="2038"/>
      <c r="E1" s="2038"/>
      <c r="F1" s="2038"/>
      <c r="G1" s="2038"/>
      <c r="H1" s="2038"/>
      <c r="I1" s="2038"/>
      <c r="J1" s="2038"/>
      <c r="K1" s="2038"/>
      <c r="L1" s="2038"/>
      <c r="M1" s="2038"/>
      <c r="N1" s="43"/>
    </row>
    <row r="2" spans="2:17" s="20" customFormat="1" ht="4.25" customHeight="1" x14ac:dyDescent="0.35">
      <c r="B2" s="1231"/>
      <c r="C2" s="1231"/>
      <c r="D2" s="1231"/>
      <c r="E2" s="1231"/>
      <c r="F2" s="1231"/>
      <c r="G2" s="1231"/>
      <c r="H2" s="1231"/>
      <c r="I2" s="1231"/>
      <c r="J2" s="1231"/>
      <c r="K2" s="1231"/>
      <c r="L2" s="1231"/>
      <c r="M2" s="1231"/>
      <c r="N2" s="137"/>
    </row>
    <row r="3" spans="2:17" s="20" customFormat="1" ht="18" customHeight="1" x14ac:dyDescent="0.7">
      <c r="B3" s="629"/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7"/>
      <c r="N3" s="137"/>
    </row>
    <row r="4" spans="2:1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N4" s="43"/>
      <c r="O4" s="806" t="s">
        <v>0</v>
      </c>
    </row>
    <row r="5" spans="2:17" ht="18" customHeight="1" x14ac:dyDescent="0.4">
      <c r="B5" s="39" t="s">
        <v>662</v>
      </c>
      <c r="C5" s="213"/>
      <c r="D5" s="598"/>
      <c r="E5" s="216"/>
      <c r="F5" s="598"/>
      <c r="G5" s="598"/>
      <c r="H5" s="598"/>
      <c r="I5" s="598"/>
      <c r="J5" s="598"/>
      <c r="K5" s="598"/>
      <c r="L5" s="598"/>
      <c r="M5" s="598"/>
      <c r="N5" s="43"/>
    </row>
    <row r="6" spans="2:17" ht="18" customHeight="1" x14ac:dyDescent="0.35">
      <c r="B6" s="77" t="s">
        <v>663</v>
      </c>
      <c r="C6" s="43"/>
      <c r="D6" s="43"/>
      <c r="E6" s="490"/>
      <c r="F6" s="43"/>
      <c r="G6" s="43"/>
      <c r="H6" s="43"/>
      <c r="I6" s="43"/>
      <c r="J6" s="43"/>
      <c r="K6" s="43"/>
      <c r="L6" s="43"/>
      <c r="M6" s="43"/>
      <c r="N6" s="43"/>
    </row>
    <row r="7" spans="2:17" ht="20.149999999999999" customHeight="1" x14ac:dyDescent="0.35">
      <c r="B7" s="1153" t="s">
        <v>30</v>
      </c>
      <c r="C7" s="1153"/>
      <c r="D7" s="1153"/>
      <c r="E7" s="1153"/>
      <c r="F7" s="1153"/>
      <c r="G7" s="1153"/>
      <c r="H7" s="1153" t="s">
        <v>19</v>
      </c>
      <c r="I7" s="1153"/>
      <c r="J7" s="1153"/>
      <c r="K7" s="1153"/>
      <c r="L7" s="1153"/>
      <c r="M7" s="1153"/>
      <c r="N7" s="43"/>
    </row>
    <row r="8" spans="2:17" ht="20.149999999999999" customHeight="1" x14ac:dyDescent="0.35">
      <c r="B8" s="1153"/>
      <c r="C8" s="1153"/>
      <c r="D8" s="1153"/>
      <c r="E8" s="1153"/>
      <c r="F8" s="1153"/>
      <c r="G8" s="1153"/>
      <c r="H8" s="1153"/>
      <c r="I8" s="1153"/>
      <c r="J8" s="1153"/>
      <c r="K8" s="1153"/>
      <c r="L8" s="1153"/>
      <c r="M8" s="1153"/>
      <c r="N8" s="43"/>
    </row>
    <row r="9" spans="2:17" ht="30" customHeight="1" x14ac:dyDescent="0.35">
      <c r="B9" s="1153" t="s">
        <v>664</v>
      </c>
      <c r="C9" s="1153"/>
      <c r="D9" s="1153"/>
      <c r="E9" s="1153" t="s">
        <v>665</v>
      </c>
      <c r="F9" s="120" t="s">
        <v>666</v>
      </c>
      <c r="G9" s="120" t="s">
        <v>667</v>
      </c>
      <c r="H9" s="1153" t="s">
        <v>668</v>
      </c>
      <c r="I9" s="1153"/>
      <c r="J9" s="1153"/>
      <c r="K9" s="1153" t="s">
        <v>665</v>
      </c>
      <c r="L9" s="120" t="s">
        <v>669</v>
      </c>
      <c r="M9" s="644" t="s">
        <v>667</v>
      </c>
      <c r="N9" s="43"/>
    </row>
    <row r="10" spans="2:17" ht="26.15" customHeight="1" x14ac:dyDescent="0.35">
      <c r="B10" s="1153"/>
      <c r="C10" s="1153"/>
      <c r="D10" s="1153"/>
      <c r="E10" s="2081"/>
      <c r="F10" s="645" t="s">
        <v>260</v>
      </c>
      <c r="G10" s="645" t="s">
        <v>65</v>
      </c>
      <c r="H10" s="1153"/>
      <c r="I10" s="1153"/>
      <c r="J10" s="1153"/>
      <c r="K10" s="2081"/>
      <c r="L10" s="645" t="s">
        <v>260</v>
      </c>
      <c r="M10" s="646" t="s">
        <v>65</v>
      </c>
      <c r="N10" s="43"/>
    </row>
    <row r="11" spans="2:17" ht="24" customHeight="1" x14ac:dyDescent="0.35">
      <c r="B11" s="55" t="s">
        <v>995</v>
      </c>
      <c r="C11" s="56" t="s">
        <v>996</v>
      </c>
      <c r="D11" s="647" t="s">
        <v>1046</v>
      </c>
      <c r="E11" s="648" t="s">
        <v>1047</v>
      </c>
      <c r="F11" s="649">
        <v>2.0870000000000002</v>
      </c>
      <c r="G11" s="2270">
        <v>385</v>
      </c>
      <c r="H11" s="2271" t="s">
        <v>995</v>
      </c>
      <c r="I11" s="56" t="s">
        <v>1009</v>
      </c>
      <c r="J11" s="2274" t="s">
        <v>1043</v>
      </c>
      <c r="K11" s="2275" t="s">
        <v>1048</v>
      </c>
      <c r="L11" s="650">
        <v>1.2909999999999999</v>
      </c>
      <c r="M11" s="93">
        <v>469.61</v>
      </c>
      <c r="N11" s="43"/>
      <c r="P11" s="885"/>
      <c r="Q11" s="885"/>
    </row>
    <row r="12" spans="2:17" ht="24" customHeight="1" x14ac:dyDescent="0.35">
      <c r="B12" s="55" t="s">
        <v>1000</v>
      </c>
      <c r="C12" s="56" t="s">
        <v>1002</v>
      </c>
      <c r="D12" s="647" t="s">
        <v>1049</v>
      </c>
      <c r="E12" s="648" t="s">
        <v>1050</v>
      </c>
      <c r="F12" s="649">
        <v>3.1720000000000002</v>
      </c>
      <c r="G12" s="203">
        <v>1176.25</v>
      </c>
      <c r="H12" s="2272" t="s">
        <v>997</v>
      </c>
      <c r="I12" s="56" t="s">
        <v>996</v>
      </c>
      <c r="J12" s="2276" t="s">
        <v>1051</v>
      </c>
      <c r="K12" s="648" t="s">
        <v>1052</v>
      </c>
      <c r="L12" s="650">
        <v>2.1040000000000001</v>
      </c>
      <c r="M12" s="93">
        <v>750</v>
      </c>
      <c r="N12" s="43"/>
      <c r="P12" s="885"/>
      <c r="Q12" s="885"/>
    </row>
    <row r="13" spans="2:17" ht="24" customHeight="1" x14ac:dyDescent="0.35">
      <c r="B13" s="9" t="s">
        <v>997</v>
      </c>
      <c r="C13" s="56" t="s">
        <v>1003</v>
      </c>
      <c r="D13" s="647" t="s">
        <v>1049</v>
      </c>
      <c r="E13" s="648" t="s">
        <v>1053</v>
      </c>
      <c r="F13" s="649">
        <v>3.5489999999999999</v>
      </c>
      <c r="G13" s="203">
        <v>443.37099999999998</v>
      </c>
      <c r="H13" s="1087" t="s">
        <v>1000</v>
      </c>
      <c r="I13" s="56" t="s">
        <v>1001</v>
      </c>
      <c r="J13" s="2276" t="s">
        <v>1054</v>
      </c>
      <c r="K13" s="648" t="s">
        <v>1055</v>
      </c>
      <c r="L13" s="650">
        <v>2.4169999999999998</v>
      </c>
      <c r="M13" s="93">
        <v>750</v>
      </c>
      <c r="N13" s="43"/>
      <c r="P13" s="885"/>
      <c r="Q13" s="885"/>
    </row>
    <row r="14" spans="2:17" ht="24" customHeight="1" x14ac:dyDescent="0.35">
      <c r="B14" s="9" t="s">
        <v>997</v>
      </c>
      <c r="C14" s="56" t="s">
        <v>1003</v>
      </c>
      <c r="D14" s="647" t="s">
        <v>1049</v>
      </c>
      <c r="E14" s="648" t="s">
        <v>1053</v>
      </c>
      <c r="F14" s="649">
        <v>3.5489999999999999</v>
      </c>
      <c r="G14" s="203">
        <v>443.37099999999998</v>
      </c>
      <c r="H14" s="2272" t="s">
        <v>997</v>
      </c>
      <c r="I14" s="56" t="s">
        <v>1001</v>
      </c>
      <c r="J14" s="2276" t="s">
        <v>1054</v>
      </c>
      <c r="K14" s="648" t="s">
        <v>1055</v>
      </c>
      <c r="L14" s="650">
        <v>2.4169999999999998</v>
      </c>
      <c r="M14" s="93">
        <v>750</v>
      </c>
      <c r="N14" s="43"/>
      <c r="P14" s="885"/>
      <c r="Q14" s="885"/>
    </row>
    <row r="15" spans="2:17" ht="24" customHeight="1" x14ac:dyDescent="0.35">
      <c r="B15" s="55" t="s">
        <v>997</v>
      </c>
      <c r="C15" s="56" t="s">
        <v>1007</v>
      </c>
      <c r="D15" s="647" t="s">
        <v>1046</v>
      </c>
      <c r="E15" s="648" t="s">
        <v>1056</v>
      </c>
      <c r="F15" s="649">
        <v>3.181</v>
      </c>
      <c r="G15" s="203">
        <v>560.39200000000005</v>
      </c>
      <c r="H15" s="2273" t="s">
        <v>997</v>
      </c>
      <c r="I15" s="56" t="s">
        <v>1002</v>
      </c>
      <c r="J15" s="2276" t="s">
        <v>1057</v>
      </c>
      <c r="K15" s="648" t="s">
        <v>1058</v>
      </c>
      <c r="L15" s="650">
        <v>2.5680000000000001</v>
      </c>
      <c r="M15" s="93">
        <v>514.99900000000002</v>
      </c>
      <c r="N15" s="43"/>
      <c r="P15" s="885"/>
      <c r="Q15" s="885"/>
    </row>
    <row r="16" spans="2:17" ht="24" customHeight="1" x14ac:dyDescent="0.35">
      <c r="B16" s="9" t="s">
        <v>997</v>
      </c>
      <c r="C16" s="56" t="s">
        <v>1007</v>
      </c>
      <c r="D16" s="647" t="s">
        <v>1046</v>
      </c>
      <c r="E16" s="648" t="s">
        <v>1056</v>
      </c>
      <c r="F16" s="649">
        <v>3.181</v>
      </c>
      <c r="G16" s="203">
        <v>560.39200000000005</v>
      </c>
      <c r="H16" s="2272" t="s">
        <v>997</v>
      </c>
      <c r="I16" s="56" t="s">
        <v>1002</v>
      </c>
      <c r="J16" s="2276" t="s">
        <v>1057</v>
      </c>
      <c r="K16" s="648" t="s">
        <v>1058</v>
      </c>
      <c r="L16" s="650">
        <v>2.5680000000000001</v>
      </c>
      <c r="M16" s="93">
        <v>514.99900000000002</v>
      </c>
      <c r="N16" s="43"/>
      <c r="P16" s="885"/>
      <c r="Q16" s="885"/>
    </row>
    <row r="17" spans="2:17" ht="24" customHeight="1" x14ac:dyDescent="0.35">
      <c r="B17" s="55" t="s">
        <v>997</v>
      </c>
      <c r="C17" s="56" t="s">
        <v>1009</v>
      </c>
      <c r="D17" s="647" t="s">
        <v>1059</v>
      </c>
      <c r="E17" s="648" t="s">
        <v>1050</v>
      </c>
      <c r="F17" s="649">
        <v>3.383</v>
      </c>
      <c r="G17" s="203">
        <v>551.31399999999996</v>
      </c>
      <c r="H17" s="1087" t="s">
        <v>997</v>
      </c>
      <c r="I17" s="56" t="s">
        <v>1003</v>
      </c>
      <c r="J17" s="2276" t="s">
        <v>1057</v>
      </c>
      <c r="K17" s="648" t="s">
        <v>1060</v>
      </c>
      <c r="L17" s="650">
        <v>2.8929999999999998</v>
      </c>
      <c r="M17" s="93">
        <v>572.24900000000002</v>
      </c>
      <c r="N17" s="43"/>
      <c r="P17" s="885"/>
      <c r="Q17" s="885"/>
    </row>
    <row r="18" spans="2:17" ht="24" customHeight="1" x14ac:dyDescent="0.35">
      <c r="B18" s="9" t="s">
        <v>997</v>
      </c>
      <c r="C18" s="56" t="s">
        <v>1009</v>
      </c>
      <c r="D18" s="647" t="s">
        <v>1059</v>
      </c>
      <c r="E18" s="648" t="s">
        <v>1050</v>
      </c>
      <c r="F18" s="649">
        <v>3.383</v>
      </c>
      <c r="G18" s="203">
        <v>551.31399999999996</v>
      </c>
      <c r="H18" s="1087" t="s">
        <v>997</v>
      </c>
      <c r="I18" s="56" t="s">
        <v>1003</v>
      </c>
      <c r="J18" s="2276" t="s">
        <v>1057</v>
      </c>
      <c r="K18" s="648" t="s">
        <v>1060</v>
      </c>
      <c r="L18" s="650">
        <v>2.8929999999999998</v>
      </c>
      <c r="M18" s="93">
        <v>572.24900000000002</v>
      </c>
      <c r="N18" s="43"/>
      <c r="P18" s="885"/>
      <c r="Q18" s="885"/>
    </row>
    <row r="19" spans="2:17" ht="24" customHeight="1" x14ac:dyDescent="0.35">
      <c r="B19" s="56" t="s">
        <v>1010</v>
      </c>
      <c r="C19" s="56" t="s">
        <v>1001</v>
      </c>
      <c r="D19" s="647" t="s">
        <v>1010</v>
      </c>
      <c r="E19" s="648" t="s">
        <v>1061</v>
      </c>
      <c r="F19" s="649">
        <v>2.4710000000000001</v>
      </c>
      <c r="G19" s="203">
        <v>345</v>
      </c>
      <c r="H19" s="2272" t="s">
        <v>997</v>
      </c>
      <c r="I19" s="56" t="s">
        <v>1007</v>
      </c>
      <c r="J19" s="2276" t="s">
        <v>1051</v>
      </c>
      <c r="K19" s="648" t="s">
        <v>1062</v>
      </c>
      <c r="L19" s="650">
        <v>3.2839999999999998</v>
      </c>
      <c r="M19" s="93">
        <v>385.10500000000002</v>
      </c>
      <c r="N19" s="43"/>
      <c r="P19" s="885"/>
      <c r="Q19" s="885"/>
    </row>
    <row r="20" spans="2:17" ht="24" customHeight="1" x14ac:dyDescent="0.35">
      <c r="B20" s="9" t="s">
        <v>997</v>
      </c>
      <c r="C20" s="56" t="s">
        <v>1001</v>
      </c>
      <c r="D20" s="647" t="s">
        <v>1010</v>
      </c>
      <c r="E20" s="648" t="s">
        <v>1061</v>
      </c>
      <c r="F20" s="649">
        <v>2.4710000000000001</v>
      </c>
      <c r="G20" s="203">
        <v>345</v>
      </c>
      <c r="H20" s="2272" t="s">
        <v>997</v>
      </c>
      <c r="I20" s="56" t="s">
        <v>1007</v>
      </c>
      <c r="J20" s="2276" t="s">
        <v>1051</v>
      </c>
      <c r="K20" s="648" t="s">
        <v>1062</v>
      </c>
      <c r="L20" s="650">
        <v>3.2839999999999998</v>
      </c>
      <c r="M20" s="93">
        <v>385.10500000000002</v>
      </c>
      <c r="N20" s="43"/>
      <c r="P20" s="885"/>
      <c r="Q20" s="885"/>
    </row>
    <row r="21" spans="2:17" ht="24" customHeight="1" x14ac:dyDescent="0.35">
      <c r="B21" s="9" t="s">
        <v>997</v>
      </c>
      <c r="C21" s="56" t="s">
        <v>1001</v>
      </c>
      <c r="D21" s="647" t="s">
        <v>1010</v>
      </c>
      <c r="E21" s="648" t="s">
        <v>1061</v>
      </c>
      <c r="F21" s="649">
        <v>2.4710000000000001</v>
      </c>
      <c r="G21" s="203">
        <v>345</v>
      </c>
      <c r="H21" s="1087" t="s">
        <v>1010</v>
      </c>
      <c r="I21" s="56" t="s">
        <v>1001</v>
      </c>
      <c r="J21" s="2276" t="s">
        <v>1063</v>
      </c>
      <c r="K21" s="648" t="s">
        <v>1064</v>
      </c>
      <c r="L21" s="650">
        <v>3.6629999999999998</v>
      </c>
      <c r="M21" s="93">
        <v>309.26400000000001</v>
      </c>
      <c r="N21" s="43"/>
      <c r="P21" s="885"/>
      <c r="Q21" s="885"/>
    </row>
    <row r="22" spans="2:17" ht="24" customHeight="1" x14ac:dyDescent="0.35">
      <c r="B22" s="55" t="s">
        <v>997</v>
      </c>
      <c r="C22" s="56" t="s">
        <v>1002</v>
      </c>
      <c r="D22" s="647" t="s">
        <v>1065</v>
      </c>
      <c r="E22" s="648" t="s">
        <v>1066</v>
      </c>
      <c r="F22" s="649">
        <v>2.6560000000000001</v>
      </c>
      <c r="G22" s="203">
        <v>588.88300000000004</v>
      </c>
      <c r="H22" s="2272" t="s">
        <v>997</v>
      </c>
      <c r="I22" s="56" t="s">
        <v>1001</v>
      </c>
      <c r="J22" s="2276" t="s">
        <v>1063</v>
      </c>
      <c r="K22" s="648" t="s">
        <v>1064</v>
      </c>
      <c r="L22" s="650">
        <v>3.6629999999999998</v>
      </c>
      <c r="M22" s="93">
        <v>309.26400000000001</v>
      </c>
      <c r="N22" s="43"/>
      <c r="P22" s="885"/>
      <c r="Q22" s="885"/>
    </row>
    <row r="23" spans="2:17" ht="24" customHeight="1" x14ac:dyDescent="0.35">
      <c r="B23" s="55" t="s">
        <v>997</v>
      </c>
      <c r="C23" s="56" t="s">
        <v>1002</v>
      </c>
      <c r="D23" s="647" t="s">
        <v>1065</v>
      </c>
      <c r="E23" s="648" t="s">
        <v>1066</v>
      </c>
      <c r="F23" s="649">
        <v>2.6560000000000001</v>
      </c>
      <c r="G23" s="203">
        <v>588.88300000000004</v>
      </c>
      <c r="H23" s="2273" t="s">
        <v>997</v>
      </c>
      <c r="I23" s="56" t="s">
        <v>1001</v>
      </c>
      <c r="J23" s="2276" t="s">
        <v>1063</v>
      </c>
      <c r="K23" s="648" t="s">
        <v>1064</v>
      </c>
      <c r="L23" s="650">
        <v>3.6629999999999998</v>
      </c>
      <c r="M23" s="93">
        <v>309.26400000000001</v>
      </c>
      <c r="N23" s="43"/>
      <c r="P23" s="885"/>
      <c r="Q23" s="885"/>
    </row>
    <row r="24" spans="2:17" ht="24" customHeight="1" x14ac:dyDescent="0.35">
      <c r="B24" s="55" t="s">
        <v>997</v>
      </c>
      <c r="C24" s="56" t="s">
        <v>1002</v>
      </c>
      <c r="D24" s="647" t="s">
        <v>1065</v>
      </c>
      <c r="E24" s="648" t="s">
        <v>1066</v>
      </c>
      <c r="F24" s="649">
        <v>2.6560000000000001</v>
      </c>
      <c r="G24" s="203">
        <v>588.88300000000004</v>
      </c>
      <c r="H24" s="2272" t="s">
        <v>997</v>
      </c>
      <c r="I24" s="56" t="s">
        <v>1002</v>
      </c>
      <c r="J24" s="2276" t="s">
        <v>1043</v>
      </c>
      <c r="K24" s="648" t="s">
        <v>1067</v>
      </c>
      <c r="L24" s="650">
        <v>3.6459999999999999</v>
      </c>
      <c r="M24" s="93">
        <v>889.226</v>
      </c>
      <c r="N24" s="43"/>
      <c r="P24" s="885"/>
      <c r="Q24" s="885"/>
    </row>
    <row r="25" spans="2:17" ht="24" customHeight="1" x14ac:dyDescent="0.35">
      <c r="B25" s="9" t="s">
        <v>997</v>
      </c>
      <c r="C25" s="56" t="s">
        <v>1003</v>
      </c>
      <c r="D25" s="647" t="s">
        <v>1059</v>
      </c>
      <c r="E25" s="648" t="s">
        <v>1068</v>
      </c>
      <c r="F25" s="649">
        <v>2.645</v>
      </c>
      <c r="G25" s="203">
        <v>485</v>
      </c>
      <c r="H25" s="2272" t="s">
        <v>997</v>
      </c>
      <c r="I25" s="56" t="s">
        <v>1002</v>
      </c>
      <c r="J25" s="2276" t="s">
        <v>1043</v>
      </c>
      <c r="K25" s="648" t="s">
        <v>1067</v>
      </c>
      <c r="L25" s="650">
        <v>3.6459999999999999</v>
      </c>
      <c r="M25" s="93">
        <v>889.226</v>
      </c>
      <c r="N25" s="43"/>
      <c r="P25" s="885"/>
      <c r="Q25" s="885"/>
    </row>
    <row r="26" spans="2:17" ht="24" customHeight="1" x14ac:dyDescent="0.35">
      <c r="B26" s="9" t="s">
        <v>997</v>
      </c>
      <c r="C26" s="56" t="s">
        <v>1003</v>
      </c>
      <c r="D26" s="647" t="s">
        <v>1059</v>
      </c>
      <c r="E26" s="648" t="s">
        <v>1068</v>
      </c>
      <c r="F26" s="649">
        <v>2.645</v>
      </c>
      <c r="G26" s="203">
        <v>485</v>
      </c>
      <c r="H26" s="2272" t="s">
        <v>997</v>
      </c>
      <c r="I26" s="56" t="s">
        <v>1003</v>
      </c>
      <c r="J26" s="2276" t="s">
        <v>1038</v>
      </c>
      <c r="K26" s="648" t="s">
        <v>1067</v>
      </c>
      <c r="L26" s="650">
        <v>3.7360000000000002</v>
      </c>
      <c r="M26" s="93">
        <v>577.13900000000001</v>
      </c>
      <c r="N26" s="43"/>
      <c r="P26" s="885"/>
      <c r="Q26" s="885"/>
    </row>
    <row r="27" spans="2:17" ht="24" customHeight="1" x14ac:dyDescent="0.35">
      <c r="B27" s="9" t="s">
        <v>997</v>
      </c>
      <c r="C27" s="56" t="s">
        <v>1004</v>
      </c>
      <c r="D27" s="647" t="s">
        <v>1069</v>
      </c>
      <c r="E27" s="648" t="s">
        <v>1070</v>
      </c>
      <c r="F27" s="649">
        <v>2.9369999999999998</v>
      </c>
      <c r="G27" s="203">
        <v>641</v>
      </c>
      <c r="H27" s="2272" t="s">
        <v>997</v>
      </c>
      <c r="I27" s="56" t="s">
        <v>1003</v>
      </c>
      <c r="J27" s="2276" t="s">
        <v>1038</v>
      </c>
      <c r="K27" s="648" t="s">
        <v>1067</v>
      </c>
      <c r="L27" s="650">
        <v>3.7360000000000002</v>
      </c>
      <c r="M27" s="93">
        <v>577.13900000000001</v>
      </c>
      <c r="N27" s="43"/>
      <c r="P27" s="885"/>
      <c r="Q27" s="885"/>
    </row>
    <row r="28" spans="2:17" ht="24" customHeight="1" x14ac:dyDescent="0.35">
      <c r="B28" s="9" t="s">
        <v>997</v>
      </c>
      <c r="C28" s="56" t="s">
        <v>1004</v>
      </c>
      <c r="D28" s="647" t="s">
        <v>1069</v>
      </c>
      <c r="E28" s="648" t="s">
        <v>1070</v>
      </c>
      <c r="F28" s="649">
        <v>2.9369999999999998</v>
      </c>
      <c r="G28" s="203">
        <v>641</v>
      </c>
      <c r="H28" s="2272" t="s">
        <v>997</v>
      </c>
      <c r="I28" s="56" t="s">
        <v>1004</v>
      </c>
      <c r="J28" s="2276" t="s">
        <v>1063</v>
      </c>
      <c r="K28" s="648" t="s">
        <v>1071</v>
      </c>
      <c r="L28" s="650">
        <v>3.7690000000000001</v>
      </c>
      <c r="M28" s="93">
        <v>735</v>
      </c>
      <c r="N28" s="43"/>
      <c r="P28" s="885"/>
      <c r="Q28" s="885"/>
    </row>
    <row r="29" spans="2:17" ht="24" customHeight="1" x14ac:dyDescent="0.35">
      <c r="B29" s="9" t="s">
        <v>997</v>
      </c>
      <c r="C29" s="56" t="s">
        <v>1004</v>
      </c>
      <c r="D29" s="647" t="s">
        <v>1069</v>
      </c>
      <c r="E29" s="648" t="s">
        <v>1070</v>
      </c>
      <c r="F29" s="649">
        <v>2.9369999999999998</v>
      </c>
      <c r="G29" s="203">
        <v>641</v>
      </c>
      <c r="H29" s="2272" t="s">
        <v>997</v>
      </c>
      <c r="I29" s="56" t="s">
        <v>1004</v>
      </c>
      <c r="J29" s="2276" t="s">
        <v>1063</v>
      </c>
      <c r="K29" s="648" t="s">
        <v>1071</v>
      </c>
      <c r="L29" s="650">
        <v>3.7690000000000001</v>
      </c>
      <c r="M29" s="93">
        <v>735</v>
      </c>
      <c r="N29" s="43"/>
      <c r="P29" s="885"/>
      <c r="Q29" s="885"/>
    </row>
    <row r="30" spans="2:17" ht="2.15" customHeight="1" x14ac:dyDescent="0.35">
      <c r="B30" s="282"/>
      <c r="C30" s="60"/>
      <c r="D30" s="651"/>
      <c r="E30" s="648"/>
      <c r="F30" s="649"/>
      <c r="G30" s="203"/>
      <c r="H30" s="55"/>
      <c r="I30" s="56"/>
      <c r="J30" s="647"/>
      <c r="K30" s="648"/>
      <c r="L30" s="650"/>
      <c r="M30" s="93"/>
      <c r="N30" s="43"/>
    </row>
    <row r="31" spans="2:17" s="66" customFormat="1" ht="18" customHeight="1" x14ac:dyDescent="0.3">
      <c r="B31" s="508" t="s">
        <v>670</v>
      </c>
      <c r="C31" s="508"/>
      <c r="D31" s="85"/>
      <c r="E31" s="652"/>
      <c r="F31" s="85"/>
      <c r="G31" s="614"/>
      <c r="H31" s="614"/>
      <c r="I31" s="614"/>
      <c r="J31" s="614"/>
      <c r="K31" s="614"/>
      <c r="L31" s="614"/>
      <c r="M31" s="552"/>
    </row>
    <row r="32" spans="2:17" s="66" customFormat="1" ht="18" customHeight="1" x14ac:dyDescent="0.3">
      <c r="B32" s="130" t="s">
        <v>671</v>
      </c>
      <c r="C32" s="130"/>
      <c r="E32" s="653"/>
      <c r="H32" s="654"/>
      <c r="I32" s="654"/>
      <c r="J32" s="654"/>
      <c r="K32" s="654"/>
      <c r="L32" s="654"/>
      <c r="M32" s="597"/>
    </row>
    <row r="33" spans="2:14" s="66" customFormat="1" ht="18" customHeight="1" x14ac:dyDescent="0.3">
      <c r="B33" s="130" t="s">
        <v>672</v>
      </c>
      <c r="C33" s="130"/>
      <c r="E33" s="653"/>
      <c r="H33" s="654"/>
      <c r="I33" s="654"/>
      <c r="J33" s="654"/>
      <c r="K33" s="654"/>
      <c r="L33" s="654"/>
      <c r="M33" s="597"/>
    </row>
    <row r="34" spans="2:14" ht="24" customHeight="1" x14ac:dyDescent="0.35">
      <c r="B34" s="562"/>
      <c r="C34" s="562"/>
      <c r="D34" s="43"/>
      <c r="E34" s="490"/>
      <c r="F34" s="43"/>
      <c r="G34" s="43"/>
      <c r="H34" s="655"/>
      <c r="I34" s="655"/>
      <c r="J34" s="655"/>
      <c r="K34" s="655"/>
      <c r="L34" s="655"/>
      <c r="M34" s="113"/>
      <c r="N34" s="43"/>
    </row>
    <row r="35" spans="2:14" ht="24" customHeight="1" x14ac:dyDescent="0.35">
      <c r="B35" s="563"/>
      <c r="C35" s="56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</row>
    <row r="36" spans="2:14" ht="24" customHeight="1" x14ac:dyDescent="0.35">
      <c r="B36" s="563"/>
      <c r="C36" s="56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</row>
    <row r="37" spans="2:14" ht="24" customHeight="1" x14ac:dyDescent="0.35">
      <c r="B37" s="563"/>
      <c r="C37" s="56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</row>
    <row r="38" spans="2:14" ht="24" customHeight="1" x14ac:dyDescent="0.35">
      <c r="B38" s="563"/>
      <c r="C38" s="56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</row>
    <row r="39" spans="2:14" ht="24" customHeight="1" x14ac:dyDescent="0.35">
      <c r="B39" s="563"/>
      <c r="C39" s="56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</row>
    <row r="40" spans="2:14" ht="24" customHeight="1" x14ac:dyDescent="0.35">
      <c r="B40" s="563"/>
      <c r="C40" s="56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</row>
    <row r="41" spans="2:14" ht="3" customHeight="1" x14ac:dyDescent="0.35">
      <c r="B41" s="563"/>
      <c r="C41" s="56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</row>
    <row r="42" spans="2:14" ht="3" customHeight="1" x14ac:dyDescent="0.35">
      <c r="B42" s="563"/>
      <c r="C42" s="56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</row>
    <row r="43" spans="2:14" ht="3" customHeight="1" x14ac:dyDescent="0.35">
      <c r="B43" s="563"/>
      <c r="C43" s="56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</row>
    <row r="44" spans="2:14" ht="3" customHeight="1" x14ac:dyDescent="0.35">
      <c r="B44" s="563"/>
      <c r="C44" s="56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</row>
    <row r="45" spans="2:14" ht="3" customHeight="1" x14ac:dyDescent="0.35">
      <c r="B45" s="656"/>
      <c r="C45" s="56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</row>
    <row r="46" spans="2:14" ht="3" customHeight="1" x14ac:dyDescent="0.35">
      <c r="B46" s="563"/>
      <c r="C46" s="56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</row>
    <row r="47" spans="2:14" ht="3" customHeight="1" x14ac:dyDescent="0.35">
      <c r="B47" s="563"/>
      <c r="C47" s="56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</row>
    <row r="48" spans="2:14" ht="3" customHeight="1" x14ac:dyDescent="0.35">
      <c r="B48" s="563"/>
      <c r="C48" s="56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</row>
    <row r="49" spans="2:14" ht="3" customHeight="1" x14ac:dyDescent="0.35">
      <c r="B49" s="563"/>
      <c r="C49" s="56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</row>
    <row r="50" spans="2:14" ht="3" customHeight="1" x14ac:dyDescent="0.35">
      <c r="B50" s="563"/>
      <c r="C50" s="56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</row>
    <row r="51" spans="2:14" ht="3" customHeight="1" x14ac:dyDescent="0.35">
      <c r="B51" s="563"/>
      <c r="C51" s="56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</row>
    <row r="52" spans="2:14" ht="3" customHeight="1" x14ac:dyDescent="0.35">
      <c r="B52" s="563"/>
      <c r="C52" s="56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</row>
    <row r="53" spans="2:14" ht="14.15" customHeight="1" x14ac:dyDescent="0.35">
      <c r="B53" s="563"/>
      <c r="C53" s="56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</row>
    <row r="54" spans="2:14" ht="3" customHeight="1" x14ac:dyDescent="0.35">
      <c r="B54" s="563"/>
      <c r="C54" s="56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</row>
    <row r="55" spans="2:14" ht="3" customHeight="1" x14ac:dyDescent="0.35">
      <c r="B55" s="563"/>
      <c r="C55" s="56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</row>
    <row r="56" spans="2:14" ht="3" customHeight="1" x14ac:dyDescent="0.35">
      <c r="B56" s="563"/>
      <c r="C56" s="56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</row>
    <row r="57" spans="2:14" ht="3" customHeight="1" x14ac:dyDescent="0.35">
      <c r="B57" s="563"/>
      <c r="C57" s="56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</row>
    <row r="58" spans="2:14" ht="3" customHeight="1" x14ac:dyDescent="0.35">
      <c r="B58" s="563"/>
      <c r="C58" s="56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</row>
    <row r="59" spans="2:14" ht="3" customHeight="1" x14ac:dyDescent="0.35">
      <c r="B59" s="563"/>
      <c r="C59" s="56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</row>
    <row r="60" spans="2:14" ht="3" customHeight="1" x14ac:dyDescent="0.35">
      <c r="B60" s="563"/>
      <c r="C60" s="56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</row>
    <row r="61" spans="2:14" ht="3" customHeight="1" x14ac:dyDescent="0.35">
      <c r="B61" s="563"/>
      <c r="C61" s="56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</row>
    <row r="62" spans="2:14" ht="3" customHeight="1" x14ac:dyDescent="0.35">
      <c r="B62" s="563"/>
      <c r="C62" s="56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</row>
    <row r="63" spans="2:14" ht="3" customHeight="1" x14ac:dyDescent="0.35">
      <c r="B63" s="563"/>
      <c r="C63" s="56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</row>
    <row r="64" spans="2:14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</row>
    <row r="65" spans="2:16" ht="3" customHeight="1" x14ac:dyDescent="0.35">
      <c r="B65" s="43"/>
      <c r="C65" s="43"/>
      <c r="D65" s="405"/>
      <c r="E65" s="43"/>
      <c r="F65" s="43"/>
      <c r="G65" s="43"/>
      <c r="H65" s="43"/>
      <c r="I65" s="43"/>
      <c r="J65" s="43"/>
      <c r="K65" s="43"/>
      <c r="L65" s="43"/>
      <c r="M65" s="43"/>
      <c r="N65" s="43"/>
    </row>
    <row r="66" spans="2:16" ht="18" customHeight="1" x14ac:dyDescent="0.4">
      <c r="B66" s="39" t="s">
        <v>673</v>
      </c>
      <c r="C66" s="657"/>
      <c r="D66" s="658"/>
      <c r="E66" s="658"/>
      <c r="F66" s="658"/>
      <c r="G66" s="658"/>
      <c r="H66" s="658"/>
      <c r="I66" s="658"/>
      <c r="J66" s="658"/>
      <c r="K66" s="658"/>
      <c r="L66" s="658"/>
      <c r="M66" s="658"/>
      <c r="N66" s="43"/>
    </row>
    <row r="67" spans="2:16" ht="18" customHeight="1" x14ac:dyDescent="0.35">
      <c r="B67" s="77" t="s">
        <v>674</v>
      </c>
      <c r="C67" s="659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</row>
    <row r="68" spans="2:16" ht="24" customHeight="1" x14ac:dyDescent="0.35">
      <c r="B68" s="1664"/>
      <c r="C68" s="1664"/>
      <c r="D68" s="1206" t="s">
        <v>675</v>
      </c>
      <c r="E68" s="1206"/>
      <c r="F68" s="1206"/>
      <c r="G68" s="1206"/>
      <c r="H68" s="1206"/>
      <c r="I68" s="1206"/>
      <c r="J68" s="1206"/>
      <c r="K68" s="1206" t="s">
        <v>676</v>
      </c>
      <c r="L68" s="1206"/>
      <c r="M68" s="1505"/>
      <c r="N68" s="43"/>
    </row>
    <row r="69" spans="2:16" ht="24" customHeight="1" x14ac:dyDescent="0.35">
      <c r="B69" s="1664"/>
      <c r="C69" s="1664"/>
      <c r="D69" s="1153" t="s">
        <v>677</v>
      </c>
      <c r="E69" s="1153"/>
      <c r="F69" s="1153" t="s">
        <v>268</v>
      </c>
      <c r="G69" s="1153"/>
      <c r="H69" s="1153" t="s">
        <v>275</v>
      </c>
      <c r="I69" s="1153"/>
      <c r="J69" s="1153"/>
      <c r="K69" s="1153" t="s">
        <v>268</v>
      </c>
      <c r="L69" s="1153"/>
      <c r="M69" s="544" t="s">
        <v>267</v>
      </c>
      <c r="N69" s="43"/>
    </row>
    <row r="70" spans="2:16" ht="24" customHeight="1" x14ac:dyDescent="0.35">
      <c r="B70" s="1664"/>
      <c r="C70" s="1664"/>
      <c r="D70" s="297" t="s">
        <v>678</v>
      </c>
      <c r="E70" s="297" t="s">
        <v>430</v>
      </c>
      <c r="F70" s="297" t="s">
        <v>678</v>
      </c>
      <c r="G70" s="297" t="s">
        <v>430</v>
      </c>
      <c r="H70" s="1475" t="s">
        <v>678</v>
      </c>
      <c r="I70" s="1475"/>
      <c r="J70" s="297" t="s">
        <v>430</v>
      </c>
      <c r="K70" s="2084" t="s">
        <v>430</v>
      </c>
      <c r="L70" s="2084"/>
      <c r="M70" s="2084"/>
      <c r="N70" s="43"/>
    </row>
    <row r="71" spans="2:16" ht="24" customHeight="1" x14ac:dyDescent="0.35">
      <c r="B71" s="1757"/>
      <c r="C71" s="1757"/>
      <c r="D71" s="1783" t="s">
        <v>260</v>
      </c>
      <c r="E71" s="1783"/>
      <c r="F71" s="1783"/>
      <c r="G71" s="1783"/>
      <c r="H71" s="1783"/>
      <c r="I71" s="1783"/>
      <c r="J71" s="1783"/>
      <c r="K71" s="2082" t="s">
        <v>679</v>
      </c>
      <c r="L71" s="2083"/>
      <c r="M71" s="2083"/>
      <c r="N71" s="43"/>
    </row>
    <row r="72" spans="2:16" ht="24" customHeight="1" x14ac:dyDescent="0.35">
      <c r="B72" s="1105">
        <v>2021</v>
      </c>
      <c r="C72" s="1105"/>
      <c r="D72" s="660">
        <v>0.28512649240855764</v>
      </c>
      <c r="E72" s="661">
        <v>0.46899999999999997</v>
      </c>
      <c r="F72" s="634">
        <v>-0.31068278162055341</v>
      </c>
      <c r="G72" s="662">
        <v>-0.18149999999999999</v>
      </c>
      <c r="H72" s="2085">
        <v>0.35435669074283199</v>
      </c>
      <c r="I72" s="2086" t="e">
        <v>#N/A</v>
      </c>
      <c r="J72" s="663">
        <v>0.56799999999999995</v>
      </c>
      <c r="K72" s="2087">
        <v>65.05</v>
      </c>
      <c r="L72" s="2087" t="e">
        <v>#N/A</v>
      </c>
      <c r="M72" s="664">
        <v>-9.8999999999999986</v>
      </c>
      <c r="N72" s="43"/>
      <c r="P72" s="20"/>
    </row>
    <row r="73" spans="2:16" ht="24" customHeight="1" x14ac:dyDescent="0.35">
      <c r="B73" s="1105">
        <v>2022</v>
      </c>
      <c r="C73" s="1105"/>
      <c r="D73" s="660">
        <v>2.1544075886975347</v>
      </c>
      <c r="E73" s="661">
        <v>3.5990000000000002</v>
      </c>
      <c r="F73" s="634">
        <v>1.1841235079010106</v>
      </c>
      <c r="G73" s="662">
        <v>2.5644999999999998</v>
      </c>
      <c r="H73" s="2085">
        <v>2.2178138914686252</v>
      </c>
      <c r="I73" s="2086" t="e">
        <v>#N/A</v>
      </c>
      <c r="J73" s="663">
        <v>3.657</v>
      </c>
      <c r="K73" s="2087">
        <v>103.45000000000005</v>
      </c>
      <c r="L73" s="2087" t="e">
        <v>#N/A</v>
      </c>
      <c r="M73" s="664">
        <v>-5.7999999999999829</v>
      </c>
      <c r="N73" s="43"/>
      <c r="P73" s="20"/>
    </row>
    <row r="74" spans="2:16" ht="24" customHeight="1" x14ac:dyDescent="0.35">
      <c r="B74" s="1105">
        <v>2023</v>
      </c>
      <c r="C74" s="1105"/>
      <c r="D74" s="660">
        <v>3.2175377494398876</v>
      </c>
      <c r="E74" s="661">
        <v>2.786</v>
      </c>
      <c r="F74" s="634">
        <v>2.4588681196465307</v>
      </c>
      <c r="G74" s="662">
        <v>2.028</v>
      </c>
      <c r="H74" s="2085">
        <v>3.4816523770930949</v>
      </c>
      <c r="I74" s="2086" t="e">
        <v>#N/A</v>
      </c>
      <c r="J74" s="663">
        <v>2.9910000000000001</v>
      </c>
      <c r="K74" s="2087">
        <v>75.8</v>
      </c>
      <c r="L74" s="2087" t="e">
        <v>#N/A</v>
      </c>
      <c r="M74" s="664">
        <v>-20.500000000000007</v>
      </c>
      <c r="N74" s="43"/>
      <c r="P74" s="20"/>
    </row>
    <row r="75" spans="2:16" ht="24" customHeight="1" x14ac:dyDescent="0.35">
      <c r="B75" s="1147"/>
      <c r="C75" s="1147"/>
      <c r="D75" s="665"/>
      <c r="E75" s="638"/>
      <c r="F75" s="1015"/>
      <c r="G75" s="666"/>
      <c r="H75" s="2077"/>
      <c r="I75" s="2078"/>
      <c r="J75" s="667"/>
      <c r="K75" s="2076"/>
      <c r="L75" s="2076"/>
      <c r="M75" s="1016"/>
      <c r="N75" s="43"/>
      <c r="P75" s="20"/>
    </row>
    <row r="76" spans="2:16" ht="24" customHeight="1" x14ac:dyDescent="0.35">
      <c r="B76" s="55" t="s">
        <v>995</v>
      </c>
      <c r="C76" s="56" t="s">
        <v>996</v>
      </c>
      <c r="D76" s="665">
        <v>3.2417619047619053</v>
      </c>
      <c r="E76" s="638">
        <v>3.165</v>
      </c>
      <c r="F76" s="1015">
        <v>2.198833333333333</v>
      </c>
      <c r="G76" s="666">
        <v>2.15</v>
      </c>
      <c r="H76" s="2077">
        <v>3.3338571428571431</v>
      </c>
      <c r="I76" s="2078" t="e">
        <v>#N/A</v>
      </c>
      <c r="J76" s="667">
        <v>3.2549999999999999</v>
      </c>
      <c r="K76" s="2076">
        <v>101.50000000000001</v>
      </c>
      <c r="L76" s="2076" t="e">
        <v>#N/A</v>
      </c>
      <c r="M76" s="545">
        <v>-8.9999999999999858</v>
      </c>
      <c r="N76" s="43"/>
      <c r="P76" s="934"/>
    </row>
    <row r="77" spans="2:16" ht="24" customHeight="1" x14ac:dyDescent="0.35">
      <c r="B77" s="55" t="s">
        <v>997</v>
      </c>
      <c r="C77" s="56" t="s">
        <v>998</v>
      </c>
      <c r="D77" s="665">
        <v>3.0146590909090918</v>
      </c>
      <c r="E77" s="638">
        <v>2.9039999999999999</v>
      </c>
      <c r="F77" s="1015">
        <v>2.0704545454545449</v>
      </c>
      <c r="G77" s="666">
        <v>1.8855</v>
      </c>
      <c r="H77" s="2077">
        <v>3.087704545454546</v>
      </c>
      <c r="I77" s="2078" t="e">
        <v>#N/A</v>
      </c>
      <c r="J77" s="667">
        <v>2.9489999999999998</v>
      </c>
      <c r="K77" s="2076">
        <v>101.85</v>
      </c>
      <c r="L77" s="2076" t="e">
        <v>#N/A</v>
      </c>
      <c r="M77" s="545">
        <v>-4.4999999999999929</v>
      </c>
      <c r="N77" s="43"/>
      <c r="P77" s="934"/>
    </row>
    <row r="78" spans="2:16" ht="24" customHeight="1" x14ac:dyDescent="0.35">
      <c r="B78" s="55" t="s">
        <v>997</v>
      </c>
      <c r="C78" s="56" t="s">
        <v>999</v>
      </c>
      <c r="D78" s="665">
        <v>3.0768809523809524</v>
      </c>
      <c r="E78" s="638">
        <v>3.5990000000000002</v>
      </c>
      <c r="F78" s="1015">
        <v>2.113833333333333</v>
      </c>
      <c r="G78" s="666">
        <v>2.5644999999999998</v>
      </c>
      <c r="H78" s="2077">
        <v>3.1565476190476187</v>
      </c>
      <c r="I78" s="2078" t="e">
        <v>#N/A</v>
      </c>
      <c r="J78" s="667">
        <v>3.657</v>
      </c>
      <c r="K78" s="2076">
        <v>103.45000000000005</v>
      </c>
      <c r="L78" s="2076" t="e">
        <v>#N/A</v>
      </c>
      <c r="M78" s="545">
        <v>-5.7999999999999829</v>
      </c>
      <c r="N78" s="43"/>
      <c r="P78" s="934"/>
    </row>
    <row r="79" spans="2:16" ht="24" customHeight="1" x14ac:dyDescent="0.35">
      <c r="B79" s="55" t="s">
        <v>1000</v>
      </c>
      <c r="C79" s="56" t="s">
        <v>1001</v>
      </c>
      <c r="D79" s="665">
        <v>3.1341666666666668</v>
      </c>
      <c r="E79" s="638">
        <v>3.1970000000000001</v>
      </c>
      <c r="F79" s="1015">
        <v>2.2168571428571426</v>
      </c>
      <c r="G79" s="666">
        <v>2.2825000000000002</v>
      </c>
      <c r="H79" s="2077">
        <v>3.2150238095238102</v>
      </c>
      <c r="I79" s="2078" t="e">
        <v>#N/A</v>
      </c>
      <c r="J79" s="667">
        <v>3.3260000000000001</v>
      </c>
      <c r="K79" s="2076">
        <v>91.449999999999989</v>
      </c>
      <c r="L79" s="2076" t="e">
        <v>#N/A</v>
      </c>
      <c r="M79" s="545">
        <v>-12.9</v>
      </c>
      <c r="N79" s="43"/>
      <c r="P79" s="934"/>
    </row>
    <row r="80" spans="2:16" ht="24" customHeight="1" x14ac:dyDescent="0.35">
      <c r="B80" s="55" t="s">
        <v>997</v>
      </c>
      <c r="C80" s="56" t="s">
        <v>1002</v>
      </c>
      <c r="D80" s="665">
        <v>3.2673749999999995</v>
      </c>
      <c r="E80" s="638">
        <v>3.5089999999999999</v>
      </c>
      <c r="F80" s="1015">
        <v>2.4066000000000001</v>
      </c>
      <c r="G80" s="666">
        <v>2.6440000000000001</v>
      </c>
      <c r="H80" s="2077">
        <v>3.3586249999999995</v>
      </c>
      <c r="I80" s="2078" t="e">
        <v>#N/A</v>
      </c>
      <c r="J80" s="667">
        <v>3.6549999999999998</v>
      </c>
      <c r="K80" s="2076">
        <v>86.499999999999972</v>
      </c>
      <c r="L80" s="2076" t="e">
        <v>#N/A</v>
      </c>
      <c r="M80" s="545">
        <v>-14.599999999999991</v>
      </c>
      <c r="N80" s="43"/>
      <c r="P80" s="934"/>
    </row>
    <row r="81" spans="2:16" ht="24" customHeight="1" x14ac:dyDescent="0.35">
      <c r="B81" s="55" t="s">
        <v>997</v>
      </c>
      <c r="C81" s="56" t="s">
        <v>1003</v>
      </c>
      <c r="D81" s="665">
        <v>3.2828124999999999</v>
      </c>
      <c r="E81" s="638">
        <v>3.1579999999999999</v>
      </c>
      <c r="F81" s="1015">
        <v>2.4102291666666669</v>
      </c>
      <c r="G81" s="666">
        <v>2.3010000000000002</v>
      </c>
      <c r="H81" s="2077">
        <v>3.442166666666667</v>
      </c>
      <c r="I81" s="2078" t="e">
        <v>#N/A</v>
      </c>
      <c r="J81" s="667">
        <v>3.306</v>
      </c>
      <c r="K81" s="2076">
        <v>85.699999999999974</v>
      </c>
      <c r="L81" s="2076" t="e">
        <v>#N/A</v>
      </c>
      <c r="M81" s="545">
        <v>-14.800000000000013</v>
      </c>
      <c r="N81" s="43"/>
      <c r="P81" s="934"/>
    </row>
    <row r="82" spans="2:16" ht="24" customHeight="1" x14ac:dyDescent="0.35">
      <c r="B82" s="55" t="s">
        <v>997</v>
      </c>
      <c r="C82" s="56" t="s">
        <v>1004</v>
      </c>
      <c r="D82" s="665">
        <v>3.2125833333333333</v>
      </c>
      <c r="E82" s="638">
        <v>3.1549999999999998</v>
      </c>
      <c r="F82" s="1015">
        <v>2.3756666666666666</v>
      </c>
      <c r="G82" s="666">
        <v>2.3220000000000001</v>
      </c>
      <c r="H82" s="2077">
        <v>3.4118333333333335</v>
      </c>
      <c r="I82" s="2078" t="e">
        <v>#N/A</v>
      </c>
      <c r="J82" s="667">
        <v>3.3639999999999999</v>
      </c>
      <c r="K82" s="2076">
        <v>83.299999999999969</v>
      </c>
      <c r="L82" s="2076" t="e">
        <v>#N/A</v>
      </c>
      <c r="M82" s="545">
        <v>-20.900000000000006</v>
      </c>
      <c r="N82" s="43"/>
      <c r="P82" s="934"/>
    </row>
    <row r="83" spans="2:16" ht="24" customHeight="1" x14ac:dyDescent="0.35">
      <c r="B83" s="55" t="s">
        <v>997</v>
      </c>
      <c r="C83" s="56" t="s">
        <v>1005</v>
      </c>
      <c r="D83" s="665">
        <v>3.1421590909090908</v>
      </c>
      <c r="E83" s="638">
        <v>3.0179999999999998</v>
      </c>
      <c r="F83" s="1015">
        <v>2.354022727272727</v>
      </c>
      <c r="G83" s="666">
        <v>2.2835000000000001</v>
      </c>
      <c r="H83" s="2077">
        <v>3.4204999999999997</v>
      </c>
      <c r="I83" s="2078" t="e">
        <v>#N/A</v>
      </c>
      <c r="J83" s="667">
        <v>3.3279999999999998</v>
      </c>
      <c r="K83" s="2076">
        <v>73.449999999999974</v>
      </c>
      <c r="L83" s="2076" t="e">
        <v>#N/A</v>
      </c>
      <c r="M83" s="545">
        <v>-31.000000000000007</v>
      </c>
      <c r="N83" s="43"/>
      <c r="P83" s="934"/>
    </row>
    <row r="84" spans="2:16" ht="24" customHeight="1" x14ac:dyDescent="0.35">
      <c r="B84" s="55" t="s">
        <v>997</v>
      </c>
      <c r="C84" s="56" t="s">
        <v>1006</v>
      </c>
      <c r="D84" s="665">
        <v>3.0768181818181826</v>
      </c>
      <c r="E84" s="638">
        <v>3.133</v>
      </c>
      <c r="F84" s="1015">
        <v>2.3964545454545458</v>
      </c>
      <c r="G84" s="666">
        <v>2.391</v>
      </c>
      <c r="H84" s="2077">
        <v>3.3648409090909088</v>
      </c>
      <c r="I84" s="2078" t="e">
        <v>#N/A</v>
      </c>
      <c r="J84" s="667">
        <v>3.3860000000000001</v>
      </c>
      <c r="K84" s="2076">
        <v>74.2</v>
      </c>
      <c r="L84" s="2076" t="e">
        <v>#N/A</v>
      </c>
      <c r="M84" s="545">
        <v>-25.300000000000011</v>
      </c>
      <c r="N84" s="43"/>
      <c r="P84" s="934"/>
    </row>
    <row r="85" spans="2:16" ht="24" customHeight="1" x14ac:dyDescent="0.35">
      <c r="B85" s="55" t="s">
        <v>997</v>
      </c>
      <c r="C85" s="56" t="s">
        <v>1007</v>
      </c>
      <c r="D85" s="665">
        <v>3.206142857142857</v>
      </c>
      <c r="E85" s="638">
        <v>3.222</v>
      </c>
      <c r="F85" s="1015">
        <v>2.4962857142857136</v>
      </c>
      <c r="G85" s="666">
        <v>2.4615</v>
      </c>
      <c r="H85" s="2077">
        <v>3.5205000000000002</v>
      </c>
      <c r="I85" s="2078" t="e">
        <v>#N/A</v>
      </c>
      <c r="J85" s="667">
        <v>3.5059999999999998</v>
      </c>
      <c r="K85" s="2076">
        <v>76.05</v>
      </c>
      <c r="L85" s="2076" t="e">
        <v>#N/A</v>
      </c>
      <c r="M85" s="545">
        <v>-28.399999999999981</v>
      </c>
      <c r="N85" s="43"/>
      <c r="P85" s="934"/>
    </row>
    <row r="86" spans="2:16" ht="24" customHeight="1" x14ac:dyDescent="0.35">
      <c r="B86" s="55" t="s">
        <v>997</v>
      </c>
      <c r="C86" s="56" t="s">
        <v>1008</v>
      </c>
      <c r="D86" s="665">
        <v>3.2814999999999999</v>
      </c>
      <c r="E86" s="638">
        <v>3.2090000000000001</v>
      </c>
      <c r="F86" s="1015">
        <v>2.5745217391304345</v>
      </c>
      <c r="G86" s="666">
        <v>2.4710000000000001</v>
      </c>
      <c r="H86" s="2077">
        <v>3.6028695652173917</v>
      </c>
      <c r="I86" s="2078" t="e">
        <v>#N/A</v>
      </c>
      <c r="J86" s="667">
        <v>3.4809999999999999</v>
      </c>
      <c r="K86" s="2076">
        <v>73.8</v>
      </c>
      <c r="L86" s="2076" t="e">
        <v>#N/A</v>
      </c>
      <c r="M86" s="545">
        <v>-27.199999999999982</v>
      </c>
      <c r="N86" s="43"/>
      <c r="P86" s="934"/>
    </row>
    <row r="87" spans="2:16" ht="24" customHeight="1" x14ac:dyDescent="0.35">
      <c r="B87" s="55" t="s">
        <v>997</v>
      </c>
      <c r="C87" s="56" t="s">
        <v>1009</v>
      </c>
      <c r="D87" s="665">
        <v>3.4241190476190466</v>
      </c>
      <c r="E87" s="638">
        <v>3.593</v>
      </c>
      <c r="F87" s="1015">
        <v>2.6942857142857144</v>
      </c>
      <c r="G87" s="666">
        <v>2.8380000000000001</v>
      </c>
      <c r="H87" s="2077">
        <v>3.7554285714285713</v>
      </c>
      <c r="I87" s="2078" t="e">
        <v>#N/A</v>
      </c>
      <c r="J87" s="667">
        <v>3.9489999999999998</v>
      </c>
      <c r="K87" s="2076">
        <v>75.499999999999986</v>
      </c>
      <c r="L87" s="2076" t="e">
        <v>#N/A</v>
      </c>
      <c r="M87" s="545">
        <v>-35.599999999999987</v>
      </c>
      <c r="N87" s="43"/>
      <c r="P87" s="934"/>
    </row>
    <row r="88" spans="2:16" ht="24" customHeight="1" x14ac:dyDescent="0.35">
      <c r="B88" s="55" t="s">
        <v>997</v>
      </c>
      <c r="C88" s="56" t="s">
        <v>996</v>
      </c>
      <c r="D88" s="665">
        <v>3.5553636363636367</v>
      </c>
      <c r="E88" s="638">
        <v>3.5110000000000001</v>
      </c>
      <c r="F88" s="1015">
        <v>2.8473636363636365</v>
      </c>
      <c r="G88" s="666">
        <v>2.8090000000000002</v>
      </c>
      <c r="H88" s="2077">
        <v>3.9545227272727277</v>
      </c>
      <c r="I88" s="2078" t="e">
        <v>#N/A</v>
      </c>
      <c r="J88" s="667">
        <v>3.8860000000000001</v>
      </c>
      <c r="K88" s="2076">
        <v>70.199999999999989</v>
      </c>
      <c r="L88" s="2076" t="e">
        <v>#N/A</v>
      </c>
      <c r="M88" s="545">
        <v>-37.5</v>
      </c>
      <c r="N88" s="43"/>
      <c r="P88" s="934"/>
    </row>
    <row r="89" spans="2:16" ht="24" customHeight="1" x14ac:dyDescent="0.35">
      <c r="B89" s="55" t="s">
        <v>997</v>
      </c>
      <c r="C89" s="56" t="s">
        <v>998</v>
      </c>
      <c r="D89" s="665">
        <v>3.2863863636363635</v>
      </c>
      <c r="E89" s="638">
        <v>3.1179999999999999</v>
      </c>
      <c r="F89" s="1015">
        <v>2.6148409090909088</v>
      </c>
      <c r="G89" s="666">
        <v>2.4489999999999998</v>
      </c>
      <c r="H89" s="2077">
        <v>3.6383863636363634</v>
      </c>
      <c r="I89" s="2078" t="e">
        <v>#N/A</v>
      </c>
      <c r="J89" s="667">
        <v>3.4750000000000001</v>
      </c>
      <c r="K89" s="2076">
        <v>66.900000000000006</v>
      </c>
      <c r="L89" s="2076" t="e">
        <v>#N/A</v>
      </c>
      <c r="M89" s="545">
        <v>-35.700000000000017</v>
      </c>
      <c r="N89" s="43"/>
      <c r="P89" s="934"/>
    </row>
    <row r="90" spans="2:16" ht="24" customHeight="1" x14ac:dyDescent="0.35">
      <c r="B90" s="55" t="s">
        <v>997</v>
      </c>
      <c r="C90" s="56" t="s">
        <v>999</v>
      </c>
      <c r="D90" s="665">
        <v>2.7410263157894734</v>
      </c>
      <c r="E90" s="638">
        <v>2.786</v>
      </c>
      <c r="F90" s="1015">
        <v>2.1192894736842107</v>
      </c>
      <c r="G90" s="666">
        <v>2.028</v>
      </c>
      <c r="H90" s="2077">
        <v>3.0951315789473681</v>
      </c>
      <c r="I90" s="2078" t="e">
        <v>#N/A</v>
      </c>
      <c r="J90" s="667">
        <v>2.9910000000000001</v>
      </c>
      <c r="K90" s="2076">
        <v>75.8</v>
      </c>
      <c r="L90" s="2076" t="e">
        <v>#N/A</v>
      </c>
      <c r="M90" s="545">
        <v>-20.500000000000007</v>
      </c>
      <c r="N90" s="43"/>
      <c r="P90" s="934"/>
    </row>
    <row r="91" spans="2:16" ht="24" customHeight="1" x14ac:dyDescent="0.35">
      <c r="B91" s="55" t="s">
        <v>1010</v>
      </c>
      <c r="C91" s="56" t="s">
        <v>1001</v>
      </c>
      <c r="D91" s="665">
        <v>2.9506363636363644</v>
      </c>
      <c r="E91" s="638">
        <v>2.8780000000000001</v>
      </c>
      <c r="F91" s="1015">
        <v>2.2289090909090912</v>
      </c>
      <c r="G91" s="666">
        <v>2.161</v>
      </c>
      <c r="H91" s="2077">
        <v>3.1606590909090908</v>
      </c>
      <c r="I91" s="2078" t="e">
        <v>#N/A</v>
      </c>
      <c r="J91" s="667">
        <v>3.105</v>
      </c>
      <c r="K91" s="2076">
        <v>71.7</v>
      </c>
      <c r="L91" s="2076" t="e">
        <v>#N/A</v>
      </c>
      <c r="M91" s="545">
        <v>-22.699999999999989</v>
      </c>
      <c r="N91" s="43"/>
      <c r="P91" s="934"/>
    </row>
    <row r="92" spans="2:16" ht="24" customHeight="1" x14ac:dyDescent="0.35">
      <c r="B92" s="55" t="s">
        <v>997</v>
      </c>
      <c r="C92" s="56" t="s">
        <v>1002</v>
      </c>
      <c r="D92" s="665">
        <v>3.133166666666666</v>
      </c>
      <c r="E92" s="638">
        <v>3.04</v>
      </c>
      <c r="F92" s="1015">
        <v>2.370714285714286</v>
      </c>
      <c r="G92" s="666">
        <v>2.4009999999999998</v>
      </c>
      <c r="H92" s="2077">
        <v>3.2869047619047622</v>
      </c>
      <c r="I92" s="2078" t="e">
        <v>#N/A</v>
      </c>
      <c r="J92" s="667">
        <v>3.2949999999999999</v>
      </c>
      <c r="K92" s="2076">
        <v>63.90000000000002</v>
      </c>
      <c r="L92" s="2076" t="e">
        <v>#N/A</v>
      </c>
      <c r="M92" s="545">
        <v>-25.499999999999989</v>
      </c>
      <c r="N92" s="43"/>
      <c r="P92" s="934"/>
    </row>
    <row r="93" spans="2:16" ht="24" customHeight="1" x14ac:dyDescent="0.35">
      <c r="B93" s="55" t="s">
        <v>997</v>
      </c>
      <c r="C93" s="56" t="s">
        <v>1003</v>
      </c>
      <c r="D93" s="665">
        <v>3.0206250000000008</v>
      </c>
      <c r="E93" s="638">
        <v>2.9910000000000001</v>
      </c>
      <c r="F93" s="1015">
        <v>2.3675000000000002</v>
      </c>
      <c r="G93" s="666">
        <v>2.2925</v>
      </c>
      <c r="H93" s="2077">
        <v>3.1926500000000004</v>
      </c>
      <c r="I93" s="2078" t="e">
        <v>#N/A</v>
      </c>
      <c r="J93" s="667">
        <v>3.153</v>
      </c>
      <c r="K93" s="2076">
        <v>69.850000000000009</v>
      </c>
      <c r="L93" s="2076" t="e">
        <v>#N/A</v>
      </c>
      <c r="M93" s="545">
        <v>-16.199999999999992</v>
      </c>
      <c r="N93" s="43"/>
      <c r="P93" s="934"/>
    </row>
    <row r="94" spans="2:16" ht="2.15" customHeight="1" x14ac:dyDescent="0.35">
      <c r="B94" s="668"/>
      <c r="C94" s="668"/>
      <c r="D94" s="208"/>
      <c r="E94" s="669"/>
      <c r="F94" s="670"/>
      <c r="G94" s="671"/>
      <c r="H94" s="2079"/>
      <c r="I94" s="2080"/>
      <c r="J94" s="672"/>
      <c r="K94" s="2089"/>
      <c r="L94" s="2089"/>
      <c r="M94" s="673"/>
      <c r="N94" s="43"/>
    </row>
    <row r="95" spans="2:16" s="66" customFormat="1" ht="18" customHeight="1" x14ac:dyDescent="0.3">
      <c r="B95" s="674" t="s">
        <v>680</v>
      </c>
      <c r="C95" s="674"/>
      <c r="D95" s="85"/>
      <c r="E95" s="85"/>
      <c r="F95" s="85"/>
      <c r="G95" s="85"/>
      <c r="H95" s="85"/>
      <c r="I95" s="85"/>
      <c r="J95" s="85"/>
      <c r="K95" s="85"/>
      <c r="L95" s="85"/>
      <c r="M95" s="85"/>
    </row>
    <row r="96" spans="2:16" s="66" customFormat="1" ht="18" customHeight="1" x14ac:dyDescent="0.3">
      <c r="B96" s="64" t="s">
        <v>681</v>
      </c>
      <c r="C96" s="64"/>
    </row>
    <row r="97" spans="2:14" ht="18" customHeight="1" x14ac:dyDescent="0.35">
      <c r="B97" s="69"/>
      <c r="C97" s="69"/>
      <c r="D97" s="43"/>
      <c r="E97" s="43"/>
      <c r="F97" s="43"/>
      <c r="G97" s="43"/>
      <c r="H97" s="43"/>
      <c r="I97" s="43"/>
      <c r="J97" s="43"/>
      <c r="K97" s="43"/>
      <c r="L97" s="675"/>
      <c r="M97" s="43"/>
      <c r="N97" s="43"/>
    </row>
    <row r="98" spans="2:14" ht="18" customHeight="1" x14ac:dyDescent="0.35">
      <c r="B98" s="281"/>
      <c r="C98" s="281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</row>
    <row r="99" spans="2:14" ht="18" customHeight="1" x14ac:dyDescent="0.35">
      <c r="B99" s="281"/>
      <c r="C99" s="281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</row>
    <row r="100" spans="2:14" s="20" customFormat="1" ht="4.25" customHeight="1" x14ac:dyDescent="0.35">
      <c r="B100" s="2075"/>
      <c r="C100" s="2075"/>
      <c r="D100" s="2075"/>
      <c r="E100" s="2075"/>
      <c r="F100" s="2075"/>
      <c r="G100" s="2075"/>
      <c r="H100" s="2075"/>
      <c r="I100" s="2075"/>
      <c r="J100" s="2075"/>
      <c r="K100" s="2075"/>
      <c r="L100" s="2075"/>
      <c r="M100" s="2075"/>
      <c r="N100" s="137"/>
    </row>
    <row r="101" spans="2:14" ht="18" customHeight="1" x14ac:dyDescent="0.4">
      <c r="B101" s="115" t="s">
        <v>832</v>
      </c>
      <c r="C101" s="134"/>
      <c r="D101" s="43"/>
      <c r="E101" s="43"/>
      <c r="F101" s="43"/>
      <c r="G101" s="43"/>
      <c r="H101" s="43"/>
      <c r="I101" s="43"/>
      <c r="J101" s="43"/>
      <c r="K101" s="43"/>
      <c r="L101" s="43"/>
      <c r="M101" s="118" t="s">
        <v>1011</v>
      </c>
      <c r="N101" s="43"/>
    </row>
    <row r="102" spans="2:14" ht="21.7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</row>
    <row r="103" spans="2:14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</row>
    <row r="104" spans="2:14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</row>
    <row r="105" spans="2:14" s="499" customFormat="1" ht="18" customHeight="1" x14ac:dyDescent="0.35">
      <c r="B105" s="490"/>
      <c r="C105" s="490"/>
      <c r="D105" s="490"/>
      <c r="E105" s="490"/>
      <c r="F105" s="490"/>
      <c r="G105" s="490"/>
      <c r="H105" s="490"/>
      <c r="I105" s="490"/>
      <c r="J105" s="490"/>
      <c r="K105" s="490"/>
      <c r="L105" s="490"/>
      <c r="M105" s="490"/>
      <c r="N105" s="490"/>
    </row>
    <row r="106" spans="2:14" s="499" customFormat="1" ht="18" customHeight="1" x14ac:dyDescent="0.35">
      <c r="B106" s="490"/>
      <c r="C106" s="490"/>
      <c r="D106" s="490"/>
      <c r="E106" s="490"/>
      <c r="F106" s="490"/>
      <c r="G106" s="490"/>
      <c r="H106" s="490"/>
      <c r="I106" s="490"/>
      <c r="J106" s="490"/>
      <c r="K106" s="490"/>
      <c r="L106" s="490"/>
      <c r="M106" s="490"/>
      <c r="N106" s="490"/>
    </row>
    <row r="107" spans="2:14" s="499" customFormat="1" ht="18" customHeight="1" x14ac:dyDescent="0.35">
      <c r="B107" s="490"/>
      <c r="C107" s="490"/>
      <c r="D107" s="490"/>
      <c r="E107" s="490"/>
      <c r="F107" s="490"/>
      <c r="G107" s="490"/>
      <c r="H107" s="490"/>
      <c r="I107" s="490"/>
      <c r="J107" s="490"/>
      <c r="K107" s="490"/>
      <c r="L107" s="490"/>
      <c r="M107" s="490"/>
      <c r="N107" s="490"/>
    </row>
    <row r="108" spans="2:14" s="499" customFormat="1" ht="18" customHeight="1" x14ac:dyDescent="0.35">
      <c r="B108" s="490"/>
      <c r="C108" s="490"/>
      <c r="D108" s="56"/>
      <c r="E108" s="56"/>
      <c r="F108" s="56"/>
      <c r="G108" s="56"/>
      <c r="H108" s="1147"/>
      <c r="I108" s="1147"/>
      <c r="J108" s="56"/>
      <c r="K108" s="2088"/>
      <c r="L108" s="2088"/>
      <c r="M108" s="1035"/>
      <c r="N108" s="490"/>
    </row>
    <row r="109" spans="2:14" s="499" customFormat="1" ht="18" customHeight="1" x14ac:dyDescent="0.35">
      <c r="B109" s="490"/>
      <c r="C109" s="490"/>
      <c r="D109" s="56"/>
      <c r="E109" s="56"/>
      <c r="F109" s="56"/>
      <c r="G109" s="56"/>
      <c r="H109" s="1147"/>
      <c r="I109" s="1147"/>
      <c r="J109" s="56"/>
      <c r="K109" s="2088"/>
      <c r="L109" s="2088"/>
      <c r="M109" s="56"/>
      <c r="N109" s="490"/>
    </row>
    <row r="110" spans="2:14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  <c r="N110" s="490"/>
    </row>
    <row r="111" spans="2:14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</row>
    <row r="112" spans="2:14" customFormat="1" ht="18" customHeight="1" x14ac:dyDescent="0.25"/>
    <row r="113" spans="2:14" customFormat="1" ht="18" customHeight="1" x14ac:dyDescent="0.25"/>
    <row r="114" spans="2:14" customFormat="1" ht="18" customHeight="1" x14ac:dyDescent="0.25"/>
    <row r="115" spans="2:14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</row>
    <row r="116" spans="2:14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</row>
    <row r="117" spans="2:14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</row>
    <row r="118" spans="2:14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</row>
    <row r="119" spans="2:14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</row>
    <row r="120" spans="2:14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</row>
    <row r="121" spans="2:14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</row>
    <row r="122" spans="2:14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</row>
    <row r="123" spans="2:14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</row>
    <row r="124" spans="2:14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</row>
    <row r="125" spans="2:14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</row>
    <row r="126" spans="2:14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</row>
    <row r="127" spans="2:14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</row>
    <row r="128" spans="2:14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</row>
    <row r="129" spans="2:14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</row>
    <row r="130" spans="2:14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</row>
    <row r="131" spans="2:14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</row>
    <row r="132" spans="2:14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</row>
    <row r="133" spans="2:14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</row>
    <row r="134" spans="2:14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</row>
    <row r="135" spans="2:14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</row>
    <row r="136" spans="2:14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</row>
    <row r="137" spans="2:14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</row>
    <row r="138" spans="2:14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</row>
    <row r="139" spans="2:14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</row>
    <row r="140" spans="2:14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</row>
    <row r="141" spans="2:14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</row>
    <row r="142" spans="2:14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</row>
    <row r="143" spans="2:14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</row>
    <row r="144" spans="2:14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</row>
    <row r="145" spans="2:14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</row>
    <row r="146" spans="2:14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</row>
    <row r="147" spans="2:14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</row>
    <row r="148" spans="2:14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</row>
    <row r="149" spans="2:14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</row>
    <row r="150" spans="2:14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</row>
    <row r="151" spans="2:14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</row>
    <row r="152" spans="2:14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</row>
    <row r="153" spans="2:14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</row>
    <row r="154" spans="2:14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</row>
    <row r="155" spans="2:14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</row>
    <row r="156" spans="2:14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</row>
    <row r="157" spans="2:14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</row>
    <row r="158" spans="2:14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</row>
    <row r="159" spans="2:14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</row>
    <row r="160" spans="2:14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</row>
    <row r="161" spans="2:14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</row>
    <row r="162" spans="2:14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</row>
    <row r="163" spans="2:14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</row>
    <row r="164" spans="2:14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</row>
    <row r="165" spans="2:14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</row>
    <row r="166" spans="2:14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</row>
    <row r="167" spans="2:14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</row>
    <row r="168" spans="2:14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</row>
    <row r="169" spans="2:14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</row>
    <row r="170" spans="2:14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</row>
    <row r="171" spans="2:14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</row>
    <row r="172" spans="2:14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</row>
    <row r="173" spans="2:14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</row>
    <row r="174" spans="2:14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</row>
    <row r="175" spans="2:14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</row>
    <row r="176" spans="2:14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</row>
    <row r="177" spans="2:14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</row>
    <row r="178" spans="2:14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</row>
    <row r="179" spans="2:14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</row>
    <row r="180" spans="2:14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</row>
    <row r="181" spans="2:14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</row>
    <row r="182" spans="2:14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</row>
    <row r="183" spans="2:14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</row>
    <row r="184" spans="2:14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</row>
    <row r="185" spans="2:14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</row>
    <row r="186" spans="2:14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</row>
    <row r="187" spans="2:14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</row>
    <row r="188" spans="2:14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</row>
    <row r="189" spans="2:14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</row>
    <row r="190" spans="2:14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</row>
    <row r="191" spans="2:14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</row>
    <row r="192" spans="2:14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</row>
    <row r="193" spans="2:14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</row>
    <row r="194" spans="2:14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</row>
    <row r="195" spans="2:14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</row>
    <row r="196" spans="2:14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</row>
    <row r="197" spans="2:14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</row>
    <row r="198" spans="2:14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</row>
    <row r="199" spans="2:14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</row>
    <row r="200" spans="2:14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</row>
    <row r="201" spans="2:14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</row>
    <row r="202" spans="2:14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</row>
    <row r="203" spans="2:14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</row>
    <row r="204" spans="2:14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</row>
    <row r="205" spans="2:14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</row>
    <row r="206" spans="2:14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</row>
    <row r="207" spans="2:14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</row>
    <row r="208" spans="2:14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</row>
    <row r="209" spans="2:14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</row>
    <row r="210" spans="2:14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</row>
    <row r="211" spans="2:14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</row>
    <row r="212" spans="2:14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</row>
    <row r="213" spans="2:14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</row>
    <row r="214" spans="2:14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</row>
    <row r="215" spans="2:14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</row>
    <row r="216" spans="2:14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</row>
    <row r="217" spans="2:14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</row>
    <row r="218" spans="2:14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</row>
    <row r="219" spans="2:14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</row>
    <row r="220" spans="2:14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</row>
    <row r="221" spans="2:14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</row>
    <row r="222" spans="2:14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</row>
    <row r="223" spans="2:14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</row>
    <row r="224" spans="2:14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</row>
    <row r="225" spans="2:14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</row>
    <row r="226" spans="2:14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</row>
    <row r="227" spans="2:14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</row>
    <row r="228" spans="2:14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</row>
    <row r="229" spans="2:14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</row>
    <row r="230" spans="2:14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</row>
    <row r="231" spans="2:14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</row>
    <row r="232" spans="2:14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</row>
    <row r="233" spans="2:14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</row>
    <row r="234" spans="2:14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</row>
    <row r="235" spans="2:14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</row>
    <row r="236" spans="2:14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</row>
    <row r="237" spans="2:14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</row>
    <row r="238" spans="2:14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</row>
    <row r="239" spans="2:14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</row>
    <row r="240" spans="2:14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</row>
    <row r="241" spans="2:14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</row>
    <row r="242" spans="2:14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</row>
    <row r="243" spans="2:14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</row>
    <row r="244" spans="2:14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</row>
    <row r="245" spans="2:14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</row>
    <row r="246" spans="2:14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</row>
    <row r="247" spans="2:14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</row>
    <row r="248" spans="2:14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</row>
    <row r="249" spans="2:14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</row>
    <row r="250" spans="2:14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</row>
    <row r="251" spans="2:14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</row>
    <row r="252" spans="2:14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</row>
    <row r="253" spans="2:14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</row>
    <row r="254" spans="2:14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</row>
    <row r="255" spans="2:14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</row>
    <row r="256" spans="2:14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</row>
    <row r="257" spans="2:14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</row>
    <row r="258" spans="2:14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</row>
    <row r="259" spans="2:14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</row>
    <row r="260" spans="2:14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</row>
    <row r="261" spans="2:14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</row>
    <row r="262" spans="2:14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</row>
    <row r="263" spans="2:14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</row>
    <row r="264" spans="2:14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</row>
    <row r="265" spans="2:14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</row>
    <row r="266" spans="2:14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</row>
    <row r="267" spans="2:14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</row>
    <row r="268" spans="2:14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</row>
    <row r="269" spans="2:14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</row>
    <row r="270" spans="2:14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</row>
    <row r="271" spans="2:14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</row>
    <row r="272" spans="2:14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</row>
    <row r="273" spans="2:14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</row>
    <row r="274" spans="2:14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</row>
    <row r="275" spans="2:14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</row>
    <row r="276" spans="2:14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</row>
    <row r="277" spans="2:14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</row>
    <row r="278" spans="2:14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</row>
    <row r="279" spans="2:14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</row>
    <row r="280" spans="2:14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</row>
    <row r="281" spans="2:14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</row>
    <row r="282" spans="2:14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</row>
    <row r="283" spans="2:14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</row>
    <row r="284" spans="2:14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</row>
    <row r="285" spans="2:14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</row>
    <row r="286" spans="2:14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</row>
    <row r="287" spans="2:14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</row>
    <row r="288" spans="2:14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</row>
    <row r="289" spans="2:14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</row>
    <row r="290" spans="2:14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</row>
    <row r="291" spans="2:14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</row>
    <row r="292" spans="2:14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</row>
    <row r="293" spans="2:14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</row>
    <row r="294" spans="2:14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</row>
    <row r="295" spans="2:14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</row>
    <row r="296" spans="2:14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</row>
    <row r="297" spans="2:14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</row>
    <row r="298" spans="2:14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</row>
    <row r="299" spans="2:14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</row>
    <row r="300" spans="2:14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</row>
    <row r="301" spans="2:14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</row>
    <row r="302" spans="2:14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</row>
    <row r="303" spans="2:14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</row>
    <row r="304" spans="2:14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</row>
    <row r="305" spans="2:14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</row>
    <row r="306" spans="2:14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</row>
    <row r="307" spans="2:14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</row>
    <row r="308" spans="2:14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</row>
    <row r="309" spans="2:14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</row>
    <row r="310" spans="2:14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</row>
    <row r="311" spans="2:14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</row>
    <row r="312" spans="2:14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</row>
    <row r="313" spans="2:14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</row>
    <row r="314" spans="2:14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</row>
    <row r="315" spans="2:14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</row>
    <row r="316" spans="2:14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</row>
    <row r="317" spans="2:14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</row>
    <row r="318" spans="2:14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</row>
    <row r="319" spans="2:14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</row>
    <row r="320" spans="2:14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</row>
    <row r="321" spans="2:14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</row>
    <row r="322" spans="2:14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</row>
    <row r="323" spans="2:14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</row>
    <row r="324" spans="2:14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</row>
    <row r="325" spans="2:14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</row>
    <row r="326" spans="2:14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</row>
    <row r="327" spans="2:14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</row>
    <row r="328" spans="2:14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</row>
    <row r="329" spans="2:14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</row>
    <row r="330" spans="2:14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</row>
    <row r="331" spans="2:14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</row>
    <row r="332" spans="2:14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</row>
    <row r="333" spans="2:14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</row>
    <row r="334" spans="2:14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</row>
    <row r="335" spans="2:14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</row>
    <row r="336" spans="2:14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</row>
    <row r="337" spans="2:14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</row>
    <row r="338" spans="2:14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</row>
    <row r="339" spans="2:14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</row>
    <row r="340" spans="2:14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</row>
    <row r="341" spans="2:14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</row>
    <row r="342" spans="2:14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</row>
    <row r="343" spans="2:14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</row>
    <row r="344" spans="2:14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</row>
    <row r="345" spans="2:14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</row>
    <row r="346" spans="2:14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</row>
    <row r="347" spans="2:14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</row>
    <row r="348" spans="2:14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</row>
    <row r="349" spans="2:14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</row>
    <row r="350" spans="2:14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</row>
    <row r="351" spans="2:14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</row>
    <row r="352" spans="2:14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</row>
    <row r="353" spans="2:14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</row>
    <row r="354" spans="2:14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</row>
    <row r="355" spans="2:14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</row>
    <row r="356" spans="2:14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</row>
    <row r="357" spans="2:14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</row>
    <row r="358" spans="2:14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</row>
    <row r="359" spans="2:14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</row>
    <row r="360" spans="2:14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</row>
    <row r="361" spans="2:14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</row>
    <row r="362" spans="2:14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</row>
    <row r="363" spans="2:14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</row>
    <row r="364" spans="2:14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</row>
    <row r="365" spans="2:14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</row>
    <row r="366" spans="2:14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</row>
    <row r="367" spans="2:14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</row>
    <row r="368" spans="2:14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</row>
    <row r="369" spans="2:14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</row>
    <row r="370" spans="2:14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</row>
    <row r="371" spans="2:14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</row>
    <row r="372" spans="2:14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</row>
    <row r="373" spans="2:14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</row>
    <row r="374" spans="2:14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</row>
    <row r="375" spans="2:14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</row>
    <row r="376" spans="2:14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</row>
    <row r="377" spans="2:14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</row>
    <row r="378" spans="2:14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</row>
    <row r="379" spans="2:14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</row>
    <row r="380" spans="2:14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</row>
    <row r="381" spans="2:14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</row>
    <row r="382" spans="2:14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</row>
    <row r="383" spans="2:14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</row>
    <row r="384" spans="2:14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</row>
    <row r="385" spans="2:14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</row>
    <row r="386" spans="2:14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</row>
    <row r="387" spans="2:14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</row>
    <row r="388" spans="2:14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</row>
    <row r="389" spans="2:14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</row>
    <row r="390" spans="2:14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</row>
    <row r="391" spans="2:14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</row>
    <row r="392" spans="2:14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</row>
    <row r="393" spans="2:14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</row>
    <row r="394" spans="2:14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</row>
    <row r="395" spans="2:14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</row>
    <row r="396" spans="2:14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</row>
    <row r="397" spans="2:14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</row>
    <row r="398" spans="2:14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</row>
    <row r="399" spans="2:14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</row>
    <row r="400" spans="2:14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</row>
    <row r="401" spans="2:14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</row>
    <row r="402" spans="2:14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</row>
    <row r="403" spans="2:14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</row>
    <row r="404" spans="2:14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</row>
    <row r="405" spans="2:14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</row>
    <row r="406" spans="2:14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</row>
    <row r="407" spans="2:14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</row>
    <row r="408" spans="2:14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</row>
    <row r="409" spans="2:14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</row>
    <row r="410" spans="2:14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</row>
    <row r="411" spans="2:14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</row>
    <row r="412" spans="2:14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</row>
    <row r="413" spans="2:14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</row>
    <row r="414" spans="2:14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</row>
    <row r="415" spans="2:14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</row>
    <row r="416" spans="2:14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</row>
    <row r="417" spans="2:14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</row>
    <row r="418" spans="2:14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</row>
    <row r="419" spans="2:14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</row>
    <row r="420" spans="2:14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</row>
    <row r="421" spans="2:14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</row>
    <row r="422" spans="2:14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</row>
    <row r="423" spans="2:14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</row>
    <row r="424" spans="2:14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</row>
    <row r="425" spans="2:14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</row>
    <row r="426" spans="2:14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</row>
    <row r="427" spans="2:14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</row>
    <row r="428" spans="2:14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</row>
    <row r="429" spans="2:14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</row>
    <row r="430" spans="2:14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</row>
    <row r="431" spans="2:14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</row>
    <row r="432" spans="2:14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</row>
    <row r="433" spans="2:14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</row>
    <row r="434" spans="2:14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</row>
    <row r="435" spans="2:14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</row>
    <row r="436" spans="2:14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</row>
    <row r="437" spans="2:14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</row>
    <row r="438" spans="2:14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</row>
    <row r="439" spans="2:14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</row>
    <row r="440" spans="2:14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</row>
    <row r="441" spans="2:14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</row>
    <row r="442" spans="2:14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</row>
    <row r="443" spans="2:14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</row>
    <row r="444" spans="2:14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</row>
    <row r="445" spans="2:14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</row>
    <row r="446" spans="2:14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</row>
    <row r="447" spans="2:14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</row>
    <row r="448" spans="2:14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</row>
    <row r="449" spans="2:14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</row>
    <row r="450" spans="2:14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</row>
    <row r="451" spans="2:14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</row>
    <row r="452" spans="2:14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</row>
    <row r="453" spans="2:14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</row>
    <row r="454" spans="2:14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</row>
    <row r="455" spans="2:14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</row>
    <row r="456" spans="2:14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</row>
    <row r="457" spans="2:14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</row>
    <row r="458" spans="2:14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</row>
    <row r="459" spans="2:14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</row>
    <row r="460" spans="2:14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</row>
    <row r="461" spans="2:14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</row>
    <row r="462" spans="2:14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</row>
    <row r="463" spans="2:14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</row>
    <row r="464" spans="2:14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</row>
    <row r="465" spans="2:14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</row>
    <row r="466" spans="2:14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</row>
    <row r="467" spans="2:14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</row>
    <row r="468" spans="2:14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</row>
    <row r="469" spans="2:14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</row>
    <row r="470" spans="2:14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</row>
    <row r="471" spans="2:14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</row>
    <row r="472" spans="2:14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</row>
    <row r="473" spans="2:14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</row>
    <row r="474" spans="2:14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</row>
    <row r="475" spans="2:14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</row>
    <row r="476" spans="2:14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</row>
    <row r="477" spans="2:14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</row>
    <row r="478" spans="2:14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</row>
    <row r="479" spans="2:14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</row>
    <row r="480" spans="2:14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</row>
    <row r="481" spans="2:14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</row>
    <row r="482" spans="2:14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</row>
    <row r="483" spans="2:14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</row>
    <row r="484" spans="2:14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</row>
    <row r="485" spans="2:14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</row>
    <row r="486" spans="2:14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</row>
    <row r="487" spans="2:14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</row>
    <row r="488" spans="2:14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</row>
    <row r="489" spans="2:14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</row>
    <row r="490" spans="2:14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</row>
    <row r="491" spans="2:14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</row>
    <row r="492" spans="2:14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</row>
    <row r="493" spans="2:14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</row>
    <row r="494" spans="2:14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</row>
    <row r="495" spans="2:14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</row>
    <row r="496" spans="2:14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</row>
    <row r="497" spans="2:14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</row>
    <row r="498" spans="2:14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</row>
    <row r="499" spans="2:14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</row>
    <row r="500" spans="2:14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</row>
    <row r="501" spans="2:14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</row>
    <row r="502" spans="2:14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</row>
    <row r="503" spans="2:14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</row>
    <row r="504" spans="2:14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</row>
    <row r="505" spans="2:14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</row>
    <row r="506" spans="2:14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</row>
    <row r="507" spans="2:14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</row>
    <row r="508" spans="2:14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</row>
    <row r="509" spans="2:14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</row>
    <row r="510" spans="2:14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</row>
    <row r="511" spans="2:14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</row>
    <row r="512" spans="2:14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</row>
    <row r="513" spans="2:14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</row>
    <row r="514" spans="2:14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</row>
    <row r="515" spans="2:14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</row>
    <row r="516" spans="2:14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</row>
    <row r="517" spans="2:14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</row>
    <row r="518" spans="2:14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</row>
    <row r="519" spans="2:14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</row>
    <row r="520" spans="2:14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</row>
    <row r="521" spans="2:14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</row>
    <row r="522" spans="2:14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</row>
    <row r="523" spans="2:14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</row>
    <row r="524" spans="2:14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</row>
    <row r="525" spans="2:14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</row>
    <row r="526" spans="2:14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</row>
    <row r="527" spans="2:14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</row>
    <row r="528" spans="2:14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</row>
    <row r="529" spans="2:14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</row>
    <row r="530" spans="2:14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</row>
    <row r="531" spans="2:14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</row>
    <row r="532" spans="2:14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</row>
    <row r="533" spans="2:14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</row>
    <row r="534" spans="2:14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</row>
    <row r="535" spans="2:14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</row>
    <row r="536" spans="2:14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</row>
    <row r="537" spans="2:14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</row>
    <row r="538" spans="2:14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</row>
    <row r="539" spans="2:14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</row>
    <row r="540" spans="2:14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</row>
    <row r="541" spans="2:14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</row>
    <row r="542" spans="2:14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</row>
    <row r="543" spans="2:14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</row>
    <row r="544" spans="2:14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</row>
    <row r="545" spans="2:14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</row>
    <row r="546" spans="2:14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</row>
    <row r="547" spans="2:14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</row>
    <row r="548" spans="2:14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</row>
    <row r="549" spans="2:14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</row>
    <row r="550" spans="2:14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</row>
    <row r="551" spans="2:14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</row>
    <row r="552" spans="2:14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</row>
    <row r="553" spans="2:14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</row>
    <row r="554" spans="2:14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</row>
    <row r="555" spans="2:14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</row>
    <row r="556" spans="2:14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</row>
    <row r="557" spans="2:14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</row>
    <row r="558" spans="2:14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</row>
    <row r="559" spans="2:14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</row>
    <row r="560" spans="2:14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</row>
    <row r="561" spans="2:14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</row>
    <row r="562" spans="2:14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</row>
    <row r="563" spans="2:14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</row>
    <row r="564" spans="2:14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</row>
    <row r="565" spans="2:14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</row>
    <row r="566" spans="2:14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</row>
    <row r="567" spans="2:14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</row>
    <row r="568" spans="2:14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</row>
    <row r="569" spans="2:14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</row>
    <row r="570" spans="2:14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</row>
    <row r="571" spans="2:14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</row>
    <row r="572" spans="2:14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</row>
    <row r="573" spans="2:14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</row>
    <row r="574" spans="2:14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</row>
    <row r="575" spans="2:14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</row>
    <row r="576" spans="2:14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</row>
    <row r="577" spans="2:14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</row>
    <row r="578" spans="2:14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</row>
    <row r="579" spans="2:14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</row>
    <row r="580" spans="2:14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</row>
    <row r="581" spans="2:14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</row>
    <row r="582" spans="2:14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</row>
    <row r="583" spans="2:14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</row>
    <row r="584" spans="2:14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</row>
    <row r="585" spans="2:14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</row>
    <row r="586" spans="2:14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</row>
    <row r="587" spans="2:14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</row>
    <row r="588" spans="2:14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</row>
    <row r="589" spans="2:14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</row>
    <row r="590" spans="2:14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</row>
    <row r="591" spans="2:14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</row>
    <row r="592" spans="2:14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</row>
    <row r="593" spans="2:14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</row>
    <row r="594" spans="2:14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</row>
    <row r="595" spans="2:14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</row>
    <row r="596" spans="2:14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</row>
    <row r="597" spans="2:14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</row>
    <row r="598" spans="2:14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</row>
    <row r="599" spans="2:14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</row>
    <row r="600" spans="2:14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</row>
    <row r="601" spans="2:14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</row>
    <row r="602" spans="2:14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</row>
    <row r="603" spans="2:14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</row>
    <row r="604" spans="2:14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</row>
    <row r="605" spans="2:14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</row>
    <row r="606" spans="2:14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</row>
    <row r="607" spans="2:14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</row>
    <row r="608" spans="2:14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</row>
    <row r="609" spans="2:14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</row>
    <row r="610" spans="2:14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</row>
    <row r="611" spans="2:14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</row>
    <row r="612" spans="2:14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</row>
    <row r="613" spans="2:14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</row>
    <row r="614" spans="2:14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</row>
    <row r="615" spans="2:14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</row>
    <row r="616" spans="2:14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</row>
    <row r="617" spans="2:14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</row>
    <row r="618" spans="2:14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</row>
    <row r="619" spans="2:14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</row>
    <row r="620" spans="2:14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</row>
    <row r="621" spans="2:14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</row>
    <row r="622" spans="2:14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</row>
    <row r="623" spans="2:14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</row>
    <row r="624" spans="2:14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</row>
    <row r="625" spans="2:14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</row>
    <row r="626" spans="2:14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</row>
    <row r="627" spans="2:14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</row>
    <row r="628" spans="2:14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</row>
    <row r="629" spans="2:14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</row>
    <row r="630" spans="2:14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</row>
    <row r="631" spans="2:14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</row>
    <row r="632" spans="2:14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</row>
    <row r="633" spans="2:14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</row>
    <row r="634" spans="2:14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</row>
    <row r="635" spans="2:14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</row>
    <row r="636" spans="2:14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</row>
    <row r="637" spans="2:14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</row>
    <row r="638" spans="2:14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</row>
    <row r="639" spans="2:14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</row>
    <row r="640" spans="2:14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</row>
    <row r="641" spans="2:14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</row>
    <row r="642" spans="2:14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</row>
    <row r="643" spans="2:14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</row>
    <row r="644" spans="2:14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</row>
    <row r="645" spans="2:14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</row>
    <row r="646" spans="2:14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</row>
    <row r="647" spans="2:14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</row>
    <row r="648" spans="2:14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</row>
    <row r="649" spans="2:14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</row>
    <row r="650" spans="2:14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</row>
    <row r="651" spans="2:14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</row>
    <row r="652" spans="2:14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</row>
    <row r="653" spans="2:14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</row>
    <row r="654" spans="2:14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</row>
    <row r="655" spans="2:14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</row>
    <row r="656" spans="2:14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</row>
    <row r="657" spans="2:14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</row>
    <row r="658" spans="2:14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</row>
    <row r="659" spans="2:14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</row>
    <row r="660" spans="2:14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</row>
    <row r="661" spans="2:14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</row>
    <row r="662" spans="2:14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</row>
    <row r="663" spans="2:14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</row>
    <row r="664" spans="2:14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</row>
    <row r="665" spans="2:14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</row>
    <row r="666" spans="2:14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</row>
    <row r="667" spans="2:14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</row>
    <row r="668" spans="2:14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</row>
    <row r="669" spans="2:14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</row>
    <row r="670" spans="2:14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</row>
    <row r="671" spans="2:14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</row>
    <row r="672" spans="2:14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</row>
    <row r="673" spans="2:14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</row>
    <row r="674" spans="2:14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</row>
    <row r="675" spans="2:14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</row>
    <row r="676" spans="2:14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</row>
    <row r="677" spans="2:14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</row>
    <row r="678" spans="2:14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</row>
    <row r="679" spans="2:14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</row>
    <row r="680" spans="2:14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</row>
    <row r="681" spans="2:14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</row>
    <row r="682" spans="2:14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</row>
    <row r="683" spans="2:14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</row>
    <row r="684" spans="2:14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</row>
    <row r="685" spans="2:14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</row>
    <row r="686" spans="2:14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</row>
    <row r="687" spans="2:14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</row>
    <row r="688" spans="2:14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</row>
    <row r="689" spans="2:14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</row>
    <row r="690" spans="2:14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</row>
    <row r="691" spans="2:14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</row>
    <row r="692" spans="2:14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</row>
    <row r="693" spans="2:14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</row>
    <row r="694" spans="2:14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</row>
    <row r="695" spans="2:14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</row>
    <row r="696" spans="2:14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</row>
    <row r="697" spans="2:14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</row>
    <row r="698" spans="2:14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</row>
    <row r="699" spans="2:14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</row>
    <row r="700" spans="2:14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</row>
    <row r="701" spans="2:14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</row>
    <row r="702" spans="2:14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</row>
    <row r="703" spans="2:14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</row>
    <row r="704" spans="2:14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</row>
    <row r="705" spans="2:14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</row>
    <row r="706" spans="2:14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</row>
    <row r="707" spans="2:14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</row>
    <row r="708" spans="2:14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</row>
    <row r="709" spans="2:14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</row>
    <row r="710" spans="2:14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</row>
    <row r="711" spans="2:14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</row>
    <row r="712" spans="2:14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</row>
    <row r="713" spans="2:14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</row>
    <row r="714" spans="2:14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</row>
    <row r="715" spans="2:14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</row>
    <row r="716" spans="2:14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</row>
    <row r="717" spans="2:14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</row>
    <row r="718" spans="2:14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</row>
    <row r="719" spans="2:14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</row>
    <row r="720" spans="2:14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</row>
    <row r="721" spans="2:14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</row>
    <row r="722" spans="2:14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</row>
    <row r="723" spans="2:14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</row>
    <row r="724" spans="2:14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</row>
    <row r="725" spans="2:14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</row>
    <row r="726" spans="2:14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</row>
    <row r="727" spans="2:14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</row>
    <row r="728" spans="2:14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</row>
    <row r="729" spans="2:14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</row>
    <row r="730" spans="2:14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</row>
    <row r="731" spans="2:14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</row>
    <row r="732" spans="2:14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</row>
    <row r="733" spans="2:14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</row>
    <row r="734" spans="2:14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</row>
    <row r="735" spans="2:14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</row>
    <row r="736" spans="2:14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</row>
    <row r="737" spans="2:14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</row>
    <row r="738" spans="2:14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</row>
    <row r="739" spans="2:14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</row>
    <row r="740" spans="2:14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</row>
    <row r="741" spans="2:14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</row>
    <row r="742" spans="2:14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</row>
    <row r="743" spans="2:14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</row>
    <row r="744" spans="2:14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</row>
    <row r="745" spans="2:14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</row>
    <row r="746" spans="2:14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</row>
    <row r="747" spans="2:14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</row>
    <row r="748" spans="2:14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</row>
    <row r="749" spans="2:14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</row>
    <row r="750" spans="2:14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</row>
    <row r="751" spans="2:14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</row>
    <row r="752" spans="2:14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</row>
    <row r="753" spans="2:14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</row>
    <row r="754" spans="2:14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</row>
    <row r="755" spans="2:14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</row>
    <row r="756" spans="2:14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</row>
    <row r="757" spans="2:14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</row>
    <row r="758" spans="2:14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</row>
    <row r="759" spans="2:14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</row>
    <row r="760" spans="2:14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</row>
    <row r="761" spans="2:14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</row>
    <row r="762" spans="2:14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</row>
    <row r="763" spans="2:14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</row>
    <row r="764" spans="2:14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</row>
    <row r="765" spans="2:14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</row>
    <row r="766" spans="2:14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</row>
    <row r="767" spans="2:14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</row>
    <row r="768" spans="2:14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</row>
    <row r="769" spans="2:14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</row>
    <row r="770" spans="2:14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</row>
    <row r="771" spans="2:14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</row>
    <row r="772" spans="2:14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</row>
    <row r="773" spans="2:14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</row>
    <row r="774" spans="2:14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</row>
    <row r="775" spans="2:14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</row>
    <row r="776" spans="2:14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</row>
    <row r="777" spans="2:14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</row>
    <row r="778" spans="2:14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</row>
    <row r="779" spans="2:14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</row>
    <row r="780" spans="2:14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</row>
    <row r="781" spans="2:14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</row>
    <row r="782" spans="2:14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</row>
    <row r="783" spans="2:14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</row>
    <row r="784" spans="2:14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</row>
    <row r="785" spans="2:14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</row>
    <row r="786" spans="2:14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</row>
    <row r="787" spans="2:14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</row>
    <row r="788" spans="2:14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</row>
    <row r="789" spans="2:14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</row>
    <row r="790" spans="2:14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</row>
    <row r="791" spans="2:14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</row>
    <row r="792" spans="2:14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</row>
    <row r="793" spans="2:14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</row>
    <row r="794" spans="2:14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</row>
    <row r="795" spans="2:14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</row>
    <row r="796" spans="2:14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</row>
    <row r="797" spans="2:14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</row>
    <row r="798" spans="2:14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</row>
    <row r="799" spans="2:14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</row>
    <row r="800" spans="2:14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</row>
    <row r="801" spans="2:14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</row>
    <row r="802" spans="2:14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</row>
    <row r="803" spans="2:14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</row>
    <row r="804" spans="2:14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</row>
    <row r="805" spans="2:14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</row>
    <row r="806" spans="2:14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</row>
    <row r="807" spans="2:14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</row>
    <row r="808" spans="2:14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</row>
    <row r="809" spans="2:14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</row>
    <row r="810" spans="2:14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</row>
    <row r="811" spans="2:14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</row>
    <row r="812" spans="2:14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</row>
    <row r="813" spans="2:14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</row>
    <row r="814" spans="2:14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</row>
    <row r="815" spans="2:14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</row>
    <row r="816" spans="2:14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</row>
    <row r="817" spans="2:14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</row>
    <row r="818" spans="2:14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</row>
    <row r="819" spans="2:14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</row>
    <row r="820" spans="2:14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</row>
    <row r="821" spans="2:14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</row>
    <row r="822" spans="2:14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</row>
    <row r="823" spans="2:14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</row>
    <row r="824" spans="2:14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</row>
    <row r="825" spans="2:14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</row>
    <row r="826" spans="2:14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</row>
    <row r="827" spans="2:14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</row>
    <row r="828" spans="2:14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</row>
    <row r="829" spans="2:14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</row>
    <row r="830" spans="2:14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</row>
    <row r="831" spans="2:14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</row>
    <row r="832" spans="2:14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</row>
    <row r="833" spans="2:14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</row>
    <row r="834" spans="2:14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</row>
    <row r="835" spans="2:14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</row>
    <row r="836" spans="2:14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</row>
    <row r="837" spans="2:14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</row>
    <row r="838" spans="2:14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</row>
    <row r="839" spans="2:14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</row>
    <row r="840" spans="2:14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</row>
    <row r="841" spans="2:14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</row>
    <row r="842" spans="2:14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</row>
    <row r="843" spans="2:14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</row>
    <row r="844" spans="2:14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</row>
    <row r="845" spans="2:14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</row>
    <row r="846" spans="2:14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</row>
    <row r="847" spans="2:14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</row>
    <row r="848" spans="2:14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</row>
    <row r="849" spans="2:14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</row>
    <row r="850" spans="2:14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</row>
    <row r="851" spans="2:14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</row>
    <row r="852" spans="2:14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</row>
    <row r="853" spans="2:14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</row>
    <row r="854" spans="2:14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</row>
    <row r="855" spans="2:14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</row>
    <row r="856" spans="2:14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</row>
    <row r="857" spans="2:14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</row>
    <row r="858" spans="2:14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</row>
    <row r="859" spans="2:14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</row>
    <row r="860" spans="2:14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</row>
    <row r="861" spans="2:14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</row>
    <row r="862" spans="2:14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</row>
    <row r="863" spans="2:14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</row>
    <row r="864" spans="2:14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</row>
    <row r="865" spans="2:14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</row>
    <row r="866" spans="2:14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</row>
    <row r="867" spans="2:14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</row>
    <row r="868" spans="2:14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</row>
    <row r="869" spans="2:14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</row>
    <row r="870" spans="2:14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</row>
    <row r="871" spans="2:14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</row>
    <row r="872" spans="2:14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</row>
    <row r="873" spans="2:14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</row>
    <row r="874" spans="2:14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</row>
    <row r="875" spans="2:14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</row>
    <row r="876" spans="2:14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</row>
    <row r="877" spans="2:14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</row>
    <row r="878" spans="2:14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</row>
    <row r="879" spans="2:14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</row>
    <row r="880" spans="2:14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</row>
    <row r="881" spans="2:14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</row>
    <row r="882" spans="2:14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</row>
    <row r="883" spans="2:14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</row>
    <row r="884" spans="2:14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</row>
    <row r="885" spans="2:14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</row>
    <row r="886" spans="2:14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</row>
    <row r="887" spans="2:14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</row>
    <row r="888" spans="2:14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</row>
    <row r="889" spans="2:14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</row>
    <row r="890" spans="2:14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</row>
    <row r="891" spans="2:14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</row>
    <row r="892" spans="2:14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</row>
    <row r="893" spans="2:14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</row>
    <row r="894" spans="2:14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</row>
    <row r="895" spans="2:14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</row>
    <row r="896" spans="2:14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</row>
    <row r="897" spans="2:14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</row>
    <row r="898" spans="2:14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</row>
    <row r="899" spans="2:14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</row>
    <row r="900" spans="2:14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</row>
    <row r="901" spans="2:14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</row>
    <row r="902" spans="2:14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</row>
    <row r="903" spans="2:14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</row>
    <row r="904" spans="2:14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</row>
    <row r="905" spans="2:14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</row>
    <row r="906" spans="2:14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</row>
    <row r="907" spans="2:14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</row>
    <row r="908" spans="2:14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</row>
    <row r="909" spans="2:14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</row>
    <row r="910" spans="2:14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</row>
    <row r="911" spans="2:14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</row>
    <row r="912" spans="2:14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</row>
    <row r="913" spans="2:14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</row>
    <row r="914" spans="2:14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</row>
    <row r="915" spans="2:14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</row>
    <row r="916" spans="2:14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</row>
    <row r="917" spans="2:14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</row>
    <row r="918" spans="2:14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</row>
    <row r="919" spans="2:14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</row>
    <row r="920" spans="2:14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</row>
    <row r="921" spans="2:14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</row>
    <row r="922" spans="2:14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</row>
    <row r="923" spans="2:14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</row>
    <row r="924" spans="2:14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</row>
    <row r="925" spans="2:14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</row>
    <row r="926" spans="2:14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</row>
    <row r="927" spans="2:14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</row>
    <row r="928" spans="2:14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</row>
    <row r="929" spans="2:14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</row>
    <row r="930" spans="2:14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</row>
    <row r="931" spans="2:14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</row>
    <row r="932" spans="2:14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</row>
    <row r="933" spans="2:14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</row>
    <row r="934" spans="2:14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</row>
    <row r="935" spans="2:14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</row>
    <row r="936" spans="2:14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</row>
    <row r="937" spans="2:14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</row>
    <row r="938" spans="2:14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</row>
    <row r="939" spans="2:14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</row>
    <row r="940" spans="2:14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</row>
    <row r="941" spans="2:14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</row>
    <row r="942" spans="2:14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</row>
    <row r="943" spans="2:14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</row>
    <row r="944" spans="2:14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</row>
    <row r="945" spans="2:14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</row>
    <row r="946" spans="2:14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</row>
    <row r="947" spans="2:14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</row>
    <row r="948" spans="2:14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</row>
    <row r="949" spans="2:14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</row>
    <row r="950" spans="2:14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</row>
    <row r="951" spans="2:14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</row>
    <row r="952" spans="2:14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</row>
    <row r="953" spans="2:14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</row>
    <row r="954" spans="2:14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</row>
    <row r="955" spans="2:14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</row>
    <row r="956" spans="2:14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</row>
    <row r="957" spans="2:14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</row>
    <row r="958" spans="2:14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</row>
    <row r="959" spans="2:14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</row>
    <row r="960" spans="2:14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</row>
    <row r="961" spans="2:14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</row>
    <row r="962" spans="2:14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</row>
    <row r="963" spans="2:14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</row>
    <row r="964" spans="2:14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</row>
    <row r="965" spans="2:14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</row>
    <row r="966" spans="2:14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</row>
    <row r="967" spans="2:14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</row>
    <row r="968" spans="2:14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</row>
    <row r="969" spans="2:14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</row>
    <row r="970" spans="2:14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</row>
    <row r="971" spans="2:14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</row>
    <row r="972" spans="2:14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</row>
    <row r="973" spans="2:14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</row>
    <row r="974" spans="2:14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</row>
    <row r="975" spans="2:14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</row>
    <row r="976" spans="2:14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</row>
    <row r="977" spans="2:14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</row>
    <row r="978" spans="2:14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</row>
    <row r="979" spans="2:14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</row>
    <row r="980" spans="2:14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</row>
    <row r="981" spans="2:14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</row>
    <row r="982" spans="2:14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</row>
    <row r="983" spans="2:14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</row>
    <row r="984" spans="2:14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</row>
    <row r="985" spans="2:14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</row>
    <row r="986" spans="2:14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</row>
    <row r="987" spans="2:14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</row>
    <row r="988" spans="2:14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</row>
    <row r="989" spans="2:14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</row>
    <row r="990" spans="2:14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</row>
    <row r="991" spans="2:14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</row>
    <row r="992" spans="2:14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</row>
    <row r="993" spans="2:14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</row>
    <row r="994" spans="2:14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</row>
    <row r="995" spans="2:14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</row>
    <row r="996" spans="2:14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</row>
    <row r="997" spans="2:14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</row>
    <row r="998" spans="2:14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</row>
    <row r="999" spans="2:14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</row>
    <row r="1000" spans="2:14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</row>
    <row r="1001" spans="2:14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</row>
    <row r="1002" spans="2:14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</row>
    <row r="1003" spans="2:14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</row>
    <row r="1004" spans="2:14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</row>
    <row r="1005" spans="2:14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</row>
    <row r="1006" spans="2:14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</row>
    <row r="1007" spans="2:14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</row>
    <row r="1008" spans="2:14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</row>
    <row r="1009" spans="2:14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</row>
    <row r="1010" spans="2:14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</row>
    <row r="1011" spans="2:14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</row>
    <row r="1012" spans="2:14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</row>
    <row r="1013" spans="2:14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</row>
    <row r="1014" spans="2:14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</row>
    <row r="1015" spans="2:14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</row>
    <row r="1016" spans="2:14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</row>
    <row r="1017" spans="2:14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</row>
    <row r="1018" spans="2:14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</row>
    <row r="1019" spans="2:14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</row>
    <row r="1020" spans="2:14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</row>
    <row r="1021" spans="2:14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</row>
    <row r="1022" spans="2:14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</row>
    <row r="1023" spans="2:14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</row>
    <row r="1024" spans="2:14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</row>
    <row r="1025" spans="2:14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</row>
    <row r="1026" spans="2:14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</row>
    <row r="1027" spans="2:14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</row>
    <row r="1028" spans="2:14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</row>
    <row r="1029" spans="2:14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</row>
    <row r="1030" spans="2:14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</row>
    <row r="1031" spans="2:14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</row>
    <row r="1032" spans="2:14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</row>
    <row r="1033" spans="2:14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</row>
    <row r="1034" spans="2:14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</row>
    <row r="1035" spans="2:14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</row>
    <row r="1036" spans="2:14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</row>
    <row r="1037" spans="2:14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</row>
    <row r="1038" spans="2:14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</row>
    <row r="1039" spans="2:14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</row>
    <row r="1040" spans="2:14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</row>
    <row r="1041" spans="2:14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</row>
    <row r="1042" spans="2:14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</row>
    <row r="1043" spans="2:14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</row>
    <row r="1044" spans="2:14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</row>
    <row r="1045" spans="2:14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</row>
    <row r="1046" spans="2:14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</row>
    <row r="1047" spans="2:14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</row>
    <row r="1048" spans="2:14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</row>
    <row r="1049" spans="2:14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</row>
    <row r="1050" spans="2:14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</row>
    <row r="1051" spans="2:14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</row>
    <row r="1052" spans="2:14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</row>
    <row r="1053" spans="2:14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</row>
    <row r="1054" spans="2:14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</row>
    <row r="1055" spans="2:14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</row>
    <row r="1056" spans="2:14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</row>
    <row r="1057" spans="2:14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</row>
    <row r="1058" spans="2:14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</row>
    <row r="1059" spans="2:14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</row>
    <row r="1060" spans="2:14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</row>
    <row r="1061" spans="2:14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</row>
    <row r="1062" spans="2:14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</row>
    <row r="1063" spans="2:14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</row>
    <row r="1064" spans="2:14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</row>
    <row r="1065" spans="2:14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</row>
    <row r="1066" spans="2:14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</row>
    <row r="1067" spans="2:14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</row>
    <row r="1068" spans="2:14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</row>
    <row r="1069" spans="2:14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</row>
    <row r="1070" spans="2:14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</row>
    <row r="1071" spans="2:14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</row>
    <row r="1072" spans="2:14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</row>
    <row r="1073" spans="2:14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</row>
    <row r="1074" spans="2:14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</row>
    <row r="1075" spans="2:14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</row>
    <row r="1076" spans="2:14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</row>
    <row r="1077" spans="2:14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</row>
    <row r="1078" spans="2:14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</row>
    <row r="1079" spans="2:14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</row>
    <row r="1080" spans="2:14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</row>
    <row r="1081" spans="2:14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</row>
    <row r="1082" spans="2:14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</row>
    <row r="1083" spans="2:14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</row>
    <row r="1084" spans="2:14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</row>
    <row r="1085" spans="2:14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</row>
    <row r="1086" spans="2:14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</row>
    <row r="1087" spans="2:14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</row>
    <row r="1088" spans="2:14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</row>
    <row r="1089" spans="2:14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</row>
    <row r="1090" spans="2:14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</row>
    <row r="1091" spans="2:14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</row>
    <row r="1092" spans="2:14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</row>
    <row r="1093" spans="2:14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</row>
    <row r="1094" spans="2:14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</row>
    <row r="1095" spans="2:14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</row>
    <row r="1096" spans="2:14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</row>
    <row r="1097" spans="2:14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</row>
    <row r="1098" spans="2:14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</row>
    <row r="1099" spans="2:14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</row>
    <row r="1100" spans="2:14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</row>
    <row r="1101" spans="2:14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</row>
    <row r="1102" spans="2:14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</row>
    <row r="1103" spans="2:14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</row>
    <row r="1104" spans="2:14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</row>
    <row r="1105" spans="2:14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</row>
    <row r="1106" spans="2:14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</row>
    <row r="1107" spans="2:14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</row>
    <row r="1108" spans="2:14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</row>
    <row r="1109" spans="2:14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</row>
    <row r="1110" spans="2:14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</row>
    <row r="1111" spans="2:14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</row>
    <row r="1112" spans="2:14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</row>
    <row r="1113" spans="2:14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</row>
    <row r="1114" spans="2:14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</row>
    <row r="1115" spans="2:14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</row>
    <row r="1116" spans="2:14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</row>
    <row r="1117" spans="2:14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</row>
    <row r="1118" spans="2:14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</row>
    <row r="1119" spans="2:14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</row>
    <row r="1120" spans="2:14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</row>
    <row r="1121" spans="2:14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</row>
    <row r="1122" spans="2:14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</row>
    <row r="1123" spans="2:14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</row>
    <row r="1124" spans="2:14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</row>
    <row r="1125" spans="2:14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</row>
    <row r="1126" spans="2:14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</row>
    <row r="1127" spans="2:14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</row>
    <row r="1128" spans="2:14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</row>
    <row r="1129" spans="2:14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</row>
    <row r="1130" spans="2:14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</row>
    <row r="1131" spans="2:14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</row>
    <row r="1132" spans="2:14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</row>
    <row r="1133" spans="2:14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</row>
    <row r="1134" spans="2:14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</row>
    <row r="1135" spans="2:14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</row>
    <row r="1136" spans="2:14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</row>
    <row r="1137" spans="2:14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</row>
    <row r="1138" spans="2:14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</row>
    <row r="1139" spans="2:14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</row>
    <row r="1140" spans="2:14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</row>
    <row r="1141" spans="2:14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</row>
    <row r="1142" spans="2:14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</row>
    <row r="1143" spans="2:14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</row>
    <row r="1144" spans="2:14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</row>
    <row r="1145" spans="2:14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</row>
    <row r="1146" spans="2:14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</row>
    <row r="1147" spans="2:14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</row>
    <row r="1148" spans="2:14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</row>
    <row r="1149" spans="2:14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</row>
    <row r="1150" spans="2:14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</row>
    <row r="1151" spans="2:14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</row>
    <row r="1152" spans="2:14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</row>
    <row r="1153" spans="2:14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</row>
    <row r="1154" spans="2:14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</row>
    <row r="1155" spans="2:14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</row>
    <row r="1156" spans="2:14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</row>
    <row r="1157" spans="2:14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</row>
    <row r="1158" spans="2:14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</row>
    <row r="1159" spans="2:14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</row>
    <row r="1160" spans="2:14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</row>
    <row r="1161" spans="2:14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</row>
    <row r="1162" spans="2:14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</row>
    <row r="1163" spans="2:14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</row>
    <row r="1164" spans="2:14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</row>
    <row r="1165" spans="2:14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</row>
    <row r="1166" spans="2:14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</row>
    <row r="1167" spans="2:14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</row>
    <row r="1168" spans="2:14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</row>
    <row r="1169" spans="2:14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</row>
    <row r="1170" spans="2:14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</row>
    <row r="1171" spans="2:14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</row>
    <row r="1172" spans="2:14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</row>
    <row r="1173" spans="2:14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</row>
    <row r="1174" spans="2:14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</row>
    <row r="1175" spans="2:14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</row>
    <row r="1176" spans="2:14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</row>
    <row r="1177" spans="2:14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</row>
    <row r="1178" spans="2:14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</row>
    <row r="1179" spans="2:14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</row>
    <row r="1180" spans="2:14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</row>
    <row r="1181" spans="2:14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</row>
    <row r="1182" spans="2:14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</row>
    <row r="1183" spans="2:14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</row>
    <row r="1184" spans="2:14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</row>
    <row r="1185" spans="2:14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</row>
    <row r="1186" spans="2:14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</row>
    <row r="1187" spans="2:14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</row>
    <row r="1188" spans="2:14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</row>
    <row r="1189" spans="2:14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</row>
    <row r="1190" spans="2:14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</row>
    <row r="1191" spans="2:14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</row>
    <row r="1192" spans="2:14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</row>
    <row r="1193" spans="2:14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</row>
    <row r="1194" spans="2:14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</row>
    <row r="1195" spans="2:14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</row>
    <row r="1196" spans="2:14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</row>
    <row r="1197" spans="2:14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</row>
    <row r="1198" spans="2:14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</row>
    <row r="1199" spans="2:14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</row>
    <row r="1200" spans="2:14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</row>
    <row r="1201" spans="2:14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</row>
    <row r="1202" spans="2:14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</row>
    <row r="1203" spans="2:14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</row>
    <row r="1204" spans="2:14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</row>
    <row r="1205" spans="2:14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</row>
    <row r="1206" spans="2:14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</row>
    <row r="1207" spans="2:14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</row>
    <row r="1208" spans="2:14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</row>
    <row r="1209" spans="2:14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</row>
    <row r="1210" spans="2:14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</row>
    <row r="1211" spans="2:14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</row>
    <row r="1212" spans="2:14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</row>
    <row r="1213" spans="2:14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</row>
    <row r="1214" spans="2:14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</row>
    <row r="1215" spans="2:14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</row>
    <row r="1216" spans="2:14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</row>
    <row r="1217" spans="2:14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</row>
    <row r="1218" spans="2:14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</row>
    <row r="1219" spans="2:14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</row>
    <row r="1220" spans="2:14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</row>
    <row r="1221" spans="2:14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</row>
    <row r="1222" spans="2:14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</row>
    <row r="1223" spans="2:14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</row>
    <row r="1224" spans="2:14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</row>
    <row r="1225" spans="2:14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</row>
    <row r="1226" spans="2:14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</row>
    <row r="1227" spans="2:14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</row>
    <row r="1228" spans="2:14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</row>
    <row r="1229" spans="2:14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</row>
    <row r="1230" spans="2:14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</row>
    <row r="1231" spans="2:14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</row>
    <row r="1232" spans="2:14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</row>
    <row r="1233" spans="2:14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</row>
    <row r="1234" spans="2:14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</row>
    <row r="1235" spans="2:14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</row>
    <row r="1236" spans="2:14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</row>
    <row r="1237" spans="2:14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</row>
    <row r="1238" spans="2:14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</row>
    <row r="1239" spans="2:14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</row>
    <row r="1240" spans="2:14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</row>
    <row r="1241" spans="2:14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</row>
    <row r="1242" spans="2:14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</row>
    <row r="1243" spans="2:14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</row>
    <row r="1244" spans="2:14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</row>
    <row r="1245" spans="2:14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</row>
    <row r="1246" spans="2:14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</row>
    <row r="1247" spans="2:14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</row>
    <row r="1248" spans="2:14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</row>
    <row r="1249" spans="2:14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</row>
    <row r="1250" spans="2:14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</row>
    <row r="1251" spans="2:14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</row>
    <row r="1252" spans="2:14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</row>
    <row r="1253" spans="2:14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</row>
    <row r="1254" spans="2:14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</row>
    <row r="1255" spans="2:14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</row>
    <row r="1256" spans="2:14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</row>
    <row r="1257" spans="2:14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</row>
    <row r="1258" spans="2:14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</row>
    <row r="1259" spans="2:14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</row>
    <row r="1260" spans="2:14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</row>
    <row r="1261" spans="2:14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</row>
    <row r="1262" spans="2:14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</row>
    <row r="1263" spans="2:14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</row>
    <row r="1264" spans="2:14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</row>
    <row r="1265" spans="2:14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</row>
    <row r="1266" spans="2:14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</row>
    <row r="1267" spans="2:14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</row>
    <row r="1268" spans="2:14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</row>
    <row r="1269" spans="2:14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</row>
    <row r="1270" spans="2:14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</row>
    <row r="1271" spans="2:14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</row>
    <row r="1272" spans="2:14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</row>
    <row r="1273" spans="2:14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</row>
    <row r="1274" spans="2:14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</row>
    <row r="1275" spans="2:14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</row>
    <row r="1276" spans="2:14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</row>
    <row r="1277" spans="2:14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</row>
    <row r="1278" spans="2:14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</row>
    <row r="1279" spans="2:14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</row>
    <row r="1280" spans="2:14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</row>
    <row r="1281" spans="2:14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</row>
    <row r="1282" spans="2:14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</row>
    <row r="1283" spans="2:14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</row>
    <row r="1284" spans="2:14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</row>
    <row r="1285" spans="2:14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</row>
    <row r="1286" spans="2:14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</row>
    <row r="1287" spans="2:14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</row>
    <row r="1288" spans="2:14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</row>
    <row r="1289" spans="2:14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</row>
    <row r="1290" spans="2:14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</row>
    <row r="1291" spans="2:14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</row>
    <row r="1292" spans="2:14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</row>
    <row r="1293" spans="2:14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</row>
    <row r="1294" spans="2:14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</row>
    <row r="1295" spans="2:14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</row>
    <row r="1296" spans="2:14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</row>
    <row r="1297" spans="2:14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</row>
    <row r="1298" spans="2:14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</row>
    <row r="1299" spans="2:14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</row>
    <row r="1300" spans="2:14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</row>
    <row r="1301" spans="2:14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</row>
    <row r="1302" spans="2:14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</row>
    <row r="1303" spans="2:14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</row>
    <row r="1304" spans="2:14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</row>
    <row r="1305" spans="2:14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</row>
    <row r="1306" spans="2:14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</row>
    <row r="1307" spans="2:14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</row>
    <row r="1308" spans="2:14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</row>
    <row r="1309" spans="2:14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</row>
    <row r="1310" spans="2:14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</row>
    <row r="1311" spans="2:14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</row>
    <row r="1312" spans="2:14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</row>
    <row r="1313" spans="2:14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</row>
    <row r="1314" spans="2:14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</row>
    <row r="1315" spans="2:14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</row>
    <row r="1316" spans="2:14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</row>
    <row r="1317" spans="2:14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</row>
    <row r="1318" spans="2:14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</row>
    <row r="1319" spans="2:14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</row>
    <row r="1320" spans="2:14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</row>
    <row r="1321" spans="2:14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</row>
    <row r="1322" spans="2:14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</row>
    <row r="1323" spans="2:14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</row>
    <row r="1324" spans="2:14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</row>
    <row r="1325" spans="2:14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</row>
    <row r="1326" spans="2:14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</row>
    <row r="1327" spans="2:14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</row>
    <row r="1328" spans="2:14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</row>
    <row r="1329" spans="2:14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</row>
    <row r="1330" spans="2:14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</row>
    <row r="1331" spans="2:14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</row>
    <row r="1332" spans="2:14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</row>
    <row r="1333" spans="2:14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</row>
    <row r="1334" spans="2:14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</row>
    <row r="1335" spans="2:14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</row>
    <row r="1336" spans="2:14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</row>
    <row r="1337" spans="2:14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</row>
    <row r="1338" spans="2:14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</row>
    <row r="1339" spans="2:14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</row>
    <row r="1340" spans="2:14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</row>
    <row r="1341" spans="2:14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</row>
    <row r="1342" spans="2:14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</row>
    <row r="1343" spans="2:14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</row>
    <row r="1344" spans="2:14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</row>
    <row r="1345" spans="2:14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</row>
    <row r="1346" spans="2:14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</row>
    <row r="1347" spans="2:14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</row>
    <row r="1348" spans="2:14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</row>
    <row r="1349" spans="2:14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</row>
    <row r="1350" spans="2:14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</row>
    <row r="1351" spans="2:14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</row>
    <row r="1352" spans="2:14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</row>
    <row r="1353" spans="2:14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</row>
    <row r="1354" spans="2:14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</row>
    <row r="1355" spans="2:14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</row>
    <row r="1356" spans="2:14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</row>
    <row r="1357" spans="2:14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</row>
    <row r="1358" spans="2:14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</row>
    <row r="1359" spans="2:14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</row>
    <row r="1360" spans="2:14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</row>
    <row r="1361" spans="2:14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</row>
    <row r="1362" spans="2:14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</row>
    <row r="1363" spans="2:14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</row>
    <row r="1364" spans="2:14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</row>
    <row r="1365" spans="2:14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</row>
    <row r="1366" spans="2:14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</row>
    <row r="1367" spans="2:14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</row>
    <row r="1368" spans="2:14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</row>
    <row r="1369" spans="2:14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</row>
    <row r="1370" spans="2:14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</row>
    <row r="1371" spans="2:14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</row>
    <row r="1372" spans="2:14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</row>
    <row r="1373" spans="2:14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</row>
    <row r="1374" spans="2:14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</row>
    <row r="1375" spans="2:14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</row>
    <row r="1376" spans="2:14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</row>
    <row r="1377" spans="2:14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</row>
    <row r="1378" spans="2:14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</row>
    <row r="1379" spans="2:14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</row>
    <row r="1380" spans="2:14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</row>
    <row r="1381" spans="2:14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</row>
    <row r="1382" spans="2:14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</row>
    <row r="1383" spans="2:14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</row>
    <row r="1384" spans="2:14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</row>
    <row r="1385" spans="2:14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</row>
    <row r="1386" spans="2:14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</row>
    <row r="1387" spans="2:14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</row>
    <row r="1388" spans="2:14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</row>
    <row r="1389" spans="2:14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</row>
    <row r="1390" spans="2:14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</row>
    <row r="1391" spans="2:14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</row>
    <row r="1392" spans="2:14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</row>
    <row r="1393" spans="2:14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</row>
    <row r="1394" spans="2:14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</row>
    <row r="1395" spans="2:14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</row>
    <row r="1396" spans="2:14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</row>
    <row r="1397" spans="2:14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</row>
    <row r="1398" spans="2:14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</row>
    <row r="1399" spans="2:14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</row>
    <row r="1400" spans="2:14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</row>
    <row r="1401" spans="2:14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</row>
    <row r="1402" spans="2:14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</row>
    <row r="1403" spans="2:14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</row>
    <row r="1404" spans="2:14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</row>
    <row r="1405" spans="2:14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</row>
    <row r="1406" spans="2:14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</row>
    <row r="1407" spans="2:14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</row>
    <row r="1408" spans="2:14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</row>
    <row r="1409" spans="2:14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</row>
    <row r="1410" spans="2:14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</row>
    <row r="1411" spans="2:14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</row>
    <row r="1412" spans="2:14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</row>
    <row r="1413" spans="2:14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</row>
    <row r="1414" spans="2:14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</row>
    <row r="1415" spans="2:14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</row>
    <row r="1416" spans="2:14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</row>
    <row r="1417" spans="2:14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</row>
    <row r="1418" spans="2:14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</row>
    <row r="1419" spans="2:14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</row>
    <row r="1420" spans="2:14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</row>
    <row r="1421" spans="2:14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</row>
    <row r="1422" spans="2:14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</row>
    <row r="1423" spans="2:14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</row>
    <row r="1424" spans="2:14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</row>
    <row r="1425" spans="2:14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</row>
    <row r="1426" spans="2:14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</row>
    <row r="1427" spans="2:14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</row>
    <row r="1428" spans="2:14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</row>
    <row r="1429" spans="2:14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</row>
    <row r="1430" spans="2:14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</row>
    <row r="1431" spans="2:14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</row>
    <row r="1432" spans="2:14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</row>
    <row r="1433" spans="2:14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</row>
    <row r="1434" spans="2:14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</row>
    <row r="1435" spans="2:14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</row>
    <row r="1436" spans="2:14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</row>
    <row r="1437" spans="2:14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</row>
    <row r="1438" spans="2:14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</row>
    <row r="1439" spans="2:14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</row>
    <row r="1440" spans="2:14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</row>
    <row r="1441" spans="2:14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</row>
    <row r="1442" spans="2:14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</row>
    <row r="1443" spans="2:14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</row>
    <row r="1444" spans="2:14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</row>
    <row r="1445" spans="2:14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</row>
    <row r="1446" spans="2:14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</row>
    <row r="1447" spans="2:14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</row>
    <row r="1448" spans="2:14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</row>
    <row r="1449" spans="2:14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</row>
    <row r="1450" spans="2:14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</row>
    <row r="1451" spans="2:14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</row>
    <row r="1452" spans="2:14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</row>
    <row r="1453" spans="2:14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</row>
    <row r="1454" spans="2:14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</row>
    <row r="1455" spans="2:14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</row>
    <row r="1456" spans="2:14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</row>
    <row r="1457" spans="2:14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</row>
    <row r="1458" spans="2:14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</row>
    <row r="1459" spans="2:14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</row>
    <row r="1460" spans="2:14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</row>
    <row r="1461" spans="2:14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</row>
    <row r="1462" spans="2:14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</row>
    <row r="1463" spans="2:14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</row>
    <row r="1464" spans="2:14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</row>
    <row r="1465" spans="2:14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</row>
    <row r="1466" spans="2:14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</row>
    <row r="1467" spans="2:14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</row>
    <row r="1468" spans="2:14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</row>
    <row r="1469" spans="2:14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</row>
    <row r="1470" spans="2:14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</row>
    <row r="1471" spans="2:14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</row>
    <row r="1472" spans="2:14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</row>
    <row r="1473" spans="2:14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</row>
    <row r="1474" spans="2:14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</row>
    <row r="1475" spans="2:14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</row>
    <row r="1476" spans="2:14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</row>
    <row r="1477" spans="2:14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</row>
    <row r="1478" spans="2:14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</row>
    <row r="1479" spans="2:14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</row>
    <row r="1480" spans="2:14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</row>
    <row r="1481" spans="2:14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</row>
    <row r="1482" spans="2:14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</row>
    <row r="1483" spans="2:14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</row>
    <row r="1484" spans="2:14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</row>
    <row r="1485" spans="2:14" ht="18" customHeight="1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</row>
    <row r="1486" spans="2:14" ht="18" customHeight="1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</row>
    <row r="1487" spans="2:14" ht="18" customHeight="1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</row>
    <row r="1488" spans="2:14" ht="18" customHeight="1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</row>
    <row r="1489" spans="2:14" ht="18" customHeight="1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</row>
    <row r="1490" spans="2:14" ht="18" customHeight="1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</row>
    <row r="1491" spans="2:14" ht="18" customHeight="1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</row>
    <row r="1492" spans="2:14" ht="18" customHeight="1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</row>
    <row r="1493" spans="2:14" ht="18" customHeight="1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</row>
    <row r="1494" spans="2:14" ht="18" customHeight="1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</row>
    <row r="1495" spans="2:14" ht="18" customHeight="1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</row>
    <row r="1496" spans="2:14" ht="18" customHeight="1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</row>
    <row r="1497" spans="2:14" ht="18" customHeight="1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</row>
    <row r="1498" spans="2:14" ht="18" customHeight="1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</row>
    <row r="1499" spans="2:14" ht="18" customHeight="1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</row>
    <row r="1500" spans="2:14" ht="18" customHeight="1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</row>
    <row r="1501" spans="2:14" ht="18" customHeight="1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</row>
    <row r="1502" spans="2:14" ht="18" customHeight="1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</row>
    <row r="1503" spans="2:14" ht="18" customHeight="1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</row>
    <row r="1504" spans="2:14" ht="18" customHeight="1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</row>
    <row r="1505" spans="2:14" ht="18" customHeight="1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</row>
    <row r="1506" spans="2:14" ht="18" customHeight="1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</row>
    <row r="1507" spans="2:14" ht="18" customHeight="1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</row>
    <row r="1508" spans="2:14" ht="18" customHeight="1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</row>
    <row r="1509" spans="2:14" ht="18" customHeight="1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</row>
    <row r="1510" spans="2:14" ht="18" customHeight="1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</row>
    <row r="1511" spans="2:14" ht="18" customHeight="1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</row>
    <row r="1512" spans="2:14" ht="18" customHeight="1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</row>
    <row r="1513" spans="2:14" ht="18" customHeight="1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</row>
    <row r="1514" spans="2:14" ht="18" customHeight="1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</row>
    <row r="1515" spans="2:14" ht="18" customHeight="1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</row>
    <row r="1516" spans="2:14" ht="18" customHeight="1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</row>
    <row r="1517" spans="2:14" ht="18" customHeight="1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</row>
    <row r="1518" spans="2:14" ht="18" customHeight="1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</row>
    <row r="1519" spans="2:14" ht="18" customHeight="1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</row>
    <row r="1520" spans="2:14" ht="18" customHeight="1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</row>
    <row r="1521" spans="2:14" ht="18" customHeight="1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</row>
    <row r="1522" spans="2:14" ht="18" customHeight="1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</row>
    <row r="1523" spans="2:14" ht="18" customHeight="1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</row>
    <row r="1524" spans="2:14" ht="18" customHeight="1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</row>
    <row r="1525" spans="2:14" ht="18" customHeight="1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</row>
    <row r="1526" spans="2:14" ht="18" customHeight="1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</row>
    <row r="1527" spans="2:14" ht="18" customHeight="1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</row>
    <row r="1528" spans="2:14" ht="18" customHeight="1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</row>
    <row r="1529" spans="2:14" ht="18" customHeight="1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</row>
    <row r="1530" spans="2:14" ht="18" customHeight="1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</row>
    <row r="1531" spans="2:14" ht="18" customHeight="1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</row>
    <row r="1532" spans="2:14" ht="18" customHeight="1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</row>
    <row r="1533" spans="2:14" ht="18" customHeight="1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</row>
    <row r="1534" spans="2:14" ht="18" customHeight="1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</row>
    <row r="1535" spans="2:14" ht="18" customHeight="1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</row>
    <row r="1536" spans="2:14" ht="18" customHeight="1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</row>
    <row r="1537" spans="2:14" ht="18" customHeight="1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</row>
    <row r="1538" spans="2:14" ht="18" customHeight="1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</row>
    <row r="1539" spans="2:14" ht="18" customHeight="1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</row>
    <row r="1540" spans="2:14" ht="18" customHeight="1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</row>
    <row r="1541" spans="2:14" ht="18" customHeight="1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</row>
    <row r="1542" spans="2:14" ht="18" customHeight="1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</row>
    <row r="1543" spans="2:14" ht="18" customHeight="1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</row>
    <row r="1544" spans="2:14" ht="18" customHeight="1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</row>
    <row r="1545" spans="2:14" ht="18" customHeight="1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</row>
    <row r="1546" spans="2:14" ht="18" customHeight="1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</row>
    <row r="1547" spans="2:14" ht="18" customHeight="1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</row>
    <row r="1548" spans="2:14" ht="18" customHeight="1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</row>
    <row r="1549" spans="2:14" ht="18" customHeight="1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</row>
    <row r="1550" spans="2:14" ht="18" customHeight="1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</row>
    <row r="1551" spans="2:14" ht="18" customHeight="1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</row>
    <row r="1552" spans="2:14" ht="18" customHeight="1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</row>
    <row r="1553" spans="2:14" ht="18" customHeight="1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</row>
    <row r="1554" spans="2:14" ht="18" customHeight="1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</row>
    <row r="1555" spans="2:14" ht="18" customHeight="1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</row>
    <row r="1556" spans="2:14" ht="18" customHeight="1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</row>
    <row r="1557" spans="2:14" ht="18" customHeight="1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</row>
    <row r="1558" spans="2:14" ht="18" customHeight="1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</row>
    <row r="1559" spans="2:14" ht="18" customHeight="1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</row>
    <row r="1560" spans="2:14" ht="18" customHeight="1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</row>
    <row r="1561" spans="2:14" ht="18" customHeight="1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</row>
    <row r="1562" spans="2:14" ht="18" customHeight="1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</row>
    <row r="1563" spans="2:14" ht="18" customHeight="1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</row>
    <row r="1564" spans="2:14" ht="18" customHeight="1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</row>
    <row r="1565" spans="2:14" ht="18" customHeight="1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</row>
    <row r="1566" spans="2:14" ht="18" customHeight="1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</row>
    <row r="1567" spans="2:14" ht="18" customHeight="1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</row>
    <row r="1568" spans="2:14" ht="18" customHeight="1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</row>
    <row r="1569" spans="2:14" ht="18" customHeight="1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</row>
    <row r="1570" spans="2:14" ht="18" customHeight="1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</row>
    <row r="1571" spans="2:14" ht="18" customHeight="1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</row>
    <row r="1572" spans="2:14" ht="18" customHeight="1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</row>
    <row r="1573" spans="2:14" ht="18" customHeight="1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</row>
    <row r="1574" spans="2:14" ht="18" customHeight="1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</row>
    <row r="1575" spans="2:14" ht="18" customHeight="1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</row>
    <row r="1576" spans="2:14" ht="18" customHeight="1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</row>
    <row r="1577" spans="2:14" ht="18" customHeight="1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</row>
    <row r="1578" spans="2:14" ht="18" customHeight="1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</row>
    <row r="1579" spans="2:14" ht="18" customHeight="1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</row>
    <row r="1580" spans="2:14" ht="18" customHeight="1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</row>
    <row r="1581" spans="2:14" ht="18" customHeight="1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</row>
    <row r="1582" spans="2:14" ht="18" customHeight="1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</row>
    <row r="1583" spans="2:14" ht="18" customHeight="1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</row>
    <row r="1584" spans="2:14" ht="18" customHeight="1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</row>
    <row r="1585" spans="2:14" ht="18" customHeight="1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</row>
    <row r="1586" spans="2:14" ht="18" customHeight="1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</row>
    <row r="1587" spans="2:14" ht="18" customHeight="1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</row>
    <row r="1588" spans="2:14" ht="18" customHeight="1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</row>
    <row r="1589" spans="2:14" ht="18" customHeight="1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</row>
    <row r="1590" spans="2:14" ht="18" customHeight="1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</row>
    <row r="1591" spans="2:14" ht="18" customHeight="1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</row>
    <row r="1592" spans="2:14" ht="18" customHeight="1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</row>
    <row r="1593" spans="2:14" ht="18" customHeight="1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</row>
    <row r="1594" spans="2:14" ht="18" customHeight="1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</row>
    <row r="1595" spans="2:14" ht="18" customHeight="1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</row>
    <row r="1596" spans="2:14" ht="18" customHeight="1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</row>
    <row r="1597" spans="2:14" ht="18" customHeight="1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</row>
    <row r="1598" spans="2:14" ht="18" customHeight="1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</row>
    <row r="1599" spans="2:14" ht="18" customHeight="1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</row>
    <row r="1600" spans="2:14" ht="18" customHeight="1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</row>
    <row r="1601" spans="2:14" ht="18" customHeight="1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</row>
    <row r="1602" spans="2:14" ht="18" customHeight="1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</row>
    <row r="1603" spans="2:14" ht="18" customHeight="1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</row>
    <row r="1604" spans="2:14" ht="18" customHeight="1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</row>
    <row r="1605" spans="2:14" ht="18" customHeight="1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</row>
    <row r="1606" spans="2:14" ht="18" customHeight="1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</row>
    <row r="1607" spans="2:14" ht="18" customHeight="1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</row>
    <row r="1608" spans="2:14" ht="18" customHeight="1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</row>
    <row r="1609" spans="2:14" ht="18" customHeight="1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</row>
    <row r="1610" spans="2:14" ht="18" customHeight="1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</row>
    <row r="1611" spans="2:14" ht="18" customHeight="1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</row>
    <row r="1612" spans="2:14" ht="18" customHeight="1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</row>
    <row r="1613" spans="2:14" ht="18" customHeight="1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</row>
    <row r="1614" spans="2:14" ht="18" customHeight="1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</row>
    <row r="1615" spans="2:14" ht="18" customHeight="1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</row>
    <row r="1616" spans="2:14" ht="18" customHeight="1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</row>
    <row r="1617" spans="2:14" ht="18" customHeight="1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</row>
    <row r="1618" spans="2:14" ht="18" customHeight="1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</row>
    <row r="1619" spans="2:14" ht="18" customHeight="1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</row>
    <row r="1620" spans="2:14" ht="18" customHeight="1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</row>
    <row r="1621" spans="2:14" ht="18" customHeight="1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</row>
    <row r="1622" spans="2:14" ht="18" customHeight="1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</row>
    <row r="1623" spans="2:14" ht="18" customHeight="1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</row>
    <row r="1624" spans="2:14" ht="18" customHeight="1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</row>
    <row r="1625" spans="2:14" ht="18" customHeight="1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</row>
    <row r="1626" spans="2:14" ht="18" customHeight="1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</row>
    <row r="1627" spans="2:14" ht="18" customHeight="1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</row>
    <row r="1628" spans="2:14" ht="18" customHeight="1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</row>
    <row r="1629" spans="2:14" ht="18" customHeight="1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</row>
    <row r="1630" spans="2:14" ht="18" customHeight="1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</row>
    <row r="1631" spans="2:14" ht="18" customHeight="1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</row>
    <row r="1632" spans="2:14" ht="18" customHeight="1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</row>
    <row r="1633" spans="2:14" ht="18" customHeight="1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</row>
    <row r="1634" spans="2:14" ht="18" customHeight="1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</row>
    <row r="1635" spans="2:14" ht="18" customHeight="1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</row>
    <row r="1636" spans="2:14" ht="18" customHeight="1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</row>
    <row r="1637" spans="2:14" ht="18" customHeight="1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</row>
    <row r="1638" spans="2:14" ht="18" customHeight="1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</row>
    <row r="1639" spans="2:14" ht="18" customHeight="1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</row>
    <row r="1640" spans="2:14" ht="18" customHeight="1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</row>
    <row r="1641" spans="2:14" ht="18" customHeight="1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</row>
    <row r="1642" spans="2:14" ht="18" customHeight="1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</row>
    <row r="1643" spans="2:14" ht="18" customHeight="1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</row>
    <row r="1644" spans="2:14" ht="18" customHeight="1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</row>
    <row r="1645" spans="2:14" ht="18" customHeight="1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</row>
    <row r="1646" spans="2:14" ht="18" customHeight="1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</row>
    <row r="1647" spans="2:14" ht="18" customHeight="1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</row>
    <row r="1648" spans="2:14" ht="18" customHeight="1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</row>
    <row r="1649" spans="2:14" ht="18" customHeight="1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</row>
    <row r="1650" spans="2:14" ht="18" customHeight="1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</row>
    <row r="1651" spans="2:14" ht="18" customHeight="1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</row>
    <row r="1652" spans="2:14" ht="18" customHeight="1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</row>
    <row r="1653" spans="2:14" ht="18" customHeight="1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</row>
    <row r="1654" spans="2:14" ht="18" customHeight="1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</row>
    <row r="1655" spans="2:14" ht="18" customHeight="1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</row>
    <row r="1656" spans="2:14" ht="18" customHeight="1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</row>
    <row r="1657" spans="2:14" ht="18" customHeight="1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</row>
    <row r="1658" spans="2:14" ht="18" customHeight="1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</row>
    <row r="1659" spans="2:14" ht="18" customHeight="1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</row>
    <row r="1660" spans="2:14" ht="18" customHeight="1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</row>
    <row r="1661" spans="2:14" ht="18" customHeight="1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</row>
    <row r="1662" spans="2:14" ht="18" customHeight="1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</row>
    <row r="1663" spans="2:14" ht="18" customHeight="1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</row>
    <row r="1664" spans="2:14" ht="18" customHeight="1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</row>
    <row r="1665" spans="2:14" ht="18" customHeight="1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</row>
    <row r="1666" spans="2:14" ht="18" customHeight="1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</row>
    <row r="1667" spans="2:14" ht="18" customHeight="1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</row>
    <row r="1668" spans="2:14" ht="18" customHeight="1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</row>
    <row r="1669" spans="2:14" ht="18" customHeight="1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</row>
    <row r="1670" spans="2:14" ht="18" customHeight="1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</row>
    <row r="1671" spans="2:14" ht="18" customHeight="1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</row>
    <row r="1672" spans="2:14" ht="18" customHeight="1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</row>
    <row r="1673" spans="2:14" ht="18" customHeight="1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</row>
    <row r="1674" spans="2:14" ht="18" customHeight="1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</row>
    <row r="1675" spans="2:14" ht="18" customHeight="1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</row>
    <row r="1676" spans="2:14" ht="18" customHeight="1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</row>
    <row r="1677" spans="2:14" ht="18" customHeight="1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</row>
    <row r="1678" spans="2:14" ht="18" customHeight="1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</row>
    <row r="1679" spans="2:14" ht="18" customHeight="1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</row>
    <row r="1680" spans="2:14" ht="18" customHeight="1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</row>
    <row r="1681" spans="2:14" ht="18" customHeight="1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</row>
    <row r="1682" spans="2:14" ht="18" customHeight="1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</row>
    <row r="1683" spans="2:14" ht="18" customHeight="1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</row>
    <row r="1684" spans="2:14" ht="18" customHeight="1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</row>
    <row r="1685" spans="2:14" ht="18" customHeight="1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</row>
    <row r="1686" spans="2:14" ht="18" customHeight="1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</row>
    <row r="1687" spans="2:14" ht="18" customHeight="1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</row>
    <row r="1688" spans="2:14" ht="18" customHeight="1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</row>
    <row r="1689" spans="2:14" ht="18" customHeight="1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</row>
    <row r="1690" spans="2:14" ht="18" customHeight="1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</row>
    <row r="1691" spans="2:14" ht="18" customHeight="1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</row>
    <row r="1692" spans="2:14" ht="18" customHeight="1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</row>
    <row r="1693" spans="2:14" ht="18" customHeight="1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</row>
    <row r="1694" spans="2:14" ht="18" customHeight="1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</row>
    <row r="1695" spans="2:14" ht="18" customHeight="1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</row>
    <row r="1696" spans="2:14" ht="18" customHeight="1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</row>
    <row r="1697" spans="2:14" ht="18" customHeight="1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</row>
    <row r="1698" spans="2:14" ht="18" customHeight="1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</row>
    <row r="1699" spans="2:14" ht="18" customHeight="1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</row>
    <row r="1700" spans="2:14" ht="18" customHeight="1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</row>
    <row r="1701" spans="2:14" ht="18" customHeight="1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</row>
    <row r="1702" spans="2:14" ht="18" customHeight="1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</row>
    <row r="1703" spans="2:14" ht="18" customHeight="1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</row>
    <row r="1704" spans="2:14" ht="18" customHeight="1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</row>
    <row r="1705" spans="2:14" ht="18" customHeight="1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</row>
    <row r="1706" spans="2:14" ht="18" customHeight="1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</row>
    <row r="1707" spans="2:14" ht="18" customHeight="1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</row>
    <row r="1708" spans="2:14" ht="18" customHeight="1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</row>
    <row r="1709" spans="2:14" ht="18" customHeight="1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</row>
    <row r="1710" spans="2:14" ht="18" customHeight="1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</row>
    <row r="1711" spans="2:14" ht="18" customHeight="1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</row>
    <row r="1712" spans="2:14" ht="18" customHeight="1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</row>
    <row r="1713" spans="2:14" ht="18" customHeight="1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</row>
    <row r="1714" spans="2:14" ht="18" customHeight="1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</row>
    <row r="1715" spans="2:14" ht="18" customHeight="1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</row>
    <row r="1716" spans="2:14" ht="18" customHeight="1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</row>
    <row r="1717" spans="2:14" ht="18" customHeight="1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</row>
    <row r="1718" spans="2:14" ht="18" customHeight="1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</row>
    <row r="1719" spans="2:14" ht="18" customHeight="1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</row>
    <row r="1720" spans="2:14" ht="18" customHeight="1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</row>
    <row r="1721" spans="2:14" ht="18" customHeight="1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</row>
    <row r="1722" spans="2:14" ht="18" customHeight="1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</row>
    <row r="1723" spans="2:14" ht="18" customHeight="1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</row>
    <row r="1724" spans="2:14" ht="18" customHeight="1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</row>
    <row r="1725" spans="2:14" ht="18" customHeight="1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</row>
    <row r="1726" spans="2:14" ht="18" customHeight="1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</row>
    <row r="1727" spans="2:14" ht="18" customHeight="1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</row>
    <row r="1728" spans="2:14" ht="18" customHeight="1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</row>
    <row r="1729" spans="2:14" ht="18" customHeight="1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</row>
    <row r="1730" spans="2:14" ht="18" customHeight="1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</row>
    <row r="1731" spans="2:14" ht="18" customHeight="1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</row>
    <row r="1732" spans="2:14" ht="18" customHeight="1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</row>
    <row r="1733" spans="2:14" ht="18" customHeight="1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</row>
    <row r="1734" spans="2:14" ht="18" customHeight="1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</row>
    <row r="1735" spans="2:14" ht="18" customHeight="1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</row>
    <row r="1736" spans="2:14" ht="18" customHeight="1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</row>
    <row r="1737" spans="2:14" ht="18" customHeight="1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</row>
    <row r="1738" spans="2:14" ht="18" customHeight="1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</row>
    <row r="1739" spans="2:14" ht="18" customHeight="1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</row>
    <row r="1740" spans="2:14" ht="18" customHeight="1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</row>
    <row r="1741" spans="2:14" ht="18" customHeight="1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</row>
    <row r="1742" spans="2:14" ht="18" customHeight="1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</row>
    <row r="1743" spans="2:14" ht="18" customHeight="1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</row>
    <row r="1744" spans="2:14" ht="18" customHeight="1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</row>
    <row r="1745" spans="2:14" ht="18" customHeight="1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</row>
    <row r="1746" spans="2:14" ht="18" customHeight="1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</row>
    <row r="1747" spans="2:14" ht="18" customHeight="1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</row>
    <row r="1748" spans="2:14" ht="18" customHeight="1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</row>
    <row r="1749" spans="2:14" ht="18" customHeight="1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</row>
    <row r="1750" spans="2:14" ht="18" customHeight="1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</row>
    <row r="1751" spans="2:14" ht="18" customHeight="1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</row>
    <row r="1752" spans="2:14" ht="18" customHeight="1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</row>
    <row r="1753" spans="2:14" ht="18" customHeight="1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</row>
    <row r="1754" spans="2:14" ht="18" customHeight="1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</row>
    <row r="1755" spans="2:14" ht="18" customHeight="1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</row>
    <row r="1756" spans="2:14" ht="18" customHeight="1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</row>
  </sheetData>
  <mergeCells count="74">
    <mergeCell ref="H108:I108"/>
    <mergeCell ref="K108:L108"/>
    <mergeCell ref="H109:I109"/>
    <mergeCell ref="K109:L109"/>
    <mergeCell ref="K78:L78"/>
    <mergeCell ref="K94:L94"/>
    <mergeCell ref="H82:I82"/>
    <mergeCell ref="K82:L82"/>
    <mergeCell ref="H83:I83"/>
    <mergeCell ref="H87:I87"/>
    <mergeCell ref="K87:L87"/>
    <mergeCell ref="H91:I91"/>
    <mergeCell ref="K91:L91"/>
    <mergeCell ref="H92:I92"/>
    <mergeCell ref="K92:L92"/>
    <mergeCell ref="H90:I90"/>
    <mergeCell ref="K93:L93"/>
    <mergeCell ref="B74:C74"/>
    <mergeCell ref="H74:I74"/>
    <mergeCell ref="K74:L74"/>
    <mergeCell ref="H76:I76"/>
    <mergeCell ref="K76:L76"/>
    <mergeCell ref="B75:C75"/>
    <mergeCell ref="H75:I75"/>
    <mergeCell ref="K75:L75"/>
    <mergeCell ref="H77:I77"/>
    <mergeCell ref="K77:L77"/>
    <mergeCell ref="H81:I81"/>
    <mergeCell ref="K81:L81"/>
    <mergeCell ref="H78:I78"/>
    <mergeCell ref="H79:I79"/>
    <mergeCell ref="K79:L79"/>
    <mergeCell ref="H72:I72"/>
    <mergeCell ref="K72:L72"/>
    <mergeCell ref="D71:J71"/>
    <mergeCell ref="B68:C71"/>
    <mergeCell ref="D68:J68"/>
    <mergeCell ref="K68:M68"/>
    <mergeCell ref="D69:E69"/>
    <mergeCell ref="F69:G69"/>
    <mergeCell ref="H69:J69"/>
    <mergeCell ref="K69:L69"/>
    <mergeCell ref="H80:I80"/>
    <mergeCell ref="B1:M1"/>
    <mergeCell ref="B2:M2"/>
    <mergeCell ref="B7:G8"/>
    <mergeCell ref="H7:M8"/>
    <mergeCell ref="B9:D10"/>
    <mergeCell ref="E9:E10"/>
    <mergeCell ref="H9:J10"/>
    <mergeCell ref="K9:K10"/>
    <mergeCell ref="K71:M71"/>
    <mergeCell ref="H70:I70"/>
    <mergeCell ref="K70:M70"/>
    <mergeCell ref="B73:C73"/>
    <mergeCell ref="H73:I73"/>
    <mergeCell ref="K73:L73"/>
    <mergeCell ref="B72:C72"/>
    <mergeCell ref="B100:M100"/>
    <mergeCell ref="K80:L80"/>
    <mergeCell ref="H89:I89"/>
    <mergeCell ref="K89:L89"/>
    <mergeCell ref="H88:I88"/>
    <mergeCell ref="K88:L88"/>
    <mergeCell ref="K83:L83"/>
    <mergeCell ref="H84:I84"/>
    <mergeCell ref="K84:L84"/>
    <mergeCell ref="H86:I86"/>
    <mergeCell ref="K86:L86"/>
    <mergeCell ref="H85:I85"/>
    <mergeCell ref="K85:L85"/>
    <mergeCell ref="K90:L90"/>
    <mergeCell ref="H94:I94"/>
    <mergeCell ref="H93:I93"/>
  </mergeCells>
  <conditionalFormatting sqref="B76:M93">
    <cfRule type="expression" dxfId="10" priority="1">
      <formula>$B76&lt;&gt;""</formula>
    </cfRule>
  </conditionalFormatting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2" man="1"/>
  </row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Folha50"/>
  <dimension ref="B1:O144"/>
  <sheetViews>
    <sheetView showGridLines="0" view="pageBreakPreview" topLeftCell="A64" zoomScale="65" zoomScaleNormal="75" zoomScaleSheetLayoutView="65" workbookViewId="0">
      <selection activeCell="O1" sqref="O1:O1048576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3.81640625" style="9" customWidth="1"/>
    <col min="5" max="5" width="20.81640625" style="9" customWidth="1"/>
    <col min="6" max="6" width="21.81640625" style="9" customWidth="1"/>
    <col min="7" max="7" width="16.81640625" style="9" customWidth="1"/>
    <col min="8" max="8" width="18.81640625" style="9" customWidth="1"/>
    <col min="9" max="9" width="16.81640625" style="9" customWidth="1"/>
    <col min="10" max="10" width="19.81640625" style="9" customWidth="1"/>
    <col min="11" max="11" width="20.81640625" style="9" customWidth="1"/>
    <col min="12" max="12" width="27.81640625" style="9" customWidth="1"/>
    <col min="13" max="13" width="9.1796875" style="9"/>
    <col min="14" max="14" width="10.179687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25">
      <c r="B1" s="2101" t="s">
        <v>16</v>
      </c>
      <c r="C1" s="2101"/>
      <c r="D1" s="2101"/>
      <c r="E1" s="2101"/>
      <c r="F1" s="2101"/>
      <c r="G1" s="2101"/>
      <c r="H1" s="2101"/>
      <c r="I1" s="2101"/>
      <c r="J1" s="2101"/>
      <c r="K1" s="2101"/>
      <c r="L1" s="2101"/>
    </row>
    <row r="2" spans="2:15" s="20" customFormat="1" ht="4.25" customHeight="1" x14ac:dyDescent="0.35">
      <c r="B2" s="1231"/>
      <c r="C2" s="1231"/>
      <c r="D2" s="1231"/>
      <c r="E2" s="1231"/>
      <c r="F2" s="1231"/>
      <c r="G2" s="1231"/>
      <c r="H2" s="1231"/>
      <c r="I2" s="1231"/>
      <c r="J2" s="1231"/>
      <c r="K2" s="1231"/>
      <c r="L2" s="1231"/>
    </row>
    <row r="3" spans="2:15" s="20" customFormat="1" ht="18" customHeight="1" x14ac:dyDescent="0.35">
      <c r="B3" s="137"/>
      <c r="C3" s="137"/>
      <c r="D3" s="137"/>
      <c r="E3" s="137"/>
      <c r="F3" s="137"/>
      <c r="G3" s="137"/>
      <c r="H3" s="137"/>
      <c r="I3" s="137"/>
      <c r="J3" s="137"/>
      <c r="K3" s="137"/>
      <c r="L3" s="137"/>
    </row>
    <row r="4" spans="2:15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N4" s="806" t="s">
        <v>0</v>
      </c>
    </row>
    <row r="5" spans="2:15" ht="18" customHeight="1" x14ac:dyDescent="0.4">
      <c r="B5" s="39" t="s">
        <v>682</v>
      </c>
      <c r="C5" s="40"/>
      <c r="D5" s="43"/>
      <c r="E5" s="43"/>
      <c r="F5" s="43"/>
      <c r="G5" s="43"/>
      <c r="H5" s="43"/>
      <c r="I5" s="43"/>
      <c r="J5" s="43"/>
      <c r="K5" s="43"/>
      <c r="L5"/>
    </row>
    <row r="6" spans="2:15" ht="18" customHeight="1" x14ac:dyDescent="0.35">
      <c r="B6" s="77" t="s">
        <v>683</v>
      </c>
      <c r="C6" s="43"/>
      <c r="D6" s="43"/>
      <c r="E6" s="43"/>
      <c r="F6" s="43"/>
      <c r="G6" s="43"/>
      <c r="H6" s="43"/>
      <c r="I6" s="43"/>
      <c r="J6" s="43"/>
      <c r="K6" s="43"/>
      <c r="L6" s="43"/>
    </row>
    <row r="7" spans="2:15" ht="30" customHeight="1" x14ac:dyDescent="0.25">
      <c r="B7" s="1922"/>
      <c r="C7" s="1922"/>
      <c r="D7" s="1630" t="s">
        <v>684</v>
      </c>
      <c r="E7" s="1630"/>
      <c r="F7" s="1630"/>
      <c r="G7" s="1630"/>
      <c r="H7" s="1630"/>
      <c r="I7" s="1630"/>
      <c r="J7" s="1630"/>
      <c r="K7" s="1630"/>
      <c r="L7" s="1631"/>
    </row>
    <row r="8" spans="2:15" ht="30" customHeight="1" x14ac:dyDescent="0.25">
      <c r="B8" s="1664"/>
      <c r="C8" s="1664"/>
      <c r="D8" s="1153" t="s">
        <v>685</v>
      </c>
      <c r="E8" s="1153"/>
      <c r="F8" s="1153" t="s">
        <v>686</v>
      </c>
      <c r="G8" s="1153"/>
      <c r="H8" s="1153" t="s">
        <v>687</v>
      </c>
      <c r="I8" s="1153"/>
      <c r="J8" s="1153" t="s">
        <v>688</v>
      </c>
      <c r="K8" s="1153"/>
      <c r="L8" s="676" t="s">
        <v>689</v>
      </c>
    </row>
    <row r="9" spans="2:15" ht="26.15" customHeight="1" x14ac:dyDescent="0.25">
      <c r="B9" s="1757"/>
      <c r="C9" s="1757"/>
      <c r="D9" s="548" t="s">
        <v>690</v>
      </c>
      <c r="E9" s="548" t="s">
        <v>59</v>
      </c>
      <c r="F9" s="548" t="s">
        <v>691</v>
      </c>
      <c r="G9" s="548" t="s">
        <v>59</v>
      </c>
      <c r="H9" s="548" t="s">
        <v>692</v>
      </c>
      <c r="I9" s="548" t="s">
        <v>59</v>
      </c>
      <c r="J9" s="548" t="s">
        <v>690</v>
      </c>
      <c r="K9" s="548" t="s">
        <v>59</v>
      </c>
      <c r="L9" s="561" t="s">
        <v>693</v>
      </c>
    </row>
    <row r="10" spans="2:15" ht="24" customHeight="1" x14ac:dyDescent="0.25">
      <c r="B10" s="1105">
        <v>2021</v>
      </c>
      <c r="C10" s="1105"/>
      <c r="D10" s="90">
        <v>4184.18</v>
      </c>
      <c r="E10" s="202">
        <v>10.118693581072202</v>
      </c>
      <c r="F10" s="121">
        <v>81499.025449934008</v>
      </c>
      <c r="G10" s="91">
        <v>11.003545823503513</v>
      </c>
      <c r="H10" s="50">
        <v>29002.6713662445</v>
      </c>
      <c r="I10" s="202">
        <v>1.3052015278713247</v>
      </c>
      <c r="J10" s="121">
        <v>5569.48</v>
      </c>
      <c r="K10" s="91">
        <v>13.700912142023046</v>
      </c>
      <c r="L10" s="677">
        <v>35.586525367792582</v>
      </c>
      <c r="O10" s="885"/>
    </row>
    <row r="11" spans="2:15" ht="24" customHeight="1" x14ac:dyDescent="0.25">
      <c r="B11" s="1105">
        <v>2022</v>
      </c>
      <c r="C11" s="1105"/>
      <c r="D11" s="90">
        <v>4420.43</v>
      </c>
      <c r="E11" s="202">
        <v>5.6462676079900964</v>
      </c>
      <c r="F11" s="121">
        <v>82385.688657135994</v>
      </c>
      <c r="G11" s="91">
        <v>1.0879433248520032</v>
      </c>
      <c r="H11" s="50">
        <v>35140.9749594034</v>
      </c>
      <c r="I11" s="202">
        <v>21.164614513072479</v>
      </c>
      <c r="J11" s="121">
        <v>5726.11</v>
      </c>
      <c r="K11" s="91">
        <v>2.812291273152967</v>
      </c>
      <c r="L11" s="677">
        <v>42.654222513875411</v>
      </c>
      <c r="O11" s="885"/>
    </row>
    <row r="12" spans="2:15" ht="24" customHeight="1" x14ac:dyDescent="0.25">
      <c r="B12" s="1105">
        <v>2023</v>
      </c>
      <c r="C12" s="1105"/>
      <c r="D12" s="90">
        <v>4732.28</v>
      </c>
      <c r="E12" s="202">
        <v>7.054743543048958</v>
      </c>
      <c r="F12" s="121">
        <v>87297.152609583994</v>
      </c>
      <c r="G12" s="91">
        <v>5.9615499154082485</v>
      </c>
      <c r="H12" s="50">
        <v>31368.871128143895</v>
      </c>
      <c r="I12" s="202">
        <v>-10.734203691323952</v>
      </c>
      <c r="J12" s="121">
        <v>6396.48</v>
      </c>
      <c r="K12" s="91">
        <v>11.707249773406382</v>
      </c>
      <c r="L12" s="677">
        <v>35.933441344225514</v>
      </c>
      <c r="O12" s="885"/>
    </row>
    <row r="13" spans="2:15" ht="24" customHeight="1" x14ac:dyDescent="0.25">
      <c r="B13" s="1147"/>
      <c r="C13" s="1147"/>
      <c r="D13" s="92"/>
      <c r="E13" s="203"/>
      <c r="F13" s="124"/>
      <c r="G13" s="93"/>
      <c r="H13" s="59"/>
      <c r="I13" s="203"/>
      <c r="J13" s="124"/>
      <c r="K13" s="93"/>
      <c r="L13" s="637"/>
      <c r="O13" s="885"/>
    </row>
    <row r="14" spans="2:15" ht="24" customHeight="1" x14ac:dyDescent="0.25">
      <c r="B14" s="55" t="s">
        <v>995</v>
      </c>
      <c r="C14" s="56" t="s">
        <v>996</v>
      </c>
      <c r="D14" s="92">
        <v>4353.43</v>
      </c>
      <c r="E14" s="203">
        <v>0.50095458396530734</v>
      </c>
      <c r="F14" s="124">
        <v>81513.967284914004</v>
      </c>
      <c r="G14" s="93">
        <v>-3.2218999881535426</v>
      </c>
      <c r="H14" s="59">
        <v>2737.5833620412</v>
      </c>
      <c r="I14" s="203">
        <v>-0.3747960367415426</v>
      </c>
      <c r="J14" s="124">
        <v>5718.28</v>
      </c>
      <c r="K14" s="93">
        <v>-0.23935799023029336</v>
      </c>
      <c r="L14" s="637">
        <v>3.35842243142526</v>
      </c>
      <c r="O14" s="885"/>
    </row>
    <row r="15" spans="2:15" ht="24" customHeight="1" x14ac:dyDescent="0.25">
      <c r="B15" s="55" t="s">
        <v>997</v>
      </c>
      <c r="C15" s="56" t="s">
        <v>998</v>
      </c>
      <c r="D15" s="92">
        <v>4491.46</v>
      </c>
      <c r="E15" s="203">
        <v>8.4168322161259255</v>
      </c>
      <c r="F15" s="124">
        <v>84487.593038259991</v>
      </c>
      <c r="G15" s="93">
        <v>4.3070956914447178</v>
      </c>
      <c r="H15" s="59">
        <v>2688.4321704210001</v>
      </c>
      <c r="I15" s="203">
        <v>1.8930957611735355</v>
      </c>
      <c r="J15" s="124">
        <v>5862.69</v>
      </c>
      <c r="K15" s="93">
        <v>7.9069039774714023</v>
      </c>
      <c r="L15" s="637">
        <v>3.1820437460013213</v>
      </c>
      <c r="O15" s="885"/>
    </row>
    <row r="16" spans="2:15" ht="24" customHeight="1" x14ac:dyDescent="0.25">
      <c r="B16" s="55" t="s">
        <v>997</v>
      </c>
      <c r="C16" s="56" t="s">
        <v>999</v>
      </c>
      <c r="D16" s="92">
        <v>4420.43</v>
      </c>
      <c r="E16" s="203">
        <v>5.6462676079900964</v>
      </c>
      <c r="F16" s="124">
        <v>82385.688657135994</v>
      </c>
      <c r="G16" s="93">
        <v>1.0879433248520032</v>
      </c>
      <c r="H16" s="59">
        <v>2237.8161867916006</v>
      </c>
      <c r="I16" s="203">
        <v>18.328658079491067</v>
      </c>
      <c r="J16" s="124">
        <v>5726.11</v>
      </c>
      <c r="K16" s="93">
        <v>2.812291273152967</v>
      </c>
      <c r="L16" s="637">
        <v>2.7162681082933062</v>
      </c>
      <c r="O16" s="885"/>
    </row>
    <row r="17" spans="2:15" ht="24" customHeight="1" x14ac:dyDescent="0.25">
      <c r="B17" s="55" t="s">
        <v>1000</v>
      </c>
      <c r="C17" s="56" t="s">
        <v>1001</v>
      </c>
      <c r="D17" s="92">
        <v>4406.6400000000003</v>
      </c>
      <c r="E17" s="203">
        <v>8.8489279715443292</v>
      </c>
      <c r="F17" s="124">
        <v>82217.917774317</v>
      </c>
      <c r="G17" s="93">
        <v>3.7316964622187365</v>
      </c>
      <c r="H17" s="59">
        <v>2877.4144192856002</v>
      </c>
      <c r="I17" s="203">
        <v>16.141173514771133</v>
      </c>
      <c r="J17" s="124">
        <v>5886.34</v>
      </c>
      <c r="K17" s="93">
        <v>5.7857091510315595</v>
      </c>
      <c r="L17" s="637">
        <v>3.4997412938429324</v>
      </c>
      <c r="O17" s="885"/>
    </row>
    <row r="18" spans="2:15" ht="24" customHeight="1" x14ac:dyDescent="0.25">
      <c r="B18" s="55" t="s">
        <v>997</v>
      </c>
      <c r="C18" s="56" t="s">
        <v>1002</v>
      </c>
      <c r="D18" s="92">
        <v>4356.68</v>
      </c>
      <c r="E18" s="203">
        <v>6.3196118817293589</v>
      </c>
      <c r="F18" s="124">
        <v>82589.678621480998</v>
      </c>
      <c r="G18" s="93">
        <v>3.1858490577803877</v>
      </c>
      <c r="H18" s="59">
        <v>2664.3792197459998</v>
      </c>
      <c r="I18" s="203">
        <v>-14.139890271161482</v>
      </c>
      <c r="J18" s="124">
        <v>6057.2</v>
      </c>
      <c r="K18" s="93">
        <v>8.8817385989825794</v>
      </c>
      <c r="L18" s="637">
        <v>3.2260438159072988</v>
      </c>
      <c r="O18" s="885"/>
    </row>
    <row r="19" spans="2:15" ht="24" customHeight="1" x14ac:dyDescent="0.25">
      <c r="B19" s="55" t="s">
        <v>997</v>
      </c>
      <c r="C19" s="56" t="s">
        <v>1003</v>
      </c>
      <c r="D19" s="92">
        <v>4582</v>
      </c>
      <c r="E19" s="203">
        <v>3.5017099693244624</v>
      </c>
      <c r="F19" s="124">
        <v>87015.480747805006</v>
      </c>
      <c r="G19" s="93">
        <v>0.5925935747382427</v>
      </c>
      <c r="H19" s="59">
        <v>3603.5101369907998</v>
      </c>
      <c r="I19" s="203">
        <v>-17.610659925094062</v>
      </c>
      <c r="J19" s="124">
        <v>6046.61</v>
      </c>
      <c r="K19" s="93">
        <v>0.15968275475941596</v>
      </c>
      <c r="L19" s="637">
        <v>4.1412287859843824</v>
      </c>
      <c r="O19" s="885"/>
    </row>
    <row r="20" spans="2:15" ht="24" customHeight="1" x14ac:dyDescent="0.25">
      <c r="B20" s="55" t="s">
        <v>997</v>
      </c>
      <c r="C20" s="56" t="s">
        <v>1004</v>
      </c>
      <c r="D20" s="92">
        <v>4676.1499999999996</v>
      </c>
      <c r="E20" s="203">
        <v>6.8075036945165923</v>
      </c>
      <c r="F20" s="124">
        <v>87628.233993802001</v>
      </c>
      <c r="G20" s="93">
        <v>3.4069029251081018</v>
      </c>
      <c r="H20" s="59">
        <v>2411.0760745342</v>
      </c>
      <c r="I20" s="203">
        <v>-19.371311371074896</v>
      </c>
      <c r="J20" s="124">
        <v>6212.33</v>
      </c>
      <c r="K20" s="93">
        <v>4.760868868686563</v>
      </c>
      <c r="L20" s="637">
        <v>2.7514831289476138</v>
      </c>
      <c r="O20" s="885"/>
    </row>
    <row r="21" spans="2:15" ht="24" customHeight="1" x14ac:dyDescent="0.25">
      <c r="B21" s="55" t="s">
        <v>997</v>
      </c>
      <c r="C21" s="56" t="s">
        <v>1005</v>
      </c>
      <c r="D21" s="92">
        <v>4424.18</v>
      </c>
      <c r="E21" s="203">
        <v>-3.830536475089108</v>
      </c>
      <c r="F21" s="124">
        <v>81445.533292856009</v>
      </c>
      <c r="G21" s="93">
        <v>-6.4605688802829579</v>
      </c>
      <c r="H21" s="59">
        <v>2557.3840928679001</v>
      </c>
      <c r="I21" s="203">
        <v>-25.756770743811852</v>
      </c>
      <c r="J21" s="124">
        <v>5729.4</v>
      </c>
      <c r="K21" s="93">
        <v>-8.4394726328405945</v>
      </c>
      <c r="L21" s="637">
        <v>3.1399930597448993</v>
      </c>
      <c r="O21" s="885"/>
    </row>
    <row r="22" spans="2:15" ht="24" customHeight="1" x14ac:dyDescent="0.25">
      <c r="B22" s="55" t="s">
        <v>997</v>
      </c>
      <c r="C22" s="56" t="s">
        <v>1006</v>
      </c>
      <c r="D22" s="92">
        <v>4538.45</v>
      </c>
      <c r="E22" s="203">
        <v>0.68283614372834922</v>
      </c>
      <c r="F22" s="124">
        <v>83717.761608235989</v>
      </c>
      <c r="G22" s="93">
        <v>-1.1136519251432553</v>
      </c>
      <c r="H22" s="59">
        <v>2217.1001777410002</v>
      </c>
      <c r="I22" s="203">
        <v>-30.561403752874593</v>
      </c>
      <c r="J22" s="124">
        <v>5920.31</v>
      </c>
      <c r="K22" s="93">
        <v>-2.0568636014717145</v>
      </c>
      <c r="L22" s="637">
        <v>2.648303221622311</v>
      </c>
      <c r="O22" s="885"/>
    </row>
    <row r="23" spans="2:15" ht="24" customHeight="1" x14ac:dyDescent="0.25">
      <c r="B23" s="55" t="s">
        <v>997</v>
      </c>
      <c r="C23" s="56" t="s">
        <v>1007</v>
      </c>
      <c r="D23" s="92">
        <v>4528.8100000000004</v>
      </c>
      <c r="E23" s="203">
        <v>-5.1973063099083223</v>
      </c>
      <c r="F23" s="124">
        <v>83795.552199395999</v>
      </c>
      <c r="G23" s="93">
        <v>-6.9839031924391897</v>
      </c>
      <c r="H23" s="59">
        <v>2256.2332134598996</v>
      </c>
      <c r="I23" s="203">
        <v>-23.217579793877306</v>
      </c>
      <c r="J23" s="124">
        <v>6135.31</v>
      </c>
      <c r="K23" s="93">
        <v>0.19728150012332524</v>
      </c>
      <c r="L23" s="637">
        <v>2.6925453132537061</v>
      </c>
      <c r="O23" s="885"/>
    </row>
    <row r="24" spans="2:15" ht="24" customHeight="1" x14ac:dyDescent="0.25">
      <c r="B24" s="55" t="s">
        <v>997</v>
      </c>
      <c r="C24" s="56" t="s">
        <v>1008</v>
      </c>
      <c r="D24" s="92">
        <v>4510.53</v>
      </c>
      <c r="E24" s="203">
        <v>-3.1688613910273333</v>
      </c>
      <c r="F24" s="124">
        <v>83125.021126660999</v>
      </c>
      <c r="G24" s="93">
        <v>-4.912303756393321</v>
      </c>
      <c r="H24" s="59">
        <v>2160.3750318310999</v>
      </c>
      <c r="I24" s="203">
        <v>-9.0361175102076317</v>
      </c>
      <c r="J24" s="124">
        <v>6185.46</v>
      </c>
      <c r="K24" s="93">
        <v>2.0438599240790722</v>
      </c>
      <c r="L24" s="637">
        <v>2.5989467461779623</v>
      </c>
      <c r="O24" s="885"/>
    </row>
    <row r="25" spans="2:15" ht="24" customHeight="1" x14ac:dyDescent="0.25">
      <c r="B25" s="55" t="s">
        <v>997</v>
      </c>
      <c r="C25" s="56" t="s">
        <v>1009</v>
      </c>
      <c r="D25" s="92">
        <v>4340.93</v>
      </c>
      <c r="E25" s="203">
        <v>4.37211024527</v>
      </c>
      <c r="F25" s="124">
        <v>80011.859353095002</v>
      </c>
      <c r="G25" s="93">
        <v>2.9691215062106702</v>
      </c>
      <c r="H25" s="59">
        <v>2414.8499029387003</v>
      </c>
      <c r="I25" s="203">
        <v>-6.4522835888199515</v>
      </c>
      <c r="J25" s="124">
        <v>6090.33</v>
      </c>
      <c r="K25" s="93">
        <v>14.852077031583555</v>
      </c>
      <c r="L25" s="637">
        <v>3.0181149675348591</v>
      </c>
      <c r="O25" s="885"/>
    </row>
    <row r="26" spans="2:15" ht="24" customHeight="1" x14ac:dyDescent="0.25">
      <c r="B26" s="55" t="s">
        <v>997</v>
      </c>
      <c r="C26" s="56" t="s">
        <v>996</v>
      </c>
      <c r="D26" s="92">
        <v>4394.0200000000004</v>
      </c>
      <c r="E26" s="203">
        <v>0.93236827053611027</v>
      </c>
      <c r="F26" s="124">
        <v>80923.212116716008</v>
      </c>
      <c r="G26" s="93">
        <v>-0.72472876474425352</v>
      </c>
      <c r="H26" s="59">
        <v>2775.0647180925998</v>
      </c>
      <c r="I26" s="203">
        <v>1.3691402633106753</v>
      </c>
      <c r="J26" s="124">
        <v>6257.06</v>
      </c>
      <c r="K26" s="93">
        <v>9.422063977279894</v>
      </c>
      <c r="L26" s="637">
        <v>3.4292567552683257</v>
      </c>
      <c r="O26" s="885"/>
    </row>
    <row r="27" spans="2:15" ht="24" customHeight="1" x14ac:dyDescent="0.25">
      <c r="B27" s="55" t="s">
        <v>997</v>
      </c>
      <c r="C27" s="56" t="s">
        <v>998</v>
      </c>
      <c r="D27" s="92">
        <v>4626.57</v>
      </c>
      <c r="E27" s="203">
        <v>3.008153250836032</v>
      </c>
      <c r="F27" s="124">
        <v>85651.619278483005</v>
      </c>
      <c r="G27" s="93">
        <v>1.3777481383519641</v>
      </c>
      <c r="H27" s="59">
        <v>2956.1188233032999</v>
      </c>
      <c r="I27" s="203">
        <v>9.9569799761911391</v>
      </c>
      <c r="J27" s="124">
        <v>6474.58</v>
      </c>
      <c r="K27" s="93">
        <v>10.437017819465133</v>
      </c>
      <c r="L27" s="637">
        <v>3.4513285892376846</v>
      </c>
      <c r="O27" s="885"/>
    </row>
    <row r="28" spans="2:15" ht="24" customHeight="1" x14ac:dyDescent="0.25">
      <c r="B28" s="55" t="s">
        <v>997</v>
      </c>
      <c r="C28" s="56" t="s">
        <v>999</v>
      </c>
      <c r="D28" s="92">
        <v>4732.28</v>
      </c>
      <c r="E28" s="203">
        <v>7.054743543048958</v>
      </c>
      <c r="F28" s="124">
        <v>87297.152609583994</v>
      </c>
      <c r="G28" s="93">
        <v>5.9615499154082485</v>
      </c>
      <c r="H28" s="59">
        <v>2475.3653173528</v>
      </c>
      <c r="I28" s="203">
        <v>10.615220855193574</v>
      </c>
      <c r="J28" s="124">
        <v>6396.48</v>
      </c>
      <c r="K28" s="93">
        <v>11.707249773406382</v>
      </c>
      <c r="L28" s="637">
        <v>2.8355624935709987</v>
      </c>
      <c r="O28" s="885"/>
    </row>
    <row r="29" spans="2:15" ht="24" customHeight="1" x14ac:dyDescent="0.25">
      <c r="B29" s="55" t="s">
        <v>1010</v>
      </c>
      <c r="C29" s="56" t="s">
        <v>1001</v>
      </c>
      <c r="D29" s="92">
        <v>4451.57</v>
      </c>
      <c r="E29" s="203">
        <v>1.0195976980193366</v>
      </c>
      <c r="F29" s="124">
        <v>82179.627630287985</v>
      </c>
      <c r="G29" s="93">
        <v>-4.6571532173944608E-2</v>
      </c>
      <c r="H29" s="59">
        <v>2730.6915537663003</v>
      </c>
      <c r="I29" s="203">
        <v>-5.0991217857220601</v>
      </c>
      <c r="J29" s="124">
        <v>6322.76</v>
      </c>
      <c r="K29" s="93">
        <v>7.4141147130474927</v>
      </c>
      <c r="L29" s="637">
        <v>3.3228327171926502</v>
      </c>
      <c r="O29" s="885"/>
    </row>
    <row r="30" spans="2:15" ht="24" customHeight="1" x14ac:dyDescent="0.25">
      <c r="B30" s="55" t="s">
        <v>997</v>
      </c>
      <c r="C30" s="56" t="s">
        <v>1002</v>
      </c>
      <c r="D30" s="92">
        <v>4220.05</v>
      </c>
      <c r="E30" s="203">
        <v>-3.1361036385504582</v>
      </c>
      <c r="F30" s="124">
        <v>77776.957523655001</v>
      </c>
      <c r="G30" s="93">
        <v>-5.8272670122416992</v>
      </c>
      <c r="H30" s="59">
        <v>2226.7595618566997</v>
      </c>
      <c r="I30" s="203">
        <v>-16.4248262651973</v>
      </c>
      <c r="J30" s="124">
        <v>6157.96</v>
      </c>
      <c r="K30" s="93">
        <v>1.6634748728785675</v>
      </c>
      <c r="L30" s="637">
        <v>2.8630067731557323</v>
      </c>
      <c r="O30" s="885"/>
    </row>
    <row r="31" spans="2:15" ht="24" customHeight="1" x14ac:dyDescent="0.25">
      <c r="B31" s="55" t="s">
        <v>997</v>
      </c>
      <c r="C31" s="56" t="s">
        <v>1003</v>
      </c>
      <c r="D31" s="92">
        <v>4167.9799999999996</v>
      </c>
      <c r="E31" s="203">
        <v>-9.0357922304670542</v>
      </c>
      <c r="F31" s="124">
        <v>77439.623210076999</v>
      </c>
      <c r="G31" s="93">
        <v>-11.004774616463365</v>
      </c>
      <c r="H31" s="59">
        <v>2722.2879621929001</v>
      </c>
      <c r="I31" s="203">
        <v>-24.4545496279299</v>
      </c>
      <c r="J31" s="124">
        <v>6280.5</v>
      </c>
      <c r="K31" s="93">
        <v>3.8681178379290193</v>
      </c>
      <c r="L31" s="637">
        <v>3.5153682951270562</v>
      </c>
      <c r="O31" s="885"/>
    </row>
    <row r="32" spans="2:15" ht="2.15" customHeight="1" x14ac:dyDescent="0.25">
      <c r="B32" s="678"/>
      <c r="C32" s="679"/>
      <c r="D32" s="680"/>
      <c r="E32" s="630"/>
      <c r="F32" s="680"/>
      <c r="G32" s="630"/>
      <c r="H32" s="680"/>
      <c r="I32" s="630"/>
      <c r="J32" s="680"/>
      <c r="K32" s="630"/>
      <c r="L32" s="680"/>
    </row>
    <row r="33" spans="2:12" s="66" customFormat="1" ht="18" customHeight="1" x14ac:dyDescent="0.3">
      <c r="B33" s="84" t="s">
        <v>694</v>
      </c>
      <c r="C33" s="84"/>
      <c r="D33" s="552"/>
      <c r="E33" s="552"/>
      <c r="F33" s="85"/>
      <c r="G33" s="552"/>
      <c r="H33" s="552"/>
      <c r="I33" s="552"/>
      <c r="J33" s="552"/>
      <c r="K33" s="552"/>
      <c r="L33" s="552"/>
    </row>
    <row r="34" spans="2:12" s="66" customFormat="1" ht="18" customHeight="1" x14ac:dyDescent="0.3">
      <c r="B34" s="67" t="s">
        <v>695</v>
      </c>
      <c r="C34" s="67"/>
      <c r="E34" s="86"/>
    </row>
    <row r="35" spans="2:12" ht="18" customHeight="1" x14ac:dyDescent="0.35">
      <c r="B35" s="68"/>
      <c r="C35" s="68"/>
      <c r="D35" s="43"/>
      <c r="E35" s="99"/>
      <c r="F35" s="43"/>
      <c r="G35" s="43"/>
      <c r="H35" s="43"/>
      <c r="I35" s="43"/>
      <c r="J35" s="43"/>
      <c r="K35" s="43"/>
      <c r="L35" s="43"/>
    </row>
    <row r="36" spans="2:12" ht="4.25" customHeight="1" x14ac:dyDescent="0.35">
      <c r="B36" s="99"/>
      <c r="C36" s="99"/>
      <c r="D36" s="43"/>
      <c r="E36" s="99"/>
      <c r="F36" s="43"/>
      <c r="G36" s="43"/>
      <c r="H36" s="43"/>
      <c r="I36" s="43"/>
      <c r="J36" s="43"/>
      <c r="K36" s="43"/>
      <c r="L36" s="43"/>
    </row>
    <row r="37" spans="2:12" ht="4.25" customHeight="1" x14ac:dyDescent="0.35">
      <c r="B37" s="99"/>
      <c r="C37" s="99"/>
      <c r="D37" s="43"/>
      <c r="E37" s="99"/>
      <c r="F37" s="43"/>
      <c r="G37" s="43"/>
      <c r="H37" s="43"/>
      <c r="I37" s="43"/>
      <c r="J37" s="43"/>
      <c r="K37" s="43"/>
      <c r="L37" s="43"/>
    </row>
    <row r="38" spans="2:12" ht="4.25" customHeight="1" x14ac:dyDescent="0.35">
      <c r="B38" s="99"/>
      <c r="C38" s="99"/>
      <c r="D38" s="43"/>
      <c r="E38" s="99"/>
      <c r="F38" s="43"/>
      <c r="G38" s="43"/>
      <c r="H38" s="43"/>
      <c r="I38" s="43"/>
      <c r="J38" s="43"/>
      <c r="K38" s="43"/>
      <c r="L38" s="43"/>
    </row>
    <row r="39" spans="2:12" ht="4.25" customHeight="1" x14ac:dyDescent="0.35">
      <c r="B39" s="99"/>
      <c r="C39" s="99"/>
      <c r="D39" s="43"/>
      <c r="E39" s="99"/>
      <c r="F39" s="43"/>
      <c r="G39" s="43"/>
      <c r="H39" s="43"/>
      <c r="I39" s="43"/>
      <c r="J39" s="43"/>
      <c r="K39" s="43"/>
      <c r="L39" s="43"/>
    </row>
    <row r="40" spans="2:12" ht="4.25" customHeight="1" x14ac:dyDescent="0.35">
      <c r="B40" s="99"/>
      <c r="C40" s="99"/>
      <c r="D40" s="43"/>
      <c r="E40" s="99"/>
      <c r="F40" s="43"/>
      <c r="G40" s="43"/>
      <c r="H40" s="43"/>
      <c r="I40" s="43"/>
      <c r="J40" s="43"/>
      <c r="K40" s="43"/>
      <c r="L40" s="43"/>
    </row>
    <row r="41" spans="2:12" ht="4.25" customHeight="1" x14ac:dyDescent="0.35">
      <c r="B41" s="99"/>
      <c r="C41" s="99"/>
      <c r="D41" s="43"/>
      <c r="E41" s="99"/>
      <c r="F41" s="43"/>
      <c r="G41" s="43"/>
      <c r="H41" s="43"/>
      <c r="I41" s="43"/>
      <c r="J41" s="43"/>
      <c r="K41" s="43"/>
      <c r="L41" s="43"/>
    </row>
    <row r="42" spans="2:12" ht="4.25" customHeight="1" x14ac:dyDescent="0.35">
      <c r="B42" s="99"/>
      <c r="C42" s="99"/>
      <c r="D42" s="43"/>
      <c r="E42" s="99"/>
      <c r="F42" s="43"/>
      <c r="G42" s="43"/>
      <c r="H42" s="43"/>
      <c r="I42" s="43"/>
      <c r="J42" s="43"/>
      <c r="K42" s="43"/>
      <c r="L42" s="43"/>
    </row>
    <row r="43" spans="2:12" ht="4.25" customHeight="1" x14ac:dyDescent="0.35">
      <c r="B43" s="99"/>
      <c r="C43" s="99"/>
      <c r="D43" s="43"/>
      <c r="E43" s="99"/>
      <c r="F43" s="43"/>
      <c r="G43" s="43"/>
      <c r="H43" s="43"/>
      <c r="I43" s="43"/>
      <c r="J43" s="43"/>
      <c r="K43" s="43"/>
      <c r="L43" s="43"/>
    </row>
    <row r="44" spans="2:12" ht="4.25" customHeight="1" x14ac:dyDescent="0.35">
      <c r="B44" s="99"/>
      <c r="C44" s="99"/>
      <c r="D44" s="43"/>
      <c r="E44" s="99"/>
      <c r="F44" s="43"/>
      <c r="G44" s="43"/>
      <c r="H44" s="43"/>
      <c r="I44" s="43"/>
      <c r="J44" s="43"/>
      <c r="K44" s="43"/>
      <c r="L44" s="43"/>
    </row>
    <row r="45" spans="2:12" ht="4.25" customHeight="1" x14ac:dyDescent="0.35">
      <c r="B45" s="99"/>
      <c r="C45" s="99"/>
      <c r="D45" s="43"/>
      <c r="E45" s="99"/>
      <c r="F45" s="43"/>
      <c r="G45" s="43"/>
      <c r="H45" s="43"/>
      <c r="I45" s="43"/>
      <c r="J45" s="43"/>
      <c r="K45" s="43"/>
      <c r="L45" s="43"/>
    </row>
    <row r="46" spans="2:12" ht="4.25" customHeight="1" x14ac:dyDescent="0.35">
      <c r="B46" s="99"/>
      <c r="C46" s="99"/>
      <c r="D46" s="43"/>
      <c r="E46" s="99"/>
      <c r="F46" s="43"/>
      <c r="G46" s="43"/>
      <c r="H46" s="43"/>
      <c r="I46" s="43"/>
      <c r="J46" s="43"/>
      <c r="K46" s="43"/>
      <c r="L46" s="43"/>
    </row>
    <row r="47" spans="2:12" ht="4.25" customHeight="1" x14ac:dyDescent="0.35">
      <c r="B47" s="99"/>
      <c r="C47" s="99"/>
      <c r="D47" s="43"/>
      <c r="E47" s="99"/>
      <c r="F47" s="43"/>
      <c r="G47" s="43"/>
      <c r="H47" s="43"/>
      <c r="I47" s="43"/>
      <c r="J47" s="43"/>
      <c r="K47" s="43"/>
      <c r="L47" s="43"/>
    </row>
    <row r="48" spans="2:12" ht="4.25" customHeight="1" x14ac:dyDescent="0.35">
      <c r="B48" s="99"/>
      <c r="C48" s="99"/>
      <c r="D48" s="43"/>
      <c r="E48" s="99"/>
      <c r="F48" s="43"/>
      <c r="G48" s="43"/>
      <c r="H48" s="43"/>
      <c r="I48" s="43"/>
      <c r="J48" s="43"/>
      <c r="K48" s="43"/>
      <c r="L48" s="43"/>
    </row>
    <row r="49" spans="2:12" ht="4.25" customHeight="1" x14ac:dyDescent="0.35">
      <c r="B49" s="99"/>
      <c r="C49" s="99"/>
      <c r="D49" s="43"/>
      <c r="E49" s="99"/>
      <c r="F49" s="43"/>
      <c r="G49" s="43"/>
      <c r="H49" s="43"/>
      <c r="I49" s="43"/>
      <c r="J49" s="43"/>
      <c r="K49" s="43"/>
      <c r="L49" s="43"/>
    </row>
    <row r="50" spans="2:12" ht="4.25" customHeight="1" x14ac:dyDescent="0.35">
      <c r="B50" s="99"/>
      <c r="C50" s="99"/>
      <c r="D50" s="43"/>
      <c r="E50" s="99"/>
      <c r="F50" s="43"/>
      <c r="G50" s="43"/>
      <c r="H50" s="43"/>
      <c r="I50" s="43"/>
      <c r="J50" s="43"/>
      <c r="K50" s="43"/>
      <c r="L50" s="43"/>
    </row>
    <row r="51" spans="2:12" ht="6" customHeight="1" x14ac:dyDescent="0.35">
      <c r="B51" s="99"/>
      <c r="C51" s="99"/>
      <c r="D51" s="43"/>
      <c r="E51" s="99"/>
      <c r="F51" s="43"/>
      <c r="G51" s="43"/>
      <c r="H51" s="43"/>
      <c r="I51" s="43"/>
      <c r="J51" s="43"/>
      <c r="K51" s="43"/>
      <c r="L51" s="43"/>
    </row>
    <row r="52" spans="2:12" ht="4.25" customHeight="1" x14ac:dyDescent="0.35">
      <c r="B52" s="99"/>
      <c r="C52" s="99"/>
      <c r="D52" s="43"/>
      <c r="E52" s="99"/>
      <c r="F52" s="43"/>
      <c r="G52" s="43"/>
      <c r="H52" s="43"/>
      <c r="I52" s="43"/>
      <c r="J52" s="43"/>
      <c r="K52" s="43"/>
      <c r="L52" s="43"/>
    </row>
    <row r="53" spans="2:12" ht="4.25" customHeight="1" x14ac:dyDescent="0.35">
      <c r="B53" s="99"/>
      <c r="C53" s="99"/>
      <c r="D53" s="43"/>
      <c r="E53" s="99"/>
      <c r="F53" s="43"/>
      <c r="G53" s="43"/>
      <c r="H53" s="43"/>
      <c r="I53" s="43"/>
      <c r="J53" s="43"/>
      <c r="K53" s="43"/>
      <c r="L53" s="43"/>
    </row>
    <row r="54" spans="2:12" ht="4.25" customHeight="1" x14ac:dyDescent="0.35">
      <c r="B54" s="99"/>
      <c r="C54" s="99"/>
      <c r="D54" s="43"/>
      <c r="E54" s="99"/>
      <c r="F54" s="43"/>
      <c r="G54" s="43"/>
      <c r="H54" s="43"/>
      <c r="I54" s="43"/>
      <c r="J54" s="43"/>
      <c r="K54" s="43"/>
      <c r="L54" s="43"/>
    </row>
    <row r="55" spans="2:12" ht="4.25" customHeight="1" x14ac:dyDescent="0.35">
      <c r="B55" s="99"/>
      <c r="C55" s="99"/>
      <c r="D55" s="43"/>
      <c r="E55" s="99"/>
      <c r="F55" s="43"/>
      <c r="G55" s="43"/>
      <c r="H55" s="43"/>
      <c r="I55" s="43"/>
      <c r="J55" s="43"/>
      <c r="K55" s="43"/>
      <c r="L55" s="43"/>
    </row>
    <row r="56" spans="2:12" ht="4.25" customHeight="1" x14ac:dyDescent="0.35">
      <c r="B56" s="99"/>
      <c r="C56" s="99"/>
      <c r="D56" s="43"/>
      <c r="E56" s="99"/>
      <c r="F56" s="43"/>
      <c r="G56" s="43"/>
      <c r="H56" s="43"/>
      <c r="I56" s="43"/>
      <c r="J56" s="43"/>
      <c r="K56" s="43"/>
      <c r="L56" s="43"/>
    </row>
    <row r="57" spans="2:12" ht="4.25" customHeight="1" x14ac:dyDescent="0.35">
      <c r="B57" s="99"/>
      <c r="C57" s="99"/>
      <c r="D57" s="43"/>
      <c r="E57" s="99"/>
      <c r="F57" s="43"/>
      <c r="G57" s="43"/>
      <c r="H57" s="43"/>
      <c r="I57" s="43"/>
      <c r="J57" s="43"/>
      <c r="K57" s="43"/>
      <c r="L57" s="43"/>
    </row>
    <row r="58" spans="2:12" ht="4.25" customHeight="1" x14ac:dyDescent="0.35">
      <c r="B58" s="99"/>
      <c r="C58" s="99"/>
      <c r="D58" s="43"/>
      <c r="E58" s="99"/>
      <c r="F58" s="43"/>
      <c r="G58" s="43"/>
      <c r="H58" s="43"/>
      <c r="I58" s="43"/>
      <c r="J58" s="43"/>
      <c r="K58" s="43"/>
      <c r="L58" s="43"/>
    </row>
    <row r="59" spans="2:12" ht="4.2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4.2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4.2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18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</row>
    <row r="65" spans="2:15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</row>
    <row r="66" spans="2:15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5" ht="18" customHeight="1" x14ac:dyDescent="0.4">
      <c r="B67" s="39" t="s">
        <v>682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</row>
    <row r="68" spans="2:15" ht="18" customHeight="1" x14ac:dyDescent="0.35">
      <c r="B68" s="77" t="s">
        <v>696</v>
      </c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5" ht="30" customHeight="1" x14ac:dyDescent="0.25">
      <c r="B69" s="1922"/>
      <c r="C69" s="1922"/>
      <c r="D69" s="1630" t="s">
        <v>697</v>
      </c>
      <c r="E69" s="1630"/>
      <c r="F69" s="1630"/>
      <c r="G69" s="1630"/>
      <c r="H69" s="1630"/>
      <c r="I69" s="1630"/>
      <c r="J69" s="1630"/>
      <c r="K69" s="1630"/>
      <c r="L69" s="1631"/>
    </row>
    <row r="70" spans="2:15" ht="30" customHeight="1" x14ac:dyDescent="0.25">
      <c r="B70" s="1664"/>
      <c r="C70" s="1664"/>
      <c r="D70" s="1153" t="s">
        <v>698</v>
      </c>
      <c r="E70" s="1153"/>
      <c r="F70" s="1153"/>
      <c r="G70" s="1153" t="s">
        <v>699</v>
      </c>
      <c r="H70" s="1153"/>
      <c r="I70" s="1153"/>
      <c r="J70" s="1153"/>
      <c r="K70" s="1153" t="s">
        <v>689</v>
      </c>
      <c r="L70" s="1426"/>
    </row>
    <row r="71" spans="2:15" ht="26.15" customHeight="1" x14ac:dyDescent="0.25">
      <c r="B71" s="1757"/>
      <c r="C71" s="1757"/>
      <c r="D71" s="1783" t="s">
        <v>691</v>
      </c>
      <c r="E71" s="1783"/>
      <c r="F71" s="548" t="s">
        <v>59</v>
      </c>
      <c r="G71" s="2102" t="s">
        <v>700</v>
      </c>
      <c r="H71" s="2102"/>
      <c r="I71" s="2102"/>
      <c r="J71" s="548" t="s">
        <v>59</v>
      </c>
      <c r="K71" s="1783" t="s">
        <v>693</v>
      </c>
      <c r="L71" s="1931"/>
    </row>
    <row r="72" spans="2:15" ht="24" customHeight="1" x14ac:dyDescent="0.25">
      <c r="B72" s="1105">
        <v>2021</v>
      </c>
      <c r="C72" s="1105"/>
      <c r="D72" s="2099">
        <v>132827.22368296</v>
      </c>
      <c r="E72" s="2100">
        <v>10.118693581072202</v>
      </c>
      <c r="F72" s="202">
        <v>-15.183272406243219</v>
      </c>
      <c r="G72" s="2096">
        <v>426.05826238500009</v>
      </c>
      <c r="H72" s="2096">
        <v>29002.6713662445</v>
      </c>
      <c r="I72" s="2096">
        <v>1.3052015278713247</v>
      </c>
      <c r="J72" s="91">
        <v>-21.038427109804946</v>
      </c>
      <c r="K72" s="2097">
        <v>0.3207612495176001</v>
      </c>
      <c r="L72" s="2098"/>
      <c r="O72" s="885"/>
    </row>
    <row r="73" spans="2:15" ht="24" customHeight="1" x14ac:dyDescent="0.25">
      <c r="B73" s="1105">
        <v>2022</v>
      </c>
      <c r="C73" s="1105"/>
      <c r="D73" s="2099">
        <v>133757.61944478899</v>
      </c>
      <c r="E73" s="2100">
        <v>5.6462676079900964</v>
      </c>
      <c r="F73" s="202">
        <v>0.70045562651350757</v>
      </c>
      <c r="G73" s="2096">
        <v>186.08461287010002</v>
      </c>
      <c r="H73" s="2096">
        <v>35140.9749594034</v>
      </c>
      <c r="I73" s="2096">
        <v>21.164614513072479</v>
      </c>
      <c r="J73" s="91">
        <v>-56.324139372763085</v>
      </c>
      <c r="K73" s="2097">
        <v>0.13912075711463301</v>
      </c>
      <c r="L73" s="2098"/>
      <c r="O73" s="885"/>
    </row>
    <row r="74" spans="2:15" ht="24" customHeight="1" x14ac:dyDescent="0.25">
      <c r="B74" s="1105">
        <v>2023</v>
      </c>
      <c r="C74" s="1105"/>
      <c r="D74" s="2099">
        <v>130999.63122559499</v>
      </c>
      <c r="E74" s="2100">
        <v>7.054743543048958</v>
      </c>
      <c r="F74" s="202">
        <v>-2.0619298030587374</v>
      </c>
      <c r="G74" s="2096">
        <v>144.35973241950001</v>
      </c>
      <c r="H74" s="2096">
        <v>31368.871128143895</v>
      </c>
      <c r="I74" s="2096">
        <v>-10.734203691323952</v>
      </c>
      <c r="J74" s="91">
        <v>-22.422531238371047</v>
      </c>
      <c r="K74" s="2097">
        <v>0.11019857923943124</v>
      </c>
      <c r="L74" s="2098"/>
      <c r="O74" s="885"/>
    </row>
    <row r="75" spans="2:15" ht="24" customHeight="1" x14ac:dyDescent="0.25">
      <c r="B75" s="1105"/>
      <c r="C75" s="1105"/>
      <c r="D75" s="2099"/>
      <c r="E75" s="2100"/>
      <c r="F75" s="202"/>
      <c r="G75" s="2096"/>
      <c r="H75" s="2096"/>
      <c r="I75" s="2096"/>
      <c r="J75" s="91"/>
      <c r="K75" s="2097"/>
      <c r="L75" s="2098"/>
      <c r="O75" s="885"/>
    </row>
    <row r="76" spans="2:15" ht="24" customHeight="1" x14ac:dyDescent="0.25">
      <c r="B76" s="55" t="s">
        <v>995</v>
      </c>
      <c r="C76" s="56" t="s">
        <v>996</v>
      </c>
      <c r="D76" s="1731">
        <v>136843.055957809</v>
      </c>
      <c r="E76" s="2090">
        <v>4353.43</v>
      </c>
      <c r="F76" s="203">
        <v>14.497927141728152</v>
      </c>
      <c r="G76" s="2091">
        <v>13.463884805199999</v>
      </c>
      <c r="H76" s="2091">
        <v>2737.5833620412</v>
      </c>
      <c r="I76" s="2091">
        <v>2737.5833620412</v>
      </c>
      <c r="J76" s="93">
        <v>-52.21561206133898</v>
      </c>
      <c r="K76" s="2092">
        <v>9.8389243874757813E-3</v>
      </c>
      <c r="L76" s="2093"/>
      <c r="O76" s="885"/>
    </row>
    <row r="77" spans="2:15" ht="24" customHeight="1" x14ac:dyDescent="0.25">
      <c r="B77" s="55" t="s">
        <v>997</v>
      </c>
      <c r="C77" s="56" t="s">
        <v>998</v>
      </c>
      <c r="D77" s="1731">
        <v>136282.23917031797</v>
      </c>
      <c r="E77" s="2090">
        <v>4491.46</v>
      </c>
      <c r="F77" s="203">
        <v>1.4564935993135464</v>
      </c>
      <c r="G77" s="2091">
        <v>13.868062183199999</v>
      </c>
      <c r="H77" s="2091">
        <v>2688.4321704210001</v>
      </c>
      <c r="I77" s="2091">
        <v>2688.4321704210001</v>
      </c>
      <c r="J77" s="93">
        <v>-58.210977536814667</v>
      </c>
      <c r="K77" s="2092">
        <v>1.0175986443742287E-2</v>
      </c>
      <c r="L77" s="2093"/>
      <c r="O77" s="885"/>
    </row>
    <row r="78" spans="2:15" ht="24" customHeight="1" x14ac:dyDescent="0.25">
      <c r="B78" s="55" t="s">
        <v>997</v>
      </c>
      <c r="C78" s="56" t="s">
        <v>999</v>
      </c>
      <c r="D78" s="1731">
        <v>133757.61944478899</v>
      </c>
      <c r="E78" s="2090">
        <v>4420.43</v>
      </c>
      <c r="F78" s="203">
        <v>0.70045562651350757</v>
      </c>
      <c r="G78" s="2091">
        <v>10.842413478499999</v>
      </c>
      <c r="H78" s="2091">
        <v>2237.8161867916006</v>
      </c>
      <c r="I78" s="2091">
        <v>2237.8161867916006</v>
      </c>
      <c r="J78" s="93">
        <v>-50.909944461061826</v>
      </c>
      <c r="K78" s="2092">
        <v>8.1060155851348809E-3</v>
      </c>
      <c r="L78" s="2093"/>
      <c r="O78" s="885"/>
    </row>
    <row r="79" spans="2:15" ht="24" customHeight="1" x14ac:dyDescent="0.25">
      <c r="B79" s="55" t="s">
        <v>1000</v>
      </c>
      <c r="C79" s="56" t="s">
        <v>1001</v>
      </c>
      <c r="D79" s="1731">
        <v>138594.224277167</v>
      </c>
      <c r="E79" s="2090">
        <v>4406.6400000000003</v>
      </c>
      <c r="F79" s="203">
        <v>2.3358275848923249</v>
      </c>
      <c r="G79" s="2091">
        <v>13.229665528599998</v>
      </c>
      <c r="H79" s="2091">
        <v>2877.4144192856002</v>
      </c>
      <c r="I79" s="2091">
        <v>2877.4144192856002</v>
      </c>
      <c r="J79" s="93">
        <v>-40.585546942049469</v>
      </c>
      <c r="K79" s="2092">
        <v>9.545611007672811E-3</v>
      </c>
      <c r="L79" s="2093"/>
      <c r="O79" s="885"/>
    </row>
    <row r="80" spans="2:15" ht="24" customHeight="1" x14ac:dyDescent="0.25">
      <c r="B80" s="55" t="s">
        <v>997</v>
      </c>
      <c r="C80" s="56" t="s">
        <v>1002</v>
      </c>
      <c r="D80" s="1731">
        <v>138545.64536939099</v>
      </c>
      <c r="E80" s="2090">
        <v>4356.68</v>
      </c>
      <c r="F80" s="203">
        <v>-3.603383897014123</v>
      </c>
      <c r="G80" s="2091">
        <v>11.9258853077</v>
      </c>
      <c r="H80" s="2091">
        <v>2664.3792197459998</v>
      </c>
      <c r="I80" s="2091">
        <v>2664.3792197459998</v>
      </c>
      <c r="J80" s="93">
        <v>-43.776061892551063</v>
      </c>
      <c r="K80" s="2092">
        <v>8.6079106101842121E-3</v>
      </c>
      <c r="L80" s="2093"/>
      <c r="O80" s="885"/>
    </row>
    <row r="81" spans="2:15" ht="24" customHeight="1" x14ac:dyDescent="0.25">
      <c r="B81" s="55" t="s">
        <v>997</v>
      </c>
      <c r="C81" s="56" t="s">
        <v>1003</v>
      </c>
      <c r="D81" s="1731">
        <v>135863.184051333</v>
      </c>
      <c r="E81" s="2090">
        <v>4582</v>
      </c>
      <c r="F81" s="203">
        <v>-5.3449988682685357</v>
      </c>
      <c r="G81" s="2091">
        <v>12.320641199500001</v>
      </c>
      <c r="H81" s="2091">
        <v>3603.5101369907998</v>
      </c>
      <c r="I81" s="2091">
        <v>3603.5101369907998</v>
      </c>
      <c r="J81" s="93">
        <v>-15.122823914154903</v>
      </c>
      <c r="K81" s="2092">
        <v>9.0684178245409811E-3</v>
      </c>
      <c r="L81" s="2093"/>
      <c r="O81" s="885"/>
    </row>
    <row r="82" spans="2:15" ht="24" customHeight="1" x14ac:dyDescent="0.25">
      <c r="B82" s="55" t="s">
        <v>997</v>
      </c>
      <c r="C82" s="56" t="s">
        <v>1004</v>
      </c>
      <c r="D82" s="1731">
        <v>134955.34678377901</v>
      </c>
      <c r="E82" s="2090">
        <v>4676.1499999999996</v>
      </c>
      <c r="F82" s="203">
        <v>-7.7881700972861729</v>
      </c>
      <c r="G82" s="2091">
        <v>12.370224571800001</v>
      </c>
      <c r="H82" s="2091">
        <v>2411.0760745342</v>
      </c>
      <c r="I82" s="2091">
        <v>2411.0760745342</v>
      </c>
      <c r="J82" s="93">
        <v>-28.269846357962603</v>
      </c>
      <c r="K82" s="2092">
        <v>9.1661611537475172E-3</v>
      </c>
      <c r="L82" s="2093"/>
      <c r="O82" s="885"/>
    </row>
    <row r="83" spans="2:15" ht="24" customHeight="1" x14ac:dyDescent="0.25">
      <c r="B83" s="55" t="s">
        <v>997</v>
      </c>
      <c r="C83" s="56" t="s">
        <v>1005</v>
      </c>
      <c r="D83" s="1731">
        <v>139370.37547517402</v>
      </c>
      <c r="E83" s="2090">
        <v>4424.18</v>
      </c>
      <c r="F83" s="203">
        <v>-7.0597516796875093</v>
      </c>
      <c r="G83" s="2091">
        <v>13.895364105699999</v>
      </c>
      <c r="H83" s="2091">
        <v>2557.3840928679001</v>
      </c>
      <c r="I83" s="2091">
        <v>2557.3840928679001</v>
      </c>
      <c r="J83" s="93">
        <v>-7.4018363610149134</v>
      </c>
      <c r="K83" s="2092">
        <v>9.9700987805512332E-3</v>
      </c>
      <c r="L83" s="2093"/>
      <c r="O83" s="885"/>
    </row>
    <row r="84" spans="2:15" ht="24" customHeight="1" x14ac:dyDescent="0.25">
      <c r="B84" s="55" t="s">
        <v>997</v>
      </c>
      <c r="C84" s="56" t="s">
        <v>1006</v>
      </c>
      <c r="D84" s="1731">
        <v>140108.74182109299</v>
      </c>
      <c r="E84" s="2090">
        <v>4538.45</v>
      </c>
      <c r="F84" s="203">
        <v>-5.5423277390744596</v>
      </c>
      <c r="G84" s="2091">
        <v>14.581550811400001</v>
      </c>
      <c r="H84" s="2091">
        <v>2217.1001777410002</v>
      </c>
      <c r="I84" s="2091">
        <v>2217.1001777410002</v>
      </c>
      <c r="J84" s="93">
        <v>-11.197187689119792</v>
      </c>
      <c r="K84" s="2092">
        <v>1.0407309795144266E-2</v>
      </c>
      <c r="L84" s="2093"/>
      <c r="O84" s="885"/>
    </row>
    <row r="85" spans="2:15" ht="24" customHeight="1" x14ac:dyDescent="0.25">
      <c r="B85" s="55" t="s">
        <v>997</v>
      </c>
      <c r="C85" s="56" t="s">
        <v>1007</v>
      </c>
      <c r="D85" s="1731">
        <v>139831.51555049798</v>
      </c>
      <c r="E85" s="2090">
        <v>4528.8100000000004</v>
      </c>
      <c r="F85" s="203">
        <v>-6.2166782672282483</v>
      </c>
      <c r="G85" s="2091">
        <v>11.401512505099999</v>
      </c>
      <c r="H85" s="2091">
        <v>2256.2332134598996</v>
      </c>
      <c r="I85" s="2091">
        <v>2256.2332134598996</v>
      </c>
      <c r="J85" s="93">
        <v>-37.123309224031416</v>
      </c>
      <c r="K85" s="2092">
        <v>8.1537502187641817E-3</v>
      </c>
      <c r="L85" s="2093"/>
      <c r="O85" s="885"/>
    </row>
    <row r="86" spans="2:15" ht="24" customHeight="1" x14ac:dyDescent="0.25">
      <c r="B86" s="55" t="s">
        <v>997</v>
      </c>
      <c r="C86" s="56" t="s">
        <v>1008</v>
      </c>
      <c r="D86" s="1731">
        <v>132002.255788176</v>
      </c>
      <c r="E86" s="2090">
        <v>4510.53</v>
      </c>
      <c r="F86" s="203">
        <v>-2.4483985323162538</v>
      </c>
      <c r="G86" s="2091">
        <v>8.8309605222999998</v>
      </c>
      <c r="H86" s="2091">
        <v>2160.3750318310999</v>
      </c>
      <c r="I86" s="2091">
        <v>2160.3750318310999</v>
      </c>
      <c r="J86" s="93">
        <v>-21.378920553508753</v>
      </c>
      <c r="K86" s="2092">
        <v>6.6900072802324228E-3</v>
      </c>
      <c r="L86" s="2093"/>
      <c r="O86" s="885"/>
    </row>
    <row r="87" spans="2:15" ht="24" customHeight="1" x14ac:dyDescent="0.25">
      <c r="B87" s="55" t="s">
        <v>997</v>
      </c>
      <c r="C87" s="56" t="s">
        <v>1009</v>
      </c>
      <c r="D87" s="1731">
        <v>132103.97922233798</v>
      </c>
      <c r="E87" s="2090">
        <v>4340.93</v>
      </c>
      <c r="F87" s="203">
        <v>-8.6638166740901195</v>
      </c>
      <c r="G87" s="2091">
        <v>8.8885663182000005</v>
      </c>
      <c r="H87" s="2091">
        <v>2414.8499029387003</v>
      </c>
      <c r="I87" s="2091">
        <v>2414.8499029387003</v>
      </c>
      <c r="J87" s="93">
        <v>-25.174644310994807</v>
      </c>
      <c r="K87" s="2092">
        <v>6.7284622087273186E-3</v>
      </c>
      <c r="L87" s="2093"/>
      <c r="O87" s="885"/>
    </row>
    <row r="88" spans="2:15" ht="24" customHeight="1" x14ac:dyDescent="0.25">
      <c r="B88" s="55" t="s">
        <v>997</v>
      </c>
      <c r="C88" s="56" t="s">
        <v>996</v>
      </c>
      <c r="D88" s="1731">
        <v>129666.33044658299</v>
      </c>
      <c r="E88" s="2090">
        <v>4394.0200000000004</v>
      </c>
      <c r="F88" s="203">
        <v>-5.2444937457686747</v>
      </c>
      <c r="G88" s="2091">
        <v>11.742507510699999</v>
      </c>
      <c r="H88" s="2091">
        <v>2775.0647180925998</v>
      </c>
      <c r="I88" s="2091">
        <v>2775.0647180925998</v>
      </c>
      <c r="J88" s="93">
        <v>-12.785145739179027</v>
      </c>
      <c r="K88" s="2092">
        <v>9.0559418703820057E-3</v>
      </c>
      <c r="L88" s="2093"/>
      <c r="O88" s="885"/>
    </row>
    <row r="89" spans="2:15" ht="24" customHeight="1" x14ac:dyDescent="0.25">
      <c r="B89" s="55" t="s">
        <v>997</v>
      </c>
      <c r="C89" s="56" t="s">
        <v>998</v>
      </c>
      <c r="D89" s="1731">
        <v>130456.75485874999</v>
      </c>
      <c r="E89" s="2090">
        <v>4626.57</v>
      </c>
      <c r="F89" s="203">
        <v>-4.2745733758363214</v>
      </c>
      <c r="G89" s="2091">
        <v>16.0042731345</v>
      </c>
      <c r="H89" s="2091">
        <v>2956.1188233032999</v>
      </c>
      <c r="I89" s="2091">
        <v>2956.1188233032999</v>
      </c>
      <c r="J89" s="93">
        <v>15.403817224643257</v>
      </c>
      <c r="K89" s="2092">
        <v>1.226787616465577E-2</v>
      </c>
      <c r="L89" s="2093"/>
      <c r="O89" s="885"/>
    </row>
    <row r="90" spans="2:15" ht="24" customHeight="1" x14ac:dyDescent="0.25">
      <c r="B90" s="55" t="s">
        <v>997</v>
      </c>
      <c r="C90" s="56" t="s">
        <v>999</v>
      </c>
      <c r="D90" s="1731">
        <v>130999.63122559499</v>
      </c>
      <c r="E90" s="2090">
        <v>4732.28</v>
      </c>
      <c r="F90" s="203">
        <v>-2.0619298030587374</v>
      </c>
      <c r="G90" s="2091">
        <v>9.1685809040000006</v>
      </c>
      <c r="H90" s="2091">
        <v>2475.3653173528</v>
      </c>
      <c r="I90" s="2091">
        <v>2475.3653173528</v>
      </c>
      <c r="J90" s="93">
        <v>-15.437822748773888</v>
      </c>
      <c r="K90" s="2092">
        <v>6.9989364231192001E-3</v>
      </c>
      <c r="L90" s="2093"/>
      <c r="O90" s="885"/>
    </row>
    <row r="91" spans="2:15" ht="24" customHeight="1" x14ac:dyDescent="0.25">
      <c r="B91" s="55" t="s">
        <v>1010</v>
      </c>
      <c r="C91" s="56" t="s">
        <v>1001</v>
      </c>
      <c r="D91" s="1731">
        <v>122622.378168321</v>
      </c>
      <c r="E91" s="2090">
        <v>4451.57</v>
      </c>
      <c r="F91" s="203">
        <v>-11.524178725445866</v>
      </c>
      <c r="G91" s="2091">
        <v>9.5747026809999998</v>
      </c>
      <c r="H91" s="2091">
        <v>2730.6915537663003</v>
      </c>
      <c r="I91" s="2091">
        <v>2730.6915537663003</v>
      </c>
      <c r="J91" s="93">
        <v>-27.627023825346686</v>
      </c>
      <c r="K91" s="2092">
        <v>7.8082833036046814E-3</v>
      </c>
      <c r="L91" s="2093"/>
      <c r="O91" s="885"/>
    </row>
    <row r="92" spans="2:15" ht="24" customHeight="1" x14ac:dyDescent="0.25">
      <c r="B92" s="55" t="s">
        <v>997</v>
      </c>
      <c r="C92" s="56" t="s">
        <v>1002</v>
      </c>
      <c r="D92" s="1731">
        <v>126098.374143134</v>
      </c>
      <c r="E92" s="2090">
        <v>4220.05</v>
      </c>
      <c r="F92" s="203">
        <v>-8.9842385107594129</v>
      </c>
      <c r="G92" s="2091">
        <v>8.8195031251000007</v>
      </c>
      <c r="H92" s="2091">
        <v>2226.7595618566997</v>
      </c>
      <c r="I92" s="2091">
        <v>2226.7595618566997</v>
      </c>
      <c r="J92" s="93">
        <v>-26.047392729782082</v>
      </c>
      <c r="K92" s="2092">
        <v>6.9941449959449922E-3</v>
      </c>
      <c r="L92" s="2093"/>
      <c r="O92" s="885"/>
    </row>
    <row r="93" spans="2:15" ht="24" customHeight="1" x14ac:dyDescent="0.25">
      <c r="B93" s="55" t="s">
        <v>997</v>
      </c>
      <c r="C93" s="56" t="s">
        <v>1003</v>
      </c>
      <c r="D93" s="1731">
        <v>133933.07776656401</v>
      </c>
      <c r="E93" s="2090">
        <v>4167.9799999999996</v>
      </c>
      <c r="F93" s="203">
        <v>-1.4206249457834996</v>
      </c>
      <c r="G93" s="2091">
        <v>8.0540395513000007</v>
      </c>
      <c r="H93" s="2091">
        <v>2722.2879621929001</v>
      </c>
      <c r="I93" s="2091">
        <v>2722.2879621929001</v>
      </c>
      <c r="J93" s="93">
        <v>-34.6297045674307</v>
      </c>
      <c r="K93" s="2092">
        <v>6.0134805274449296E-3</v>
      </c>
      <c r="L93" s="2093"/>
      <c r="O93" s="885"/>
    </row>
    <row r="94" spans="2:15" ht="2.15" customHeight="1" x14ac:dyDescent="0.25">
      <c r="B94" s="682"/>
      <c r="C94" s="683"/>
      <c r="D94" s="2095"/>
      <c r="E94" s="2095"/>
      <c r="F94" s="684"/>
      <c r="G94" s="2095"/>
      <c r="H94" s="2095"/>
      <c r="I94" s="2095"/>
      <c r="J94" s="684"/>
      <c r="K94" s="2095"/>
      <c r="L94" s="2095"/>
    </row>
    <row r="95" spans="2:15" s="66" customFormat="1" ht="18" customHeight="1" x14ac:dyDescent="0.3">
      <c r="B95" s="84" t="s">
        <v>701</v>
      </c>
      <c r="C95" s="84"/>
      <c r="D95" s="85"/>
      <c r="E95" s="85"/>
      <c r="F95" s="85"/>
      <c r="G95" s="85"/>
      <c r="H95" s="85"/>
      <c r="I95" s="85"/>
      <c r="J95" s="85"/>
      <c r="K95" s="85"/>
      <c r="L95" s="552"/>
    </row>
    <row r="96" spans="2:15" s="66" customFormat="1" ht="18" customHeight="1" x14ac:dyDescent="0.3">
      <c r="B96" s="67" t="s">
        <v>702</v>
      </c>
      <c r="C96" s="67"/>
      <c r="I96" s="597"/>
      <c r="L96" s="597"/>
    </row>
    <row r="97" spans="2:12" ht="18" customHeight="1" x14ac:dyDescent="0.35">
      <c r="B97" s="68"/>
      <c r="C97" s="68"/>
      <c r="D97" s="43"/>
      <c r="F97" s="43"/>
      <c r="G97" s="43"/>
      <c r="H97" s="43"/>
      <c r="I97" s="113"/>
      <c r="J97" s="43"/>
      <c r="K97" s="43"/>
      <c r="L97" s="113"/>
    </row>
    <row r="98" spans="2:12" ht="18" customHeight="1" x14ac:dyDescent="0.25">
      <c r="B98" s="685"/>
      <c r="C98" s="685"/>
      <c r="D98" s="685"/>
      <c r="E98" s="685"/>
      <c r="F98" s="685"/>
      <c r="G98" s="685"/>
      <c r="H98" s="685"/>
      <c r="I98" s="685"/>
      <c r="J98" s="685"/>
      <c r="K98" s="685"/>
      <c r="L98" s="685"/>
    </row>
    <row r="99" spans="2:12" ht="18" customHeight="1" x14ac:dyDescent="0.25">
      <c r="B99" s="685"/>
      <c r="C99" s="685"/>
      <c r="D99" s="685"/>
      <c r="E99" s="685"/>
      <c r="F99" s="685"/>
      <c r="G99" s="685"/>
      <c r="H99" s="685"/>
      <c r="I99" s="685"/>
      <c r="J99" s="685"/>
      <c r="K99" s="685"/>
      <c r="L99" s="685"/>
    </row>
    <row r="100" spans="2:12" s="20" customFormat="1" ht="4.25" customHeight="1" x14ac:dyDescent="0.25">
      <c r="B100" s="2094"/>
      <c r="C100" s="2094"/>
      <c r="D100" s="2094"/>
      <c r="E100" s="2094"/>
      <c r="F100" s="2094"/>
      <c r="G100" s="2094"/>
      <c r="H100" s="2094"/>
      <c r="I100" s="2094"/>
      <c r="J100" s="2094"/>
      <c r="K100" s="2094"/>
      <c r="L100" s="2094"/>
    </row>
    <row r="101" spans="2:12" ht="18" customHeight="1" x14ac:dyDescent="0.4">
      <c r="B101" s="616" t="s">
        <v>1011</v>
      </c>
      <c r="C101" s="151"/>
      <c r="D101" s="302"/>
      <c r="E101" s="302"/>
      <c r="F101" s="302"/>
      <c r="G101" s="302"/>
      <c r="H101" s="302"/>
      <c r="I101" s="302"/>
      <c r="J101" s="302"/>
      <c r="K101" s="302"/>
      <c r="L101" s="135" t="s">
        <v>968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s="499" customFormat="1" ht="18" customHeight="1" x14ac:dyDescent="0.35">
      <c r="B105" s="490"/>
      <c r="C105" s="490"/>
      <c r="D105" s="56"/>
      <c r="E105" s="56"/>
      <c r="F105" s="56"/>
      <c r="G105" s="56"/>
      <c r="H105" s="56"/>
      <c r="I105" s="56"/>
      <c r="J105" s="56"/>
      <c r="K105" s="56"/>
      <c r="L105" s="56"/>
    </row>
    <row r="106" spans="2:12" s="499" customFormat="1" ht="18" customHeight="1" x14ac:dyDescent="0.35">
      <c r="B106" s="490"/>
      <c r="C106" s="490"/>
      <c r="D106" s="56"/>
      <c r="E106" s="56"/>
      <c r="F106" s="56"/>
      <c r="G106" s="56"/>
      <c r="H106" s="56"/>
      <c r="I106" s="56"/>
      <c r="J106" s="56"/>
      <c r="K106" s="56"/>
      <c r="L106" s="56"/>
    </row>
    <row r="107" spans="2:12" s="499" customFormat="1" ht="18" customHeight="1" x14ac:dyDescent="0.35">
      <c r="B107" s="490"/>
      <c r="C107" s="490"/>
      <c r="D107" s="490"/>
      <c r="E107" s="490"/>
      <c r="F107" s="490"/>
      <c r="G107" s="490"/>
      <c r="H107" s="490"/>
      <c r="I107" s="490"/>
      <c r="J107" s="490"/>
      <c r="K107" s="490"/>
      <c r="L107" s="490"/>
    </row>
    <row r="108" spans="2:12" s="499" customFormat="1" ht="18" customHeight="1" x14ac:dyDescent="0.35">
      <c r="B108" s="490"/>
      <c r="C108" s="490"/>
      <c r="D108" s="1147"/>
      <c r="E108" s="1147"/>
      <c r="F108" s="56"/>
      <c r="G108" s="1147"/>
      <c r="H108" s="1147"/>
      <c r="I108" s="1147"/>
      <c r="J108" s="56"/>
      <c r="K108" s="1147"/>
      <c r="L108" s="1147"/>
    </row>
    <row r="109" spans="2:12" s="499" customFormat="1" ht="18" customHeight="1" x14ac:dyDescent="0.35">
      <c r="B109" s="490"/>
      <c r="C109" s="490"/>
      <c r="D109" s="1147"/>
      <c r="E109" s="1147"/>
      <c r="F109" s="56"/>
      <c r="G109" s="1147"/>
      <c r="H109" s="1147"/>
      <c r="I109" s="1147"/>
      <c r="J109" s="56"/>
      <c r="K109" s="1147"/>
      <c r="L109" s="1147"/>
    </row>
    <row r="110" spans="2:12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</row>
    <row r="111" spans="2:12" customFormat="1" ht="18" customHeight="1" x14ac:dyDescent="0.25"/>
    <row r="112" spans="2:12" customFormat="1" ht="18" customHeight="1" x14ac:dyDescent="0.25"/>
    <row r="113" spans="2:12" customFormat="1" ht="18" customHeight="1" x14ac:dyDescent="0.25"/>
    <row r="114" spans="2:12" customFormat="1" ht="18" customHeight="1" x14ac:dyDescent="0.25"/>
    <row r="115" spans="2:12" customFormat="1" ht="18" customHeight="1" x14ac:dyDescent="0.25"/>
    <row r="116" spans="2:12" customFormat="1" ht="18" customHeight="1" x14ac:dyDescent="0.25"/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</sheetData>
  <mergeCells count="100">
    <mergeCell ref="D108:E108"/>
    <mergeCell ref="G108:I108"/>
    <mergeCell ref="K108:L108"/>
    <mergeCell ref="D109:E109"/>
    <mergeCell ref="G109:I109"/>
    <mergeCell ref="K109:L109"/>
    <mergeCell ref="B75:C75"/>
    <mergeCell ref="D75:E75"/>
    <mergeCell ref="G75:I75"/>
    <mergeCell ref="K75:L75"/>
    <mergeCell ref="D93:E93"/>
    <mergeCell ref="G93:I93"/>
    <mergeCell ref="K93:L93"/>
    <mergeCell ref="D92:E92"/>
    <mergeCell ref="G92:I92"/>
    <mergeCell ref="K92:L92"/>
    <mergeCell ref="K76:L76"/>
    <mergeCell ref="D77:E77"/>
    <mergeCell ref="G77:I77"/>
    <mergeCell ref="K77:L77"/>
    <mergeCell ref="D78:E78"/>
    <mergeCell ref="G78:I78"/>
    <mergeCell ref="B12:C12"/>
    <mergeCell ref="B13:C13"/>
    <mergeCell ref="B69:C71"/>
    <mergeCell ref="D69:L69"/>
    <mergeCell ref="B74:C74"/>
    <mergeCell ref="D74:E74"/>
    <mergeCell ref="G74:I74"/>
    <mergeCell ref="K74:L74"/>
    <mergeCell ref="D70:F70"/>
    <mergeCell ref="G70:J70"/>
    <mergeCell ref="K70:L70"/>
    <mergeCell ref="D71:E71"/>
    <mergeCell ref="G71:I71"/>
    <mergeCell ref="K71:L71"/>
    <mergeCell ref="B72:C72"/>
    <mergeCell ref="D72:E72"/>
    <mergeCell ref="B10:C10"/>
    <mergeCell ref="B11:C11"/>
    <mergeCell ref="B1:L1"/>
    <mergeCell ref="B2:L2"/>
    <mergeCell ref="B7:C9"/>
    <mergeCell ref="D7:L7"/>
    <mergeCell ref="D8:E8"/>
    <mergeCell ref="F8:G8"/>
    <mergeCell ref="H8:I8"/>
    <mergeCell ref="J8:K8"/>
    <mergeCell ref="G72:I72"/>
    <mergeCell ref="K72:L72"/>
    <mergeCell ref="B73:C73"/>
    <mergeCell ref="D73:E73"/>
    <mergeCell ref="G73:I73"/>
    <mergeCell ref="K73:L73"/>
    <mergeCell ref="K78:L78"/>
    <mergeCell ref="D76:E76"/>
    <mergeCell ref="G76:I76"/>
    <mergeCell ref="D79:E79"/>
    <mergeCell ref="G79:I79"/>
    <mergeCell ref="K79:L79"/>
    <mergeCell ref="B100:L100"/>
    <mergeCell ref="D80:E80"/>
    <mergeCell ref="G80:I80"/>
    <mergeCell ref="K80:L80"/>
    <mergeCell ref="D94:E94"/>
    <mergeCell ref="G94:I94"/>
    <mergeCell ref="K94:L94"/>
    <mergeCell ref="D81:E81"/>
    <mergeCell ref="G81:I81"/>
    <mergeCell ref="K81:L81"/>
    <mergeCell ref="D82:E82"/>
    <mergeCell ref="G82:I82"/>
    <mergeCell ref="K82:L82"/>
    <mergeCell ref="D86:E86"/>
    <mergeCell ref="G86:I86"/>
    <mergeCell ref="K86:L86"/>
    <mergeCell ref="D83:E83"/>
    <mergeCell ref="G83:I83"/>
    <mergeCell ref="K83:L83"/>
    <mergeCell ref="D85:E85"/>
    <mergeCell ref="G85:I85"/>
    <mergeCell ref="K85:L85"/>
    <mergeCell ref="D84:E84"/>
    <mergeCell ref="G84:I84"/>
    <mergeCell ref="K84:L84"/>
    <mergeCell ref="D88:E88"/>
    <mergeCell ref="G88:I88"/>
    <mergeCell ref="K88:L88"/>
    <mergeCell ref="D87:E87"/>
    <mergeCell ref="G87:I87"/>
    <mergeCell ref="K87:L87"/>
    <mergeCell ref="D91:E91"/>
    <mergeCell ref="G91:I91"/>
    <mergeCell ref="K91:L91"/>
    <mergeCell ref="D89:E89"/>
    <mergeCell ref="G89:I89"/>
    <mergeCell ref="K89:L89"/>
    <mergeCell ref="D90:E90"/>
    <mergeCell ref="G90:I90"/>
    <mergeCell ref="K90:L90"/>
  </mergeCells>
  <conditionalFormatting sqref="B14:L31 B76:L93">
    <cfRule type="expression" dxfId="9" priority="1">
      <formula>$B14&lt;&gt;""</formula>
    </cfRule>
  </conditionalFormatting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Folha51"/>
  <dimension ref="B1:V142"/>
  <sheetViews>
    <sheetView showGridLines="0" view="pageBreakPreview" topLeftCell="A69" zoomScale="65" zoomScaleNormal="100" zoomScaleSheetLayoutView="65" workbookViewId="0">
      <selection activeCell="V1" sqref="V1:V1048576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12.81640625" style="9" customWidth="1"/>
    <col min="8" max="14" width="11.81640625" style="9" customWidth="1"/>
    <col min="15" max="15" width="10.81640625" style="9" customWidth="1"/>
    <col min="16" max="17" width="11.81640625" style="9" customWidth="1"/>
    <col min="18" max="19" width="10.81640625" style="9" customWidth="1"/>
    <col min="20" max="21" width="9.1796875" style="9"/>
    <col min="22" max="22" width="13" style="9" customWidth="1"/>
    <col min="23" max="16384" width="9.1796875" style="9"/>
  </cols>
  <sheetData>
    <row r="1" spans="2:22" ht="26.25" customHeight="1" x14ac:dyDescent="0.35">
      <c r="B1" s="1275" t="s">
        <v>16</v>
      </c>
      <c r="C1" s="1275"/>
      <c r="D1" s="1275"/>
      <c r="E1" s="1275"/>
      <c r="F1" s="1275"/>
      <c r="G1" s="1275"/>
      <c r="H1" s="1275"/>
      <c r="I1" s="1275"/>
      <c r="J1" s="1275"/>
      <c r="K1" s="1275"/>
      <c r="L1" s="1275"/>
      <c r="M1" s="1275"/>
      <c r="N1" s="1275"/>
      <c r="O1" s="1275"/>
      <c r="P1" s="1275"/>
      <c r="Q1" s="1275"/>
      <c r="R1" s="1275"/>
      <c r="S1" s="1275"/>
      <c r="T1" s="43"/>
    </row>
    <row r="2" spans="2:22" s="20" customFormat="1" ht="4.25" customHeight="1" x14ac:dyDescent="0.35">
      <c r="B2" s="1231"/>
      <c r="C2" s="1231"/>
      <c r="D2" s="1231"/>
      <c r="E2" s="1231"/>
      <c r="F2" s="1231"/>
      <c r="G2" s="1231"/>
      <c r="H2" s="1231"/>
      <c r="I2" s="1231"/>
      <c r="J2" s="1231"/>
      <c r="K2" s="1231"/>
      <c r="L2" s="1231"/>
      <c r="M2" s="1231"/>
      <c r="N2" s="1231"/>
      <c r="O2" s="1231"/>
      <c r="P2" s="1231"/>
      <c r="Q2" s="1231"/>
      <c r="R2" s="1231"/>
      <c r="S2" s="1231"/>
      <c r="T2" s="137"/>
    </row>
    <row r="3" spans="2:22" s="20" customFormat="1" ht="18" customHeight="1" x14ac:dyDescent="0.35">
      <c r="B3" s="137"/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7"/>
      <c r="N3" s="137"/>
      <c r="O3" s="137"/>
      <c r="P3" s="137"/>
      <c r="Q3" s="137"/>
      <c r="R3" s="137"/>
      <c r="S3" s="137"/>
      <c r="T3" s="137"/>
    </row>
    <row r="4" spans="2:22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806" t="s">
        <v>0</v>
      </c>
    </row>
    <row r="5" spans="2:22" ht="18" customHeight="1" x14ac:dyDescent="0.4">
      <c r="B5" s="39" t="s">
        <v>703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</row>
    <row r="6" spans="2:22" ht="30" customHeight="1" x14ac:dyDescent="0.35">
      <c r="B6" s="1491"/>
      <c r="C6" s="1922"/>
      <c r="D6" s="2106" t="s">
        <v>704</v>
      </c>
      <c r="E6" s="1866"/>
      <c r="F6" s="1866"/>
      <c r="G6" s="1866"/>
      <c r="H6" s="1866"/>
      <c r="I6" s="1866"/>
      <c r="J6" s="1866"/>
      <c r="K6" s="1866"/>
      <c r="L6" s="1866"/>
      <c r="M6" s="1866"/>
      <c r="N6" s="1866"/>
      <c r="O6" s="1866"/>
      <c r="P6" s="1866"/>
      <c r="Q6" s="1866"/>
      <c r="R6" s="1866"/>
      <c r="S6" s="1866"/>
      <c r="T6" s="43"/>
    </row>
    <row r="7" spans="2:22" ht="20.149999999999999" customHeight="1" x14ac:dyDescent="0.35">
      <c r="B7" s="1923"/>
      <c r="C7" s="1664"/>
      <c r="D7" s="2072" t="s">
        <v>58</v>
      </c>
      <c r="E7" s="2048"/>
      <c r="F7" s="2048"/>
      <c r="G7" s="2048"/>
      <c r="H7" s="2048"/>
      <c r="I7" s="1704"/>
      <c r="J7" s="1703" t="s">
        <v>705</v>
      </c>
      <c r="K7" s="2048"/>
      <c r="L7" s="2048"/>
      <c r="M7" s="1704"/>
      <c r="N7" s="1703" t="s">
        <v>706</v>
      </c>
      <c r="O7" s="2048"/>
      <c r="P7" s="2048"/>
      <c r="Q7" s="2048"/>
      <c r="R7" s="2048"/>
      <c r="S7" s="2048"/>
      <c r="T7" s="43"/>
    </row>
    <row r="8" spans="2:22" ht="20.149999999999999" customHeight="1" x14ac:dyDescent="0.35">
      <c r="B8" s="1923"/>
      <c r="C8" s="1664"/>
      <c r="D8" s="1727"/>
      <c r="E8" s="1837"/>
      <c r="F8" s="1837"/>
      <c r="G8" s="1837"/>
      <c r="H8" s="1837"/>
      <c r="I8" s="1838"/>
      <c r="J8" s="1705"/>
      <c r="K8" s="1837"/>
      <c r="L8" s="1837"/>
      <c r="M8" s="1838"/>
      <c r="N8" s="1705"/>
      <c r="O8" s="1837"/>
      <c r="P8" s="1837"/>
      <c r="Q8" s="1837"/>
      <c r="R8" s="1837"/>
      <c r="S8" s="1837"/>
      <c r="T8" s="43"/>
    </row>
    <row r="9" spans="2:22" ht="26.15" customHeight="1" x14ac:dyDescent="0.35">
      <c r="B9" s="1489"/>
      <c r="C9" s="1757"/>
      <c r="D9" s="2107" t="s">
        <v>707</v>
      </c>
      <c r="E9" s="1420"/>
      <c r="F9" s="1420"/>
      <c r="G9" s="2105"/>
      <c r="H9" s="548" t="s">
        <v>59</v>
      </c>
      <c r="I9" s="548" t="s">
        <v>36</v>
      </c>
      <c r="J9" s="1419" t="s">
        <v>707</v>
      </c>
      <c r="K9" s="1420"/>
      <c r="L9" s="2105"/>
      <c r="M9" s="548" t="s">
        <v>59</v>
      </c>
      <c r="N9" s="1419" t="s">
        <v>707</v>
      </c>
      <c r="O9" s="1420"/>
      <c r="P9" s="1420"/>
      <c r="Q9" s="1420"/>
      <c r="R9" s="2105"/>
      <c r="S9" s="548" t="s">
        <v>59</v>
      </c>
      <c r="T9" s="43"/>
    </row>
    <row r="10" spans="2:22" ht="24" customHeight="1" x14ac:dyDescent="0.35">
      <c r="B10" s="1105">
        <v>2021</v>
      </c>
      <c r="C10" s="1105"/>
      <c r="D10" s="1822">
        <v>29812.240059937005</v>
      </c>
      <c r="E10" s="1503" t="e">
        <v>#N/A</v>
      </c>
      <c r="F10" s="1503" t="e">
        <v>#N/A</v>
      </c>
      <c r="G10" s="1503" t="e">
        <v>#N/A</v>
      </c>
      <c r="H10" s="121">
        <v>0.27845943312654331</v>
      </c>
      <c r="I10" s="48"/>
      <c r="J10" s="1503">
        <v>426.47428238500009</v>
      </c>
      <c r="K10" s="1503" t="e">
        <v>#N/A</v>
      </c>
      <c r="L10" s="1503" t="e">
        <v>#N/A</v>
      </c>
      <c r="M10" s="121">
        <v>-21.050689113372421</v>
      </c>
      <c r="N10" s="1822">
        <v>29003.536995644499</v>
      </c>
      <c r="O10" s="1503" t="e">
        <v>#N/A</v>
      </c>
      <c r="P10" s="1503" t="e">
        <v>#N/A</v>
      </c>
      <c r="Q10" s="1503" t="e">
        <v>#N/A</v>
      </c>
      <c r="R10" s="1503" t="e">
        <v>#N/A</v>
      </c>
      <c r="S10" s="48">
        <v>1.3052015278713247</v>
      </c>
      <c r="T10" s="43"/>
      <c r="V10" s="885"/>
    </row>
    <row r="11" spans="2:22" ht="24" customHeight="1" x14ac:dyDescent="0.35">
      <c r="B11" s="1105">
        <v>2022</v>
      </c>
      <c r="C11" s="1105"/>
      <c r="D11" s="1822">
        <v>35491.663905886497</v>
      </c>
      <c r="E11" s="1503" t="e">
        <v>#N/A</v>
      </c>
      <c r="F11" s="1503" t="e">
        <v>#N/A</v>
      </c>
      <c r="G11" s="1503" t="e">
        <v>#N/A</v>
      </c>
      <c r="H11" s="121">
        <v>19.050644414948703</v>
      </c>
      <c r="I11" s="48"/>
      <c r="J11" s="1503">
        <v>188.26143787009997</v>
      </c>
      <c r="K11" s="1503" t="e">
        <v>#N/A</v>
      </c>
      <c r="L11" s="1503" t="e">
        <v>#N/A</v>
      </c>
      <c r="M11" s="121">
        <v>-55.856321085230931</v>
      </c>
      <c r="N11" s="1822">
        <v>35142.197878928397</v>
      </c>
      <c r="O11" s="1503" t="e">
        <v>#N/A</v>
      </c>
      <c r="P11" s="1503" t="e">
        <v>#N/A</v>
      </c>
      <c r="Q11" s="1503" t="e">
        <v>#N/A</v>
      </c>
      <c r="R11" s="1503" t="e">
        <v>#N/A</v>
      </c>
      <c r="S11" s="48">
        <v>21.164614513072479</v>
      </c>
      <c r="T11" s="43"/>
      <c r="V11" s="885"/>
    </row>
    <row r="12" spans="2:22" ht="24" customHeight="1" x14ac:dyDescent="0.35">
      <c r="B12" s="1105">
        <v>2023</v>
      </c>
      <c r="C12" s="1105"/>
      <c r="D12" s="1822">
        <v>31523.347517049398</v>
      </c>
      <c r="E12" s="1503" t="e">
        <v>#N/A</v>
      </c>
      <c r="F12" s="1503" t="e">
        <v>#N/A</v>
      </c>
      <c r="G12" s="1503" t="e">
        <v>#N/A</v>
      </c>
      <c r="H12" s="121">
        <v>-11.180981537974411</v>
      </c>
      <c r="I12" s="48"/>
      <c r="J12" s="1503">
        <v>146.10347241950001</v>
      </c>
      <c r="K12" s="1503" t="e">
        <v>#N/A</v>
      </c>
      <c r="L12" s="1503" t="e">
        <v>#N/A</v>
      </c>
      <c r="M12" s="121">
        <v>-22.393308968397907</v>
      </c>
      <c r="N12" s="1822">
        <v>31375.8725137199</v>
      </c>
      <c r="O12" s="1503" t="e">
        <v>#N/A</v>
      </c>
      <c r="P12" s="1503" t="e">
        <v>#N/A</v>
      </c>
      <c r="Q12" s="1503" t="e">
        <v>#N/A</v>
      </c>
      <c r="R12" s="1503" t="e">
        <v>#N/A</v>
      </c>
      <c r="S12" s="48">
        <v>-10.734203691323952</v>
      </c>
      <c r="T12" s="43"/>
      <c r="V12" s="885"/>
    </row>
    <row r="13" spans="2:22" ht="24" customHeight="1" x14ac:dyDescent="0.35">
      <c r="B13" s="1147"/>
      <c r="C13" s="1147"/>
      <c r="D13" s="1148"/>
      <c r="E13" s="1149"/>
      <c r="H13" s="124"/>
      <c r="I13" s="94"/>
      <c r="J13" s="1017"/>
      <c r="M13" s="124"/>
      <c r="N13" s="1018"/>
      <c r="P13" s="1151"/>
      <c r="Q13" s="1151"/>
      <c r="R13" s="1151"/>
      <c r="S13" s="94"/>
      <c r="T13" s="43"/>
      <c r="V13" s="885"/>
    </row>
    <row r="14" spans="2:22" ht="24" customHeight="1" x14ac:dyDescent="0.35">
      <c r="B14" s="55" t="s">
        <v>995</v>
      </c>
      <c r="C14" s="56" t="s">
        <v>996</v>
      </c>
      <c r="D14" s="1805">
        <v>2751.3666440913998</v>
      </c>
      <c r="E14" s="1498" t="e">
        <v>#N/A</v>
      </c>
      <c r="F14" s="1498" t="e">
        <v>#N/A</v>
      </c>
      <c r="G14" s="1498" t="e">
        <v>#N/A</v>
      </c>
      <c r="H14" s="124">
        <v>-0.89971105138583196</v>
      </c>
      <c r="I14" s="94">
        <v>21.782694911096655</v>
      </c>
      <c r="J14" s="1498">
        <v>13.463884805199999</v>
      </c>
      <c r="K14" s="1498" t="e">
        <v>#N/A</v>
      </c>
      <c r="L14" s="1498" t="e">
        <v>#N/A</v>
      </c>
      <c r="M14" s="124">
        <v>-52.388812313934416</v>
      </c>
      <c r="N14" s="1805">
        <v>2737.8648092861999</v>
      </c>
      <c r="O14" s="1498" t="e">
        <v>#N/A</v>
      </c>
      <c r="P14" s="1498" t="e">
        <v>#N/A</v>
      </c>
      <c r="Q14" s="1498" t="e">
        <v>#N/A</v>
      </c>
      <c r="R14" s="1498" t="e">
        <v>#N/A</v>
      </c>
      <c r="S14" s="94">
        <v>-0.36999557073049694</v>
      </c>
      <c r="T14" s="43"/>
      <c r="V14" s="885"/>
    </row>
    <row r="15" spans="2:22" ht="24" customHeight="1" x14ac:dyDescent="0.35">
      <c r="B15" s="55" t="s">
        <v>997</v>
      </c>
      <c r="C15" s="56" t="s">
        <v>998</v>
      </c>
      <c r="D15" s="1805">
        <v>2703.2107728842002</v>
      </c>
      <c r="E15" s="1498" t="e">
        <v>#N/A</v>
      </c>
      <c r="F15" s="1498" t="e">
        <v>#N/A</v>
      </c>
      <c r="G15" s="1498" t="e">
        <v>#N/A</v>
      </c>
      <c r="H15" s="124">
        <v>-2.826549634868758</v>
      </c>
      <c r="I15" s="94">
        <v>19.325344093171239</v>
      </c>
      <c r="J15" s="1498">
        <v>14.591412183199999</v>
      </c>
      <c r="K15" s="1498" t="e">
        <v>#N/A</v>
      </c>
      <c r="L15" s="1498" t="e">
        <v>#N/A</v>
      </c>
      <c r="M15" s="124">
        <v>-56.031286603833138</v>
      </c>
      <c r="N15" s="1805">
        <v>2688.5185756010001</v>
      </c>
      <c r="O15" s="1498" t="e">
        <v>#N/A</v>
      </c>
      <c r="P15" s="1498" t="e">
        <v>#N/A</v>
      </c>
      <c r="Q15" s="1498" t="e">
        <v>#N/A</v>
      </c>
      <c r="R15" s="1498" t="e">
        <v>#N/A</v>
      </c>
      <c r="S15" s="94">
        <v>1.8935985603210526</v>
      </c>
      <c r="T15" s="43"/>
      <c r="V15" s="885"/>
    </row>
    <row r="16" spans="2:22" ht="24" customHeight="1" x14ac:dyDescent="0.35">
      <c r="B16" s="55" t="s">
        <v>997</v>
      </c>
      <c r="C16" s="56" t="s">
        <v>999</v>
      </c>
      <c r="D16" s="1805">
        <v>2248.9783725151005</v>
      </c>
      <c r="E16" s="1498" t="e">
        <v>#N/A</v>
      </c>
      <c r="F16" s="1498" t="e">
        <v>#N/A</v>
      </c>
      <c r="G16" s="1498" t="e">
        <v>#N/A</v>
      </c>
      <c r="H16" s="124">
        <v>15.132903303348066</v>
      </c>
      <c r="I16" s="94">
        <v>19.050644414948703</v>
      </c>
      <c r="J16" s="1498">
        <v>10.842413478499999</v>
      </c>
      <c r="K16" s="1498" t="e">
        <v>#N/A</v>
      </c>
      <c r="L16" s="1498" t="e">
        <v>#N/A</v>
      </c>
      <c r="M16" s="124">
        <v>-50.909944461061826</v>
      </c>
      <c r="N16" s="1805">
        <v>2238.1325090366004</v>
      </c>
      <c r="O16" s="1498" t="e">
        <v>#N/A</v>
      </c>
      <c r="P16" s="1498" t="e">
        <v>#N/A</v>
      </c>
      <c r="Q16" s="1498" t="e">
        <v>#N/A</v>
      </c>
      <c r="R16" s="1498" t="e">
        <v>#N/A</v>
      </c>
      <c r="S16" s="94">
        <v>18.341239466395987</v>
      </c>
      <c r="T16" s="43"/>
      <c r="V16" s="885"/>
    </row>
    <row r="17" spans="2:22" ht="24" customHeight="1" x14ac:dyDescent="0.35">
      <c r="B17" s="55" t="s">
        <v>1000</v>
      </c>
      <c r="C17" s="56" t="s">
        <v>1001</v>
      </c>
      <c r="D17" s="1805">
        <v>2890.8420226942003</v>
      </c>
      <c r="E17" s="1498" t="e">
        <v>#N/A</v>
      </c>
      <c r="F17" s="1498" t="e">
        <v>#N/A</v>
      </c>
      <c r="G17" s="1498" t="e">
        <v>#N/A</v>
      </c>
      <c r="H17" s="124">
        <v>15.626347506248518</v>
      </c>
      <c r="I17" s="94">
        <v>15.626347506248518</v>
      </c>
      <c r="J17" s="1498">
        <v>13.239815528599998</v>
      </c>
      <c r="K17" s="1498" t="e">
        <v>#N/A</v>
      </c>
      <c r="L17" s="1498" t="e">
        <v>#N/A</v>
      </c>
      <c r="M17" s="124">
        <v>-41.124180301419479</v>
      </c>
      <c r="N17" s="1805">
        <v>2877.5946171656001</v>
      </c>
      <c r="O17" s="1498" t="e">
        <v>#N/A</v>
      </c>
      <c r="P17" s="1498" t="e">
        <v>#N/A</v>
      </c>
      <c r="Q17" s="1498" t="e">
        <v>#N/A</v>
      </c>
      <c r="R17" s="1498" t="e">
        <v>#N/A</v>
      </c>
      <c r="S17" s="94">
        <v>16.146495617288249</v>
      </c>
      <c r="T17" s="43"/>
      <c r="V17" s="885"/>
    </row>
    <row r="18" spans="2:22" ht="24" customHeight="1" x14ac:dyDescent="0.35">
      <c r="B18" s="55" t="s">
        <v>997</v>
      </c>
      <c r="C18" s="56" t="s">
        <v>1002</v>
      </c>
      <c r="D18" s="1805">
        <v>2676.9131999936994</v>
      </c>
      <c r="E18" s="1498" t="e">
        <v>#N/A</v>
      </c>
      <c r="F18" s="1498" t="e">
        <v>#N/A</v>
      </c>
      <c r="G18" s="1498" t="e">
        <v>#N/A</v>
      </c>
      <c r="H18" s="124">
        <v>-14.323385761568918</v>
      </c>
      <c r="I18" s="94">
        <v>-1.0105955404824507</v>
      </c>
      <c r="J18" s="1498">
        <v>11.9258853077</v>
      </c>
      <c r="K18" s="1498" t="e">
        <v>#N/A</v>
      </c>
      <c r="L18" s="1498" t="e">
        <v>#N/A</v>
      </c>
      <c r="M18" s="124">
        <v>-43.776061892551063</v>
      </c>
      <c r="N18" s="1805">
        <v>2664.9765047759997</v>
      </c>
      <c r="O18" s="1498" t="e">
        <v>#N/A</v>
      </c>
      <c r="P18" s="1498" t="e">
        <v>#N/A</v>
      </c>
      <c r="Q18" s="1498" t="e">
        <v>#N/A</v>
      </c>
      <c r="R18" s="1498" t="e">
        <v>#N/A</v>
      </c>
      <c r="S18" s="94">
        <v>-14.12157687648412</v>
      </c>
      <c r="T18" s="43"/>
      <c r="V18" s="885"/>
    </row>
    <row r="19" spans="2:22" ht="24" customHeight="1" x14ac:dyDescent="0.35">
      <c r="B19" s="55" t="s">
        <v>997</v>
      </c>
      <c r="C19" s="56" t="s">
        <v>1003</v>
      </c>
      <c r="D19" s="1805">
        <v>3616.4789934013002</v>
      </c>
      <c r="E19" s="1498" t="e">
        <v>#N/A</v>
      </c>
      <c r="F19" s="1498" t="e">
        <v>#N/A</v>
      </c>
      <c r="G19" s="1498" t="e">
        <v>#N/A</v>
      </c>
      <c r="H19" s="124">
        <v>-17.588528640553314</v>
      </c>
      <c r="I19" s="94">
        <v>-8.2761379702204874</v>
      </c>
      <c r="J19" s="1498">
        <v>12.524141199500001</v>
      </c>
      <c r="K19" s="1498" t="e">
        <v>#N/A</v>
      </c>
      <c r="L19" s="1498" t="e">
        <v>#N/A</v>
      </c>
      <c r="M19" s="124">
        <v>-13.720907808183858</v>
      </c>
      <c r="N19" s="1805">
        <v>3603.9306284017998</v>
      </c>
      <c r="O19" s="1498" t="e">
        <v>#N/A</v>
      </c>
      <c r="P19" s="1498" t="e">
        <v>#N/A</v>
      </c>
      <c r="Q19" s="1498" t="e">
        <v>#N/A</v>
      </c>
      <c r="R19" s="1498" t="e">
        <v>#N/A</v>
      </c>
      <c r="S19" s="94">
        <v>-17.601669777589802</v>
      </c>
      <c r="T19" s="43"/>
      <c r="V19" s="885"/>
    </row>
    <row r="20" spans="2:22" ht="24" customHeight="1" x14ac:dyDescent="0.35">
      <c r="B20" s="55" t="s">
        <v>997</v>
      </c>
      <c r="C20" s="56" t="s">
        <v>1004</v>
      </c>
      <c r="D20" s="1805">
        <v>2424.5005256309996</v>
      </c>
      <c r="E20" s="1498" t="e">
        <v>#N/A</v>
      </c>
      <c r="F20" s="1498" t="e">
        <v>#N/A</v>
      </c>
      <c r="G20" s="1498" t="e">
        <v>#N/A</v>
      </c>
      <c r="H20" s="124">
        <v>-21.985462043531445</v>
      </c>
      <c r="I20" s="94">
        <v>-11.523320575985064</v>
      </c>
      <c r="J20" s="1498">
        <v>12.867954571800002</v>
      </c>
      <c r="K20" s="1498" t="e">
        <v>#N/A</v>
      </c>
      <c r="L20" s="1498" t="e">
        <v>#N/A</v>
      </c>
      <c r="M20" s="124">
        <v>-25.383702362352324</v>
      </c>
      <c r="N20" s="1805">
        <v>2411.5147955592001</v>
      </c>
      <c r="O20" s="1498" t="e">
        <v>#N/A</v>
      </c>
      <c r="P20" s="1498" t="e">
        <v>#N/A</v>
      </c>
      <c r="Q20" s="1498" t="e">
        <v>#N/A</v>
      </c>
      <c r="R20" s="1498" t="e">
        <v>#N/A</v>
      </c>
      <c r="S20" s="94">
        <v>-19.360619488996122</v>
      </c>
      <c r="T20" s="43"/>
      <c r="V20" s="885"/>
    </row>
    <row r="21" spans="2:22" ht="24" customHeight="1" x14ac:dyDescent="0.35">
      <c r="B21" s="55" t="s">
        <v>997</v>
      </c>
      <c r="C21" s="56" t="s">
        <v>1005</v>
      </c>
      <c r="D21" s="1805">
        <v>2571.7065545186001</v>
      </c>
      <c r="E21" s="1498" t="e">
        <v>#N/A</v>
      </c>
      <c r="F21" s="1498" t="e">
        <v>#N/A</v>
      </c>
      <c r="G21" s="1498" t="e">
        <v>#N/A</v>
      </c>
      <c r="H21" s="124">
        <v>-26.936530089147848</v>
      </c>
      <c r="I21" s="94">
        <v>-14.783548040422678</v>
      </c>
      <c r="J21" s="1498">
        <v>13.996504105699998</v>
      </c>
      <c r="K21" s="1498" t="e">
        <v>#N/A</v>
      </c>
      <c r="L21" s="1498" t="e">
        <v>#N/A</v>
      </c>
      <c r="M21" s="124">
        <v>-6.727843351605034</v>
      </c>
      <c r="N21" s="1805">
        <v>2557.6679604128999</v>
      </c>
      <c r="O21" s="1498" t="e">
        <v>#N/A</v>
      </c>
      <c r="P21" s="1498" t="e">
        <v>#N/A</v>
      </c>
      <c r="Q21" s="1498" t="e">
        <v>#N/A</v>
      </c>
      <c r="R21" s="1498" t="e">
        <v>#N/A</v>
      </c>
      <c r="S21" s="94">
        <v>-25.750717542133238</v>
      </c>
      <c r="T21" s="43"/>
      <c r="V21" s="885"/>
    </row>
    <row r="22" spans="2:22" ht="24" customHeight="1" x14ac:dyDescent="0.35">
      <c r="B22" s="55" t="s">
        <v>997</v>
      </c>
      <c r="C22" s="56" t="s">
        <v>1006</v>
      </c>
      <c r="D22" s="1805">
        <v>2233.9724223523999</v>
      </c>
      <c r="E22" s="1498" t="e">
        <v>#N/A</v>
      </c>
      <c r="F22" s="1498" t="e">
        <v>#N/A</v>
      </c>
      <c r="G22" s="1498" t="e">
        <v>#N/A</v>
      </c>
      <c r="H22" s="124">
        <v>-30.391642322519587</v>
      </c>
      <c r="I22" s="94">
        <v>-17.307082498728434</v>
      </c>
      <c r="J22" s="1498">
        <v>15.067445811400001</v>
      </c>
      <c r="K22" s="1498" t="e">
        <v>#N/A</v>
      </c>
      <c r="L22" s="1498" t="e">
        <v>#N/A</v>
      </c>
      <c r="M22" s="124">
        <v>-8.2380482226879543</v>
      </c>
      <c r="N22" s="1805">
        <v>2218.776528291</v>
      </c>
      <c r="O22" s="1498" t="e">
        <v>#N/A</v>
      </c>
      <c r="P22" s="1498" t="e">
        <v>#N/A</v>
      </c>
      <c r="Q22" s="1498" t="e">
        <v>#N/A</v>
      </c>
      <c r="R22" s="1498" t="e">
        <v>#N/A</v>
      </c>
      <c r="S22" s="94">
        <v>-30.509218321750751</v>
      </c>
      <c r="T22" s="43"/>
      <c r="V22" s="885"/>
    </row>
    <row r="23" spans="2:22" ht="24" customHeight="1" x14ac:dyDescent="0.35">
      <c r="B23" s="55" t="s">
        <v>997</v>
      </c>
      <c r="C23" s="56" t="s">
        <v>1007</v>
      </c>
      <c r="D23" s="1805">
        <v>2268.4539463749998</v>
      </c>
      <c r="E23" s="1498" t="e">
        <v>#N/A</v>
      </c>
      <c r="F23" s="1498" t="e">
        <v>#N/A</v>
      </c>
      <c r="G23" s="1498" t="e">
        <v>#N/A</v>
      </c>
      <c r="H23" s="124">
        <v>-23.297715606104695</v>
      </c>
      <c r="I23" s="94">
        <v>-18.083901982667751</v>
      </c>
      <c r="J23" s="1498">
        <v>11.543362505099999</v>
      </c>
      <c r="K23" s="1498" t="e">
        <v>#N/A</v>
      </c>
      <c r="L23" s="1498" t="e">
        <v>#N/A</v>
      </c>
      <c r="M23" s="124">
        <v>-39.09039965711181</v>
      </c>
      <c r="N23" s="1805">
        <v>2256.4241430998995</v>
      </c>
      <c r="O23" s="1498" t="e">
        <v>#N/A</v>
      </c>
      <c r="P23" s="1498" t="e">
        <v>#N/A</v>
      </c>
      <c r="Q23" s="1498" t="e">
        <v>#N/A</v>
      </c>
      <c r="R23" s="1498" t="e">
        <v>#N/A</v>
      </c>
      <c r="S23" s="94">
        <v>-23.212416744514286</v>
      </c>
      <c r="T23" s="43"/>
      <c r="V23" s="885"/>
    </row>
    <row r="24" spans="2:22" ht="24" customHeight="1" x14ac:dyDescent="0.35">
      <c r="B24" s="55" t="s">
        <v>997</v>
      </c>
      <c r="C24" s="56" t="s">
        <v>1008</v>
      </c>
      <c r="D24" s="1805">
        <v>2169.6901788233995</v>
      </c>
      <c r="E24" s="1498" t="e">
        <v>#N/A</v>
      </c>
      <c r="F24" s="1498" t="e">
        <v>#N/A</v>
      </c>
      <c r="G24" s="1498" t="e">
        <v>#N/A</v>
      </c>
      <c r="H24" s="124">
        <v>-9.0884072070962159</v>
      </c>
      <c r="I24" s="94">
        <v>-17.23176805797485</v>
      </c>
      <c r="J24" s="1498">
        <v>9.0233355223</v>
      </c>
      <c r="K24" s="1498" t="e">
        <v>#N/A</v>
      </c>
      <c r="L24" s="1498" t="e">
        <v>#N/A</v>
      </c>
      <c r="M24" s="124">
        <v>-21.085414166639005</v>
      </c>
      <c r="N24" s="1805">
        <v>2160.6627032410997</v>
      </c>
      <c r="O24" s="1498" t="e">
        <v>#N/A</v>
      </c>
      <c r="P24" s="1498" t="e">
        <v>#N/A</v>
      </c>
      <c r="Q24" s="1498" t="e">
        <v>#N/A</v>
      </c>
      <c r="R24" s="1498" t="e">
        <v>#N/A</v>
      </c>
      <c r="S24" s="94">
        <v>-9.0276961860806697</v>
      </c>
      <c r="T24" s="43"/>
      <c r="V24" s="885"/>
    </row>
    <row r="25" spans="2:22" ht="24" customHeight="1" x14ac:dyDescent="0.35">
      <c r="B25" s="55" t="s">
        <v>997</v>
      </c>
      <c r="C25" s="56" t="s">
        <v>1009</v>
      </c>
      <c r="D25" s="1805">
        <v>2425.1127480669006</v>
      </c>
      <c r="E25" s="1498" t="e">
        <v>#N/A</v>
      </c>
      <c r="F25" s="1498" t="e">
        <v>#N/A</v>
      </c>
      <c r="G25" s="1498" t="e">
        <v>#N/A</v>
      </c>
      <c r="H25" s="124">
        <v>-6.5176546221224152</v>
      </c>
      <c r="I25" s="94">
        <v>-16.231538705861038</v>
      </c>
      <c r="J25" s="1498">
        <v>8.8986663182000001</v>
      </c>
      <c r="K25" s="1498" t="e">
        <v>#N/A</v>
      </c>
      <c r="L25" s="1498" t="e">
        <v>#N/A</v>
      </c>
      <c r="M25" s="124">
        <v>-26.403220359918421</v>
      </c>
      <c r="N25" s="1805">
        <v>2416.1754411887005</v>
      </c>
      <c r="O25" s="1498" t="e">
        <v>#N/A</v>
      </c>
      <c r="P25" s="1498" t="e">
        <v>#N/A</v>
      </c>
      <c r="Q25" s="1498" t="e">
        <v>#N/A</v>
      </c>
      <c r="R25" s="1498" t="e">
        <v>#N/A</v>
      </c>
      <c r="S25" s="94">
        <v>-6.4016298514326886</v>
      </c>
      <c r="T25" s="43"/>
      <c r="V25" s="885"/>
    </row>
    <row r="26" spans="2:22" ht="24" customHeight="1" x14ac:dyDescent="0.35">
      <c r="B26" s="55" t="s">
        <v>997</v>
      </c>
      <c r="C26" s="56" t="s">
        <v>996</v>
      </c>
      <c r="D26" s="1805">
        <v>2788.2275588532993</v>
      </c>
      <c r="E26" s="1498" t="e">
        <v>#N/A</v>
      </c>
      <c r="F26" s="1498" t="e">
        <v>#N/A</v>
      </c>
      <c r="G26" s="1498" t="e">
        <v>#N/A</v>
      </c>
      <c r="H26" s="124">
        <v>1.3397311056692063</v>
      </c>
      <c r="I26" s="94">
        <v>-14.648505401165025</v>
      </c>
      <c r="J26" s="1498">
        <v>11.8435075107</v>
      </c>
      <c r="K26" s="1498" t="e">
        <v>#N/A</v>
      </c>
      <c r="L26" s="1498" t="e">
        <v>#N/A</v>
      </c>
      <c r="M26" s="124">
        <v>-12.034990776764365</v>
      </c>
      <c r="N26" s="1805">
        <v>2776.3599630325998</v>
      </c>
      <c r="O26" s="1498" t="e">
        <v>#N/A</v>
      </c>
      <c r="P26" s="1498" t="e">
        <v>#N/A</v>
      </c>
      <c r="Q26" s="1498" t="e">
        <v>#N/A</v>
      </c>
      <c r="R26" s="1498" t="e">
        <v>#N/A</v>
      </c>
      <c r="S26" s="94">
        <v>1.406028289484329</v>
      </c>
      <c r="T26" s="43"/>
      <c r="V26" s="885"/>
    </row>
    <row r="27" spans="2:22" ht="24" customHeight="1" x14ac:dyDescent="0.35">
      <c r="B27" s="55" t="s">
        <v>997</v>
      </c>
      <c r="C27" s="56" t="s">
        <v>998</v>
      </c>
      <c r="D27" s="1805">
        <v>2972.6941158228005</v>
      </c>
      <c r="E27" s="1498" t="e">
        <v>#N/A</v>
      </c>
      <c r="F27" s="1498" t="e">
        <v>#N/A</v>
      </c>
      <c r="G27" s="1498" t="e">
        <v>#N/A</v>
      </c>
      <c r="H27" s="124">
        <v>9.969009654806694</v>
      </c>
      <c r="I27" s="94">
        <v>-12.646671589208481</v>
      </c>
      <c r="J27" s="1498">
        <v>16.0042731345</v>
      </c>
      <c r="K27" s="1498" t="e">
        <v>#N/A</v>
      </c>
      <c r="L27" s="1498" t="e">
        <v>#N/A</v>
      </c>
      <c r="M27" s="124">
        <v>9.6828253054678015</v>
      </c>
      <c r="N27" s="1805">
        <v>2956.2237853882998</v>
      </c>
      <c r="O27" s="1498" t="e">
        <v>#N/A</v>
      </c>
      <c r="P27" s="1498" t="e">
        <v>#N/A</v>
      </c>
      <c r="Q27" s="1498" t="e">
        <v>#N/A</v>
      </c>
      <c r="R27" s="1498" t="e">
        <v>#N/A</v>
      </c>
      <c r="S27" s="94">
        <v>9.9573502008427184</v>
      </c>
      <c r="T27" s="43"/>
      <c r="V27" s="885"/>
    </row>
    <row r="28" spans="2:22" ht="24" customHeight="1" x14ac:dyDescent="0.35">
      <c r="B28" s="55" t="s">
        <v>997</v>
      </c>
      <c r="C28" s="56" t="s">
        <v>999</v>
      </c>
      <c r="D28" s="1805">
        <v>2484.7552505168001</v>
      </c>
      <c r="E28" s="1498" t="e">
        <v>#N/A</v>
      </c>
      <c r="F28" s="1498" t="e">
        <v>#N/A</v>
      </c>
      <c r="G28" s="1498" t="e">
        <v>#N/A</v>
      </c>
      <c r="H28" s="124">
        <v>10.483732564223057</v>
      </c>
      <c r="I28" s="94">
        <v>-11.180981537974411</v>
      </c>
      <c r="J28" s="1498">
        <v>9.1685809040000006</v>
      </c>
      <c r="K28" s="1498" t="e">
        <v>#N/A</v>
      </c>
      <c r="L28" s="1498" t="e">
        <v>#N/A</v>
      </c>
      <c r="M28" s="124">
        <v>-15.437822748773888</v>
      </c>
      <c r="N28" s="1805">
        <v>2475.5654431628</v>
      </c>
      <c r="O28" s="1498" t="e">
        <v>#N/A</v>
      </c>
      <c r="P28" s="1498" t="e">
        <v>#N/A</v>
      </c>
      <c r="Q28" s="1498" t="e">
        <v>#N/A</v>
      </c>
      <c r="R28" s="1498" t="e">
        <v>#N/A</v>
      </c>
      <c r="S28" s="94">
        <v>10.60852890378694</v>
      </c>
      <c r="T28" s="43"/>
      <c r="V28" s="885"/>
    </row>
    <row r="29" spans="2:22" ht="24" customHeight="1" x14ac:dyDescent="0.35">
      <c r="B29" s="55" t="s">
        <v>1010</v>
      </c>
      <c r="C29" s="56" t="s">
        <v>1001</v>
      </c>
      <c r="D29" s="1805">
        <v>2740.6095977773002</v>
      </c>
      <c r="E29" s="1498" t="e">
        <v>#N/A</v>
      </c>
      <c r="F29" s="1498" t="e">
        <v>#N/A</v>
      </c>
      <c r="G29" s="1498" t="e">
        <v>#N/A</v>
      </c>
      <c r="H29" s="124">
        <v>-5.1968396660045375</v>
      </c>
      <c r="I29" s="94">
        <v>-5.1968396660045375</v>
      </c>
      <c r="J29" s="1498">
        <v>9.5747026809999998</v>
      </c>
      <c r="K29" s="1498" t="e">
        <v>#N/A</v>
      </c>
      <c r="L29" s="1498" t="e">
        <v>#N/A</v>
      </c>
      <c r="M29" s="124">
        <v>-27.682506902628678</v>
      </c>
      <c r="N29" s="1805">
        <v>2730.8333417463004</v>
      </c>
      <c r="O29" s="1498" t="e">
        <v>#N/A</v>
      </c>
      <c r="P29" s="1498" t="e">
        <v>#N/A</v>
      </c>
      <c r="Q29" s="1498" t="e">
        <v>#N/A</v>
      </c>
      <c r="R29" s="1498" t="e">
        <v>#N/A</v>
      </c>
      <c r="S29" s="94">
        <v>-5.1001372654727151</v>
      </c>
      <c r="T29" s="43"/>
      <c r="V29" s="885"/>
    </row>
    <row r="30" spans="2:22" ht="24" customHeight="1" x14ac:dyDescent="0.35">
      <c r="B30" s="55" t="s">
        <v>997</v>
      </c>
      <c r="C30" s="56" t="s">
        <v>1002</v>
      </c>
      <c r="D30" s="1805">
        <v>2236.6006707217998</v>
      </c>
      <c r="E30" s="1498" t="e">
        <v>#N/A</v>
      </c>
      <c r="F30" s="1498" t="e">
        <v>#N/A</v>
      </c>
      <c r="G30" s="1498" t="e">
        <v>#N/A</v>
      </c>
      <c r="H30" s="124">
        <v>-16.44851724265606</v>
      </c>
      <c r="I30" s="94">
        <v>-10.606517897597278</v>
      </c>
      <c r="J30" s="1498">
        <v>8.8195031251000007</v>
      </c>
      <c r="K30" s="1498" t="e">
        <v>#N/A</v>
      </c>
      <c r="L30" s="1498" t="e">
        <v>#N/A</v>
      </c>
      <c r="M30" s="124">
        <v>-26.047392729782082</v>
      </c>
      <c r="N30" s="1805">
        <v>2227.7228836866998</v>
      </c>
      <c r="O30" s="1498" t="e">
        <v>#N/A</v>
      </c>
      <c r="P30" s="1498" t="e">
        <v>#N/A</v>
      </c>
      <c r="Q30" s="1498" t="e">
        <v>#N/A</v>
      </c>
      <c r="R30" s="1498" t="e">
        <v>#N/A</v>
      </c>
      <c r="S30" s="94">
        <v>-16.407409983002928</v>
      </c>
      <c r="T30" s="43"/>
      <c r="V30" s="885"/>
    </row>
    <row r="31" spans="2:22" ht="24" customHeight="1" x14ac:dyDescent="0.35">
      <c r="B31" s="55" t="s">
        <v>997</v>
      </c>
      <c r="C31" s="56" t="s">
        <v>1003</v>
      </c>
      <c r="D31" s="1805">
        <v>2730.6682332142</v>
      </c>
      <c r="E31" s="1498" t="e">
        <v>#N/A</v>
      </c>
      <c r="F31" s="1498" t="e">
        <v>#N/A</v>
      </c>
      <c r="G31" s="1498" t="e">
        <v>#N/A</v>
      </c>
      <c r="H31" s="124">
        <v>-24.493734425206625</v>
      </c>
      <c r="I31" s="94">
        <v>-16.07489181612527</v>
      </c>
      <c r="J31" s="1498">
        <v>8.0540395513000007</v>
      </c>
      <c r="K31" s="1498" t="e">
        <v>#N/A</v>
      </c>
      <c r="L31" s="1498" t="e">
        <v>#N/A</v>
      </c>
      <c r="M31" s="124">
        <v>-35.691881598863318</v>
      </c>
      <c r="N31" s="1805">
        <v>2722.3907433129002</v>
      </c>
      <c r="O31" s="1498" t="e">
        <v>#N/A</v>
      </c>
      <c r="P31" s="1498" t="e">
        <v>#N/A</v>
      </c>
      <c r="Q31" s="1498" t="e">
        <v>#N/A</v>
      </c>
      <c r="R31" s="1498" t="e">
        <v>#N/A</v>
      </c>
      <c r="S31" s="94">
        <v>-24.460512034878633</v>
      </c>
      <c r="T31" s="43"/>
      <c r="V31" s="885"/>
    </row>
    <row r="32" spans="2:22" ht="2.15" customHeight="1" x14ac:dyDescent="0.35">
      <c r="B32" s="678"/>
      <c r="C32" s="56"/>
      <c r="D32" s="2103"/>
      <c r="E32" s="2103"/>
      <c r="F32" s="686"/>
      <c r="G32" s="324"/>
      <c r="H32" s="1494"/>
      <c r="I32" s="1176"/>
      <c r="J32" s="1176"/>
      <c r="K32" s="138"/>
      <c r="L32" s="1176"/>
      <c r="M32" s="1176"/>
      <c r="N32" s="1176"/>
      <c r="O32" s="687"/>
      <c r="P32" s="2104"/>
      <c r="Q32" s="2104"/>
      <c r="R32" s="2104"/>
      <c r="S32" s="687"/>
      <c r="T32" s="43"/>
    </row>
    <row r="33" spans="2:20" ht="18" customHeight="1" x14ac:dyDescent="0.35">
      <c r="B33" s="84" t="s">
        <v>708</v>
      </c>
      <c r="C33" s="688"/>
      <c r="D33" s="689"/>
      <c r="E33" s="689"/>
      <c r="F33" s="211"/>
      <c r="G33" s="689"/>
      <c r="H33" s="689"/>
      <c r="I33" s="689"/>
      <c r="J33" s="689"/>
      <c r="K33" s="689"/>
      <c r="L33" s="689"/>
      <c r="M33" s="689"/>
      <c r="N33" s="211"/>
      <c r="O33" s="689"/>
      <c r="P33" s="689"/>
      <c r="Q33" s="689"/>
      <c r="R33" s="211"/>
      <c r="S33" s="689"/>
      <c r="T33" s="43"/>
    </row>
    <row r="34" spans="2:20" ht="18" customHeight="1" x14ac:dyDescent="0.35">
      <c r="B34" s="86" t="s">
        <v>709</v>
      </c>
      <c r="C34" s="69"/>
      <c r="D34" s="73"/>
      <c r="E34" s="73"/>
      <c r="F34" s="43"/>
      <c r="G34" s="73"/>
      <c r="H34" s="73"/>
      <c r="I34" s="73"/>
      <c r="J34" s="73"/>
      <c r="K34" s="73"/>
      <c r="L34" s="73"/>
      <c r="M34" s="73"/>
      <c r="N34" s="43"/>
      <c r="O34" s="73"/>
      <c r="P34" s="73"/>
      <c r="Q34" s="73"/>
      <c r="R34" s="43"/>
      <c r="S34" s="73"/>
      <c r="T34" s="43"/>
    </row>
    <row r="35" spans="2:20" ht="2.15" customHeight="1" x14ac:dyDescent="0.35">
      <c r="B35" s="281"/>
      <c r="C35" s="281"/>
      <c r="D35" s="73"/>
      <c r="E35" s="73"/>
      <c r="F35" s="43"/>
      <c r="G35" s="73"/>
      <c r="H35" s="73"/>
      <c r="I35" s="73"/>
      <c r="J35" s="73"/>
      <c r="K35" s="73"/>
      <c r="L35" s="73"/>
      <c r="M35" s="73"/>
      <c r="N35" s="43"/>
      <c r="O35" s="73"/>
      <c r="P35" s="73"/>
      <c r="Q35" s="73"/>
      <c r="R35" s="43"/>
      <c r="S35" s="73"/>
      <c r="T35" s="43"/>
    </row>
    <row r="36" spans="2:20" ht="4.25" customHeight="1" x14ac:dyDescent="0.35">
      <c r="B36" s="281"/>
      <c r="C36" s="281"/>
      <c r="D36" s="73"/>
      <c r="E36" s="73"/>
      <c r="F36" s="43"/>
      <c r="G36" s="73"/>
      <c r="H36" s="73"/>
      <c r="I36" s="73"/>
      <c r="J36" s="73"/>
      <c r="K36" s="73"/>
      <c r="L36" s="73"/>
      <c r="M36" s="73"/>
      <c r="N36" s="43"/>
      <c r="O36" s="73"/>
      <c r="P36" s="73"/>
      <c r="Q36" s="73"/>
      <c r="R36" s="43"/>
      <c r="S36" s="73"/>
      <c r="T36" s="43"/>
    </row>
    <row r="37" spans="2:20" ht="4.25" customHeight="1" x14ac:dyDescent="0.35">
      <c r="B37" s="281"/>
      <c r="C37" s="281"/>
      <c r="D37" s="73"/>
      <c r="E37" s="73"/>
      <c r="F37" s="43"/>
      <c r="G37" s="73"/>
      <c r="H37" s="73"/>
      <c r="I37" s="73"/>
      <c r="J37" s="73"/>
      <c r="K37" s="73"/>
      <c r="L37" s="73"/>
      <c r="M37" s="73"/>
      <c r="N37" s="43"/>
      <c r="O37" s="73"/>
      <c r="P37" s="73"/>
      <c r="Q37" s="73"/>
      <c r="R37" s="43"/>
      <c r="S37" s="73"/>
      <c r="T37" s="43"/>
    </row>
    <row r="38" spans="2:20" ht="4.25" customHeight="1" x14ac:dyDescent="0.35">
      <c r="B38" s="281"/>
      <c r="C38" s="281"/>
      <c r="D38" s="73"/>
      <c r="E38" s="73"/>
      <c r="F38" s="43"/>
      <c r="G38" s="73"/>
      <c r="H38" s="73"/>
      <c r="I38" s="73"/>
      <c r="J38" s="73"/>
      <c r="K38" s="73"/>
      <c r="L38" s="73"/>
      <c r="M38" s="73"/>
      <c r="N38" s="43"/>
      <c r="O38" s="73"/>
      <c r="P38" s="73"/>
      <c r="Q38" s="73"/>
      <c r="R38" s="43"/>
      <c r="S38" s="73"/>
      <c r="T38" s="43"/>
    </row>
    <row r="39" spans="2:20" ht="4.25" customHeight="1" x14ac:dyDescent="0.35">
      <c r="B39" s="281"/>
      <c r="C39" s="281"/>
      <c r="D39" s="73"/>
      <c r="E39" s="73"/>
      <c r="F39" s="43"/>
      <c r="G39" s="73"/>
      <c r="H39" s="73"/>
      <c r="I39" s="73"/>
      <c r="J39" s="73"/>
      <c r="K39" s="73"/>
      <c r="L39" s="73"/>
      <c r="M39" s="73"/>
      <c r="N39" s="43"/>
      <c r="O39" s="73"/>
      <c r="P39" s="73"/>
      <c r="Q39" s="73"/>
      <c r="R39" s="43"/>
      <c r="S39" s="73"/>
      <c r="T39" s="43"/>
    </row>
    <row r="40" spans="2:20" ht="4.25" customHeight="1" x14ac:dyDescent="0.35">
      <c r="B40" s="281"/>
      <c r="C40" s="281"/>
      <c r="D40" s="73"/>
      <c r="E40" s="73"/>
      <c r="F40" s="43"/>
      <c r="G40" s="73"/>
      <c r="H40" s="73"/>
      <c r="I40" s="73"/>
      <c r="J40" s="73"/>
      <c r="K40" s="73"/>
      <c r="L40" s="73"/>
      <c r="M40" s="73"/>
      <c r="N40" s="43"/>
      <c r="O40" s="73"/>
      <c r="P40" s="73"/>
      <c r="Q40" s="73"/>
      <c r="R40" s="43"/>
      <c r="S40" s="73"/>
      <c r="T40" s="43"/>
    </row>
    <row r="41" spans="2:20" ht="4.25" customHeight="1" x14ac:dyDescent="0.35">
      <c r="B41" s="281"/>
      <c r="C41" s="281"/>
      <c r="D41" s="73"/>
      <c r="E41" s="73"/>
      <c r="F41" s="43"/>
      <c r="G41" s="73"/>
      <c r="H41" s="73"/>
      <c r="I41" s="73"/>
      <c r="J41" s="73"/>
      <c r="K41" s="73"/>
      <c r="L41" s="73"/>
      <c r="M41" s="73"/>
      <c r="N41" s="43"/>
      <c r="O41" s="73"/>
      <c r="P41" s="73"/>
      <c r="Q41" s="73"/>
      <c r="R41" s="43"/>
      <c r="S41" s="73"/>
      <c r="T41" s="43"/>
    </row>
    <row r="42" spans="2:20" ht="4.25" customHeight="1" x14ac:dyDescent="0.35">
      <c r="B42" s="281"/>
      <c r="C42" s="281"/>
      <c r="D42" s="73"/>
      <c r="E42" s="73"/>
      <c r="F42" s="43"/>
      <c r="G42" s="73"/>
      <c r="H42" s="73"/>
      <c r="I42" s="73"/>
      <c r="J42" s="73"/>
      <c r="K42" s="73"/>
      <c r="L42" s="73"/>
      <c r="M42" s="73"/>
      <c r="N42" s="43"/>
      <c r="O42" s="73"/>
      <c r="P42" s="73"/>
      <c r="Q42" s="73"/>
      <c r="R42" s="43"/>
      <c r="S42" s="73"/>
      <c r="T42" s="43"/>
    </row>
    <row r="43" spans="2:20" ht="4.25" customHeight="1" x14ac:dyDescent="0.35">
      <c r="B43" s="281"/>
      <c r="C43" s="281"/>
      <c r="D43" s="73"/>
      <c r="E43" s="73"/>
      <c r="F43" s="43"/>
      <c r="G43" s="73"/>
      <c r="H43" s="73"/>
      <c r="I43" s="73"/>
      <c r="J43" s="73"/>
      <c r="K43" s="73"/>
      <c r="L43" s="73"/>
      <c r="M43" s="73"/>
      <c r="N43" s="43"/>
      <c r="O43" s="73"/>
      <c r="P43" s="73"/>
      <c r="Q43" s="73"/>
      <c r="R43" s="43"/>
      <c r="S43" s="73"/>
      <c r="T43" s="43"/>
    </row>
    <row r="44" spans="2:20" ht="4.25" customHeight="1" x14ac:dyDescent="0.35">
      <c r="B44" s="281"/>
      <c r="C44" s="281"/>
      <c r="D44" s="73"/>
      <c r="E44" s="73"/>
      <c r="F44" s="43"/>
      <c r="G44" s="73"/>
      <c r="H44" s="73"/>
      <c r="I44" s="73"/>
      <c r="J44" s="73"/>
      <c r="K44" s="73"/>
      <c r="L44" s="73"/>
      <c r="M44" s="73"/>
      <c r="N44" s="43"/>
      <c r="O44" s="73"/>
      <c r="P44" s="73"/>
      <c r="Q44" s="73"/>
      <c r="R44" s="43"/>
      <c r="S44" s="73"/>
      <c r="T44" s="43"/>
    </row>
    <row r="45" spans="2:20" ht="4.25" customHeight="1" x14ac:dyDescent="0.35">
      <c r="B45" s="281"/>
      <c r="C45" s="281"/>
      <c r="D45" s="73"/>
      <c r="E45" s="73"/>
      <c r="F45" s="43"/>
      <c r="G45" s="73"/>
      <c r="H45" s="73"/>
      <c r="I45" s="73"/>
      <c r="J45" s="73"/>
      <c r="K45" s="73"/>
      <c r="L45" s="73"/>
      <c r="M45" s="73"/>
      <c r="N45" s="43"/>
      <c r="O45" s="73"/>
      <c r="P45" s="73"/>
      <c r="Q45" s="73"/>
      <c r="R45" s="43"/>
      <c r="S45" s="73"/>
      <c r="T45" s="43"/>
    </row>
    <row r="46" spans="2:20" ht="4.25" customHeight="1" x14ac:dyDescent="0.35">
      <c r="B46" s="281"/>
      <c r="C46" s="281"/>
      <c r="D46" s="73"/>
      <c r="E46" s="73"/>
      <c r="F46" s="43"/>
      <c r="G46" s="73"/>
      <c r="H46" s="73"/>
      <c r="I46" s="73"/>
      <c r="J46" s="73"/>
      <c r="K46" s="73"/>
      <c r="L46" s="73"/>
      <c r="M46" s="73"/>
      <c r="N46" s="43"/>
      <c r="O46" s="73"/>
      <c r="P46" s="73"/>
      <c r="Q46" s="73"/>
      <c r="R46" s="43"/>
      <c r="S46" s="73"/>
      <c r="T46" s="43"/>
    </row>
    <row r="47" spans="2:20" ht="4.25" customHeight="1" x14ac:dyDescent="0.35">
      <c r="B47" s="281"/>
      <c r="C47" s="281"/>
      <c r="D47" s="73"/>
      <c r="E47" s="73"/>
      <c r="F47" s="43"/>
      <c r="G47" s="73"/>
      <c r="H47" s="73"/>
      <c r="I47" s="73"/>
      <c r="J47" s="73"/>
      <c r="K47" s="73"/>
      <c r="L47" s="73"/>
      <c r="M47" s="73"/>
      <c r="N47" s="43"/>
      <c r="O47" s="73"/>
      <c r="P47" s="73"/>
      <c r="Q47" s="73"/>
      <c r="R47" s="43"/>
      <c r="S47" s="73"/>
      <c r="T47" s="43"/>
    </row>
    <row r="48" spans="2:20" ht="4.25" customHeight="1" x14ac:dyDescent="0.35">
      <c r="B48" s="281"/>
      <c r="C48" s="281"/>
      <c r="D48" s="73"/>
      <c r="E48" s="73"/>
      <c r="F48" s="43"/>
      <c r="G48" s="73"/>
      <c r="H48" s="73"/>
      <c r="I48" s="73"/>
      <c r="J48" s="73"/>
      <c r="K48" s="73"/>
      <c r="L48" s="73"/>
      <c r="M48" s="73"/>
      <c r="N48" s="43"/>
      <c r="O48" s="73"/>
      <c r="P48" s="73"/>
      <c r="Q48" s="73"/>
      <c r="R48" s="43"/>
      <c r="S48" s="73"/>
      <c r="T48" s="43"/>
    </row>
    <row r="49" spans="2:20" ht="2.15" customHeight="1" x14ac:dyDescent="0.35">
      <c r="B49" s="281"/>
      <c r="C49" s="281"/>
      <c r="D49" s="73"/>
      <c r="E49" s="73"/>
      <c r="F49" s="43"/>
      <c r="G49" s="73"/>
      <c r="H49" s="73"/>
      <c r="I49" s="73"/>
      <c r="J49" s="73"/>
      <c r="K49" s="73"/>
      <c r="L49" s="73"/>
      <c r="M49" s="73"/>
      <c r="N49" s="43"/>
      <c r="O49" s="73"/>
      <c r="P49" s="73"/>
      <c r="Q49" s="73"/>
      <c r="R49" s="43"/>
      <c r="S49" s="73"/>
      <c r="T49" s="43"/>
    </row>
    <row r="50" spans="2:20" ht="4.25" customHeight="1" x14ac:dyDescent="0.35">
      <c r="B50" s="281"/>
      <c r="C50" s="281"/>
      <c r="D50" s="73"/>
      <c r="E50" s="73"/>
      <c r="F50" s="43"/>
      <c r="G50" s="73"/>
      <c r="H50" s="73"/>
      <c r="I50" s="73"/>
      <c r="J50" s="73"/>
      <c r="K50" s="73"/>
      <c r="L50" s="73"/>
      <c r="M50" s="73"/>
      <c r="N50" s="43"/>
      <c r="O50" s="73"/>
      <c r="P50" s="73"/>
      <c r="Q50" s="73"/>
      <c r="R50" s="43"/>
      <c r="S50" s="73"/>
      <c r="T50" s="43"/>
    </row>
    <row r="51" spans="2:20" ht="4.25" customHeight="1" x14ac:dyDescent="0.35">
      <c r="B51" s="281"/>
      <c r="C51" s="281"/>
      <c r="D51" s="73"/>
      <c r="E51" s="73"/>
      <c r="F51" s="43"/>
      <c r="G51" s="73"/>
      <c r="H51" s="73"/>
      <c r="I51" s="73"/>
      <c r="J51" s="73"/>
      <c r="K51" s="73"/>
      <c r="L51" s="73"/>
      <c r="M51" s="73"/>
      <c r="N51" s="43"/>
      <c r="O51" s="73"/>
      <c r="P51" s="73"/>
      <c r="Q51" s="73"/>
      <c r="R51" s="43"/>
      <c r="S51" s="73"/>
      <c r="T51" s="43"/>
    </row>
    <row r="52" spans="2:20" ht="4.25" customHeight="1" x14ac:dyDescent="0.35">
      <c r="B52" s="281"/>
      <c r="C52" s="281"/>
      <c r="D52" s="73"/>
      <c r="E52" s="73"/>
      <c r="F52" s="43"/>
      <c r="G52" s="73"/>
      <c r="H52" s="73"/>
      <c r="I52" s="73"/>
      <c r="J52" s="73"/>
      <c r="K52" s="73"/>
      <c r="L52" s="73"/>
      <c r="M52" s="73"/>
      <c r="N52" s="43"/>
      <c r="O52" s="73"/>
      <c r="P52" s="73"/>
      <c r="Q52" s="73"/>
      <c r="R52" s="43"/>
      <c r="S52" s="73"/>
      <c r="T52" s="43"/>
    </row>
    <row r="53" spans="2:20" ht="4.25" customHeight="1" x14ac:dyDescent="0.35">
      <c r="B53" s="281"/>
      <c r="C53" s="281"/>
      <c r="D53" s="73"/>
      <c r="E53" s="73"/>
      <c r="F53" s="43"/>
      <c r="G53" s="73"/>
      <c r="H53" s="73"/>
      <c r="I53" s="73"/>
      <c r="J53" s="73"/>
      <c r="K53" s="73"/>
      <c r="L53" s="73"/>
      <c r="M53" s="73"/>
      <c r="N53" s="43"/>
      <c r="O53" s="73"/>
      <c r="P53" s="73"/>
      <c r="Q53" s="73"/>
      <c r="R53" s="43"/>
      <c r="S53" s="73"/>
      <c r="T53" s="43"/>
    </row>
    <row r="54" spans="2:20" ht="4.25" customHeight="1" x14ac:dyDescent="0.35">
      <c r="B54" s="281"/>
      <c r="C54" s="281"/>
      <c r="D54" s="73"/>
      <c r="E54" s="73"/>
      <c r="F54" s="43"/>
      <c r="G54" s="73"/>
      <c r="H54" s="73"/>
      <c r="I54" s="73"/>
      <c r="J54" s="73"/>
      <c r="K54" s="73"/>
      <c r="L54" s="73"/>
      <c r="M54" s="73"/>
      <c r="N54" s="43"/>
      <c r="O54" s="73"/>
      <c r="P54" s="73"/>
      <c r="Q54" s="73"/>
      <c r="R54" s="43"/>
      <c r="S54" s="73"/>
      <c r="T54" s="43"/>
    </row>
    <row r="55" spans="2:20" ht="4.25" customHeight="1" x14ac:dyDescent="0.35">
      <c r="B55" s="281"/>
      <c r="C55" s="281"/>
      <c r="D55" s="73"/>
      <c r="E55" s="73"/>
      <c r="F55" s="43"/>
      <c r="G55" s="73"/>
      <c r="H55" s="73"/>
      <c r="I55" s="73"/>
      <c r="J55" s="73"/>
      <c r="K55" s="73"/>
      <c r="L55" s="73"/>
      <c r="M55" s="73"/>
      <c r="N55" s="43"/>
      <c r="O55" s="73"/>
      <c r="P55" s="73"/>
      <c r="Q55" s="73"/>
      <c r="R55" s="43"/>
      <c r="S55" s="73"/>
      <c r="T55" s="43"/>
    </row>
    <row r="56" spans="2:20" ht="4.25" customHeight="1" x14ac:dyDescent="0.35">
      <c r="B56" s="281"/>
      <c r="C56" s="281"/>
      <c r="D56" s="73"/>
      <c r="E56" s="73"/>
      <c r="F56" s="43"/>
      <c r="G56" s="73"/>
      <c r="H56" s="73"/>
      <c r="I56" s="73"/>
      <c r="J56" s="73"/>
      <c r="K56" s="73"/>
      <c r="L56" s="73"/>
      <c r="M56" s="73"/>
      <c r="N56" s="43"/>
      <c r="O56" s="73"/>
      <c r="P56" s="73"/>
      <c r="Q56" s="73"/>
      <c r="R56" s="43"/>
      <c r="S56" s="73"/>
      <c r="T56" s="43"/>
    </row>
    <row r="57" spans="2:20" ht="4.25" customHeight="1" x14ac:dyDescent="0.35">
      <c r="B57" s="281"/>
      <c r="C57" s="281"/>
      <c r="D57" s="73"/>
      <c r="E57" s="73"/>
      <c r="F57" s="43"/>
      <c r="G57" s="73"/>
      <c r="H57" s="73"/>
      <c r="I57" s="73"/>
      <c r="J57" s="73"/>
      <c r="K57" s="73"/>
      <c r="L57" s="73"/>
      <c r="M57" s="73"/>
      <c r="N57" s="43"/>
      <c r="O57" s="73"/>
      <c r="P57" s="73"/>
      <c r="Q57" s="73"/>
      <c r="R57" s="43"/>
      <c r="S57" s="73"/>
      <c r="T57" s="43"/>
    </row>
    <row r="58" spans="2:20" ht="4.25" customHeight="1" x14ac:dyDescent="0.35">
      <c r="B58" s="281"/>
      <c r="C58" s="281"/>
      <c r="D58" s="73"/>
      <c r="E58" s="73"/>
      <c r="F58" s="43"/>
      <c r="G58" s="73"/>
      <c r="H58" s="73"/>
      <c r="I58" s="73"/>
      <c r="J58" s="73"/>
      <c r="K58" s="73"/>
      <c r="L58" s="73"/>
      <c r="M58" s="73"/>
      <c r="N58" s="43"/>
      <c r="O58" s="73"/>
      <c r="P58" s="73"/>
      <c r="Q58" s="73"/>
      <c r="R58" s="43"/>
      <c r="S58" s="73"/>
      <c r="T58" s="43"/>
    </row>
    <row r="59" spans="2:20" ht="4.25" customHeight="1" x14ac:dyDescent="0.35">
      <c r="B59" s="281"/>
      <c r="C59" s="281"/>
      <c r="D59" s="73"/>
      <c r="E59" s="73"/>
      <c r="F59" s="43"/>
      <c r="G59" s="73"/>
      <c r="H59" s="73"/>
      <c r="I59" s="73"/>
      <c r="J59" s="73"/>
      <c r="K59" s="73"/>
      <c r="L59" s="73"/>
      <c r="M59" s="73"/>
      <c r="N59" s="43"/>
      <c r="O59" s="73"/>
      <c r="P59" s="73"/>
      <c r="Q59" s="73"/>
      <c r="R59" s="43"/>
      <c r="S59" s="73"/>
      <c r="T59" s="43"/>
    </row>
    <row r="60" spans="2:20" ht="4.25" customHeight="1" x14ac:dyDescent="0.35">
      <c r="B60" s="281"/>
      <c r="C60" s="281"/>
      <c r="D60" s="73"/>
      <c r="E60" s="73"/>
      <c r="F60" s="43"/>
      <c r="G60" s="73"/>
      <c r="H60" s="73"/>
      <c r="I60" s="73"/>
      <c r="J60" s="73"/>
      <c r="K60" s="73"/>
      <c r="L60" s="73"/>
      <c r="M60" s="73"/>
      <c r="N60" s="43"/>
      <c r="O60" s="73"/>
      <c r="P60" s="73"/>
      <c r="Q60" s="73"/>
      <c r="R60" s="43"/>
      <c r="S60" s="73"/>
      <c r="T60" s="43"/>
    </row>
    <row r="61" spans="2:20" ht="18" customHeight="1" x14ac:dyDescent="0.35">
      <c r="B61" s="281"/>
      <c r="C61" s="281"/>
      <c r="D61" s="73"/>
      <c r="E61" s="73"/>
      <c r="F61" s="43"/>
      <c r="G61" s="73"/>
      <c r="H61" s="73"/>
      <c r="I61" s="73"/>
      <c r="J61" s="73"/>
      <c r="K61" s="73"/>
      <c r="L61" s="73"/>
      <c r="M61" s="73"/>
      <c r="N61" s="43"/>
      <c r="O61" s="73"/>
      <c r="P61" s="73"/>
      <c r="Q61" s="73"/>
      <c r="R61" s="43"/>
      <c r="S61" s="73"/>
      <c r="T61" s="43"/>
    </row>
    <row r="62" spans="2:20" ht="24" customHeight="1" x14ac:dyDescent="0.35">
      <c r="B62" s="281"/>
      <c r="C62" s="281"/>
      <c r="D62" s="73"/>
      <c r="E62" s="73"/>
      <c r="F62" s="43"/>
      <c r="G62" s="73"/>
      <c r="H62" s="73"/>
      <c r="I62" s="73"/>
      <c r="J62" s="73"/>
      <c r="K62" s="73"/>
      <c r="L62" s="73"/>
      <c r="M62" s="73"/>
      <c r="N62" s="43"/>
      <c r="O62" s="73"/>
      <c r="P62" s="73"/>
      <c r="Q62" s="73"/>
      <c r="R62" s="43"/>
      <c r="S62" s="73"/>
      <c r="T62" s="43"/>
    </row>
    <row r="63" spans="2:20" ht="24" customHeight="1" x14ac:dyDescent="0.35">
      <c r="B63" s="281"/>
      <c r="C63" s="281"/>
      <c r="D63" s="73"/>
      <c r="E63" s="73"/>
      <c r="F63" s="43"/>
      <c r="G63" s="73"/>
      <c r="H63" s="73"/>
      <c r="I63" s="73"/>
      <c r="J63" s="73"/>
      <c r="K63" s="73"/>
      <c r="L63" s="73"/>
      <c r="M63" s="73"/>
      <c r="N63" s="43"/>
      <c r="O63" s="73"/>
      <c r="P63" s="73"/>
      <c r="Q63" s="73"/>
      <c r="R63" s="43"/>
      <c r="S63" s="73"/>
      <c r="T63" s="43"/>
    </row>
    <row r="64" spans="2:20" ht="24" customHeight="1" x14ac:dyDescent="0.35">
      <c r="B64" s="281"/>
      <c r="C64" s="281"/>
      <c r="D64" s="73"/>
      <c r="E64" s="73"/>
      <c r="F64" s="43"/>
      <c r="G64" s="73"/>
      <c r="H64" s="73"/>
      <c r="I64" s="73"/>
      <c r="J64" s="73"/>
      <c r="K64" s="73"/>
      <c r="L64" s="73"/>
      <c r="M64" s="73"/>
      <c r="N64" s="43"/>
      <c r="O64" s="73"/>
      <c r="P64" s="73"/>
      <c r="Q64" s="73"/>
      <c r="R64" s="43"/>
      <c r="S64" s="73"/>
      <c r="T64" s="43"/>
    </row>
    <row r="65" spans="2:22" ht="24" customHeight="1" x14ac:dyDescent="0.35">
      <c r="B65" s="281"/>
      <c r="C65" s="281"/>
      <c r="D65" s="73"/>
      <c r="E65" s="73"/>
      <c r="F65" s="43"/>
      <c r="G65" s="73"/>
      <c r="H65" s="73"/>
      <c r="I65" s="73"/>
      <c r="J65" s="73"/>
      <c r="K65" s="73"/>
      <c r="L65" s="73"/>
      <c r="M65" s="73"/>
      <c r="N65" s="43"/>
      <c r="O65" s="73"/>
      <c r="P65" s="73"/>
      <c r="Q65" s="73"/>
      <c r="R65" s="43"/>
      <c r="S65" s="73"/>
      <c r="T65" s="43"/>
    </row>
    <row r="66" spans="2:22" ht="18" customHeight="1" x14ac:dyDescent="0.4">
      <c r="B66" s="39" t="s">
        <v>710</v>
      </c>
      <c r="C66" s="213"/>
      <c r="D66" s="214"/>
      <c r="E66" s="214"/>
      <c r="F66" s="214"/>
      <c r="G66" s="214"/>
      <c r="H66" s="690"/>
      <c r="I66" s="214"/>
      <c r="J66" s="214"/>
      <c r="K66" s="214"/>
      <c r="L66" s="214"/>
      <c r="M66" s="214"/>
      <c r="N66" s="214"/>
      <c r="O66" s="214"/>
      <c r="P66" s="214"/>
      <c r="Q66" s="214"/>
      <c r="R66" s="214"/>
      <c r="S66" s="214"/>
      <c r="T66" s="43"/>
    </row>
    <row r="67" spans="2:22" ht="18" customHeight="1" x14ac:dyDescent="0.35">
      <c r="B67" s="77" t="s">
        <v>711</v>
      </c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</row>
    <row r="68" spans="2:22" ht="30" customHeight="1" x14ac:dyDescent="0.35">
      <c r="B68" s="1491"/>
      <c r="C68" s="1922"/>
      <c r="D68" s="1630" t="s">
        <v>712</v>
      </c>
      <c r="E68" s="1630"/>
      <c r="F68" s="1630"/>
      <c r="G68" s="1630"/>
      <c r="H68" s="1630"/>
      <c r="I68" s="1630"/>
      <c r="J68" s="1630"/>
      <c r="K68" s="1630"/>
      <c r="L68" s="1630"/>
      <c r="M68" s="1630"/>
      <c r="N68" s="1630"/>
      <c r="O68" s="1630"/>
      <c r="P68" s="1630"/>
      <c r="Q68" s="1630"/>
      <c r="R68" s="1630"/>
      <c r="S68" s="1631"/>
      <c r="T68" s="43"/>
    </row>
    <row r="69" spans="2:22" ht="28.25" customHeight="1" x14ac:dyDescent="0.35">
      <c r="B69" s="1923"/>
      <c r="C69" s="1664"/>
      <c r="D69" s="1153" t="s">
        <v>713</v>
      </c>
      <c r="E69" s="1153"/>
      <c r="F69" s="1425" t="s">
        <v>714</v>
      </c>
      <c r="G69" s="1425"/>
      <c r="H69" s="1153" t="s">
        <v>536</v>
      </c>
      <c r="I69" s="1153"/>
      <c r="J69" s="1153" t="s">
        <v>715</v>
      </c>
      <c r="K69" s="1153"/>
      <c r="L69" s="1153" t="s">
        <v>716</v>
      </c>
      <c r="M69" s="1153"/>
      <c r="N69" s="1153" t="s">
        <v>717</v>
      </c>
      <c r="O69" s="1153"/>
      <c r="P69" s="1153" t="s">
        <v>718</v>
      </c>
      <c r="Q69" s="1153"/>
      <c r="R69" s="1153" t="s">
        <v>719</v>
      </c>
      <c r="S69" s="1426"/>
      <c r="T69" s="43"/>
    </row>
    <row r="70" spans="2:22" ht="28.25" customHeight="1" x14ac:dyDescent="0.35">
      <c r="B70" s="1923"/>
      <c r="C70" s="1664"/>
      <c r="D70" s="1153"/>
      <c r="E70" s="1153"/>
      <c r="F70" s="1425"/>
      <c r="G70" s="1425"/>
      <c r="H70" s="1153"/>
      <c r="I70" s="1153"/>
      <c r="J70" s="1153"/>
      <c r="K70" s="1153"/>
      <c r="L70" s="1153"/>
      <c r="M70" s="1153"/>
      <c r="N70" s="1153"/>
      <c r="O70" s="1153"/>
      <c r="P70" s="1153"/>
      <c r="Q70" s="1153"/>
      <c r="R70" s="1153"/>
      <c r="S70" s="1426"/>
      <c r="T70" s="43"/>
    </row>
    <row r="71" spans="2:22" ht="26.15" customHeight="1" x14ac:dyDescent="0.35">
      <c r="B71" s="1489"/>
      <c r="C71" s="1757"/>
      <c r="D71" s="548" t="s">
        <v>720</v>
      </c>
      <c r="E71" s="548" t="s">
        <v>59</v>
      </c>
      <c r="F71" s="548" t="s">
        <v>720</v>
      </c>
      <c r="G71" s="548" t="s">
        <v>59</v>
      </c>
      <c r="H71" s="548" t="s">
        <v>720</v>
      </c>
      <c r="I71" s="548" t="s">
        <v>59</v>
      </c>
      <c r="J71" s="548" t="s">
        <v>720</v>
      </c>
      <c r="K71" s="548" t="s">
        <v>59</v>
      </c>
      <c r="L71" s="548" t="s">
        <v>720</v>
      </c>
      <c r="M71" s="548" t="s">
        <v>59</v>
      </c>
      <c r="N71" s="548" t="s">
        <v>720</v>
      </c>
      <c r="O71" s="548" t="s">
        <v>59</v>
      </c>
      <c r="P71" s="548" t="s">
        <v>720</v>
      </c>
      <c r="Q71" s="548" t="s">
        <v>59</v>
      </c>
      <c r="R71" s="548" t="s">
        <v>720</v>
      </c>
      <c r="S71" s="561" t="s">
        <v>59</v>
      </c>
      <c r="T71" s="43"/>
    </row>
    <row r="72" spans="2:22" ht="24" customHeight="1" x14ac:dyDescent="0.35">
      <c r="B72" s="1105">
        <v>2021</v>
      </c>
      <c r="C72" s="1105"/>
      <c r="D72" s="305">
        <v>4930.4399999999996</v>
      </c>
      <c r="E72" s="307">
        <v>33.81644085461177</v>
      </c>
      <c r="F72" s="306">
        <v>663.34</v>
      </c>
      <c r="G72" s="306">
        <v>15.285284763377893</v>
      </c>
      <c r="H72" s="305">
        <v>5930.82</v>
      </c>
      <c r="I72" s="307">
        <v>16.23862273336627</v>
      </c>
      <c r="J72" s="306">
        <v>3254.07</v>
      </c>
      <c r="K72" s="306">
        <v>49.899117392345829</v>
      </c>
      <c r="L72" s="305">
        <v>256.99</v>
      </c>
      <c r="M72" s="307">
        <v>21.153120874976427</v>
      </c>
      <c r="N72" s="306">
        <v>5047.08</v>
      </c>
      <c r="O72" s="306">
        <v>-1.6989624701274408</v>
      </c>
      <c r="P72" s="305">
        <v>41.02</v>
      </c>
      <c r="Q72" s="307">
        <v>14.26183844011144</v>
      </c>
      <c r="R72" s="306">
        <v>745.75</v>
      </c>
      <c r="S72" s="306">
        <v>62.494007931320006</v>
      </c>
      <c r="T72" s="43"/>
      <c r="V72" s="885"/>
    </row>
    <row r="73" spans="2:22" ht="24" customHeight="1" x14ac:dyDescent="0.35">
      <c r="B73" s="1105">
        <v>2022</v>
      </c>
      <c r="C73" s="1105"/>
      <c r="D73" s="305">
        <v>5731.89</v>
      </c>
      <c r="E73" s="307">
        <v>16.25514152895078</v>
      </c>
      <c r="F73" s="306">
        <v>540.24</v>
      </c>
      <c r="G73" s="306">
        <v>-18.557602436156429</v>
      </c>
      <c r="H73" s="305">
        <v>5850.65</v>
      </c>
      <c r="I73" s="307">
        <v>-1.3517523715101842</v>
      </c>
      <c r="J73" s="306">
        <v>3374.78</v>
      </c>
      <c r="K73" s="306">
        <v>3.7095084002495282</v>
      </c>
      <c r="L73" s="305">
        <v>326.64</v>
      </c>
      <c r="M73" s="307">
        <v>27.102221876337595</v>
      </c>
      <c r="N73" s="306">
        <v>4950.6499999999996</v>
      </c>
      <c r="O73" s="306">
        <v>-1.9106096990735288</v>
      </c>
      <c r="P73" s="305">
        <v>42.8</v>
      </c>
      <c r="Q73" s="307">
        <v>4.3393466601657549</v>
      </c>
      <c r="R73" s="306">
        <v>638.19000000000005</v>
      </c>
      <c r="S73" s="306">
        <v>-14.423064029500498</v>
      </c>
      <c r="T73" s="43"/>
      <c r="V73" s="885"/>
    </row>
    <row r="74" spans="2:22" ht="24" customHeight="1" x14ac:dyDescent="0.35">
      <c r="B74" s="1105">
        <v>2023</v>
      </c>
      <c r="C74" s="1105"/>
      <c r="D74" s="305">
        <v>6555.32</v>
      </c>
      <c r="E74" s="307">
        <v>14.365767661277506</v>
      </c>
      <c r="F74" s="306">
        <v>823.15</v>
      </c>
      <c r="G74" s="306">
        <v>52.367466311269048</v>
      </c>
      <c r="H74" s="305">
        <v>6952.06</v>
      </c>
      <c r="I74" s="307">
        <v>18.825429653115489</v>
      </c>
      <c r="J74" s="306">
        <v>3883.35</v>
      </c>
      <c r="K74" s="306">
        <v>15.069723063429308</v>
      </c>
      <c r="L74" s="305">
        <v>321.75</v>
      </c>
      <c r="M74" s="307">
        <v>-1.4970609845701643</v>
      </c>
      <c r="N74" s="306">
        <v>4779.12</v>
      </c>
      <c r="O74" s="306">
        <v>-3.4647975518366181</v>
      </c>
      <c r="P74" s="305">
        <v>79.930000000000007</v>
      </c>
      <c r="Q74" s="307">
        <v>86.752336448598172</v>
      </c>
      <c r="R74" s="306">
        <v>952.78</v>
      </c>
      <c r="S74" s="306">
        <v>49.294097369122028</v>
      </c>
      <c r="T74" s="43"/>
      <c r="V74" s="885"/>
    </row>
    <row r="75" spans="2:22" ht="24" customHeight="1" x14ac:dyDescent="0.35">
      <c r="B75" s="1147"/>
      <c r="C75" s="1147"/>
      <c r="D75" s="309"/>
      <c r="E75" s="311"/>
      <c r="F75" s="310"/>
      <c r="G75" s="310"/>
      <c r="H75" s="309"/>
      <c r="I75" s="311"/>
      <c r="J75" s="310"/>
      <c r="K75" s="310"/>
      <c r="L75" s="309"/>
      <c r="M75" s="311"/>
      <c r="N75" s="310"/>
      <c r="O75" s="310"/>
      <c r="P75" s="309"/>
      <c r="Q75" s="311"/>
      <c r="R75" s="310"/>
      <c r="S75" s="310"/>
      <c r="T75" s="43"/>
      <c r="V75" s="885"/>
    </row>
    <row r="76" spans="2:22" ht="24" customHeight="1" x14ac:dyDescent="0.35">
      <c r="B76" s="55" t="s">
        <v>995</v>
      </c>
      <c r="C76" s="56" t="s">
        <v>996</v>
      </c>
      <c r="D76" s="309">
        <v>6003.74</v>
      </c>
      <c r="E76" s="311">
        <v>22.45857869283472</v>
      </c>
      <c r="F76" s="310">
        <v>569.98</v>
      </c>
      <c r="G76" s="310">
        <v>-18.391248944060244</v>
      </c>
      <c r="H76" s="309">
        <v>5986.99</v>
      </c>
      <c r="I76" s="311">
        <v>-0.5248746382036984</v>
      </c>
      <c r="J76" s="310">
        <v>3509.23</v>
      </c>
      <c r="K76" s="310">
        <v>11.00486187775398</v>
      </c>
      <c r="L76" s="309">
        <v>314.64999999999998</v>
      </c>
      <c r="M76" s="311">
        <v>23.247160203681936</v>
      </c>
      <c r="N76" s="310">
        <v>4927.38</v>
      </c>
      <c r="O76" s="310">
        <v>-7.6456806552583796</v>
      </c>
      <c r="P76" s="309">
        <v>42.22</v>
      </c>
      <c r="Q76" s="311">
        <v>-6.9839171623705676</v>
      </c>
      <c r="R76" s="310">
        <v>656.61</v>
      </c>
      <c r="S76" s="310">
        <v>-4.5541762362996785</v>
      </c>
      <c r="T76" s="43"/>
      <c r="V76" s="885"/>
    </row>
    <row r="77" spans="2:22" ht="24" customHeight="1" x14ac:dyDescent="0.35">
      <c r="B77" s="55" t="s">
        <v>997</v>
      </c>
      <c r="C77" s="56" t="s">
        <v>998</v>
      </c>
      <c r="D77" s="309">
        <v>6129.1</v>
      </c>
      <c r="E77" s="311">
        <v>35.698028657964187</v>
      </c>
      <c r="F77" s="310">
        <v>553.29999999999995</v>
      </c>
      <c r="G77" s="310">
        <v>-13.034594407682764</v>
      </c>
      <c r="H77" s="309">
        <v>5983.95</v>
      </c>
      <c r="I77" s="311">
        <v>-2.9288668991807931</v>
      </c>
      <c r="J77" s="310">
        <v>3536.44</v>
      </c>
      <c r="K77" s="310">
        <v>13.948587741740081</v>
      </c>
      <c r="L77" s="309">
        <v>308.95</v>
      </c>
      <c r="M77" s="311">
        <v>106.40700160342061</v>
      </c>
      <c r="N77" s="310">
        <v>5055.04</v>
      </c>
      <c r="O77" s="310">
        <v>-1.2756915529376744</v>
      </c>
      <c r="P77" s="309">
        <v>44.63</v>
      </c>
      <c r="Q77" s="311">
        <v>6.8470193919080602</v>
      </c>
      <c r="R77" s="310">
        <v>633.51</v>
      </c>
      <c r="S77" s="310">
        <v>-12.853703831075048</v>
      </c>
      <c r="T77" s="43"/>
      <c r="V77" s="885"/>
    </row>
    <row r="78" spans="2:22" ht="24" customHeight="1" x14ac:dyDescent="0.35">
      <c r="B78" s="55" t="s">
        <v>997</v>
      </c>
      <c r="C78" s="56" t="s">
        <v>999</v>
      </c>
      <c r="D78" s="309">
        <v>5731.89</v>
      </c>
      <c r="E78" s="311">
        <v>16.25514152895078</v>
      </c>
      <c r="F78" s="310">
        <v>540.24</v>
      </c>
      <c r="G78" s="310">
        <v>-18.557602436156429</v>
      </c>
      <c r="H78" s="309">
        <v>5850.65</v>
      </c>
      <c r="I78" s="311">
        <v>-1.3517523715101842</v>
      </c>
      <c r="J78" s="310">
        <v>3374.78</v>
      </c>
      <c r="K78" s="310">
        <v>3.7095084002495282</v>
      </c>
      <c r="L78" s="309">
        <v>326.64</v>
      </c>
      <c r="M78" s="311">
        <v>27.102221876337595</v>
      </c>
      <c r="N78" s="310">
        <v>4950.6499999999996</v>
      </c>
      <c r="O78" s="310">
        <v>-1.9106096990735288</v>
      </c>
      <c r="P78" s="309">
        <v>42.8</v>
      </c>
      <c r="Q78" s="311">
        <v>4.3393466601657549</v>
      </c>
      <c r="R78" s="310">
        <v>638.19000000000005</v>
      </c>
      <c r="S78" s="310">
        <v>-14.423064029500498</v>
      </c>
      <c r="T78" s="43"/>
      <c r="V78" s="885"/>
    </row>
    <row r="79" spans="2:22" ht="24" customHeight="1" x14ac:dyDescent="0.35">
      <c r="B79" s="55" t="s">
        <v>1000</v>
      </c>
      <c r="C79" s="56" t="s">
        <v>1001</v>
      </c>
      <c r="D79" s="309">
        <v>5416.86</v>
      </c>
      <c r="E79" s="311">
        <v>9.2589081491462046</v>
      </c>
      <c r="F79" s="310">
        <v>612.09</v>
      </c>
      <c r="G79" s="310">
        <v>-3.0229573648937524</v>
      </c>
      <c r="H79" s="309">
        <v>6116.35</v>
      </c>
      <c r="I79" s="311">
        <v>5.5081558864523927</v>
      </c>
      <c r="J79" s="310">
        <v>3340.26</v>
      </c>
      <c r="K79" s="310">
        <v>-2.809008379888267</v>
      </c>
      <c r="L79" s="309">
        <v>342.14</v>
      </c>
      <c r="M79" s="311">
        <v>29.972648533657487</v>
      </c>
      <c r="N79" s="310">
        <v>4828.63</v>
      </c>
      <c r="O79" s="310">
        <v>6.562163450504066</v>
      </c>
      <c r="P79" s="309">
        <v>57</v>
      </c>
      <c r="Q79" s="311">
        <v>30.166704727106652</v>
      </c>
      <c r="R79" s="310">
        <v>655.7</v>
      </c>
      <c r="S79" s="310">
        <v>-7.5332806859205732</v>
      </c>
      <c r="T79" s="43"/>
      <c r="V79" s="885"/>
    </row>
    <row r="80" spans="2:22" ht="24" customHeight="1" x14ac:dyDescent="0.35">
      <c r="B80" s="55" t="s">
        <v>997</v>
      </c>
      <c r="C80" s="56" t="s">
        <v>1002</v>
      </c>
      <c r="D80" s="309">
        <v>5744.88</v>
      </c>
      <c r="E80" s="311">
        <v>19.982957678234282</v>
      </c>
      <c r="F80" s="310">
        <v>656.31</v>
      </c>
      <c r="G80" s="310">
        <v>7.9954584348054913</v>
      </c>
      <c r="H80" s="309">
        <v>6409.42</v>
      </c>
      <c r="I80" s="311">
        <v>15.096619875626939</v>
      </c>
      <c r="J80" s="310">
        <v>3311.25</v>
      </c>
      <c r="K80" s="310">
        <v>5.2828208959969425</v>
      </c>
      <c r="L80" s="309">
        <v>352.87</v>
      </c>
      <c r="M80" s="311">
        <v>38.510755220599791</v>
      </c>
      <c r="N80" s="310">
        <v>4865.3500000000004</v>
      </c>
      <c r="O80" s="310">
        <v>1.2846508064717543</v>
      </c>
      <c r="P80" s="309">
        <v>66.53</v>
      </c>
      <c r="Q80" s="311">
        <v>38.604166666666664</v>
      </c>
      <c r="R80" s="310">
        <v>728.63</v>
      </c>
      <c r="S80" s="310">
        <v>-0.35965320132373968</v>
      </c>
      <c r="T80" s="43"/>
      <c r="V80" s="885"/>
    </row>
    <row r="81" spans="2:22" ht="24" customHeight="1" x14ac:dyDescent="0.35">
      <c r="B81" s="55" t="s">
        <v>997</v>
      </c>
      <c r="C81" s="56" t="s">
        <v>1003</v>
      </c>
      <c r="D81" s="309">
        <v>5694.58</v>
      </c>
      <c r="E81" s="311">
        <v>11.990670361287513</v>
      </c>
      <c r="F81" s="310">
        <v>636.74</v>
      </c>
      <c r="G81" s="310">
        <v>-0.50004687939495529</v>
      </c>
      <c r="H81" s="309">
        <v>6421.33</v>
      </c>
      <c r="I81" s="311">
        <v>8.8265102058801439</v>
      </c>
      <c r="J81" s="310">
        <v>3617.12</v>
      </c>
      <c r="K81" s="310">
        <v>3.3710947770322131</v>
      </c>
      <c r="L81" s="309">
        <v>348.94</v>
      </c>
      <c r="M81" s="311">
        <v>22.861871060878137</v>
      </c>
      <c r="N81" s="310">
        <v>5177.66</v>
      </c>
      <c r="O81" s="310">
        <v>1.9487308735126607</v>
      </c>
      <c r="P81" s="309">
        <v>59.51</v>
      </c>
      <c r="Q81" s="311">
        <v>18.286622937785712</v>
      </c>
      <c r="R81" s="310">
        <v>741.25</v>
      </c>
      <c r="S81" s="310">
        <v>5.2867065323920936</v>
      </c>
      <c r="T81" s="43"/>
      <c r="V81" s="885"/>
    </row>
    <row r="82" spans="2:22" ht="24" customHeight="1" x14ac:dyDescent="0.35">
      <c r="B82" s="55" t="s">
        <v>997</v>
      </c>
      <c r="C82" s="56" t="s">
        <v>1004</v>
      </c>
      <c r="D82" s="309">
        <v>5719.95</v>
      </c>
      <c r="E82" s="311">
        <v>1.3205441598469481</v>
      </c>
      <c r="F82" s="310">
        <v>681.79</v>
      </c>
      <c r="G82" s="310">
        <v>10.222128815312992</v>
      </c>
      <c r="H82" s="309">
        <v>6539.15</v>
      </c>
      <c r="I82" s="311">
        <v>12.549913941480195</v>
      </c>
      <c r="J82" s="310">
        <v>3817.14</v>
      </c>
      <c r="K82" s="310">
        <v>18.40866085553867</v>
      </c>
      <c r="L82" s="309">
        <v>360.81</v>
      </c>
      <c r="M82" s="311">
        <v>20.575457826493771</v>
      </c>
      <c r="N82" s="310">
        <v>5140.79</v>
      </c>
      <c r="O82" s="310">
        <v>1.0967508485708821</v>
      </c>
      <c r="P82" s="309">
        <v>67.930000000000007</v>
      </c>
      <c r="Q82" s="311">
        <v>57.756618671621005</v>
      </c>
      <c r="R82" s="310">
        <v>739.63</v>
      </c>
      <c r="S82" s="310">
        <v>1.1861114151253016</v>
      </c>
      <c r="T82" s="43"/>
      <c r="V82" s="885"/>
    </row>
    <row r="83" spans="2:22" ht="24" customHeight="1" x14ac:dyDescent="0.35">
      <c r="B83" s="55" t="s">
        <v>997</v>
      </c>
      <c r="C83" s="56" t="s">
        <v>1005</v>
      </c>
      <c r="D83" s="309">
        <v>5906.57</v>
      </c>
      <c r="E83" s="311">
        <v>-8.4862804641866685</v>
      </c>
      <c r="F83" s="310">
        <v>654.37</v>
      </c>
      <c r="G83" s="310">
        <v>2.07943342069139</v>
      </c>
      <c r="H83" s="309">
        <v>6658.84</v>
      </c>
      <c r="I83" s="311">
        <v>9.0142316186522251</v>
      </c>
      <c r="J83" s="310">
        <v>3813.71</v>
      </c>
      <c r="K83" s="310">
        <v>15.840775165542809</v>
      </c>
      <c r="L83" s="309">
        <v>328.96</v>
      </c>
      <c r="M83" s="311">
        <v>3.5148997765820145</v>
      </c>
      <c r="N83" s="310">
        <v>4764.3900000000003</v>
      </c>
      <c r="O83" s="310">
        <v>-8.9834257943239635</v>
      </c>
      <c r="P83" s="309">
        <v>59.96</v>
      </c>
      <c r="Q83" s="311">
        <v>7.628791958355774</v>
      </c>
      <c r="R83" s="310">
        <v>759.18</v>
      </c>
      <c r="S83" s="310">
        <v>0.78993136226650496</v>
      </c>
      <c r="T83" s="43"/>
      <c r="V83" s="885"/>
    </row>
    <row r="84" spans="2:22" ht="24" customHeight="1" x14ac:dyDescent="0.35">
      <c r="B84" s="55" t="s">
        <v>997</v>
      </c>
      <c r="C84" s="56" t="s">
        <v>1006</v>
      </c>
      <c r="D84" s="309">
        <v>5964.21</v>
      </c>
      <c r="E84" s="311">
        <v>-3.6895113432127147</v>
      </c>
      <c r="F84" s="310">
        <v>696.37</v>
      </c>
      <c r="G84" s="310">
        <v>14.340837068781509</v>
      </c>
      <c r="H84" s="309">
        <v>7355.4</v>
      </c>
      <c r="I84" s="311">
        <v>20.93679402566908</v>
      </c>
      <c r="J84" s="310">
        <v>4211.3599999999997</v>
      </c>
      <c r="K84" s="310">
        <v>18.105868330645713</v>
      </c>
      <c r="L84" s="309">
        <v>312.26</v>
      </c>
      <c r="M84" s="311">
        <v>1.1139174923903816</v>
      </c>
      <c r="N84" s="310">
        <v>4687.28</v>
      </c>
      <c r="O84" s="310">
        <v>-7.9832114237701983</v>
      </c>
      <c r="P84" s="309">
        <v>64.02</v>
      </c>
      <c r="Q84" s="311">
        <v>32.821576763485474</v>
      </c>
      <c r="R84" s="310">
        <v>768.85</v>
      </c>
      <c r="S84" s="310">
        <v>9.2752881649824417</v>
      </c>
      <c r="T84" s="43"/>
      <c r="V84" s="885"/>
    </row>
    <row r="85" spans="2:22" ht="24" customHeight="1" x14ac:dyDescent="0.35">
      <c r="B85" s="55" t="s">
        <v>997</v>
      </c>
      <c r="C85" s="56" t="s">
        <v>1007</v>
      </c>
      <c r="D85" s="309">
        <v>6092.26</v>
      </c>
      <c r="E85" s="311">
        <v>-3.2652153892567259</v>
      </c>
      <c r="F85" s="310">
        <v>741.6</v>
      </c>
      <c r="G85" s="310">
        <v>21.472211757383185</v>
      </c>
      <c r="H85" s="309">
        <v>7033.98</v>
      </c>
      <c r="I85" s="311">
        <v>18.052282842929923</v>
      </c>
      <c r="J85" s="310">
        <v>4181.1000000000004</v>
      </c>
      <c r="K85" s="310">
        <v>9.696106288026062</v>
      </c>
      <c r="L85" s="309">
        <v>326.72000000000003</v>
      </c>
      <c r="M85" s="311">
        <v>8.6820570820304699</v>
      </c>
      <c r="N85" s="310">
        <v>4468.41</v>
      </c>
      <c r="O85" s="310">
        <v>-21.118329302522643</v>
      </c>
      <c r="P85" s="309">
        <v>72.36</v>
      </c>
      <c r="Q85" s="311">
        <v>71.26627218934911</v>
      </c>
      <c r="R85" s="310">
        <v>788.31</v>
      </c>
      <c r="S85" s="310">
        <v>5.2075965247100564</v>
      </c>
      <c r="T85" s="43"/>
      <c r="V85" s="885"/>
    </row>
    <row r="86" spans="2:22" ht="24" customHeight="1" x14ac:dyDescent="0.35">
      <c r="B86" s="55" t="s">
        <v>997</v>
      </c>
      <c r="C86" s="56" t="s">
        <v>1008</v>
      </c>
      <c r="D86" s="309">
        <v>6381.38</v>
      </c>
      <c r="E86" s="311">
        <v>3.2325173580779021</v>
      </c>
      <c r="F86" s="310">
        <v>758.78</v>
      </c>
      <c r="G86" s="310">
        <v>28.046845995477398</v>
      </c>
      <c r="H86" s="309">
        <v>7203.71</v>
      </c>
      <c r="I86" s="311">
        <v>19.0190282805486</v>
      </c>
      <c r="J86" s="310">
        <v>3984.67</v>
      </c>
      <c r="K86" s="310">
        <v>8.0981292184821196</v>
      </c>
      <c r="L86" s="309">
        <v>332.24</v>
      </c>
      <c r="M86" s="311">
        <v>13.156908824631319</v>
      </c>
      <c r="N86" s="310">
        <v>4392.2700000000004</v>
      </c>
      <c r="O86" s="310">
        <v>-19.449421490937702</v>
      </c>
      <c r="P86" s="309">
        <v>75</v>
      </c>
      <c r="Q86" s="311">
        <v>76.678445229681969</v>
      </c>
      <c r="R86" s="310">
        <v>838.3</v>
      </c>
      <c r="S86" s="310">
        <v>16.808561037802882</v>
      </c>
      <c r="T86" s="43"/>
      <c r="V86" s="885"/>
    </row>
    <row r="87" spans="2:22" ht="24" customHeight="1" x14ac:dyDescent="0.35">
      <c r="B87" s="55" t="s">
        <v>997</v>
      </c>
      <c r="C87" s="56" t="s">
        <v>1009</v>
      </c>
      <c r="D87" s="309">
        <v>6508.9</v>
      </c>
      <c r="E87" s="311">
        <v>17.982395719288569</v>
      </c>
      <c r="F87" s="310">
        <v>790.79</v>
      </c>
      <c r="G87" s="310">
        <v>52.241880522880855</v>
      </c>
      <c r="H87" s="309">
        <v>7265.99</v>
      </c>
      <c r="I87" s="311">
        <v>28.984665963693935</v>
      </c>
      <c r="J87" s="310">
        <v>3624</v>
      </c>
      <c r="K87" s="310">
        <v>14.724569228869822</v>
      </c>
      <c r="L87" s="309">
        <v>332.87</v>
      </c>
      <c r="M87" s="311">
        <v>21.512009929181588</v>
      </c>
      <c r="N87" s="310">
        <v>4070.01</v>
      </c>
      <c r="O87" s="310">
        <v>-16.947724128361365</v>
      </c>
      <c r="P87" s="309">
        <v>75.87</v>
      </c>
      <c r="Q87" s="311">
        <v>112.69974768713205</v>
      </c>
      <c r="R87" s="310">
        <v>883.91</v>
      </c>
      <c r="S87" s="310">
        <v>33.347916603807739</v>
      </c>
      <c r="T87" s="43"/>
      <c r="V87" s="885"/>
    </row>
    <row r="88" spans="2:22" ht="24" customHeight="1" x14ac:dyDescent="0.35">
      <c r="B88" s="55" t="s">
        <v>997</v>
      </c>
      <c r="C88" s="56" t="s">
        <v>996</v>
      </c>
      <c r="D88" s="309">
        <v>6753.47</v>
      </c>
      <c r="E88" s="311">
        <v>12.487715990366022</v>
      </c>
      <c r="F88" s="310">
        <v>747.99</v>
      </c>
      <c r="G88" s="310">
        <v>31.230920383171345</v>
      </c>
      <c r="H88" s="309">
        <v>7055.79</v>
      </c>
      <c r="I88" s="311">
        <v>17.852042512180578</v>
      </c>
      <c r="J88" s="310">
        <v>3706.21</v>
      </c>
      <c r="K88" s="310">
        <v>5.6131971971059125</v>
      </c>
      <c r="L88" s="309">
        <v>338.24</v>
      </c>
      <c r="M88" s="311">
        <v>7.4972191323693149</v>
      </c>
      <c r="N88" s="310">
        <v>4066.71</v>
      </c>
      <c r="O88" s="310">
        <v>-17.467092044859545</v>
      </c>
      <c r="P88" s="309">
        <v>84.34</v>
      </c>
      <c r="Q88" s="311">
        <v>99.763145428706792</v>
      </c>
      <c r="R88" s="310">
        <v>950.53</v>
      </c>
      <c r="S88" s="310">
        <v>44.763253681789791</v>
      </c>
      <c r="T88" s="43"/>
      <c r="V88" s="885"/>
    </row>
    <row r="89" spans="2:22" ht="24" customHeight="1" x14ac:dyDescent="0.35">
      <c r="B89" s="55" t="s">
        <v>997</v>
      </c>
      <c r="C89" s="56" t="s">
        <v>998</v>
      </c>
      <c r="D89" s="309">
        <v>6842.91</v>
      </c>
      <c r="E89" s="311">
        <v>11.646244962555663</v>
      </c>
      <c r="F89" s="310">
        <v>791.93</v>
      </c>
      <c r="G89" s="310">
        <v>43.128501716970916</v>
      </c>
      <c r="H89" s="309">
        <v>7145.5</v>
      </c>
      <c r="I89" s="311">
        <v>19.411091335990438</v>
      </c>
      <c r="J89" s="310">
        <v>3843.83</v>
      </c>
      <c r="K89" s="310">
        <v>8.6920745156145784</v>
      </c>
      <c r="L89" s="309">
        <v>332.53</v>
      </c>
      <c r="M89" s="311">
        <v>7.6323029616442772</v>
      </c>
      <c r="N89" s="310">
        <v>4469.67</v>
      </c>
      <c r="O89" s="310">
        <v>-11.579928150914732</v>
      </c>
      <c r="P89" s="309">
        <v>89.74</v>
      </c>
      <c r="Q89" s="311">
        <v>101.07550974680706</v>
      </c>
      <c r="R89" s="310">
        <v>966.39</v>
      </c>
      <c r="S89" s="310">
        <v>52.545342614954784</v>
      </c>
      <c r="T89" s="43"/>
      <c r="V89" s="885"/>
    </row>
    <row r="90" spans="2:22" ht="24" customHeight="1" x14ac:dyDescent="0.35">
      <c r="B90" s="55" t="s">
        <v>997</v>
      </c>
      <c r="C90" s="56" t="s">
        <v>999</v>
      </c>
      <c r="D90" s="309">
        <v>6555.32</v>
      </c>
      <c r="E90" s="311">
        <v>14.365767661277506</v>
      </c>
      <c r="F90" s="310">
        <v>823.15</v>
      </c>
      <c r="G90" s="310">
        <v>52.367466311269048</v>
      </c>
      <c r="H90" s="309">
        <v>6952.06</v>
      </c>
      <c r="I90" s="311">
        <v>18.825429653115489</v>
      </c>
      <c r="J90" s="310">
        <v>3883.35</v>
      </c>
      <c r="K90" s="310">
        <v>15.069723063429308</v>
      </c>
      <c r="L90" s="309">
        <v>321.75</v>
      </c>
      <c r="M90" s="311">
        <v>-1.4970609845701643</v>
      </c>
      <c r="N90" s="310">
        <v>4779.12</v>
      </c>
      <c r="O90" s="310">
        <v>-3.4647975518366181</v>
      </c>
      <c r="P90" s="309">
        <v>79.930000000000007</v>
      </c>
      <c r="Q90" s="311">
        <v>86.752336448598172</v>
      </c>
      <c r="R90" s="310">
        <v>952.78</v>
      </c>
      <c r="S90" s="310">
        <v>49.294097369122028</v>
      </c>
      <c r="T90" s="43"/>
      <c r="V90" s="885"/>
    </row>
    <row r="91" spans="2:22" ht="24" customHeight="1" x14ac:dyDescent="0.35">
      <c r="B91" s="55" t="s">
        <v>1010</v>
      </c>
      <c r="C91" s="56" t="s">
        <v>1001</v>
      </c>
      <c r="D91" s="309">
        <v>6916.46</v>
      </c>
      <c r="E91" s="311">
        <v>27.683934973397871</v>
      </c>
      <c r="F91" s="310">
        <v>960.11</v>
      </c>
      <c r="G91" s="310">
        <v>56.857651652534756</v>
      </c>
      <c r="H91" s="309">
        <v>7230.95</v>
      </c>
      <c r="I91" s="311">
        <v>18.223286764164893</v>
      </c>
      <c r="J91" s="310">
        <v>3585.83</v>
      </c>
      <c r="K91" s="310">
        <v>7.3518229119888812</v>
      </c>
      <c r="L91" s="309">
        <v>326.75</v>
      </c>
      <c r="M91" s="311">
        <v>-4.4981586485064557</v>
      </c>
      <c r="N91" s="310">
        <v>4153.09</v>
      </c>
      <c r="O91" s="310">
        <v>-13.990303667914084</v>
      </c>
      <c r="P91" s="309">
        <v>78.69</v>
      </c>
      <c r="Q91" s="311">
        <v>38.052631578947363</v>
      </c>
      <c r="R91" s="310">
        <v>943.26</v>
      </c>
      <c r="S91" s="310">
        <v>43.855421686746986</v>
      </c>
      <c r="T91" s="43"/>
      <c r="V91" s="885"/>
    </row>
    <row r="92" spans="2:22" ht="24" customHeight="1" x14ac:dyDescent="0.35">
      <c r="B92" s="55" t="s">
        <v>997</v>
      </c>
      <c r="C92" s="56" t="s">
        <v>1002</v>
      </c>
      <c r="D92" s="309">
        <v>6795.01</v>
      </c>
      <c r="E92" s="311">
        <v>18.279407054629516</v>
      </c>
      <c r="F92" s="310">
        <v>984.85</v>
      </c>
      <c r="G92" s="310">
        <v>50.058661303347527</v>
      </c>
      <c r="H92" s="309">
        <v>7281.34</v>
      </c>
      <c r="I92" s="311">
        <v>13.603727014300837</v>
      </c>
      <c r="J92" s="310">
        <v>3719.77</v>
      </c>
      <c r="K92" s="310">
        <v>12.3373348433371</v>
      </c>
      <c r="L92" s="309">
        <v>319.95</v>
      </c>
      <c r="M92" s="311">
        <v>-9.3292147249695372</v>
      </c>
      <c r="N92" s="310">
        <v>3624.49</v>
      </c>
      <c r="O92" s="310">
        <v>-25.504023348782734</v>
      </c>
      <c r="P92" s="309">
        <v>77.790000000000006</v>
      </c>
      <c r="Q92" s="311">
        <v>16.924695626033383</v>
      </c>
      <c r="R92" s="310">
        <v>1147.78</v>
      </c>
      <c r="S92" s="310">
        <v>57.525767536335316</v>
      </c>
      <c r="T92" s="43"/>
      <c r="V92" s="885"/>
    </row>
    <row r="93" spans="2:22" ht="24" customHeight="1" x14ac:dyDescent="0.35">
      <c r="B93" s="55" t="s">
        <v>997</v>
      </c>
      <c r="C93" s="56" t="s">
        <v>1003</v>
      </c>
      <c r="D93" s="309">
        <v>7413.64</v>
      </c>
      <c r="E93" s="311">
        <v>30.187652118330078</v>
      </c>
      <c r="F93" s="310">
        <v>948.25</v>
      </c>
      <c r="G93" s="310">
        <v>48.922637183151686</v>
      </c>
      <c r="H93" s="309">
        <v>7152.84</v>
      </c>
      <c r="I93" s="311">
        <v>11.391876760733366</v>
      </c>
      <c r="J93" s="310">
        <v>3173.38</v>
      </c>
      <c r="K93" s="310">
        <v>-12.267771044366782</v>
      </c>
      <c r="L93" s="309">
        <v>344.89</v>
      </c>
      <c r="M93" s="311">
        <v>-1.1606579927781357</v>
      </c>
      <c r="N93" s="310">
        <v>3586.19</v>
      </c>
      <c r="O93" s="310">
        <v>-30.737244237744466</v>
      </c>
      <c r="P93" s="309">
        <v>91.01</v>
      </c>
      <c r="Q93" s="311">
        <v>52.932280289027076</v>
      </c>
      <c r="R93" s="310">
        <v>1128.78</v>
      </c>
      <c r="S93" s="310">
        <v>52.280607082630695</v>
      </c>
      <c r="T93" s="43"/>
      <c r="V93" s="885"/>
    </row>
    <row r="94" spans="2:22" ht="2.15" customHeight="1" x14ac:dyDescent="0.35">
      <c r="B94" s="678"/>
      <c r="C94" s="60"/>
      <c r="D94" s="83"/>
      <c r="E94" s="97"/>
      <c r="F94" s="691"/>
      <c r="G94" s="97"/>
      <c r="H94" s="691"/>
      <c r="I94" s="97"/>
      <c r="J94" s="83"/>
      <c r="K94" s="97"/>
      <c r="L94" s="691"/>
      <c r="M94" s="97"/>
      <c r="N94" s="83"/>
      <c r="O94" s="97"/>
      <c r="P94" s="83"/>
      <c r="Q94" s="97"/>
      <c r="R94" s="691"/>
      <c r="S94" s="61"/>
      <c r="T94" s="43"/>
    </row>
    <row r="95" spans="2:22" s="66" customFormat="1" ht="18" customHeight="1" x14ac:dyDescent="0.3">
      <c r="B95" s="84" t="s">
        <v>103</v>
      </c>
      <c r="C95" s="84"/>
      <c r="D95" s="85"/>
      <c r="E95" s="85"/>
      <c r="F95" s="85"/>
      <c r="G95" s="692"/>
      <c r="H95" s="85"/>
      <c r="I95" s="479"/>
      <c r="J95" s="479"/>
      <c r="K95" s="479"/>
      <c r="L95" s="85"/>
      <c r="M95" s="85"/>
      <c r="N95" s="479"/>
      <c r="O95" s="85"/>
      <c r="P95" s="479"/>
      <c r="Q95" s="479"/>
      <c r="R95" s="85"/>
      <c r="S95" s="479"/>
    </row>
    <row r="96" spans="2:22" s="66" customFormat="1" ht="18" customHeight="1" x14ac:dyDescent="0.3">
      <c r="B96" s="130" t="s">
        <v>721</v>
      </c>
      <c r="C96" s="130"/>
    </row>
    <row r="97" spans="2:20" ht="18" customHeight="1" x14ac:dyDescent="0.35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  <c r="T97" s="43"/>
    </row>
    <row r="98" spans="2:20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s="20" customFormat="1" ht="4.25" customHeight="1" x14ac:dyDescent="0.35">
      <c r="B100" s="1231"/>
      <c r="C100" s="1231"/>
      <c r="D100" s="1231"/>
      <c r="E100" s="1231"/>
      <c r="F100" s="1231"/>
      <c r="G100" s="1231"/>
      <c r="H100" s="1231"/>
      <c r="I100" s="1231"/>
      <c r="J100" s="1231"/>
      <c r="K100" s="1231"/>
      <c r="L100" s="1231"/>
      <c r="M100" s="1231"/>
      <c r="N100" s="1231"/>
      <c r="O100" s="1231"/>
      <c r="P100" s="1231"/>
      <c r="Q100" s="1231"/>
      <c r="R100" s="1231"/>
      <c r="S100" s="1231"/>
      <c r="T100" s="137"/>
    </row>
    <row r="101" spans="2:20" ht="18" customHeight="1" x14ac:dyDescent="0.4">
      <c r="B101" s="115" t="s">
        <v>833</v>
      </c>
      <c r="C101" s="134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P101" s="43"/>
      <c r="Q101" s="43"/>
      <c r="R101" s="43"/>
      <c r="S101" s="118" t="s">
        <v>1011</v>
      </c>
      <c r="T101" s="43"/>
    </row>
    <row r="102" spans="2:20" ht="18" customHeight="1" x14ac:dyDescent="0.35">
      <c r="B102" s="405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s="499" customFormat="1" ht="18" customHeight="1" x14ac:dyDescent="0.35">
      <c r="B105" s="490"/>
      <c r="C105" s="490"/>
      <c r="D105" s="1147"/>
      <c r="E105" s="1147"/>
      <c r="F105" s="1147"/>
      <c r="G105" s="1147"/>
      <c r="H105" s="56"/>
      <c r="I105" s="56"/>
      <c r="J105" s="1147"/>
      <c r="K105" s="1147"/>
      <c r="L105" s="1147"/>
      <c r="M105" s="56"/>
      <c r="N105" s="1147"/>
      <c r="O105" s="1147"/>
      <c r="P105" s="1147"/>
      <c r="Q105" s="1147"/>
      <c r="R105" s="1147"/>
      <c r="S105" s="56"/>
      <c r="T105" s="490"/>
    </row>
    <row r="106" spans="2:20" s="499" customFormat="1" ht="18" customHeight="1" x14ac:dyDescent="0.35">
      <c r="B106" s="490"/>
      <c r="C106" s="490"/>
      <c r="D106" s="1147"/>
      <c r="E106" s="1147"/>
      <c r="F106" s="1147"/>
      <c r="G106" s="1147"/>
      <c r="H106" s="56"/>
      <c r="I106" s="56"/>
      <c r="J106" s="1147"/>
      <c r="K106" s="1147"/>
      <c r="L106" s="1147"/>
      <c r="M106" s="56"/>
      <c r="N106" s="1147"/>
      <c r="O106" s="1147"/>
      <c r="P106" s="1147"/>
      <c r="Q106" s="1147"/>
      <c r="R106" s="1147"/>
      <c r="S106" s="56"/>
      <c r="T106" s="490"/>
    </row>
    <row r="107" spans="2:20" s="499" customFormat="1" ht="18" customHeight="1" x14ac:dyDescent="0.35">
      <c r="B107" s="490"/>
      <c r="C107" s="490"/>
      <c r="D107" s="490"/>
      <c r="E107" s="490"/>
      <c r="F107" s="490"/>
      <c r="G107" s="490"/>
      <c r="H107" s="490"/>
      <c r="I107" s="490"/>
      <c r="J107" s="490"/>
      <c r="K107" s="490"/>
      <c r="L107" s="490"/>
      <c r="M107" s="490"/>
      <c r="N107" s="490"/>
      <c r="O107" s="490"/>
      <c r="P107" s="490"/>
      <c r="Q107" s="490"/>
      <c r="R107" s="490"/>
      <c r="S107" s="490"/>
      <c r="T107" s="490"/>
    </row>
    <row r="108" spans="2:20" s="499" customFormat="1" ht="18" customHeight="1" x14ac:dyDescent="0.35">
      <c r="B108" s="490"/>
      <c r="C108" s="490"/>
      <c r="D108" s="490"/>
      <c r="E108" s="490"/>
      <c r="F108" s="490"/>
      <c r="G108" s="490"/>
      <c r="H108" s="490"/>
      <c r="I108" s="490"/>
      <c r="J108" s="490"/>
      <c r="K108" s="490"/>
      <c r="L108" s="490"/>
      <c r="M108" s="490"/>
      <c r="N108" s="490"/>
      <c r="O108" s="490"/>
      <c r="P108" s="490"/>
      <c r="Q108" s="490"/>
      <c r="R108" s="490"/>
      <c r="S108" s="490"/>
      <c r="T108" s="490"/>
    </row>
    <row r="109" spans="2:20" s="499" customFormat="1" ht="18" customHeight="1" x14ac:dyDescent="0.35">
      <c r="B109" s="490"/>
      <c r="C109" s="490"/>
      <c r="D109" s="490"/>
      <c r="E109" s="490"/>
      <c r="F109" s="490"/>
      <c r="G109" s="490"/>
      <c r="H109" s="490"/>
      <c r="I109" s="490"/>
      <c r="J109" s="490"/>
      <c r="K109" s="490"/>
      <c r="L109" s="490"/>
      <c r="M109" s="490"/>
      <c r="N109" s="490"/>
      <c r="O109" s="490"/>
      <c r="P109" s="490"/>
      <c r="Q109" s="490"/>
      <c r="R109" s="490"/>
      <c r="S109" s="490"/>
      <c r="T109" s="490"/>
    </row>
    <row r="110" spans="2:20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  <c r="N110" s="490"/>
      <c r="O110" s="490"/>
      <c r="P110" s="490"/>
      <c r="Q110" s="490"/>
      <c r="R110" s="490"/>
      <c r="S110" s="490"/>
      <c r="T110" s="490"/>
    </row>
    <row r="111" spans="2:20" customFormat="1" ht="18" customHeight="1" x14ac:dyDescent="0.25"/>
    <row r="112" spans="2:20" customFormat="1" ht="18" customHeight="1" x14ac:dyDescent="0.25"/>
    <row r="113" spans="2:20" customFormat="1" ht="18" customHeight="1" x14ac:dyDescent="0.25"/>
    <row r="114" spans="2:20" customFormat="1" ht="18" customHeight="1" x14ac:dyDescent="0.25"/>
    <row r="115" spans="2:20" customFormat="1" ht="18" customHeight="1" x14ac:dyDescent="0.25"/>
    <row r="116" spans="2:20" customFormat="1" ht="18" customHeight="1" x14ac:dyDescent="0.25"/>
    <row r="117" spans="2:20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  <row r="125" spans="2:20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</row>
    <row r="126" spans="2:20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</row>
    <row r="127" spans="2:20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</row>
    <row r="128" spans="2:20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</row>
    <row r="129" spans="2:20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</row>
    <row r="130" spans="2:20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</row>
    <row r="131" spans="2:20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</row>
    <row r="132" spans="2:20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</row>
    <row r="133" spans="2:20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</row>
    <row r="134" spans="2:20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</row>
    <row r="135" spans="2:20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</row>
    <row r="136" spans="2:20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</row>
    <row r="137" spans="2:20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</row>
    <row r="138" spans="2:20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</row>
    <row r="139" spans="2:20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</row>
    <row r="140" spans="2:20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</row>
    <row r="141" spans="2:20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</row>
    <row r="142" spans="2:20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</row>
  </sheetData>
  <mergeCells count="104">
    <mergeCell ref="D105:G105"/>
    <mergeCell ref="J105:L105"/>
    <mergeCell ref="N105:R105"/>
    <mergeCell ref="D106:G106"/>
    <mergeCell ref="J106:L106"/>
    <mergeCell ref="N106:R106"/>
    <mergeCell ref="D31:G31"/>
    <mergeCell ref="J31:L31"/>
    <mergeCell ref="N31:R31"/>
    <mergeCell ref="B100:S100"/>
    <mergeCell ref="L69:M70"/>
    <mergeCell ref="N69:O70"/>
    <mergeCell ref="P69:Q70"/>
    <mergeCell ref="R69:S70"/>
    <mergeCell ref="B72:C72"/>
    <mergeCell ref="B68:C71"/>
    <mergeCell ref="D68:S68"/>
    <mergeCell ref="D69:E70"/>
    <mergeCell ref="F69:G70"/>
    <mergeCell ref="H69:I70"/>
    <mergeCell ref="J69:K70"/>
    <mergeCell ref="B73:C73"/>
    <mergeCell ref="B75:C75"/>
    <mergeCell ref="B74:C74"/>
    <mergeCell ref="D17:G17"/>
    <mergeCell ref="J17:L17"/>
    <mergeCell ref="N17:R17"/>
    <mergeCell ref="D18:G18"/>
    <mergeCell ref="B12:C12"/>
    <mergeCell ref="D12:G12"/>
    <mergeCell ref="J12:L12"/>
    <mergeCell ref="N12:R12"/>
    <mergeCell ref="B13:C13"/>
    <mergeCell ref="D13:E13"/>
    <mergeCell ref="P13:R13"/>
    <mergeCell ref="J18:L18"/>
    <mergeCell ref="N18:R18"/>
    <mergeCell ref="D14:G14"/>
    <mergeCell ref="J14:L14"/>
    <mergeCell ref="N14:R14"/>
    <mergeCell ref="D15:G15"/>
    <mergeCell ref="J15:L15"/>
    <mergeCell ref="N15:R15"/>
    <mergeCell ref="D16:G16"/>
    <mergeCell ref="J16:L16"/>
    <mergeCell ref="N16:R16"/>
    <mergeCell ref="B10:C10"/>
    <mergeCell ref="D10:G10"/>
    <mergeCell ref="J10:L10"/>
    <mergeCell ref="N10:R10"/>
    <mergeCell ref="B11:C11"/>
    <mergeCell ref="D11:G11"/>
    <mergeCell ref="J11:L11"/>
    <mergeCell ref="N11:R11"/>
    <mergeCell ref="B1:S1"/>
    <mergeCell ref="N9:R9"/>
    <mergeCell ref="B2:S2"/>
    <mergeCell ref="B6:C9"/>
    <mergeCell ref="D6:S6"/>
    <mergeCell ref="D7:I8"/>
    <mergeCell ref="J7:M8"/>
    <mergeCell ref="N7:S8"/>
    <mergeCell ref="D9:G9"/>
    <mergeCell ref="J9:L9"/>
    <mergeCell ref="D19:G19"/>
    <mergeCell ref="J19:L19"/>
    <mergeCell ref="N19:R19"/>
    <mergeCell ref="J22:L22"/>
    <mergeCell ref="N22:R22"/>
    <mergeCell ref="D23:G23"/>
    <mergeCell ref="J23:L23"/>
    <mergeCell ref="N23:R23"/>
    <mergeCell ref="D20:G20"/>
    <mergeCell ref="J20:L20"/>
    <mergeCell ref="N20:R20"/>
    <mergeCell ref="D21:G21"/>
    <mergeCell ref="J21:L21"/>
    <mergeCell ref="N21:R21"/>
    <mergeCell ref="D24:G24"/>
    <mergeCell ref="J24:L24"/>
    <mergeCell ref="N24:R24"/>
    <mergeCell ref="D28:G28"/>
    <mergeCell ref="J28:L28"/>
    <mergeCell ref="N28:R28"/>
    <mergeCell ref="D22:G22"/>
    <mergeCell ref="D25:G25"/>
    <mergeCell ref="J25:L25"/>
    <mergeCell ref="N25:R25"/>
    <mergeCell ref="D26:G26"/>
    <mergeCell ref="J26:L26"/>
    <mergeCell ref="N26:R26"/>
    <mergeCell ref="D27:G27"/>
    <mergeCell ref="J27:L27"/>
    <mergeCell ref="J30:L30"/>
    <mergeCell ref="N30:R30"/>
    <mergeCell ref="D29:G29"/>
    <mergeCell ref="J29:L29"/>
    <mergeCell ref="N29:R29"/>
    <mergeCell ref="N27:R27"/>
    <mergeCell ref="D32:E32"/>
    <mergeCell ref="H32:J32"/>
    <mergeCell ref="L32:N32"/>
    <mergeCell ref="P32:R32"/>
    <mergeCell ref="D30:G30"/>
  </mergeCells>
  <conditionalFormatting sqref="B14:S31 B76:S93">
    <cfRule type="expression" dxfId="8" priority="1">
      <formula>$B14&lt;&gt;""</formula>
    </cfRule>
  </conditionalFormatting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Folha52"/>
  <dimension ref="B1:P141"/>
  <sheetViews>
    <sheetView showGridLines="0" view="pageBreakPreview" topLeftCell="A69" zoomScale="65" zoomScaleNormal="100" zoomScaleSheetLayoutView="65" workbookViewId="0">
      <selection activeCell="E93" sqref="E93"/>
    </sheetView>
  </sheetViews>
  <sheetFormatPr defaultColWidth="9.1796875" defaultRowHeight="12.5" x14ac:dyDescent="0.25"/>
  <cols>
    <col min="1" max="1" width="9.1796875" style="20"/>
    <col min="2" max="3" width="5.81640625" style="20" customWidth="1"/>
    <col min="4" max="12" width="20.81640625" style="20" customWidth="1"/>
    <col min="13" max="13" width="9.1796875" style="20"/>
    <col min="14" max="14" width="12.1796875" style="20" bestFit="1" customWidth="1"/>
    <col min="15" max="15" width="13" style="20" customWidth="1"/>
    <col min="16" max="16384" width="9.1796875" style="20"/>
  </cols>
  <sheetData>
    <row r="1" spans="2:16" s="9" customFormat="1" ht="26.25" customHeight="1" x14ac:dyDescent="0.25">
      <c r="B1" s="1121" t="s">
        <v>17</v>
      </c>
      <c r="C1" s="1121"/>
      <c r="D1" s="1121"/>
      <c r="E1" s="1121"/>
      <c r="F1" s="1121"/>
      <c r="G1" s="1121"/>
      <c r="H1" s="1121"/>
      <c r="I1" s="1121"/>
      <c r="J1" s="1121"/>
      <c r="K1" s="1121"/>
      <c r="L1" s="1121"/>
      <c r="M1" s="162"/>
      <c r="N1" s="162"/>
      <c r="O1" s="162"/>
      <c r="P1" s="162"/>
    </row>
    <row r="2" spans="2:16" s="9" customFormat="1" ht="4.25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</row>
    <row r="3" spans="2:16" ht="18" customHeight="1" x14ac:dyDescent="0.25">
      <c r="I3" s="1122"/>
      <c r="J3" s="1122"/>
      <c r="K3" s="1122"/>
      <c r="L3" s="1122"/>
    </row>
    <row r="4" spans="2:16" s="9" customFormat="1" ht="18" customHeight="1" x14ac:dyDescent="0.35">
      <c r="G4" s="38"/>
      <c r="N4" s="806" t="s">
        <v>0</v>
      </c>
    </row>
    <row r="5" spans="2:16" s="9" customFormat="1" ht="18" customHeight="1" x14ac:dyDescent="0.4">
      <c r="B5" s="39" t="s">
        <v>722</v>
      </c>
      <c r="C5" s="40"/>
      <c r="L5" s="41"/>
    </row>
    <row r="6" spans="2:16" ht="20.149999999999999" customHeight="1" x14ac:dyDescent="0.35">
      <c r="B6" s="2110"/>
      <c r="C6" s="2111"/>
      <c r="D6" s="1597" t="s">
        <v>268</v>
      </c>
      <c r="E6" s="1597" t="s">
        <v>269</v>
      </c>
      <c r="F6" s="1597" t="s">
        <v>275</v>
      </c>
      <c r="G6" s="1597" t="s">
        <v>271</v>
      </c>
      <c r="H6" s="1597" t="s">
        <v>723</v>
      </c>
      <c r="I6" s="1723" t="s">
        <v>946</v>
      </c>
      <c r="J6" s="1723" t="s">
        <v>760</v>
      </c>
      <c r="K6" s="1597" t="s">
        <v>22</v>
      </c>
      <c r="L6" s="1422" t="s">
        <v>724</v>
      </c>
      <c r="M6" s="137"/>
      <c r="N6" s="137"/>
    </row>
    <row r="7" spans="2:16" ht="19.25" customHeight="1" x14ac:dyDescent="0.35">
      <c r="B7" s="2112"/>
      <c r="C7" s="2113"/>
      <c r="D7" s="1155"/>
      <c r="E7" s="1155"/>
      <c r="F7" s="1155"/>
      <c r="G7" s="1155"/>
      <c r="H7" s="1155"/>
      <c r="I7" s="2003"/>
      <c r="J7" s="1630"/>
      <c r="K7" s="1155"/>
      <c r="L7" s="1930"/>
      <c r="M7" s="137"/>
      <c r="N7" s="137"/>
    </row>
    <row r="8" spans="2:16" ht="24" customHeight="1" x14ac:dyDescent="0.35">
      <c r="B8" s="1105">
        <v>2021</v>
      </c>
      <c r="C8" s="1106"/>
      <c r="D8" s="693">
        <v>102.06875000000001</v>
      </c>
      <c r="E8" s="694">
        <v>100.89720250000001</v>
      </c>
      <c r="F8" s="694">
        <v>101.34116333333333</v>
      </c>
      <c r="G8" s="694">
        <v>102.78870000000001</v>
      </c>
      <c r="H8" s="694">
        <v>101.1887425</v>
      </c>
      <c r="I8" s="694">
        <v>101.07920833333333</v>
      </c>
      <c r="J8" s="694">
        <v>100.78738166666665</v>
      </c>
      <c r="K8" s="694">
        <v>101.07843333333334</v>
      </c>
      <c r="L8" s="693">
        <v>100.44216916666666</v>
      </c>
      <c r="M8" s="137"/>
      <c r="O8" s="1022"/>
    </row>
    <row r="9" spans="2:16" ht="24" customHeight="1" x14ac:dyDescent="0.35">
      <c r="B9" s="1105">
        <v>2022</v>
      </c>
      <c r="C9" s="1106"/>
      <c r="D9" s="693">
        <v>100.31250249999999</v>
      </c>
      <c r="E9" s="694">
        <v>99.909005833333325</v>
      </c>
      <c r="F9" s="694">
        <v>99.825761666666665</v>
      </c>
      <c r="G9" s="694">
        <v>99.409924166666656</v>
      </c>
      <c r="H9" s="694">
        <v>97.192974166666673</v>
      </c>
      <c r="I9" s="694">
        <v>99.399048333333326</v>
      </c>
      <c r="J9" s="694">
        <v>97.820889166666689</v>
      </c>
      <c r="K9" s="694">
        <v>99.792626666666663</v>
      </c>
      <c r="L9" s="693">
        <v>100.40656666666666</v>
      </c>
      <c r="M9" s="137"/>
      <c r="O9" s="1022"/>
    </row>
    <row r="10" spans="2:16" ht="24" customHeight="1" x14ac:dyDescent="0.35">
      <c r="B10" s="1105">
        <v>2023</v>
      </c>
      <c r="C10" s="1106"/>
      <c r="D10" s="693">
        <v>99.382743333333323</v>
      </c>
      <c r="E10" s="694">
        <v>98.817248333333339</v>
      </c>
      <c r="F10" s="694">
        <v>99.362344999999991</v>
      </c>
      <c r="G10" s="694">
        <v>98.953852500000025</v>
      </c>
      <c r="H10" s="694">
        <v>99.424591666666672</v>
      </c>
      <c r="I10" s="694">
        <v>99.635974999999988</v>
      </c>
      <c r="J10" s="694">
        <v>100.05322833333331</v>
      </c>
      <c r="K10" s="694">
        <v>99.134139166666671</v>
      </c>
      <c r="L10" s="693">
        <v>100.03073250000001</v>
      </c>
      <c r="M10" s="137"/>
      <c r="O10" s="1022"/>
    </row>
    <row r="11" spans="2:16" ht="24" customHeight="1" x14ac:dyDescent="0.35">
      <c r="B11" s="1147"/>
      <c r="C11" s="1659"/>
      <c r="D11" s="592"/>
      <c r="E11" s="695"/>
      <c r="F11" s="695"/>
      <c r="G11" s="695"/>
      <c r="H11" s="695"/>
      <c r="I11" s="695"/>
      <c r="J11" s="695"/>
      <c r="K11" s="695"/>
      <c r="L11" s="592"/>
      <c r="M11" s="137"/>
      <c r="O11" s="1022"/>
    </row>
    <row r="12" spans="2:16" ht="24" customHeight="1" x14ac:dyDescent="0.35">
      <c r="B12" s="1077" t="s">
        <v>995</v>
      </c>
      <c r="C12" s="1078" t="s">
        <v>996</v>
      </c>
      <c r="D12" s="1075">
        <v>99.257230000000007</v>
      </c>
      <c r="E12" s="1075">
        <v>99.11139</v>
      </c>
      <c r="F12" s="1075">
        <v>99.11018</v>
      </c>
      <c r="G12" s="1075">
        <v>97.795680000000004</v>
      </c>
      <c r="H12" s="1075">
        <v>95.952399999999997</v>
      </c>
      <c r="I12" s="1075">
        <v>98.795140000000004</v>
      </c>
      <c r="J12" s="1075">
        <v>97.480500000000006</v>
      </c>
      <c r="K12" s="1075">
        <v>98.998909999999995</v>
      </c>
      <c r="L12" s="1076">
        <v>100.21469999999999</v>
      </c>
      <c r="M12" s="137"/>
      <c r="O12" s="1022"/>
    </row>
    <row r="13" spans="2:16" ht="24" customHeight="1" x14ac:dyDescent="0.35">
      <c r="B13" s="55" t="s">
        <v>997</v>
      </c>
      <c r="C13" s="56" t="s">
        <v>998</v>
      </c>
      <c r="D13" s="592">
        <v>99.295770000000005</v>
      </c>
      <c r="E13" s="695">
        <v>99.027339999999995</v>
      </c>
      <c r="F13" s="695">
        <v>99.228759999999994</v>
      </c>
      <c r="G13" s="695">
        <v>98.005840000000006</v>
      </c>
      <c r="H13" s="695">
        <v>96.227180000000004</v>
      </c>
      <c r="I13" s="695">
        <v>98.809330000000003</v>
      </c>
      <c r="J13" s="695">
        <v>97.706909999999993</v>
      </c>
      <c r="K13" s="695">
        <v>98.88843</v>
      </c>
      <c r="L13" s="592">
        <v>100.1204</v>
      </c>
      <c r="M13" s="137"/>
      <c r="O13" s="1022"/>
    </row>
    <row r="14" spans="2:16" ht="24" customHeight="1" x14ac:dyDescent="0.35">
      <c r="B14" s="55" t="s">
        <v>997</v>
      </c>
      <c r="C14" s="56" t="s">
        <v>999</v>
      </c>
      <c r="D14" s="592">
        <v>99.433359999999993</v>
      </c>
      <c r="E14" s="695">
        <v>98.942019999999999</v>
      </c>
      <c r="F14" s="695">
        <v>99.329660000000004</v>
      </c>
      <c r="G14" s="695">
        <v>98.316500000000005</v>
      </c>
      <c r="H14" s="695">
        <v>96.632390000000001</v>
      </c>
      <c r="I14" s="695">
        <v>98.887860000000003</v>
      </c>
      <c r="J14" s="695">
        <v>98.0261</v>
      </c>
      <c r="K14" s="695">
        <v>98.823719999999994</v>
      </c>
      <c r="L14" s="592">
        <v>100.0463</v>
      </c>
      <c r="M14" s="137"/>
      <c r="O14" s="1022"/>
    </row>
    <row r="15" spans="2:16" ht="24" customHeight="1" x14ac:dyDescent="0.35">
      <c r="B15" s="1077" t="s">
        <v>1000</v>
      </c>
      <c r="C15" s="1078" t="s">
        <v>1001</v>
      </c>
      <c r="D15" s="1075">
        <v>99.598789999999994</v>
      </c>
      <c r="E15" s="1075">
        <v>98.863500000000002</v>
      </c>
      <c r="F15" s="1075">
        <v>99.383510000000001</v>
      </c>
      <c r="G15" s="1075">
        <v>98.632080000000002</v>
      </c>
      <c r="H15" s="1075">
        <v>97.13073</v>
      </c>
      <c r="I15" s="1075">
        <v>99.005520000000004</v>
      </c>
      <c r="J15" s="1075">
        <v>98.413200000000003</v>
      </c>
      <c r="K15" s="1075">
        <v>98.804770000000005</v>
      </c>
      <c r="L15" s="1076">
        <v>100.0009</v>
      </c>
      <c r="M15" s="137"/>
      <c r="O15" s="1022"/>
    </row>
    <row r="16" spans="2:16" ht="24" customHeight="1" x14ac:dyDescent="0.35">
      <c r="B16" s="125" t="s">
        <v>997</v>
      </c>
      <c r="C16" s="1019" t="s">
        <v>1002</v>
      </c>
      <c r="D16" s="592">
        <v>99.725040000000007</v>
      </c>
      <c r="E16" s="695">
        <v>98.796959999999999</v>
      </c>
      <c r="F16" s="695">
        <v>99.376739999999998</v>
      </c>
      <c r="G16" s="695">
        <v>98.881600000000006</v>
      </c>
      <c r="H16" s="695">
        <v>97.678100000000001</v>
      </c>
      <c r="I16" s="695">
        <v>99.153750000000002</v>
      </c>
      <c r="J16" s="695">
        <v>98.85078</v>
      </c>
      <c r="K16" s="695">
        <v>98.80941</v>
      </c>
      <c r="L16" s="592">
        <v>99.98563</v>
      </c>
      <c r="M16" s="137"/>
      <c r="O16" s="1022"/>
    </row>
    <row r="17" spans="2:15" ht="24" customHeight="1" x14ac:dyDescent="0.35">
      <c r="B17" s="55" t="s">
        <v>997</v>
      </c>
      <c r="C17" s="56" t="s">
        <v>1003</v>
      </c>
      <c r="D17" s="592">
        <v>99.769360000000006</v>
      </c>
      <c r="E17" s="695">
        <v>98.740960000000001</v>
      </c>
      <c r="F17" s="695">
        <v>99.322339999999997</v>
      </c>
      <c r="G17" s="695">
        <v>99.032169999999994</v>
      </c>
      <c r="H17" s="695">
        <v>98.211070000000007</v>
      </c>
      <c r="I17" s="695">
        <v>99.312659999999994</v>
      </c>
      <c r="J17" s="695">
        <v>99.290369999999996</v>
      </c>
      <c r="K17" s="695">
        <v>98.838250000000002</v>
      </c>
      <c r="L17" s="592">
        <v>99.996639999999999</v>
      </c>
      <c r="M17" s="137"/>
      <c r="O17" s="1022"/>
    </row>
    <row r="18" spans="2:15" ht="24" customHeight="1" x14ac:dyDescent="0.35">
      <c r="B18" s="55" t="s">
        <v>997</v>
      </c>
      <c r="C18" s="56" t="s">
        <v>1004</v>
      </c>
      <c r="D18" s="592">
        <v>99.718310000000002</v>
      </c>
      <c r="E18" s="695">
        <v>98.693920000000006</v>
      </c>
      <c r="F18" s="695">
        <v>99.257949999999994</v>
      </c>
      <c r="G18" s="695">
        <v>99.081289999999996</v>
      </c>
      <c r="H18" s="695">
        <v>98.726650000000006</v>
      </c>
      <c r="I18" s="695">
        <v>99.467489999999998</v>
      </c>
      <c r="J18" s="695">
        <v>99.697689999999994</v>
      </c>
      <c r="K18" s="695">
        <v>98.906809999999993</v>
      </c>
      <c r="L18" s="592">
        <v>100.0192</v>
      </c>
      <c r="M18" s="137"/>
      <c r="O18" s="1022"/>
    </row>
    <row r="19" spans="2:15" ht="24" customHeight="1" x14ac:dyDescent="0.35">
      <c r="B19" s="55" t="s">
        <v>997</v>
      </c>
      <c r="C19" s="56" t="s">
        <v>1005</v>
      </c>
      <c r="D19" s="592">
        <v>99.573909999999998</v>
      </c>
      <c r="E19" s="695">
        <v>98.665019999999998</v>
      </c>
      <c r="F19" s="695">
        <v>99.205730000000003</v>
      </c>
      <c r="G19" s="695">
        <v>99.078220000000002</v>
      </c>
      <c r="H19" s="695">
        <v>99.200800000000001</v>
      </c>
      <c r="I19" s="695">
        <v>99.631</v>
      </c>
      <c r="J19" s="695">
        <v>100.0818</v>
      </c>
      <c r="K19" s="695">
        <v>99.011840000000007</v>
      </c>
      <c r="L19" s="592">
        <v>100.0517</v>
      </c>
      <c r="M19" s="137"/>
      <c r="O19" s="1022"/>
    </row>
    <row r="20" spans="2:15" ht="24" customHeight="1" x14ac:dyDescent="0.35">
      <c r="B20" s="55" t="s">
        <v>997</v>
      </c>
      <c r="C20" s="56" t="s">
        <v>1006</v>
      </c>
      <c r="D20" s="592">
        <v>99.395740000000004</v>
      </c>
      <c r="E20" s="695">
        <v>98.687430000000006</v>
      </c>
      <c r="F20" s="695">
        <v>99.255930000000006</v>
      </c>
      <c r="G20" s="695">
        <v>99.00703</v>
      </c>
      <c r="H20" s="695">
        <v>99.427180000000007</v>
      </c>
      <c r="I20" s="695">
        <v>99.636859999999999</v>
      </c>
      <c r="J20" s="695">
        <v>100.05119999999999</v>
      </c>
      <c r="K20" s="695">
        <v>99.074700000000007</v>
      </c>
      <c r="L20" s="592">
        <v>100.08929999999999</v>
      </c>
      <c r="M20" s="137"/>
      <c r="O20" s="1022"/>
    </row>
    <row r="21" spans="2:15" ht="24" customHeight="1" x14ac:dyDescent="0.35">
      <c r="B21" s="55" t="s">
        <v>997</v>
      </c>
      <c r="C21" s="56" t="s">
        <v>1007</v>
      </c>
      <c r="D21" s="592">
        <v>99.228070000000002</v>
      </c>
      <c r="E21" s="695">
        <v>98.718279999999993</v>
      </c>
      <c r="F21" s="695">
        <v>99.270780000000002</v>
      </c>
      <c r="G21" s="695">
        <v>98.963120000000004</v>
      </c>
      <c r="H21" s="695">
        <v>99.752570000000006</v>
      </c>
      <c r="I21" s="695">
        <v>99.73433</v>
      </c>
      <c r="J21" s="695">
        <v>100.29089999999999</v>
      </c>
      <c r="K21" s="695">
        <v>99.185169999999999</v>
      </c>
      <c r="L21" s="592">
        <v>100.1095</v>
      </c>
      <c r="M21" s="137"/>
      <c r="O21" s="1022"/>
    </row>
    <row r="22" spans="2:15" ht="24" customHeight="1" x14ac:dyDescent="0.35">
      <c r="B22" s="55" t="s">
        <v>997</v>
      </c>
      <c r="C22" s="56" t="s">
        <v>1008</v>
      </c>
      <c r="D22" s="592">
        <v>99.1143</v>
      </c>
      <c r="E22" s="695">
        <v>98.772660000000002</v>
      </c>
      <c r="F22" s="695">
        <v>99.298419999999993</v>
      </c>
      <c r="G22" s="695">
        <v>98.920419999999993</v>
      </c>
      <c r="H22" s="695">
        <v>100.0487</v>
      </c>
      <c r="I22" s="695">
        <v>99.805750000000003</v>
      </c>
      <c r="J22" s="695">
        <v>100.4884</v>
      </c>
      <c r="K22" s="695">
        <v>99.271379999999994</v>
      </c>
      <c r="L22" s="592">
        <v>100.1163</v>
      </c>
      <c r="M22" s="137"/>
      <c r="O22" s="1022"/>
    </row>
    <row r="23" spans="2:15" ht="24" customHeight="1" x14ac:dyDescent="0.35">
      <c r="B23" s="55" t="s">
        <v>997</v>
      </c>
      <c r="C23" s="56" t="s">
        <v>1009</v>
      </c>
      <c r="D23" s="592">
        <v>99.069990000000004</v>
      </c>
      <c r="E23" s="695">
        <v>98.838669999999993</v>
      </c>
      <c r="F23" s="695">
        <v>99.352050000000006</v>
      </c>
      <c r="G23" s="695">
        <v>98.897390000000001</v>
      </c>
      <c r="H23" s="695">
        <v>100.3216</v>
      </c>
      <c r="I23" s="695">
        <v>99.861609999999999</v>
      </c>
      <c r="J23" s="695">
        <v>100.64660000000001</v>
      </c>
      <c r="K23" s="695">
        <v>99.330529999999996</v>
      </c>
      <c r="L23" s="592">
        <v>100.0963</v>
      </c>
      <c r="M23" s="137"/>
      <c r="O23" s="1022"/>
    </row>
    <row r="24" spans="2:15" ht="24" customHeight="1" x14ac:dyDescent="0.35">
      <c r="B24" s="55" t="s">
        <v>997</v>
      </c>
      <c r="C24" s="56" t="s">
        <v>996</v>
      </c>
      <c r="D24" s="592">
        <v>99.080849999999998</v>
      </c>
      <c r="E24" s="695">
        <v>98.914540000000002</v>
      </c>
      <c r="F24" s="695">
        <v>99.438810000000004</v>
      </c>
      <c r="G24" s="695">
        <v>98.915239999999997</v>
      </c>
      <c r="H24" s="695">
        <v>100.57559999999999</v>
      </c>
      <c r="I24" s="695">
        <v>99.919560000000004</v>
      </c>
      <c r="J24" s="695">
        <v>100.7908</v>
      </c>
      <c r="K24" s="695">
        <v>99.376829999999998</v>
      </c>
      <c r="L24" s="592">
        <v>100.044</v>
      </c>
      <c r="M24" s="137"/>
      <c r="O24" s="1022"/>
    </row>
    <row r="25" spans="2:15" ht="24" customHeight="1" x14ac:dyDescent="0.35">
      <c r="B25" s="55" t="s">
        <v>997</v>
      </c>
      <c r="C25" s="56" t="s">
        <v>998</v>
      </c>
      <c r="D25" s="592">
        <v>99.126570000000001</v>
      </c>
      <c r="E25" s="695">
        <v>99.007260000000002</v>
      </c>
      <c r="F25" s="695">
        <v>99.542640000000006</v>
      </c>
      <c r="G25" s="695">
        <v>98.977729999999994</v>
      </c>
      <c r="H25" s="695">
        <v>100.8541</v>
      </c>
      <c r="I25" s="695">
        <v>99.999769999999998</v>
      </c>
      <c r="J25" s="695">
        <v>100.9406</v>
      </c>
      <c r="K25" s="695">
        <v>99.446039999999996</v>
      </c>
      <c r="L25" s="592">
        <v>99.968500000000006</v>
      </c>
      <c r="M25" s="137"/>
      <c r="O25" s="1022"/>
    </row>
    <row r="26" spans="2:15" ht="24" customHeight="1" x14ac:dyDescent="0.35">
      <c r="B26" s="55" t="s">
        <v>997</v>
      </c>
      <c r="C26" s="56" t="s">
        <v>999</v>
      </c>
      <c r="D26" s="592">
        <v>99.191990000000004</v>
      </c>
      <c r="E26" s="695">
        <v>99.107780000000005</v>
      </c>
      <c r="F26" s="695">
        <v>99.643240000000006</v>
      </c>
      <c r="G26" s="695">
        <v>99.059939999999997</v>
      </c>
      <c r="H26" s="695">
        <v>101.16800000000001</v>
      </c>
      <c r="I26" s="695">
        <v>100.10339999999999</v>
      </c>
      <c r="J26" s="695">
        <v>101.0964</v>
      </c>
      <c r="K26" s="695">
        <v>99.553939999999997</v>
      </c>
      <c r="L26" s="592">
        <v>99.890820000000005</v>
      </c>
      <c r="M26" s="137"/>
      <c r="O26" s="1022"/>
    </row>
    <row r="27" spans="2:15" ht="24" customHeight="1" x14ac:dyDescent="0.35">
      <c r="B27" s="1077" t="s">
        <v>1010</v>
      </c>
      <c r="C27" s="1078" t="s">
        <v>1001</v>
      </c>
      <c r="D27" s="1075">
        <v>99.280500000000004</v>
      </c>
      <c r="E27" s="1075">
        <v>99.201049999999995</v>
      </c>
      <c r="F27" s="1075">
        <v>99.728650000000002</v>
      </c>
      <c r="G27" s="1075">
        <v>99.163809999999998</v>
      </c>
      <c r="H27" s="1075">
        <v>101.49460000000001</v>
      </c>
      <c r="I27" s="1075">
        <v>100.2255</v>
      </c>
      <c r="J27" s="1075">
        <v>101.2657</v>
      </c>
      <c r="K27" s="1075">
        <v>99.694829999999996</v>
      </c>
      <c r="L27" s="1076">
        <v>99.833330000000004</v>
      </c>
      <c r="M27" s="137"/>
      <c r="O27" s="1022"/>
    </row>
    <row r="28" spans="2:15" ht="24" customHeight="1" x14ac:dyDescent="0.35">
      <c r="B28" s="125" t="s">
        <v>997</v>
      </c>
      <c r="C28" s="56" t="s">
        <v>1002</v>
      </c>
      <c r="D28" s="592">
        <v>99.398820000000001</v>
      </c>
      <c r="E28" s="695">
        <v>99.299310000000006</v>
      </c>
      <c r="F28" s="695">
        <v>99.795540000000003</v>
      </c>
      <c r="G28" s="695">
        <v>99.279169999999993</v>
      </c>
      <c r="H28" s="695">
        <v>101.8186</v>
      </c>
      <c r="I28" s="695">
        <v>100.3614</v>
      </c>
      <c r="J28" s="695">
        <v>101.46380000000001</v>
      </c>
      <c r="K28" s="695">
        <v>99.853089999999995</v>
      </c>
      <c r="L28" s="592">
        <v>99.797809999999998</v>
      </c>
      <c r="M28" s="137"/>
      <c r="O28" s="1022"/>
    </row>
    <row r="29" spans="2:15" ht="24" customHeight="1" x14ac:dyDescent="0.35">
      <c r="B29" s="55" t="s">
        <v>997</v>
      </c>
      <c r="C29" s="56" t="s">
        <v>1003</v>
      </c>
      <c r="D29" s="592">
        <v>99.541129999999995</v>
      </c>
      <c r="E29" s="695">
        <v>99.405109999999993</v>
      </c>
      <c r="F29" s="695">
        <v>99.842510000000004</v>
      </c>
      <c r="G29" s="695">
        <v>99.400189999999995</v>
      </c>
      <c r="H29" s="695">
        <v>102.107</v>
      </c>
      <c r="I29" s="695">
        <v>100.51430000000001</v>
      </c>
      <c r="J29" s="695">
        <v>101.7024</v>
      </c>
      <c r="K29" s="695">
        <v>100.01349999999999</v>
      </c>
      <c r="L29" s="592">
        <v>99.811199999999999</v>
      </c>
      <c r="M29" s="137"/>
      <c r="O29" s="1022"/>
    </row>
    <row r="30" spans="2:15" ht="2.15" customHeight="1" x14ac:dyDescent="0.35">
      <c r="B30" s="696"/>
      <c r="C30" s="697"/>
      <c r="D30" s="592"/>
      <c r="E30" s="695"/>
      <c r="F30" s="695"/>
      <c r="G30" s="695"/>
      <c r="H30" s="695"/>
      <c r="I30" s="695"/>
      <c r="J30" s="695"/>
      <c r="K30" s="695"/>
      <c r="L30" s="592"/>
      <c r="M30" s="137"/>
      <c r="O30" s="137"/>
    </row>
    <row r="31" spans="2:15" s="583" customFormat="1" ht="18" customHeight="1" x14ac:dyDescent="0.3">
      <c r="B31" s="700" t="s">
        <v>725</v>
      </c>
      <c r="C31" s="700"/>
      <c r="D31" s="584"/>
      <c r="E31" s="584"/>
      <c r="F31" s="584"/>
      <c r="G31" s="584"/>
      <c r="H31" s="584"/>
      <c r="I31" s="584"/>
      <c r="J31" s="584"/>
      <c r="K31" s="584"/>
      <c r="L31" s="584"/>
    </row>
    <row r="32" spans="2:15" ht="24" customHeight="1" x14ac:dyDescent="0.35">
      <c r="B32" s="701"/>
      <c r="C32" s="701"/>
      <c r="D32" s="137"/>
      <c r="E32" s="137"/>
      <c r="F32" s="137"/>
      <c r="G32" s="137"/>
      <c r="H32" s="137"/>
      <c r="I32" s="137"/>
      <c r="J32" s="137"/>
      <c r="K32" s="137"/>
      <c r="L32" s="137"/>
      <c r="M32" s="137"/>
      <c r="O32" s="137"/>
    </row>
    <row r="33" spans="2:15" ht="24" customHeight="1" x14ac:dyDescent="0.35">
      <c r="B33" s="701"/>
      <c r="C33" s="701"/>
      <c r="D33" s="137"/>
      <c r="E33" s="137"/>
      <c r="F33" s="137"/>
      <c r="G33" s="137"/>
      <c r="H33" s="137"/>
      <c r="I33" s="137"/>
      <c r="J33" s="137"/>
      <c r="K33" s="137"/>
      <c r="L33" s="137"/>
      <c r="M33" s="137"/>
      <c r="O33" s="137"/>
    </row>
    <row r="34" spans="2:15" ht="24" customHeight="1" x14ac:dyDescent="0.35">
      <c r="B34" s="701"/>
      <c r="C34" s="701"/>
      <c r="D34" s="137"/>
      <c r="E34" s="137"/>
      <c r="F34" s="137"/>
      <c r="G34" s="137"/>
      <c r="H34" s="137"/>
      <c r="I34" s="137"/>
      <c r="J34" s="137"/>
      <c r="K34" s="137"/>
      <c r="L34" s="137"/>
      <c r="M34" s="137"/>
      <c r="O34" s="137"/>
    </row>
    <row r="35" spans="2:15" ht="24" customHeight="1" x14ac:dyDescent="0.35">
      <c r="B35" s="701"/>
      <c r="C35" s="701"/>
      <c r="D35" s="137"/>
      <c r="E35" s="137"/>
      <c r="F35" s="137"/>
      <c r="G35" s="137"/>
      <c r="H35" s="137"/>
      <c r="I35" s="137"/>
      <c r="J35" s="137"/>
      <c r="K35" s="137"/>
      <c r="L35" s="137"/>
      <c r="M35" s="137"/>
      <c r="O35" s="137"/>
    </row>
    <row r="36" spans="2:15" ht="24" customHeight="1" x14ac:dyDescent="0.35">
      <c r="B36" s="701"/>
      <c r="C36" s="701"/>
      <c r="D36" s="137"/>
      <c r="E36" s="137"/>
      <c r="F36" s="137"/>
      <c r="G36" s="137"/>
      <c r="H36" s="137"/>
      <c r="I36" s="137"/>
      <c r="J36" s="137"/>
      <c r="K36" s="137"/>
      <c r="L36" s="137"/>
      <c r="M36" s="137"/>
      <c r="O36" s="137"/>
    </row>
    <row r="37" spans="2:15" ht="24" customHeight="1" x14ac:dyDescent="0.35">
      <c r="B37" s="137"/>
      <c r="C37" s="137"/>
      <c r="D37" s="137"/>
      <c r="E37" s="137"/>
      <c r="F37" s="137"/>
      <c r="G37" s="137"/>
      <c r="H37" s="137"/>
      <c r="I37" s="137"/>
      <c r="J37" s="137"/>
      <c r="K37" s="137"/>
      <c r="L37" s="137"/>
      <c r="M37" s="137"/>
      <c r="O37" s="137"/>
    </row>
    <row r="38" spans="2:15" ht="7.25" customHeight="1" x14ac:dyDescent="0.35">
      <c r="B38" s="137"/>
      <c r="C38" s="137"/>
      <c r="D38" s="137"/>
      <c r="E38" s="137"/>
      <c r="F38" s="137"/>
      <c r="G38" s="137"/>
      <c r="H38" s="137"/>
      <c r="I38" s="137"/>
      <c r="J38" s="137"/>
      <c r="K38" s="137"/>
      <c r="L38" s="137"/>
      <c r="M38" s="137"/>
      <c r="O38" s="137"/>
    </row>
    <row r="39" spans="2:15" ht="7.25" customHeight="1" x14ac:dyDescent="0.35">
      <c r="B39" s="137"/>
      <c r="C39" s="137"/>
      <c r="D39" s="137"/>
      <c r="E39" s="137"/>
      <c r="F39" s="137"/>
      <c r="G39" s="137"/>
      <c r="H39" s="137"/>
      <c r="I39" s="137"/>
      <c r="J39" s="137"/>
      <c r="K39" s="137"/>
      <c r="L39" s="137"/>
      <c r="M39" s="137"/>
      <c r="O39" s="137"/>
    </row>
    <row r="40" spans="2:15" ht="7.25" customHeight="1" x14ac:dyDescent="0.35">
      <c r="B40" s="137"/>
      <c r="C40" s="137"/>
      <c r="D40" s="137"/>
      <c r="E40" s="137"/>
      <c r="F40" s="137"/>
      <c r="G40" s="137"/>
      <c r="H40" s="137"/>
      <c r="I40" s="137"/>
      <c r="J40" s="137"/>
      <c r="K40" s="137"/>
      <c r="L40" s="137"/>
      <c r="M40" s="137"/>
      <c r="O40" s="137"/>
    </row>
    <row r="41" spans="2:15" ht="7.25" customHeight="1" x14ac:dyDescent="0.35">
      <c r="B41" s="137"/>
      <c r="C41" s="137"/>
      <c r="D41" s="137"/>
      <c r="E41" s="137"/>
      <c r="F41" s="137"/>
      <c r="G41" s="137"/>
      <c r="H41" s="137"/>
      <c r="I41" s="137"/>
      <c r="J41" s="137"/>
      <c r="K41" s="137"/>
      <c r="L41" s="137"/>
      <c r="M41" s="137"/>
      <c r="O41" s="137"/>
    </row>
    <row r="42" spans="2:15" ht="7.25" customHeight="1" x14ac:dyDescent="0.35">
      <c r="B42" s="137"/>
      <c r="C42" s="137"/>
      <c r="D42" s="137"/>
      <c r="E42" s="137"/>
      <c r="F42" s="137"/>
      <c r="G42" s="137"/>
      <c r="H42" s="137"/>
      <c r="I42" s="137"/>
      <c r="J42" s="137"/>
      <c r="K42" s="137"/>
      <c r="L42" s="137"/>
      <c r="M42" s="137"/>
      <c r="O42" s="137"/>
    </row>
    <row r="43" spans="2:15" ht="7.25" customHeight="1" x14ac:dyDescent="0.35">
      <c r="B43" s="137"/>
      <c r="C43" s="137"/>
      <c r="D43" s="137"/>
      <c r="E43" s="137"/>
      <c r="F43" s="137"/>
      <c r="G43" s="137"/>
      <c r="H43" s="137"/>
      <c r="I43" s="137"/>
      <c r="J43" s="137"/>
      <c r="K43" s="137"/>
      <c r="L43" s="137"/>
      <c r="M43" s="137"/>
      <c r="O43" s="137"/>
    </row>
    <row r="44" spans="2:15" ht="7.25" customHeight="1" x14ac:dyDescent="0.35">
      <c r="B44" s="137"/>
      <c r="C44" s="137"/>
      <c r="D44" s="137"/>
      <c r="E44" s="137"/>
      <c r="F44" s="137"/>
      <c r="G44" s="137"/>
      <c r="H44" s="137"/>
      <c r="I44" s="137"/>
      <c r="J44" s="137"/>
      <c r="K44" s="137"/>
      <c r="L44" s="137"/>
      <c r="M44" s="137"/>
      <c r="O44" s="137"/>
    </row>
    <row r="45" spans="2:15" ht="7.25" customHeight="1" x14ac:dyDescent="0.35"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137"/>
      <c r="O45" s="137"/>
    </row>
    <row r="46" spans="2:15" ht="7.25" customHeight="1" x14ac:dyDescent="0.35"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137"/>
      <c r="O46" s="137"/>
    </row>
    <row r="47" spans="2:15" ht="7.25" customHeight="1" x14ac:dyDescent="0.35"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137"/>
      <c r="O47" s="137"/>
    </row>
    <row r="48" spans="2:15" ht="7.25" customHeight="1" x14ac:dyDescent="0.35">
      <c r="B48" s="137"/>
      <c r="C48" s="137"/>
      <c r="D48" s="137"/>
      <c r="E48" s="137"/>
      <c r="F48" s="137"/>
      <c r="G48" s="137"/>
      <c r="H48" s="137"/>
      <c r="I48" s="137"/>
      <c r="J48" s="137"/>
      <c r="K48" s="137"/>
      <c r="L48" s="137"/>
      <c r="M48" s="137"/>
      <c r="O48" s="137"/>
    </row>
    <row r="49" spans="2:15" ht="7.25" customHeight="1" x14ac:dyDescent="0.35">
      <c r="B49" s="137"/>
      <c r="C49" s="137"/>
      <c r="D49" s="137"/>
      <c r="E49" s="137"/>
      <c r="F49" s="137"/>
      <c r="G49" s="137"/>
      <c r="H49" s="137"/>
      <c r="I49" s="137"/>
      <c r="J49" s="137"/>
      <c r="K49" s="137"/>
      <c r="L49" s="137"/>
      <c r="M49" s="137"/>
      <c r="O49" s="137"/>
    </row>
    <row r="50" spans="2:15" ht="7.25" customHeight="1" x14ac:dyDescent="0.35">
      <c r="B50" s="137"/>
      <c r="C50" s="137"/>
      <c r="D50" s="137"/>
      <c r="E50" s="137"/>
      <c r="F50" s="137"/>
      <c r="G50" s="137"/>
      <c r="H50" s="137"/>
      <c r="I50" s="137"/>
      <c r="J50" s="137"/>
      <c r="K50" s="137"/>
      <c r="L50" s="137"/>
      <c r="M50" s="137"/>
      <c r="O50" s="137"/>
    </row>
    <row r="51" spans="2:15" ht="7.25" customHeight="1" x14ac:dyDescent="0.35">
      <c r="B51" s="137"/>
      <c r="C51" s="137"/>
      <c r="D51" s="137"/>
      <c r="E51" s="137"/>
      <c r="F51" s="137"/>
      <c r="G51" s="137"/>
      <c r="H51" s="137"/>
      <c r="I51" s="137"/>
      <c r="J51" s="137"/>
      <c r="K51" s="137"/>
      <c r="L51" s="137"/>
      <c r="M51" s="137"/>
      <c r="O51" s="137"/>
    </row>
    <row r="52" spans="2:15" ht="7.25" customHeight="1" x14ac:dyDescent="0.35">
      <c r="B52" s="137"/>
      <c r="C52" s="137"/>
      <c r="D52" s="137"/>
      <c r="E52" s="137"/>
      <c r="F52" s="137"/>
      <c r="G52" s="137"/>
      <c r="H52" s="137"/>
      <c r="I52" s="137"/>
      <c r="J52" s="137"/>
      <c r="K52" s="137"/>
      <c r="L52" s="137"/>
      <c r="M52" s="137"/>
      <c r="O52" s="137"/>
    </row>
    <row r="53" spans="2:15" ht="7.25" customHeight="1" x14ac:dyDescent="0.35">
      <c r="B53" s="137"/>
      <c r="C53" s="137"/>
      <c r="D53" s="137"/>
      <c r="E53" s="137"/>
      <c r="F53" s="137"/>
      <c r="G53" s="137"/>
      <c r="H53" s="137"/>
      <c r="I53" s="137"/>
      <c r="J53" s="137"/>
      <c r="K53" s="137"/>
      <c r="L53" s="137"/>
      <c r="M53" s="137"/>
      <c r="O53" s="137"/>
    </row>
    <row r="54" spans="2:15" ht="7.25" customHeight="1" x14ac:dyDescent="0.35">
      <c r="B54" s="137"/>
      <c r="C54" s="137"/>
      <c r="D54" s="137"/>
      <c r="E54" s="137"/>
      <c r="F54" s="137"/>
      <c r="G54" s="137"/>
      <c r="H54" s="137"/>
      <c r="I54" s="137"/>
      <c r="J54" s="137"/>
      <c r="K54" s="137"/>
      <c r="L54" s="137"/>
      <c r="M54" s="137"/>
      <c r="O54" s="137"/>
    </row>
    <row r="55" spans="2:15" ht="7.25" customHeight="1" x14ac:dyDescent="0.35">
      <c r="B55" s="137"/>
      <c r="C55" s="137"/>
      <c r="D55" s="137"/>
      <c r="E55" s="137"/>
      <c r="F55" s="137"/>
      <c r="G55" s="137"/>
      <c r="H55" s="137"/>
      <c r="I55" s="137"/>
      <c r="J55" s="137"/>
      <c r="K55" s="137"/>
      <c r="L55" s="137"/>
      <c r="M55" s="137"/>
      <c r="O55" s="137"/>
    </row>
    <row r="56" spans="2:15" ht="7.25" customHeight="1" x14ac:dyDescent="0.35">
      <c r="B56" s="137"/>
      <c r="C56" s="137"/>
      <c r="D56" s="137"/>
      <c r="E56" s="137"/>
      <c r="F56" s="137"/>
      <c r="G56" s="137"/>
      <c r="H56" s="137"/>
      <c r="I56" s="137"/>
      <c r="J56" s="137"/>
      <c r="K56" s="137"/>
      <c r="L56" s="137"/>
      <c r="M56" s="137"/>
      <c r="O56" s="137"/>
    </row>
    <row r="57" spans="2:15" ht="7.25" customHeight="1" x14ac:dyDescent="0.35">
      <c r="B57" s="137"/>
      <c r="C57" s="137"/>
      <c r="D57" s="137"/>
      <c r="E57" s="137"/>
      <c r="F57" s="137"/>
      <c r="G57" s="137"/>
      <c r="H57" s="137"/>
      <c r="I57" s="137"/>
      <c r="J57" s="137"/>
      <c r="K57" s="137"/>
      <c r="L57" s="137"/>
      <c r="M57" s="137"/>
      <c r="O57" s="137"/>
    </row>
    <row r="58" spans="2:15" ht="7.25" customHeight="1" x14ac:dyDescent="0.35">
      <c r="B58" s="137"/>
      <c r="C58" s="137"/>
      <c r="D58" s="137"/>
      <c r="E58" s="137"/>
      <c r="F58" s="137"/>
      <c r="G58" s="137"/>
      <c r="H58" s="137"/>
      <c r="I58" s="137"/>
      <c r="J58" s="137"/>
      <c r="K58" s="137"/>
      <c r="L58" s="137"/>
      <c r="M58" s="137"/>
      <c r="O58" s="137"/>
    </row>
    <row r="59" spans="2:15" ht="7.25" customHeight="1" x14ac:dyDescent="0.35">
      <c r="B59" s="137"/>
      <c r="C59" s="137"/>
      <c r="D59" s="137"/>
      <c r="E59" s="137"/>
      <c r="F59" s="137"/>
      <c r="G59" s="137"/>
      <c r="H59" s="137"/>
      <c r="I59" s="137"/>
      <c r="J59" s="137"/>
      <c r="K59" s="137"/>
      <c r="L59" s="137"/>
      <c r="M59" s="137"/>
      <c r="O59" s="137"/>
    </row>
    <row r="60" spans="2:15" ht="7.25" customHeight="1" x14ac:dyDescent="0.35">
      <c r="B60" s="137"/>
      <c r="C60" s="137"/>
      <c r="D60" s="137"/>
      <c r="E60" s="137"/>
      <c r="F60" s="137"/>
      <c r="G60" s="137"/>
      <c r="H60" s="137"/>
      <c r="I60" s="137"/>
      <c r="J60" s="137"/>
      <c r="K60" s="137"/>
      <c r="L60" s="137"/>
      <c r="M60" s="137"/>
      <c r="O60" s="137"/>
    </row>
    <row r="61" spans="2:15" ht="7.25" customHeight="1" x14ac:dyDescent="0.35">
      <c r="B61" s="137"/>
      <c r="C61" s="137"/>
      <c r="D61" s="137"/>
      <c r="E61" s="137"/>
      <c r="F61" s="137"/>
      <c r="G61" s="137"/>
      <c r="H61" s="137"/>
      <c r="I61" s="137"/>
      <c r="J61" s="137"/>
      <c r="K61" s="137"/>
      <c r="L61" s="137"/>
      <c r="M61" s="137"/>
      <c r="O61" s="137"/>
    </row>
    <row r="62" spans="2:15" ht="7.25" customHeight="1" x14ac:dyDescent="0.35">
      <c r="B62" s="137"/>
      <c r="C62" s="137"/>
      <c r="D62" s="137"/>
      <c r="E62" s="137"/>
      <c r="F62" s="137"/>
      <c r="G62" s="137"/>
      <c r="H62" s="137"/>
      <c r="I62" s="137"/>
      <c r="J62" s="137"/>
      <c r="K62" s="137"/>
      <c r="L62" s="137"/>
      <c r="M62" s="137"/>
      <c r="O62" s="137"/>
    </row>
    <row r="63" spans="2:15" ht="7.25" customHeight="1" x14ac:dyDescent="0.35">
      <c r="B63" s="137"/>
      <c r="C63" s="137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O63" s="137"/>
    </row>
    <row r="64" spans="2:15" ht="7.25" customHeight="1" x14ac:dyDescent="0.35">
      <c r="B64" s="137"/>
      <c r="C64" s="137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O64" s="137"/>
    </row>
    <row r="65" spans="2:15" ht="7.25" customHeight="1" x14ac:dyDescent="0.35">
      <c r="B65" s="137"/>
      <c r="C65" s="137"/>
      <c r="D65" s="137"/>
      <c r="E65" s="137"/>
      <c r="F65" s="137" t="s">
        <v>18</v>
      </c>
      <c r="G65" s="137"/>
      <c r="H65" s="137"/>
      <c r="I65" s="137"/>
      <c r="J65" s="137"/>
      <c r="K65" s="137"/>
      <c r="L65" s="137"/>
      <c r="M65" s="137"/>
      <c r="O65" s="137"/>
    </row>
    <row r="66" spans="2:15" ht="7.25" customHeight="1" x14ac:dyDescent="0.35">
      <c r="B66" s="137"/>
      <c r="C66" s="137"/>
      <c r="D66" s="137"/>
      <c r="E66" s="137"/>
      <c r="F66" s="137"/>
      <c r="G66" s="137"/>
      <c r="H66" s="137"/>
      <c r="I66" s="137"/>
      <c r="J66" s="137"/>
      <c r="K66" s="137"/>
      <c r="L66" s="137"/>
      <c r="M66" s="137"/>
      <c r="O66" s="137"/>
    </row>
    <row r="67" spans="2:15" ht="7.25" customHeight="1" x14ac:dyDescent="0.35">
      <c r="B67" s="137"/>
      <c r="C67" s="137"/>
      <c r="D67" s="137"/>
      <c r="E67" s="137"/>
      <c r="F67" s="137"/>
      <c r="G67" s="137"/>
      <c r="H67" s="137"/>
      <c r="I67" s="137"/>
      <c r="J67" s="137"/>
      <c r="K67" s="137"/>
      <c r="L67" s="137"/>
      <c r="M67" s="137"/>
      <c r="O67" s="137"/>
    </row>
    <row r="68" spans="2:15" ht="7.25" customHeight="1" x14ac:dyDescent="0.3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O68" s="137"/>
    </row>
    <row r="69" spans="2:15" ht="24" customHeight="1" x14ac:dyDescent="0.35">
      <c r="B69" s="137"/>
      <c r="C69" s="137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O69" s="137"/>
    </row>
    <row r="70" spans="2:15" ht="24" customHeight="1" x14ac:dyDescent="0.35">
      <c r="B70" s="137"/>
      <c r="C70" s="137"/>
      <c r="D70" s="137"/>
      <c r="E70" s="137"/>
      <c r="F70" s="137"/>
      <c r="G70" s="137"/>
      <c r="H70" s="137"/>
      <c r="I70" s="137"/>
      <c r="J70" s="137"/>
      <c r="K70" s="137"/>
      <c r="L70" s="137"/>
      <c r="M70" s="137"/>
      <c r="O70" s="137"/>
    </row>
    <row r="71" spans="2:15" ht="18" customHeight="1" x14ac:dyDescent="0.4">
      <c r="B71" s="39" t="s">
        <v>726</v>
      </c>
      <c r="C71" s="702"/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O71" s="137"/>
    </row>
    <row r="72" spans="2:15" ht="18" customHeight="1" x14ac:dyDescent="0.35">
      <c r="B72" s="77" t="s">
        <v>727</v>
      </c>
      <c r="C72" s="703"/>
      <c r="D72" s="137"/>
      <c r="E72" s="137"/>
      <c r="F72" s="137"/>
      <c r="G72" s="137"/>
      <c r="H72" s="137"/>
      <c r="I72" s="137"/>
      <c r="J72" s="137"/>
      <c r="K72" s="137"/>
      <c r="L72" s="704"/>
      <c r="M72" s="137"/>
      <c r="O72" s="137"/>
    </row>
    <row r="73" spans="2:15" ht="20.149999999999999" customHeight="1" x14ac:dyDescent="0.35">
      <c r="B73" s="2110"/>
      <c r="C73" s="2111"/>
      <c r="D73" s="1597" t="s">
        <v>728</v>
      </c>
      <c r="E73" s="1597" t="s">
        <v>276</v>
      </c>
      <c r="F73" s="1597" t="s">
        <v>267</v>
      </c>
      <c r="G73" s="1597" t="s">
        <v>729</v>
      </c>
      <c r="H73" s="1597" t="s">
        <v>723</v>
      </c>
      <c r="I73" s="1723" t="s">
        <v>730</v>
      </c>
      <c r="J73" s="1723" t="s">
        <v>731</v>
      </c>
      <c r="K73" s="1597" t="s">
        <v>732</v>
      </c>
      <c r="L73" s="1422" t="s">
        <v>724</v>
      </c>
      <c r="M73" s="137"/>
      <c r="O73" s="137"/>
    </row>
    <row r="74" spans="2:15" ht="18" customHeight="1" x14ac:dyDescent="0.35">
      <c r="B74" s="2112"/>
      <c r="C74" s="2113"/>
      <c r="D74" s="1155"/>
      <c r="E74" s="1155"/>
      <c r="F74" s="1155"/>
      <c r="G74" s="1155"/>
      <c r="H74" s="1155"/>
      <c r="I74" s="1630"/>
      <c r="J74" s="1630" t="s">
        <v>733</v>
      </c>
      <c r="K74" s="1155"/>
      <c r="L74" s="1930"/>
      <c r="M74" s="137"/>
      <c r="O74" s="137"/>
    </row>
    <row r="75" spans="2:15" ht="24" customHeight="1" x14ac:dyDescent="0.35">
      <c r="B75" s="2108">
        <v>2021</v>
      </c>
      <c r="C75" s="2109"/>
      <c r="D75" s="705">
        <v>3.1638176666043849</v>
      </c>
      <c r="E75" s="705">
        <v>6.4352122791778488</v>
      </c>
      <c r="F75" s="705">
        <v>6.4031736148454366</v>
      </c>
      <c r="G75" s="705">
        <v>8.3102399077017211</v>
      </c>
      <c r="H75" s="705">
        <v>8.6749040818701051</v>
      </c>
      <c r="I75" s="705">
        <v>5.9364067336642456</v>
      </c>
      <c r="J75" s="705">
        <v>5.9814132586816005</v>
      </c>
      <c r="K75" s="705">
        <v>5.8001097157768466</v>
      </c>
      <c r="L75" s="706">
        <v>2.5593202385630232</v>
      </c>
      <c r="M75" s="137"/>
      <c r="O75" s="137"/>
    </row>
    <row r="76" spans="2:15" ht="24" customHeight="1" x14ac:dyDescent="0.35">
      <c r="B76" s="2108">
        <v>2022</v>
      </c>
      <c r="C76" s="2109"/>
      <c r="D76" s="705">
        <v>1.8062102331634522</v>
      </c>
      <c r="E76" s="705">
        <v>2.4547572274089102</v>
      </c>
      <c r="F76" s="705">
        <v>5.7706476761805403</v>
      </c>
      <c r="G76" s="705">
        <v>3.9858974425165838</v>
      </c>
      <c r="H76" s="705">
        <v>4.3452288228625902</v>
      </c>
      <c r="I76" s="705">
        <v>3.3998371930036075</v>
      </c>
      <c r="J76" s="705">
        <v>3.4546738653420173</v>
      </c>
      <c r="K76" s="705">
        <v>1.9352849675583927</v>
      </c>
      <c r="L76" s="706">
        <v>0.95727755176131524</v>
      </c>
      <c r="M76" s="137"/>
      <c r="O76" s="137"/>
    </row>
    <row r="77" spans="2:15" ht="24" customHeight="1" x14ac:dyDescent="0.35">
      <c r="B77" s="2108">
        <v>2023</v>
      </c>
      <c r="C77" s="2109"/>
      <c r="D77" s="705">
        <v>-0.30493457574080063</v>
      </c>
      <c r="E77" s="705">
        <v>0.70371711062486852</v>
      </c>
      <c r="F77" s="705">
        <v>2.5032943598547241</v>
      </c>
      <c r="G77" s="705">
        <v>0.92069221376027688</v>
      </c>
      <c r="H77" s="705">
        <v>0.14470900542724596</v>
      </c>
      <c r="I77" s="705">
        <v>0.4304646367134124</v>
      </c>
      <c r="J77" s="705">
        <v>0.44336894091563384</v>
      </c>
      <c r="K77" s="705">
        <v>2.5355146182751254</v>
      </c>
      <c r="L77" s="706">
        <v>1.8855875216890583</v>
      </c>
      <c r="M77" s="137"/>
      <c r="O77" s="137"/>
    </row>
    <row r="78" spans="2:15" ht="24" customHeight="1" x14ac:dyDescent="0.35">
      <c r="B78" s="2277"/>
      <c r="C78" s="2263"/>
      <c r="D78" s="705"/>
      <c r="E78" s="705"/>
      <c r="F78" s="705"/>
      <c r="G78" s="705"/>
      <c r="H78" s="705"/>
      <c r="I78" s="705"/>
      <c r="J78" s="705"/>
      <c r="K78" s="705"/>
      <c r="L78" s="706"/>
      <c r="M78" s="137"/>
      <c r="O78" s="137"/>
    </row>
    <row r="79" spans="2:15" ht="24" customHeight="1" x14ac:dyDescent="0.35">
      <c r="B79" s="1077" t="s">
        <v>1038</v>
      </c>
      <c r="C79" s="1078" t="s">
        <v>1039</v>
      </c>
      <c r="D79" s="1079">
        <v>-10.573512439861387</v>
      </c>
      <c r="E79" s="1079">
        <v>-18.022126899343306</v>
      </c>
      <c r="F79" s="1079">
        <v>-21.674956203056727</v>
      </c>
      <c r="G79" s="1079">
        <v>-17.673812694759437</v>
      </c>
      <c r="H79" s="1079">
        <v>-21.944151171058589</v>
      </c>
      <c r="I79" s="1079">
        <v>-14.150050504287004</v>
      </c>
      <c r="J79" s="1079">
        <v>-13.34741172539613</v>
      </c>
      <c r="K79" s="1079">
        <v>-7.5284801671160366</v>
      </c>
      <c r="L79" s="1080">
        <v>-9.6999362996876837</v>
      </c>
      <c r="M79" s="137"/>
      <c r="O79" s="137"/>
    </row>
    <row r="80" spans="2:15" ht="24" customHeight="1" x14ac:dyDescent="0.35">
      <c r="B80" s="709" t="s">
        <v>997</v>
      </c>
      <c r="C80" s="710" t="s">
        <v>1041</v>
      </c>
      <c r="D80" s="707">
        <v>-2.5833299125778253</v>
      </c>
      <c r="E80" s="707">
        <v>-3.7364632858454927</v>
      </c>
      <c r="F80" s="707">
        <v>-9.2198296775920845</v>
      </c>
      <c r="G80" s="707">
        <v>-6.1331068888653029</v>
      </c>
      <c r="H80" s="707">
        <v>-9.5089547529621949</v>
      </c>
      <c r="I80" s="707">
        <v>-3.9383928016160974</v>
      </c>
      <c r="J80" s="707">
        <v>-3.7576942974412719</v>
      </c>
      <c r="K80" s="707">
        <v>-1.468949350549531</v>
      </c>
      <c r="L80" s="708">
        <v>-4.8801658394671987</v>
      </c>
      <c r="M80" s="137"/>
      <c r="O80" s="137"/>
    </row>
    <row r="81" spans="2:15" ht="24" customHeight="1" x14ac:dyDescent="0.35">
      <c r="B81" s="2277" t="s">
        <v>997</v>
      </c>
      <c r="C81" s="710" t="s">
        <v>1042</v>
      </c>
      <c r="D81" s="707">
        <v>-2.1107480262895884</v>
      </c>
      <c r="E81" s="707">
        <v>-3.9397446037260586</v>
      </c>
      <c r="F81" s="707">
        <v>-9.1981809318383618</v>
      </c>
      <c r="G81" s="707">
        <v>-6.05738102062422</v>
      </c>
      <c r="H81" s="707">
        <v>-8.2605137458300675</v>
      </c>
      <c r="I81" s="707">
        <v>-4.0151605227195635</v>
      </c>
      <c r="J81" s="707">
        <v>-3.7315444279599763</v>
      </c>
      <c r="K81" s="707">
        <v>-1.083475330650896</v>
      </c>
      <c r="L81" s="708">
        <v>-0.34388304065080533</v>
      </c>
      <c r="M81" s="137"/>
      <c r="O81" s="137"/>
    </row>
    <row r="82" spans="2:15" ht="24" customHeight="1" x14ac:dyDescent="0.35">
      <c r="B82" s="1077" t="s">
        <v>1043</v>
      </c>
      <c r="C82" s="1078" t="s">
        <v>1044</v>
      </c>
      <c r="D82" s="1079">
        <v>-1.6184885615681321</v>
      </c>
      <c r="E82" s="1079">
        <v>1.4711376547121402</v>
      </c>
      <c r="F82" s="1079">
        <v>-3.6489524259887385</v>
      </c>
      <c r="G82" s="1079">
        <v>1.5394288882015106</v>
      </c>
      <c r="H82" s="1079">
        <v>-6.6598606663892941</v>
      </c>
      <c r="I82" s="1079">
        <v>-0.18659128816871373</v>
      </c>
      <c r="J82" s="1079">
        <v>-0.14705017024887468</v>
      </c>
      <c r="K82" s="1079">
        <v>1.5721779188603291</v>
      </c>
      <c r="L82" s="1080">
        <v>-0.5938779466273636</v>
      </c>
      <c r="M82" s="137"/>
      <c r="O82" s="137"/>
    </row>
    <row r="83" spans="2:15" ht="24" customHeight="1" x14ac:dyDescent="0.35">
      <c r="B83" s="709" t="s">
        <v>997</v>
      </c>
      <c r="C83" s="710" t="s">
        <v>1039</v>
      </c>
      <c r="D83" s="707">
        <v>10.791448606895937</v>
      </c>
      <c r="E83" s="707">
        <v>17.853963435695917</v>
      </c>
      <c r="F83" s="707">
        <v>19.437231663110268</v>
      </c>
      <c r="G83" s="707">
        <v>18.176351704962013</v>
      </c>
      <c r="H83" s="707">
        <v>25.73185375346776</v>
      </c>
      <c r="I83" s="707">
        <v>14.876968542252245</v>
      </c>
      <c r="J83" s="707">
        <v>14.425650374780897</v>
      </c>
      <c r="K83" s="707">
        <v>11.95021749637506</v>
      </c>
      <c r="L83" s="708">
        <v>8.1868814430886339</v>
      </c>
      <c r="M83" s="137"/>
      <c r="O83" s="137"/>
    </row>
    <row r="84" spans="2:15" ht="24" customHeight="1" x14ac:dyDescent="0.35">
      <c r="B84" s="709" t="s">
        <v>997</v>
      </c>
      <c r="C84" s="710" t="s">
        <v>1041</v>
      </c>
      <c r="D84" s="707">
        <v>2.4029072680054941</v>
      </c>
      <c r="E84" s="707">
        <v>3.2385052782646362</v>
      </c>
      <c r="F84" s="707">
        <v>5.129528331097144</v>
      </c>
      <c r="G84" s="707">
        <v>6.5152984164693395</v>
      </c>
      <c r="H84" s="707">
        <v>9.5171212840519779</v>
      </c>
      <c r="I84" s="707">
        <v>4.6341819491688918</v>
      </c>
      <c r="J84" s="707">
        <v>4.8853606346497047</v>
      </c>
      <c r="K84" s="707">
        <v>4.7353230823233394</v>
      </c>
      <c r="L84" s="708">
        <v>2.0377065896448832</v>
      </c>
      <c r="M84" s="137"/>
      <c r="O84" s="137"/>
    </row>
    <row r="85" spans="2:15" ht="24" customHeight="1" x14ac:dyDescent="0.35">
      <c r="B85" s="2277" t="s">
        <v>997</v>
      </c>
      <c r="C85" s="710" t="s">
        <v>1042</v>
      </c>
      <c r="D85" s="707">
        <v>1.6148229841832507</v>
      </c>
      <c r="E85" s="707">
        <v>4.4966515461354994</v>
      </c>
      <c r="F85" s="707">
        <v>6.9624116552550852</v>
      </c>
      <c r="G85" s="707">
        <v>8.0643119507404659</v>
      </c>
      <c r="H85" s="707">
        <v>9.6934878559309379</v>
      </c>
      <c r="I85" s="707">
        <v>5.2471302428737765</v>
      </c>
      <c r="J85" s="707">
        <v>5.4961325785393145</v>
      </c>
      <c r="K85" s="707">
        <v>5.4212245646373169</v>
      </c>
      <c r="L85" s="708">
        <v>1.3645230306885692</v>
      </c>
      <c r="M85" s="137"/>
      <c r="O85" s="137"/>
    </row>
    <row r="86" spans="2:15" ht="24" customHeight="1" x14ac:dyDescent="0.35">
      <c r="B86" s="1077" t="s">
        <v>995</v>
      </c>
      <c r="C86" s="1078" t="s">
        <v>1044</v>
      </c>
      <c r="D86" s="1079">
        <v>3.9566632156323278</v>
      </c>
      <c r="E86" s="1079">
        <v>4.3349005767111759</v>
      </c>
      <c r="F86" s="1079">
        <v>6.8153932366158854</v>
      </c>
      <c r="G86" s="1079">
        <v>6.5849822372040068</v>
      </c>
      <c r="H86" s="1079">
        <v>11.41556097953702</v>
      </c>
      <c r="I86" s="1079">
        <v>5.4497406882161981</v>
      </c>
      <c r="J86" s="1079">
        <v>5.615688875863678</v>
      </c>
      <c r="K86" s="1079">
        <v>3.5654224530144552</v>
      </c>
      <c r="L86" s="1080">
        <v>0.42110845851111023</v>
      </c>
      <c r="M86" s="137"/>
      <c r="O86" s="137"/>
    </row>
    <row r="87" spans="2:15" ht="24" customHeight="1" x14ac:dyDescent="0.35">
      <c r="B87" s="709" t="s">
        <v>997</v>
      </c>
      <c r="C87" s="710" t="s">
        <v>1039</v>
      </c>
      <c r="D87" s="707">
        <v>1.5551835845340145</v>
      </c>
      <c r="E87" s="707">
        <v>3.8107796413365369</v>
      </c>
      <c r="F87" s="707">
        <v>7.2263179608602846</v>
      </c>
      <c r="G87" s="707">
        <v>5.3736005494565475</v>
      </c>
      <c r="H87" s="707">
        <v>3.8987959654505522</v>
      </c>
      <c r="I87" s="707">
        <v>4.1282606046717962</v>
      </c>
      <c r="J87" s="707">
        <v>4.2120981257093293</v>
      </c>
      <c r="K87" s="707">
        <v>1.8709965039067189</v>
      </c>
      <c r="L87" s="708">
        <v>1.1907953188765807</v>
      </c>
      <c r="M87" s="137"/>
      <c r="O87" s="137"/>
    </row>
    <row r="88" spans="2:15" ht="24" customHeight="1" x14ac:dyDescent="0.35">
      <c r="B88" s="709" t="s">
        <v>997</v>
      </c>
      <c r="C88" s="710" t="s">
        <v>1041</v>
      </c>
      <c r="D88" s="707">
        <v>1.2457227746287325</v>
      </c>
      <c r="E88" s="707">
        <v>1.3542637811507108</v>
      </c>
      <c r="F88" s="707">
        <v>5.3525847802305515</v>
      </c>
      <c r="G88" s="707">
        <v>2.8239707946583703</v>
      </c>
      <c r="H88" s="707">
        <v>2.0665304448553412</v>
      </c>
      <c r="I88" s="707">
        <v>2.4788999506063725</v>
      </c>
      <c r="J88" s="707">
        <v>2.5799072404847578</v>
      </c>
      <c r="K88" s="707">
        <v>1.7129743845162082</v>
      </c>
      <c r="L88" s="708">
        <v>1.4794190889934944</v>
      </c>
      <c r="M88" s="137"/>
      <c r="O88" s="137"/>
    </row>
    <row r="89" spans="2:15" ht="24" customHeight="1" x14ac:dyDescent="0.35">
      <c r="B89" s="2277" t="s">
        <v>997</v>
      </c>
      <c r="C89" s="710" t="s">
        <v>1042</v>
      </c>
      <c r="D89" s="707">
        <v>0.82496347608795872</v>
      </c>
      <c r="E89" s="707">
        <v>0.71785676516609165</v>
      </c>
      <c r="F89" s="707">
        <v>3.8056930693069368</v>
      </c>
      <c r="G89" s="707">
        <v>1.9783329901388758</v>
      </c>
      <c r="H89" s="707">
        <v>0.64262137074841963</v>
      </c>
      <c r="I89" s="707">
        <v>1.8994361114395897</v>
      </c>
      <c r="J89" s="707">
        <v>1.7517992265052129</v>
      </c>
      <c r="K89" s="707">
        <v>0.65178783939654483</v>
      </c>
      <c r="L89" s="708">
        <v>0.68185359116073041</v>
      </c>
      <c r="M89" s="137"/>
      <c r="O89" s="137"/>
    </row>
    <row r="90" spans="2:15" ht="24" customHeight="1" x14ac:dyDescent="0.35">
      <c r="B90" s="1077" t="s">
        <v>1000</v>
      </c>
      <c r="C90" s="1078" t="s">
        <v>1044</v>
      </c>
      <c r="D90" s="1079">
        <v>-7.1723313159555158E-2</v>
      </c>
      <c r="E90" s="1079">
        <v>0.83734677951290415</v>
      </c>
      <c r="F90" s="1079">
        <v>4.0646420035866493</v>
      </c>
      <c r="G90" s="1079">
        <v>2.3227585236313963</v>
      </c>
      <c r="H90" s="1079">
        <v>0.28745355977131126</v>
      </c>
      <c r="I90" s="1079">
        <v>1.3172359283377455</v>
      </c>
      <c r="J90" s="1079">
        <v>1.1987102856869214</v>
      </c>
      <c r="K90" s="1079">
        <v>1.7176582071769753</v>
      </c>
      <c r="L90" s="1080">
        <v>2.4625618513742786</v>
      </c>
      <c r="M90" s="137"/>
      <c r="O90" s="137"/>
    </row>
    <row r="91" spans="2:15" ht="24" customHeight="1" x14ac:dyDescent="0.35">
      <c r="B91" s="709" t="s">
        <v>997</v>
      </c>
      <c r="C91" s="710" t="s">
        <v>1039</v>
      </c>
      <c r="D91" s="707">
        <v>0.2</v>
      </c>
      <c r="E91" s="707">
        <v>1.113682673674421</v>
      </c>
      <c r="F91" s="707">
        <v>2.0462514386660136</v>
      </c>
      <c r="G91" s="707">
        <v>0.61958887316579947</v>
      </c>
      <c r="H91" s="707">
        <v>0.20901972040310302</v>
      </c>
      <c r="I91" s="707">
        <v>0.64194067136471578</v>
      </c>
      <c r="J91" s="707">
        <v>0.57254729550160199</v>
      </c>
      <c r="K91" s="707">
        <v>2.3825098349932405</v>
      </c>
      <c r="L91" s="708">
        <v>2.2971999738904847</v>
      </c>
      <c r="M91" s="137"/>
      <c r="O91" s="137"/>
    </row>
    <row r="92" spans="2:15" ht="24" customHeight="1" x14ac:dyDescent="0.35">
      <c r="B92" s="709" t="s">
        <v>997</v>
      </c>
      <c r="C92" s="710" t="s">
        <v>1041</v>
      </c>
      <c r="D92" s="707">
        <v>-0.1</v>
      </c>
      <c r="E92" s="707">
        <v>0.65983486439120664</v>
      </c>
      <c r="F92" s="707">
        <v>1.9272882179489637</v>
      </c>
      <c r="G92" s="707">
        <v>0.6</v>
      </c>
      <c r="H92" s="707">
        <v>0.16776956357003048</v>
      </c>
      <c r="I92" s="707">
        <v>0.11728495604204081</v>
      </c>
      <c r="J92" s="707">
        <v>0.14553678460829111</v>
      </c>
      <c r="K92" s="707">
        <v>2.9270837623735391</v>
      </c>
      <c r="L92" s="708">
        <v>1.6427040749584343</v>
      </c>
      <c r="M92" s="137"/>
      <c r="O92" s="137"/>
    </row>
    <row r="93" spans="2:15" ht="24" customHeight="1" x14ac:dyDescent="0.35">
      <c r="B93" s="709" t="s">
        <v>997</v>
      </c>
      <c r="C93" s="710" t="s">
        <v>1042</v>
      </c>
      <c r="D93" s="707">
        <v>-0.1645691624913681</v>
      </c>
      <c r="E93" s="707">
        <v>0.82062503700570666</v>
      </c>
      <c r="F93" s="707">
        <v>2.1</v>
      </c>
      <c r="G93" s="707">
        <v>0.7</v>
      </c>
      <c r="H93" s="707">
        <v>-0.2478724865060844</v>
      </c>
      <c r="I93" s="707">
        <v>7.2599568636055878E-2</v>
      </c>
      <c r="J93" s="707">
        <v>0.24679331239001456</v>
      </c>
      <c r="K93" s="707">
        <v>3.134606639381543</v>
      </c>
      <c r="L93" s="708">
        <v>1.1005104984162628</v>
      </c>
      <c r="M93" s="137"/>
      <c r="O93" s="137"/>
    </row>
    <row r="94" spans="2:15" ht="24" customHeight="1" x14ac:dyDescent="0.35">
      <c r="B94" s="1077" t="s">
        <v>1010</v>
      </c>
      <c r="C94" s="1078" t="s">
        <v>1044</v>
      </c>
      <c r="D94" s="1079">
        <v>-0.2</v>
      </c>
      <c r="E94" s="1079">
        <v>1.0721952640207366</v>
      </c>
      <c r="F94" s="1079">
        <v>2.4</v>
      </c>
      <c r="G94" s="1079">
        <v>0.6</v>
      </c>
      <c r="H94" s="1079" t="s">
        <v>220</v>
      </c>
      <c r="I94" s="1079">
        <v>0.36372140421525589</v>
      </c>
      <c r="J94" s="1079">
        <v>0.47280722455622648</v>
      </c>
      <c r="K94" s="1079">
        <v>2.9693880781284765</v>
      </c>
      <c r="L94" s="1080" t="s">
        <v>220</v>
      </c>
      <c r="M94" s="137"/>
      <c r="O94" s="137"/>
    </row>
    <row r="95" spans="2:15" ht="2.15" customHeight="1" x14ac:dyDescent="0.35">
      <c r="B95" s="696"/>
      <c r="C95" s="696"/>
      <c r="D95" s="699"/>
      <c r="E95" s="699">
        <v>1.9440825309733789</v>
      </c>
      <c r="F95" s="699">
        <v>2.1996272055835098</v>
      </c>
      <c r="G95" s="699">
        <v>0.9011818501186486</v>
      </c>
      <c r="H95" s="711"/>
      <c r="I95" s="699">
        <v>2.1240775128884337</v>
      </c>
      <c r="J95" s="699"/>
      <c r="K95" s="699">
        <v>3.2993453598470168</v>
      </c>
      <c r="L95" s="708"/>
      <c r="M95" s="137"/>
      <c r="N95" s="137"/>
    </row>
    <row r="96" spans="2:15" s="583" customFormat="1" ht="18" customHeight="1" x14ac:dyDescent="0.3">
      <c r="B96" s="713"/>
      <c r="C96" s="713"/>
      <c r="D96" s="584"/>
      <c r="E96" s="584"/>
      <c r="F96" s="584"/>
      <c r="G96" s="584"/>
      <c r="I96" s="584"/>
      <c r="J96" s="584"/>
      <c r="K96" s="652"/>
      <c r="L96" s="584"/>
    </row>
    <row r="97" spans="2:14" ht="18" customHeight="1" x14ac:dyDescent="0.35">
      <c r="B97" s="137"/>
      <c r="C97" s="137"/>
      <c r="D97" s="137"/>
      <c r="E97" s="137"/>
      <c r="F97" s="137"/>
      <c r="G97" s="137"/>
      <c r="H97" s="137"/>
      <c r="I97" s="137"/>
      <c r="J97" s="137"/>
      <c r="K97" s="580"/>
      <c r="L97" s="137"/>
      <c r="M97" s="137"/>
      <c r="N97" s="137"/>
    </row>
    <row r="98" spans="2:14" ht="18" customHeight="1" x14ac:dyDescent="0.35">
      <c r="B98" s="137"/>
      <c r="C98" s="137"/>
      <c r="D98" s="137"/>
      <c r="E98" s="137"/>
      <c r="G98" s="137"/>
      <c r="H98" s="137"/>
      <c r="I98" s="137"/>
      <c r="J98" s="137"/>
      <c r="K98" s="580"/>
      <c r="L98" s="137"/>
      <c r="M98" s="137"/>
      <c r="N98" s="137"/>
    </row>
    <row r="99" spans="2:14" ht="18" customHeight="1" x14ac:dyDescent="0.35">
      <c r="B99" s="685"/>
      <c r="C99" s="685"/>
      <c r="D99" s="685"/>
      <c r="E99" s="685"/>
      <c r="F99" s="685"/>
      <c r="G99" s="685"/>
      <c r="H99" s="685"/>
      <c r="I99" s="685"/>
      <c r="J99" s="685"/>
      <c r="K99" s="685"/>
      <c r="L99" s="685"/>
      <c r="M99" s="137"/>
      <c r="N99" s="137"/>
    </row>
    <row r="100" spans="2:14" ht="4.25" customHeight="1" x14ac:dyDescent="0.35">
      <c r="B100" s="2094"/>
      <c r="C100" s="2094"/>
      <c r="D100" s="2094"/>
      <c r="E100" s="2094"/>
      <c r="F100" s="2094"/>
      <c r="G100" s="2094"/>
      <c r="H100" s="2094"/>
      <c r="I100" s="2094"/>
      <c r="J100" s="2094"/>
      <c r="K100" s="2094"/>
      <c r="L100" s="2094"/>
      <c r="M100" s="137"/>
      <c r="N100" s="137"/>
    </row>
    <row r="101" spans="2:14" ht="18" customHeight="1" x14ac:dyDescent="0.4">
      <c r="B101" s="616" t="s">
        <v>1011</v>
      </c>
      <c r="C101" s="151"/>
      <c r="D101" s="302"/>
      <c r="E101" s="302"/>
      <c r="F101" s="302"/>
      <c r="G101" s="302"/>
      <c r="H101" s="302"/>
      <c r="I101" s="302"/>
      <c r="J101" s="302"/>
      <c r="K101" s="302"/>
      <c r="L101" s="135" t="s">
        <v>969</v>
      </c>
      <c r="M101" s="137"/>
      <c r="N101" s="137"/>
    </row>
    <row r="102" spans="2:14" ht="18" customHeight="1" x14ac:dyDescent="0.35">
      <c r="B102" s="137"/>
      <c r="C102" s="137"/>
      <c r="D102" s="137"/>
      <c r="E102" s="137"/>
      <c r="F102" s="137"/>
      <c r="G102" s="137"/>
      <c r="H102" s="137"/>
      <c r="I102" s="137"/>
      <c r="J102" s="137"/>
      <c r="K102" s="137"/>
      <c r="L102" s="137"/>
      <c r="M102" s="137"/>
      <c r="N102" s="137"/>
    </row>
    <row r="103" spans="2:14" ht="18" customHeight="1" x14ac:dyDescent="0.35">
      <c r="B103" s="137"/>
      <c r="C103" s="137"/>
      <c r="D103" s="137"/>
      <c r="E103" s="137"/>
      <c r="F103" s="137"/>
      <c r="G103" s="137"/>
      <c r="H103" s="137"/>
      <c r="I103" s="137"/>
      <c r="J103" s="137"/>
      <c r="K103" s="137"/>
      <c r="L103" s="137"/>
      <c r="M103" s="137"/>
      <c r="N103" s="137"/>
    </row>
    <row r="104" spans="2:14" ht="18" customHeight="1" x14ac:dyDescent="0.35">
      <c r="B104" s="137"/>
      <c r="C104" s="137"/>
      <c r="D104" s="137"/>
      <c r="E104" s="137"/>
      <c r="F104" s="137"/>
      <c r="G104" s="137"/>
      <c r="H104" s="137"/>
      <c r="I104" s="137"/>
      <c r="J104" s="137"/>
      <c r="K104" s="137"/>
      <c r="L104" s="137"/>
      <c r="M104" s="137"/>
      <c r="N104" s="137"/>
    </row>
    <row r="105" spans="2:14" s="1028" customFormat="1" ht="18" customHeight="1" x14ac:dyDescent="0.35">
      <c r="B105" s="542"/>
      <c r="C105" s="490"/>
      <c r="D105" s="573"/>
      <c r="E105" s="573"/>
      <c r="F105" s="573"/>
      <c r="G105" s="573"/>
      <c r="H105" s="573"/>
      <c r="I105" s="573"/>
      <c r="J105" s="573"/>
      <c r="K105" s="573"/>
      <c r="L105" s="573"/>
      <c r="M105" s="542"/>
      <c r="N105" s="542"/>
    </row>
    <row r="106" spans="2:14" s="1028" customFormat="1" ht="18" customHeight="1" x14ac:dyDescent="0.35">
      <c r="B106" s="542"/>
      <c r="C106" s="490"/>
      <c r="D106" s="573"/>
      <c r="E106" s="573"/>
      <c r="F106" s="573"/>
      <c r="G106" s="573"/>
      <c r="H106" s="573"/>
      <c r="I106" s="573"/>
      <c r="J106" s="573"/>
      <c r="K106" s="573"/>
      <c r="L106" s="573"/>
      <c r="M106" s="542"/>
      <c r="N106" s="542"/>
    </row>
    <row r="107" spans="2:14" s="1028" customFormat="1" ht="18" customHeight="1" x14ac:dyDescent="0.35">
      <c r="B107" s="542"/>
      <c r="C107" s="490"/>
      <c r="D107" s="542"/>
      <c r="E107" s="542"/>
      <c r="F107" s="542"/>
      <c r="G107" s="542"/>
      <c r="H107" s="542"/>
      <c r="I107" s="542"/>
      <c r="J107" s="542"/>
      <c r="K107" s="542"/>
      <c r="L107" s="542"/>
      <c r="M107" s="542"/>
      <c r="N107" s="542"/>
    </row>
    <row r="108" spans="2:14" s="1028" customFormat="1" ht="18" customHeight="1" x14ac:dyDescent="0.35">
      <c r="B108" s="542"/>
      <c r="C108" s="490"/>
      <c r="D108" s="573"/>
      <c r="E108" s="573"/>
      <c r="F108" s="573"/>
      <c r="G108" s="573"/>
      <c r="H108" s="573"/>
      <c r="I108" s="573"/>
      <c r="J108" s="573"/>
      <c r="K108" s="573"/>
      <c r="L108" s="573"/>
      <c r="M108" s="542"/>
      <c r="N108" s="542"/>
    </row>
    <row r="109" spans="2:14" s="1028" customFormat="1" ht="18" customHeight="1" x14ac:dyDescent="0.35">
      <c r="B109" s="542"/>
      <c r="C109" s="490"/>
      <c r="D109" s="573"/>
      <c r="E109" s="573"/>
      <c r="F109" s="573"/>
      <c r="G109" s="573"/>
      <c r="H109" s="573"/>
      <c r="I109" s="573"/>
      <c r="J109" s="573"/>
      <c r="K109" s="573"/>
      <c r="L109" s="573"/>
      <c r="M109" s="542"/>
      <c r="N109" s="542"/>
    </row>
    <row r="110" spans="2:14" s="1028" customFormat="1" ht="18" customHeight="1" x14ac:dyDescent="0.35">
      <c r="B110" s="542"/>
      <c r="C110" s="542"/>
      <c r="D110" s="542"/>
      <c r="E110" s="542"/>
      <c r="F110" s="542"/>
      <c r="G110" s="542"/>
      <c r="H110" s="542"/>
      <c r="I110" s="542"/>
      <c r="J110" s="542"/>
      <c r="K110" s="542"/>
      <c r="L110" s="542"/>
      <c r="M110" s="542"/>
      <c r="N110" s="542"/>
    </row>
    <row r="111" spans="2:14" customFormat="1" ht="18" customHeight="1" x14ac:dyDescent="0.25"/>
    <row r="112" spans="2:14" customFormat="1" ht="18" customHeight="1" x14ac:dyDescent="0.25"/>
    <row r="113" spans="2:14" customFormat="1" ht="18" customHeight="1" x14ac:dyDescent="0.25"/>
    <row r="114" spans="2:14" customFormat="1" ht="18" customHeight="1" x14ac:dyDescent="0.25"/>
    <row r="115" spans="2:14" customFormat="1" ht="18" customHeight="1" x14ac:dyDescent="0.25"/>
    <row r="116" spans="2:14" customFormat="1" ht="18" customHeight="1" x14ac:dyDescent="0.25"/>
    <row r="117" spans="2:14" customFormat="1" ht="18" customHeight="1" x14ac:dyDescent="0.25"/>
    <row r="118" spans="2:14" customFormat="1" ht="18" customHeight="1" x14ac:dyDescent="0.25"/>
    <row r="119" spans="2:14" ht="18" customHeight="1" x14ac:dyDescent="0.35">
      <c r="B119" s="137"/>
      <c r="C119" s="137"/>
      <c r="D119" s="137"/>
      <c r="E119" s="137"/>
      <c r="F119" s="137"/>
      <c r="G119" s="137"/>
      <c r="H119" s="137"/>
      <c r="I119" s="137"/>
      <c r="J119" s="137"/>
      <c r="K119" s="137"/>
      <c r="L119" s="137"/>
      <c r="M119" s="137"/>
      <c r="N119" s="137"/>
    </row>
    <row r="120" spans="2:14" ht="18" customHeight="1" x14ac:dyDescent="0.35">
      <c r="B120" s="137"/>
      <c r="C120" s="137"/>
      <c r="D120" s="137"/>
      <c r="E120" s="137"/>
      <c r="F120" s="137"/>
      <c r="G120" s="137"/>
      <c r="H120" s="137"/>
      <c r="I120" s="137"/>
      <c r="J120" s="137"/>
      <c r="K120" s="137"/>
      <c r="L120" s="137"/>
      <c r="M120" s="137"/>
      <c r="N120" s="137"/>
    </row>
    <row r="121" spans="2:14" ht="18" customHeight="1" x14ac:dyDescent="0.35">
      <c r="B121" s="137"/>
      <c r="C121" s="137"/>
      <c r="D121" s="137"/>
      <c r="E121" s="137"/>
      <c r="F121" s="137"/>
      <c r="G121" s="137"/>
      <c r="H121" s="137"/>
      <c r="I121" s="137"/>
      <c r="J121" s="137"/>
      <c r="K121" s="137"/>
      <c r="L121" s="137"/>
      <c r="M121" s="137"/>
      <c r="N121" s="137"/>
    </row>
    <row r="122" spans="2:14" ht="18" customHeight="1" x14ac:dyDescent="0.35">
      <c r="B122" s="137"/>
      <c r="C122" s="137"/>
      <c r="D122" s="137"/>
      <c r="E122" s="137"/>
      <c r="F122" s="137"/>
      <c r="G122" s="137"/>
      <c r="H122" s="137"/>
      <c r="I122" s="137"/>
      <c r="J122" s="137"/>
      <c r="K122" s="137"/>
      <c r="L122" s="137"/>
      <c r="M122" s="137"/>
      <c r="N122" s="137"/>
    </row>
    <row r="123" spans="2:14" ht="18" customHeight="1" x14ac:dyDescent="0.35">
      <c r="B123" s="137"/>
      <c r="C123" s="137"/>
      <c r="D123" s="137"/>
      <c r="E123" s="137"/>
      <c r="F123" s="137"/>
      <c r="G123" s="137"/>
      <c r="H123" s="137"/>
      <c r="I123" s="137"/>
      <c r="J123" s="137"/>
      <c r="K123" s="137"/>
      <c r="L123" s="137"/>
      <c r="M123" s="137"/>
      <c r="N123" s="137"/>
    </row>
    <row r="124" spans="2:14" ht="18" customHeight="1" x14ac:dyDescent="0.35">
      <c r="B124" s="137"/>
      <c r="C124" s="137"/>
      <c r="D124" s="137"/>
      <c r="E124" s="137"/>
      <c r="F124" s="137"/>
      <c r="G124" s="137"/>
      <c r="H124" s="137"/>
      <c r="I124" s="137"/>
      <c r="J124" s="137"/>
      <c r="K124" s="137"/>
      <c r="L124" s="137"/>
      <c r="M124" s="137"/>
      <c r="N124" s="137"/>
    </row>
    <row r="125" spans="2:14" ht="18" customHeight="1" x14ac:dyDescent="0.35">
      <c r="B125" s="137"/>
      <c r="C125" s="137"/>
      <c r="D125" s="137"/>
      <c r="E125" s="137"/>
      <c r="F125" s="137"/>
      <c r="G125" s="137"/>
      <c r="H125" s="137"/>
      <c r="I125" s="137"/>
      <c r="J125" s="137"/>
      <c r="K125" s="137"/>
      <c r="L125" s="137"/>
      <c r="M125" s="137"/>
      <c r="N125" s="137"/>
    </row>
    <row r="126" spans="2:14" ht="18" customHeight="1" x14ac:dyDescent="0.35">
      <c r="B126" s="137"/>
      <c r="C126" s="137"/>
      <c r="D126" s="137"/>
      <c r="E126" s="137"/>
      <c r="F126" s="137"/>
      <c r="G126" s="137"/>
      <c r="H126" s="137"/>
      <c r="I126" s="137"/>
      <c r="J126" s="137"/>
      <c r="K126" s="137"/>
      <c r="L126" s="137"/>
      <c r="M126" s="137"/>
      <c r="N126" s="137"/>
    </row>
    <row r="127" spans="2:14" ht="18" customHeight="1" x14ac:dyDescent="0.35">
      <c r="B127" s="137"/>
      <c r="C127" s="137"/>
      <c r="D127" s="137"/>
      <c r="E127" s="137"/>
      <c r="F127" s="137"/>
      <c r="G127" s="137"/>
      <c r="H127" s="137"/>
      <c r="I127" s="137"/>
      <c r="J127" s="137"/>
      <c r="K127" s="137"/>
      <c r="L127" s="137"/>
      <c r="M127" s="137"/>
      <c r="N127" s="137"/>
    </row>
    <row r="128" spans="2:14" ht="18" customHeight="1" x14ac:dyDescent="0.35">
      <c r="B128" s="137"/>
      <c r="C128" s="137"/>
      <c r="D128" s="137"/>
      <c r="E128" s="137"/>
      <c r="F128" s="137"/>
      <c r="G128" s="137"/>
      <c r="H128" s="137"/>
      <c r="I128" s="137"/>
      <c r="J128" s="137"/>
      <c r="K128" s="137"/>
      <c r="L128" s="137"/>
      <c r="M128" s="137"/>
      <c r="N128" s="137"/>
    </row>
    <row r="129" spans="2:14" ht="18" customHeight="1" x14ac:dyDescent="0.35">
      <c r="B129" s="137"/>
      <c r="C129" s="137"/>
      <c r="D129" s="137"/>
      <c r="E129" s="137"/>
      <c r="F129" s="137"/>
      <c r="G129" s="137"/>
      <c r="H129" s="137"/>
      <c r="I129" s="137"/>
      <c r="J129" s="137"/>
      <c r="K129" s="137"/>
      <c r="L129" s="137"/>
      <c r="M129" s="137"/>
      <c r="N129" s="137"/>
    </row>
    <row r="130" spans="2:14" ht="18" customHeight="1" x14ac:dyDescent="0.35">
      <c r="B130" s="137"/>
      <c r="C130" s="137"/>
      <c r="D130" s="137"/>
      <c r="E130" s="137"/>
      <c r="F130" s="137"/>
      <c r="G130" s="137"/>
      <c r="H130" s="137"/>
      <c r="I130" s="137"/>
      <c r="J130" s="137"/>
      <c r="K130" s="137"/>
      <c r="L130" s="137"/>
      <c r="M130" s="137"/>
      <c r="N130" s="137"/>
    </row>
    <row r="131" spans="2:14" ht="18" customHeight="1" x14ac:dyDescent="0.35">
      <c r="B131" s="137"/>
      <c r="C131" s="137"/>
      <c r="D131" s="137"/>
      <c r="E131" s="137"/>
      <c r="F131" s="137"/>
      <c r="G131" s="137"/>
      <c r="H131" s="137"/>
      <c r="I131" s="137"/>
      <c r="J131" s="137"/>
      <c r="K131" s="137"/>
      <c r="L131" s="137"/>
      <c r="M131" s="137"/>
      <c r="N131" s="137"/>
    </row>
    <row r="132" spans="2:14" ht="18" customHeight="1" x14ac:dyDescent="0.35">
      <c r="B132" s="137"/>
      <c r="C132" s="137"/>
      <c r="D132" s="137"/>
      <c r="E132" s="137"/>
      <c r="F132" s="137"/>
      <c r="G132" s="137"/>
      <c r="H132" s="137"/>
      <c r="I132" s="137"/>
      <c r="J132" s="137"/>
      <c r="K132" s="137"/>
      <c r="L132" s="137"/>
      <c r="M132" s="137"/>
      <c r="N132" s="137"/>
    </row>
    <row r="133" spans="2:14" ht="18" customHeight="1" x14ac:dyDescent="0.35">
      <c r="B133" s="137"/>
      <c r="C133" s="137"/>
      <c r="D133" s="137"/>
      <c r="E133" s="137"/>
      <c r="F133" s="137"/>
      <c r="G133" s="137"/>
      <c r="H133" s="137"/>
      <c r="I133" s="137"/>
      <c r="J133" s="137"/>
      <c r="K133" s="137"/>
      <c r="L133" s="137"/>
      <c r="M133" s="137"/>
      <c r="N133" s="137"/>
    </row>
    <row r="134" spans="2:14" ht="18" customHeight="1" x14ac:dyDescent="0.35">
      <c r="B134" s="137"/>
      <c r="C134" s="137"/>
      <c r="D134" s="137"/>
      <c r="E134" s="137"/>
      <c r="F134" s="137"/>
      <c r="G134" s="137"/>
      <c r="H134" s="137"/>
      <c r="I134" s="137"/>
      <c r="J134" s="137"/>
      <c r="K134" s="137"/>
      <c r="L134" s="137"/>
      <c r="M134" s="137"/>
      <c r="N134" s="137"/>
    </row>
    <row r="135" spans="2:14" ht="18" customHeight="1" x14ac:dyDescent="0.35">
      <c r="B135" s="137"/>
      <c r="C135" s="137"/>
      <c r="D135" s="137"/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</row>
    <row r="136" spans="2:14" ht="18" customHeight="1" x14ac:dyDescent="0.35">
      <c r="B136" s="137"/>
      <c r="C136" s="137"/>
      <c r="D136" s="137"/>
      <c r="E136" s="137"/>
      <c r="F136" s="137"/>
      <c r="G136" s="137"/>
      <c r="H136" s="137"/>
      <c r="I136" s="137"/>
      <c r="J136" s="137"/>
      <c r="K136" s="137"/>
      <c r="L136" s="137"/>
      <c r="M136" s="137"/>
      <c r="N136" s="137"/>
    </row>
    <row r="137" spans="2:14" ht="18" customHeight="1" x14ac:dyDescent="0.35">
      <c r="B137" s="137"/>
      <c r="C137" s="137"/>
      <c r="D137" s="137"/>
      <c r="E137" s="137"/>
      <c r="F137" s="137"/>
      <c r="G137" s="137"/>
      <c r="H137" s="137"/>
      <c r="I137" s="137"/>
      <c r="J137" s="137"/>
      <c r="K137" s="137"/>
      <c r="L137" s="137"/>
      <c r="M137" s="137"/>
      <c r="N137" s="137"/>
    </row>
    <row r="138" spans="2:14" ht="18" customHeight="1" x14ac:dyDescent="0.35">
      <c r="B138" s="137"/>
      <c r="C138" s="137"/>
      <c r="D138" s="137"/>
      <c r="E138" s="137"/>
      <c r="F138" s="137"/>
      <c r="G138" s="137"/>
      <c r="H138" s="137"/>
      <c r="I138" s="137"/>
      <c r="J138" s="137"/>
      <c r="K138" s="137"/>
      <c r="L138" s="137"/>
      <c r="M138" s="137"/>
      <c r="N138" s="137"/>
    </row>
    <row r="139" spans="2:14" ht="18" customHeight="1" x14ac:dyDescent="0.35">
      <c r="B139" s="137"/>
      <c r="C139" s="137"/>
      <c r="D139" s="137"/>
      <c r="E139" s="137"/>
      <c r="F139" s="137"/>
      <c r="G139" s="137"/>
      <c r="H139" s="137"/>
      <c r="I139" s="137"/>
      <c r="J139" s="137"/>
      <c r="K139" s="137"/>
      <c r="L139" s="137"/>
      <c r="M139" s="137"/>
      <c r="N139" s="137"/>
    </row>
    <row r="140" spans="2:14" ht="18" customHeight="1" x14ac:dyDescent="0.35">
      <c r="B140" s="137"/>
      <c r="C140" s="137"/>
      <c r="D140" s="137"/>
      <c r="E140" s="137"/>
      <c r="F140" s="137"/>
      <c r="G140" s="137"/>
      <c r="H140" s="137"/>
      <c r="I140" s="137"/>
      <c r="J140" s="137"/>
      <c r="K140" s="137"/>
      <c r="L140" s="137"/>
      <c r="M140" s="137"/>
      <c r="N140" s="137"/>
    </row>
    <row r="141" spans="2:14" ht="18" customHeight="1" x14ac:dyDescent="0.35">
      <c r="B141" s="137"/>
      <c r="C141" s="137"/>
      <c r="D141" s="137"/>
      <c r="E141" s="137"/>
      <c r="F141" s="137"/>
      <c r="G141" s="137"/>
      <c r="H141" s="137"/>
      <c r="I141" s="137"/>
      <c r="J141" s="137"/>
      <c r="K141" s="137"/>
      <c r="L141" s="137"/>
      <c r="M141" s="137"/>
      <c r="N141" s="137"/>
    </row>
  </sheetData>
  <mergeCells count="30">
    <mergeCell ref="I6:I7"/>
    <mergeCell ref="B9:C9"/>
    <mergeCell ref="B1:L1"/>
    <mergeCell ref="I3:L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  <mergeCell ref="B11:C11"/>
    <mergeCell ref="B73:C74"/>
    <mergeCell ref="D73:D74"/>
    <mergeCell ref="E73:E74"/>
    <mergeCell ref="B10:C10"/>
    <mergeCell ref="F73:F74"/>
    <mergeCell ref="B76:C76"/>
    <mergeCell ref="B100:L100"/>
    <mergeCell ref="H73:H74"/>
    <mergeCell ref="J73:J74"/>
    <mergeCell ref="K73:K74"/>
    <mergeCell ref="L73:L74"/>
    <mergeCell ref="B75:C75"/>
    <mergeCell ref="G73:G74"/>
    <mergeCell ref="I73:I74"/>
    <mergeCell ref="B77:C77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Folha53"/>
  <dimension ref="B1:W150"/>
  <sheetViews>
    <sheetView showGridLines="0" view="pageBreakPreview" zoomScale="65" zoomScaleNormal="100" zoomScaleSheetLayoutView="65" workbookViewId="0">
      <selection activeCell="G16" sqref="G16"/>
    </sheetView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18.81640625" style="20" customWidth="1"/>
    <col min="9" max="10" width="17.81640625" style="20" customWidth="1"/>
    <col min="11" max="11" width="18.81640625" style="20" customWidth="1"/>
    <col min="12" max="12" width="17.81640625" style="20" customWidth="1"/>
    <col min="13" max="13" width="21.81640625" style="20" customWidth="1"/>
    <col min="14" max="14" width="10.1796875" style="20" hidden="1" customWidth="1"/>
    <col min="15" max="15" width="9.1796875" style="20"/>
    <col min="16" max="16" width="12.1796875" style="20" bestFit="1" customWidth="1"/>
    <col min="17" max="17" width="13.453125" style="20" customWidth="1"/>
    <col min="18" max="16384" width="9.1796875" style="20"/>
  </cols>
  <sheetData>
    <row r="1" spans="2:23" ht="26.25" customHeight="1" x14ac:dyDescent="0.35">
      <c r="B1" s="1275" t="s">
        <v>17</v>
      </c>
      <c r="C1" s="1275"/>
      <c r="D1" s="1275"/>
      <c r="E1" s="1275"/>
      <c r="F1" s="1275"/>
      <c r="G1" s="1275"/>
      <c r="H1" s="1275"/>
      <c r="I1" s="1275"/>
      <c r="J1" s="1275"/>
      <c r="K1" s="1275"/>
      <c r="L1" s="1275"/>
      <c r="M1" s="1275"/>
      <c r="N1" s="137"/>
      <c r="O1" s="137"/>
      <c r="P1" s="137"/>
      <c r="Q1" s="137"/>
      <c r="R1" s="137"/>
      <c r="S1" s="137"/>
      <c r="T1" s="137"/>
      <c r="U1" s="137"/>
      <c r="V1" s="137"/>
      <c r="W1" s="137"/>
    </row>
    <row r="2" spans="2:23" ht="4.25" customHeight="1" x14ac:dyDescent="0.35">
      <c r="B2" s="1231"/>
      <c r="C2" s="1231"/>
      <c r="D2" s="1231"/>
      <c r="E2" s="1231"/>
      <c r="F2" s="1231"/>
      <c r="G2" s="1231"/>
      <c r="H2" s="1231"/>
      <c r="I2" s="1231"/>
      <c r="J2" s="1231"/>
      <c r="K2" s="1231"/>
      <c r="L2" s="1231"/>
      <c r="M2" s="1231"/>
      <c r="N2" s="137"/>
      <c r="O2" s="137"/>
      <c r="P2" s="137"/>
      <c r="Q2" s="137"/>
      <c r="R2" s="137"/>
      <c r="S2" s="137"/>
      <c r="T2" s="137"/>
      <c r="U2" s="137"/>
      <c r="V2" s="137"/>
      <c r="W2" s="137"/>
    </row>
    <row r="3" spans="2:23" ht="18" customHeight="1" x14ac:dyDescent="0.35">
      <c r="B3" s="137"/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7"/>
      <c r="N3" s="137"/>
      <c r="O3" s="137"/>
      <c r="P3" s="137"/>
      <c r="Q3" s="137"/>
      <c r="R3" s="137"/>
      <c r="S3" s="137"/>
      <c r="T3" s="137"/>
      <c r="U3" s="137"/>
      <c r="V3" s="137"/>
      <c r="W3" s="137"/>
    </row>
    <row r="4" spans="2:23" ht="18" customHeight="1" x14ac:dyDescent="0.35"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N4" s="137"/>
      <c r="O4" s="137"/>
      <c r="P4" s="806" t="s">
        <v>0</v>
      </c>
      <c r="Q4" s="137"/>
      <c r="R4" s="137"/>
      <c r="S4" s="137"/>
      <c r="T4" s="137"/>
      <c r="U4" s="137"/>
      <c r="V4" s="137"/>
      <c r="W4" s="137"/>
    </row>
    <row r="5" spans="2:23" ht="18" customHeight="1" x14ac:dyDescent="0.4">
      <c r="B5" s="39" t="s">
        <v>734</v>
      </c>
      <c r="C5" s="702"/>
      <c r="D5" s="137"/>
      <c r="E5" s="137"/>
      <c r="F5" s="137"/>
      <c r="G5" s="137"/>
      <c r="H5" s="137"/>
      <c r="I5" s="137"/>
      <c r="J5" s="137"/>
      <c r="K5" s="137"/>
      <c r="L5" s="137"/>
      <c r="M5" s="137"/>
      <c r="N5" s="137"/>
      <c r="O5" s="137"/>
      <c r="P5" s="137"/>
      <c r="Q5" s="137"/>
      <c r="R5" s="137"/>
      <c r="S5" s="137"/>
      <c r="T5" s="137"/>
      <c r="U5" s="137"/>
      <c r="V5" s="137"/>
      <c r="W5" s="137"/>
    </row>
    <row r="6" spans="2:23" s="717" customFormat="1" ht="45" customHeight="1" x14ac:dyDescent="0.35">
      <c r="B6" s="2117"/>
      <c r="C6" s="2118"/>
      <c r="D6" s="714" t="s">
        <v>268</v>
      </c>
      <c r="E6" s="714" t="s">
        <v>269</v>
      </c>
      <c r="F6" s="714" t="s">
        <v>275</v>
      </c>
      <c r="G6" s="714" t="s">
        <v>271</v>
      </c>
      <c r="H6" s="714" t="s">
        <v>270</v>
      </c>
      <c r="I6" s="714" t="s">
        <v>948</v>
      </c>
      <c r="J6" s="540" t="s">
        <v>735</v>
      </c>
      <c r="K6" s="1116" t="s">
        <v>732</v>
      </c>
      <c r="L6" s="1116"/>
      <c r="M6" s="541" t="s">
        <v>736</v>
      </c>
      <c r="N6" s="715"/>
      <c r="O6" s="716"/>
      <c r="P6" s="716"/>
      <c r="Q6" s="716"/>
      <c r="R6" s="716"/>
      <c r="S6" s="716"/>
      <c r="T6" s="716"/>
      <c r="U6" s="716"/>
      <c r="V6" s="716"/>
      <c r="W6" s="716"/>
    </row>
    <row r="7" spans="2:23" s="717" customFormat="1" ht="30" customHeight="1" x14ac:dyDescent="0.35">
      <c r="B7" s="2119"/>
      <c r="C7" s="2120"/>
      <c r="D7" s="2121" t="s">
        <v>737</v>
      </c>
      <c r="E7" s="2121"/>
      <c r="F7" s="2121"/>
      <c r="G7" s="2121"/>
      <c r="H7" s="2121"/>
      <c r="I7" s="2121"/>
      <c r="J7" s="2121"/>
      <c r="K7" s="718" t="s">
        <v>738</v>
      </c>
      <c r="L7" s="201" t="s">
        <v>59</v>
      </c>
      <c r="M7" s="157" t="s">
        <v>260</v>
      </c>
      <c r="N7" s="715"/>
      <c r="O7" s="716"/>
      <c r="P7" s="716"/>
      <c r="Q7" s="716"/>
      <c r="R7" s="716"/>
      <c r="S7" s="716"/>
      <c r="T7" s="716"/>
      <c r="U7" s="716"/>
      <c r="V7" s="716"/>
      <c r="W7" s="716"/>
    </row>
    <row r="8" spans="2:23" ht="24" customHeight="1" x14ac:dyDescent="0.35">
      <c r="B8" s="2260">
        <v>2021</v>
      </c>
      <c r="C8" s="2260"/>
      <c r="D8" s="694">
        <v>-5.1916666666666673</v>
      </c>
      <c r="E8" s="2278">
        <v>-7.2416666666666663</v>
      </c>
      <c r="F8" s="694">
        <v>-12.866666666666665</v>
      </c>
      <c r="G8" s="2278">
        <v>-6.8166666666666673</v>
      </c>
      <c r="H8" s="694">
        <v>-3.5833333333333335</v>
      </c>
      <c r="I8" s="2278">
        <v>-7.4666666666666659</v>
      </c>
      <c r="J8" s="694">
        <v>-7.1249999999999991</v>
      </c>
      <c r="K8" s="694">
        <v>77.61666666666666</v>
      </c>
      <c r="L8" s="694">
        <v>-4.8134900357690524</v>
      </c>
      <c r="M8" s="2278">
        <v>37.4</v>
      </c>
      <c r="N8" s="720"/>
      <c r="O8" s="137"/>
      <c r="Q8" s="1022"/>
      <c r="R8" s="137"/>
      <c r="S8" s="137"/>
      <c r="T8" s="137"/>
      <c r="U8" s="137"/>
      <c r="V8" s="137"/>
      <c r="W8" s="137"/>
    </row>
    <row r="9" spans="2:23" ht="24" customHeight="1" x14ac:dyDescent="0.35">
      <c r="B9" s="2260">
        <v>2022</v>
      </c>
      <c r="C9" s="2260"/>
      <c r="D9" s="694">
        <v>-19.849999999999998</v>
      </c>
      <c r="E9" s="2278">
        <v>-18.45</v>
      </c>
      <c r="F9" s="694">
        <v>-26.458333333333339</v>
      </c>
      <c r="G9" s="2278">
        <v>-21.183333333333334</v>
      </c>
      <c r="H9" s="694">
        <v>-25.450000000000003</v>
      </c>
      <c r="I9" s="2278">
        <v>-21.933333333333334</v>
      </c>
      <c r="J9" s="694">
        <v>-21.691666666666666</v>
      </c>
      <c r="K9" s="694">
        <v>58.974999999999994</v>
      </c>
      <c r="L9" s="694">
        <v>-24.017607902082883</v>
      </c>
      <c r="M9" s="2278">
        <v>31.475000000000001</v>
      </c>
      <c r="N9" s="720"/>
      <c r="O9" s="137"/>
      <c r="Q9" s="1022"/>
      <c r="R9" s="137"/>
      <c r="S9" s="137"/>
      <c r="T9" s="137"/>
      <c r="U9" s="137"/>
      <c r="V9" s="137"/>
      <c r="W9" s="137"/>
    </row>
    <row r="10" spans="2:23" ht="24" customHeight="1" x14ac:dyDescent="0.35">
      <c r="B10" s="2260">
        <v>2023</v>
      </c>
      <c r="C10" s="2260"/>
      <c r="D10" s="694">
        <v>-15.225000000000001</v>
      </c>
      <c r="E10" s="2278">
        <v>-16.8</v>
      </c>
      <c r="F10" s="694">
        <v>-19.19166666666667</v>
      </c>
      <c r="G10" s="2278">
        <v>-16.649999999999999</v>
      </c>
      <c r="H10" s="694">
        <v>-17.716666666666665</v>
      </c>
      <c r="I10" s="2278">
        <v>-17.383333333333333</v>
      </c>
      <c r="J10" s="694">
        <v>-17.074999999999999</v>
      </c>
      <c r="K10" s="694">
        <v>65.349999999999994</v>
      </c>
      <c r="L10" s="694">
        <v>10.809665112335743</v>
      </c>
      <c r="M10" s="2278">
        <v>35.650000000000006</v>
      </c>
      <c r="N10" s="720"/>
      <c r="O10" s="137"/>
      <c r="Q10" s="1022"/>
      <c r="R10" s="137"/>
      <c r="S10" s="137"/>
      <c r="T10" s="137"/>
      <c r="U10" s="137"/>
      <c r="V10" s="137"/>
      <c r="W10" s="137"/>
    </row>
    <row r="11" spans="2:23" ht="24" customHeight="1" x14ac:dyDescent="0.35">
      <c r="B11" s="2261"/>
      <c r="C11" s="2261"/>
      <c r="D11" s="695"/>
      <c r="E11" s="2279"/>
      <c r="F11" s="695"/>
      <c r="G11" s="2279"/>
      <c r="H11" s="695"/>
      <c r="I11" s="2279"/>
      <c r="J11" s="695"/>
      <c r="K11" s="695"/>
      <c r="L11" s="695"/>
      <c r="M11" s="2279"/>
      <c r="N11" s="720"/>
      <c r="O11" s="137"/>
      <c r="Q11" s="1022"/>
      <c r="R11" s="137"/>
      <c r="S11" s="137"/>
      <c r="T11" s="137"/>
      <c r="U11" s="137"/>
      <c r="V11" s="137"/>
      <c r="W11" s="137"/>
    </row>
    <row r="12" spans="2:23" ht="24" customHeight="1" x14ac:dyDescent="0.35">
      <c r="B12" s="2249" t="s">
        <v>995</v>
      </c>
      <c r="C12" s="2248" t="s">
        <v>998</v>
      </c>
      <c r="D12" s="695">
        <v>-25.1</v>
      </c>
      <c r="E12" s="2279">
        <v>-18.8</v>
      </c>
      <c r="F12" s="695">
        <v>-27.6</v>
      </c>
      <c r="G12" s="2279">
        <v>-18</v>
      </c>
      <c r="H12" s="695">
        <v>-29.3</v>
      </c>
      <c r="I12" s="2279">
        <v>-23.7</v>
      </c>
      <c r="J12" s="695">
        <v>-23.7</v>
      </c>
      <c r="K12" s="695">
        <v>56.7</v>
      </c>
      <c r="L12" s="695">
        <v>-15.875370919881304</v>
      </c>
      <c r="M12" s="2279">
        <v>30</v>
      </c>
      <c r="N12" s="137"/>
      <c r="O12" s="137"/>
      <c r="Q12" s="1022"/>
      <c r="R12" s="137"/>
      <c r="S12" s="137"/>
      <c r="T12" s="137"/>
      <c r="U12" s="137"/>
      <c r="V12" s="137"/>
      <c r="W12" s="137"/>
    </row>
    <row r="13" spans="2:23" ht="24" customHeight="1" x14ac:dyDescent="0.35">
      <c r="B13" s="2249" t="s">
        <v>997</v>
      </c>
      <c r="C13" s="2248" t="s">
        <v>999</v>
      </c>
      <c r="D13" s="695">
        <v>-22.1</v>
      </c>
      <c r="E13" s="2279">
        <v>-20.7</v>
      </c>
      <c r="F13" s="695">
        <v>-24.8</v>
      </c>
      <c r="G13" s="2279">
        <v>-16.600000000000001</v>
      </c>
      <c r="H13" s="695">
        <v>-24.9</v>
      </c>
      <c r="I13" s="2279">
        <v>-22.1</v>
      </c>
      <c r="J13" s="695">
        <v>-22.1</v>
      </c>
      <c r="K13" s="695">
        <v>59.8</v>
      </c>
      <c r="L13" s="695">
        <v>-15.297450424929171</v>
      </c>
      <c r="M13" s="2279">
        <v>31.1</v>
      </c>
      <c r="N13" s="137"/>
      <c r="O13" s="137"/>
      <c r="Q13" s="1022"/>
      <c r="R13" s="137"/>
      <c r="S13" s="137"/>
      <c r="T13" s="137"/>
      <c r="U13" s="137"/>
      <c r="V13" s="137"/>
      <c r="W13" s="137"/>
    </row>
    <row r="14" spans="2:23" ht="24" customHeight="1" x14ac:dyDescent="0.35">
      <c r="B14" s="2249" t="s">
        <v>1000</v>
      </c>
      <c r="C14" s="2248" t="s">
        <v>1001</v>
      </c>
      <c r="D14" s="695">
        <v>-19.2</v>
      </c>
      <c r="E14" s="2279">
        <v>-20.5</v>
      </c>
      <c r="F14" s="695">
        <v>-22.2</v>
      </c>
      <c r="G14" s="2279">
        <v>-18.100000000000001</v>
      </c>
      <c r="H14" s="695">
        <v>-24</v>
      </c>
      <c r="I14" s="2279">
        <v>-20.7</v>
      </c>
      <c r="J14" s="695">
        <v>-20.6</v>
      </c>
      <c r="K14" s="695">
        <v>64.900000000000006</v>
      </c>
      <c r="L14" s="695">
        <v>-3.4226190476190466</v>
      </c>
      <c r="M14" s="2279">
        <v>31.4</v>
      </c>
      <c r="N14" s="137"/>
      <c r="O14" s="137"/>
      <c r="Q14" s="1022"/>
      <c r="R14" s="137"/>
      <c r="S14" s="137"/>
      <c r="T14" s="137"/>
      <c r="U14" s="137"/>
      <c r="V14" s="137"/>
      <c r="W14" s="137"/>
    </row>
    <row r="15" spans="2:23" ht="24" customHeight="1" x14ac:dyDescent="0.35">
      <c r="B15" s="2249" t="s">
        <v>997</v>
      </c>
      <c r="C15" s="2248" t="s">
        <v>1002</v>
      </c>
      <c r="D15" s="695">
        <v>-15.8</v>
      </c>
      <c r="E15" s="2279">
        <v>-21.2</v>
      </c>
      <c r="F15" s="695">
        <v>-21.4</v>
      </c>
      <c r="G15" s="695">
        <v>-16.600000000000001</v>
      </c>
      <c r="H15" s="695">
        <v>-18.7</v>
      </c>
      <c r="I15" s="2279">
        <v>-19</v>
      </c>
      <c r="J15" s="695">
        <v>-19.3</v>
      </c>
      <c r="K15" s="695">
        <v>66.900000000000006</v>
      </c>
      <c r="L15" s="695">
        <v>6.5286624203821697</v>
      </c>
      <c r="M15" s="592">
        <v>31.3</v>
      </c>
      <c r="N15" s="137"/>
      <c r="O15" s="137"/>
      <c r="Q15" s="1022"/>
      <c r="R15" s="137"/>
      <c r="S15" s="137"/>
      <c r="T15" s="137"/>
      <c r="U15" s="137"/>
      <c r="V15" s="137"/>
      <c r="W15" s="137"/>
    </row>
    <row r="16" spans="2:23" ht="24" customHeight="1" x14ac:dyDescent="0.35">
      <c r="B16" s="2249" t="s">
        <v>997</v>
      </c>
      <c r="C16" s="2248" t="s">
        <v>1003</v>
      </c>
      <c r="D16" s="695">
        <v>-17.100000000000001</v>
      </c>
      <c r="E16" s="2279">
        <v>-20.6</v>
      </c>
      <c r="F16" s="695">
        <v>-24</v>
      </c>
      <c r="G16" s="2279">
        <v>-14.8</v>
      </c>
      <c r="H16" s="695">
        <v>-17.5</v>
      </c>
      <c r="I16" s="2279">
        <v>-19.100000000000001</v>
      </c>
      <c r="J16" s="695">
        <v>-19.399999999999999</v>
      </c>
      <c r="K16" s="695">
        <v>62</v>
      </c>
      <c r="L16" s="695">
        <v>4.3771043771043905</v>
      </c>
      <c r="M16" s="2279">
        <v>33.700000000000003</v>
      </c>
      <c r="N16" s="137"/>
      <c r="O16" s="137"/>
      <c r="Q16" s="1022"/>
      <c r="R16" s="137"/>
      <c r="S16" s="137"/>
      <c r="T16" s="137"/>
      <c r="U16" s="137"/>
      <c r="V16" s="137"/>
      <c r="W16" s="137"/>
    </row>
    <row r="17" spans="2:23" ht="24" customHeight="1" x14ac:dyDescent="0.35">
      <c r="B17" s="2249" t="s">
        <v>997</v>
      </c>
      <c r="C17" s="2248" t="s">
        <v>1004</v>
      </c>
      <c r="D17" s="695">
        <v>-13.3</v>
      </c>
      <c r="E17" s="2279">
        <v>-19</v>
      </c>
      <c r="F17" s="695">
        <v>-20.2</v>
      </c>
      <c r="G17" s="2279">
        <v>-15.1</v>
      </c>
      <c r="H17" s="695">
        <v>-17.2</v>
      </c>
      <c r="I17" s="2279">
        <v>-17.5</v>
      </c>
      <c r="J17" s="695">
        <v>-17.600000000000001</v>
      </c>
      <c r="K17" s="695">
        <v>63.7</v>
      </c>
      <c r="L17" s="695">
        <v>-2.3006134969325132</v>
      </c>
      <c r="M17" s="2279">
        <v>35.200000000000003</v>
      </c>
      <c r="N17" s="137"/>
      <c r="O17" s="137"/>
      <c r="Q17" s="1022"/>
      <c r="R17" s="137"/>
      <c r="S17" s="137"/>
      <c r="T17" s="137"/>
      <c r="U17" s="137"/>
      <c r="V17" s="137"/>
      <c r="W17" s="137"/>
    </row>
    <row r="18" spans="2:23" ht="24" customHeight="1" x14ac:dyDescent="0.35">
      <c r="B18" s="2249" t="s">
        <v>997</v>
      </c>
      <c r="C18" s="2248" t="s">
        <v>1005</v>
      </c>
      <c r="D18" s="695">
        <v>-13</v>
      </c>
      <c r="E18" s="2279">
        <v>-17.100000000000001</v>
      </c>
      <c r="F18" s="695">
        <v>-20.6</v>
      </c>
      <c r="G18" s="2279">
        <v>-16.5</v>
      </c>
      <c r="H18" s="695">
        <v>-19.8</v>
      </c>
      <c r="I18" s="2279">
        <v>-17.399999999999999</v>
      </c>
      <c r="J18" s="695">
        <v>-17.100000000000001</v>
      </c>
      <c r="K18" s="695">
        <v>59</v>
      </c>
      <c r="L18" s="695">
        <v>1.0273972602739656</v>
      </c>
      <c r="M18" s="2279">
        <v>35.9</v>
      </c>
      <c r="N18" s="137"/>
      <c r="O18" s="137"/>
      <c r="Q18" s="1022"/>
      <c r="R18" s="137"/>
      <c r="S18" s="137"/>
      <c r="T18" s="137"/>
      <c r="U18" s="137"/>
      <c r="V18" s="137"/>
      <c r="W18" s="137"/>
    </row>
    <row r="19" spans="2:23" ht="24" customHeight="1" x14ac:dyDescent="0.35">
      <c r="B19" s="2249" t="s">
        <v>997</v>
      </c>
      <c r="C19" s="2248" t="s">
        <v>1006</v>
      </c>
      <c r="D19" s="695">
        <v>-13.7</v>
      </c>
      <c r="E19" s="2279">
        <v>-14.8</v>
      </c>
      <c r="F19" s="695">
        <v>-16.399999999999999</v>
      </c>
      <c r="G19" s="2279">
        <v>-15.4</v>
      </c>
      <c r="H19" s="695">
        <v>-19.100000000000001</v>
      </c>
      <c r="I19" s="2279">
        <v>-16.100000000000001</v>
      </c>
      <c r="J19" s="695">
        <v>-16.100000000000001</v>
      </c>
      <c r="K19" s="695">
        <v>64.2</v>
      </c>
      <c r="L19" s="695">
        <v>28.400000000000002</v>
      </c>
      <c r="M19" s="2279">
        <v>36.1</v>
      </c>
      <c r="N19" s="137"/>
      <c r="O19" s="137"/>
      <c r="Q19" s="1022"/>
      <c r="R19" s="137"/>
      <c r="S19" s="137"/>
      <c r="T19" s="137"/>
      <c r="U19" s="137"/>
      <c r="V19" s="137"/>
      <c r="W19" s="137"/>
    </row>
    <row r="20" spans="2:23" ht="24" customHeight="1" x14ac:dyDescent="0.35">
      <c r="B20" s="2249" t="s">
        <v>997</v>
      </c>
      <c r="C20" s="2248" t="s">
        <v>1007</v>
      </c>
      <c r="D20" s="695">
        <v>-13.5</v>
      </c>
      <c r="E20" s="2279">
        <v>-14.2</v>
      </c>
      <c r="F20" s="695">
        <v>-12.5</v>
      </c>
      <c r="G20" s="2279">
        <v>-16.3</v>
      </c>
      <c r="H20" s="695">
        <v>-18.7</v>
      </c>
      <c r="I20" s="2279">
        <v>-15.2</v>
      </c>
      <c r="J20" s="695">
        <v>-14.9</v>
      </c>
      <c r="K20" s="695">
        <v>71.5</v>
      </c>
      <c r="L20" s="695">
        <v>38.834951456310684</v>
      </c>
      <c r="M20" s="2279">
        <v>36.799999999999997</v>
      </c>
      <c r="N20" s="137"/>
      <c r="O20" s="137"/>
      <c r="Q20" s="1022"/>
      <c r="R20" s="137"/>
      <c r="S20" s="137"/>
      <c r="T20" s="137"/>
      <c r="U20" s="137"/>
      <c r="V20" s="137"/>
      <c r="W20" s="137"/>
    </row>
    <row r="21" spans="2:23" ht="24" customHeight="1" x14ac:dyDescent="0.35">
      <c r="B21" s="2249" t="s">
        <v>997</v>
      </c>
      <c r="C21" s="2248" t="s">
        <v>1008</v>
      </c>
      <c r="D21" s="695">
        <v>-15.2</v>
      </c>
      <c r="E21" s="2279">
        <v>-14.8</v>
      </c>
      <c r="F21" s="695">
        <v>-15.5</v>
      </c>
      <c r="G21" s="2279">
        <v>-16.100000000000001</v>
      </c>
      <c r="H21" s="695">
        <v>-16.899999999999999</v>
      </c>
      <c r="I21" s="2279">
        <v>-16</v>
      </c>
      <c r="J21" s="695">
        <v>-15.4</v>
      </c>
      <c r="K21" s="695">
        <v>69.400000000000006</v>
      </c>
      <c r="L21" s="695">
        <v>19.243986254295532</v>
      </c>
      <c r="M21" s="2279">
        <v>36.299999999999997</v>
      </c>
      <c r="N21" s="137"/>
      <c r="O21" s="137"/>
      <c r="Q21" s="1022"/>
      <c r="R21" s="137"/>
      <c r="S21" s="137"/>
      <c r="T21" s="137"/>
      <c r="U21" s="137"/>
      <c r="V21" s="137"/>
      <c r="W21" s="137"/>
    </row>
    <row r="22" spans="2:23" ht="24" customHeight="1" x14ac:dyDescent="0.35">
      <c r="B22" s="2249" t="s">
        <v>997</v>
      </c>
      <c r="C22" s="2248" t="s">
        <v>1009</v>
      </c>
      <c r="D22" s="695">
        <v>-15.9</v>
      </c>
      <c r="E22" s="2279">
        <v>-15.8</v>
      </c>
      <c r="F22" s="695">
        <v>-20.3</v>
      </c>
      <c r="G22" s="2279">
        <v>-17.100000000000001</v>
      </c>
      <c r="H22" s="695">
        <v>-17.600000000000001</v>
      </c>
      <c r="I22" s="2279">
        <v>-17.7</v>
      </c>
      <c r="J22" s="695">
        <v>-17.100000000000001</v>
      </c>
      <c r="K22" s="695">
        <v>67.8</v>
      </c>
      <c r="L22" s="695">
        <v>15.699658703071663</v>
      </c>
      <c r="M22" s="2279">
        <v>35.5</v>
      </c>
      <c r="N22" s="137"/>
      <c r="O22" s="137"/>
      <c r="Q22" s="1022"/>
      <c r="R22" s="137"/>
      <c r="S22" s="137"/>
      <c r="T22" s="137"/>
      <c r="U22" s="137"/>
      <c r="V22" s="137"/>
      <c r="W22" s="137"/>
    </row>
    <row r="23" spans="2:23" ht="24" customHeight="1" x14ac:dyDescent="0.35">
      <c r="B23" s="2249" t="s">
        <v>997</v>
      </c>
      <c r="C23" s="2248" t="s">
        <v>996</v>
      </c>
      <c r="D23" s="695">
        <v>-15.5</v>
      </c>
      <c r="E23" s="2279">
        <v>-16.600000000000001</v>
      </c>
      <c r="F23" s="695">
        <v>-19.5</v>
      </c>
      <c r="G23" s="2279">
        <v>-19.5</v>
      </c>
      <c r="H23" s="695">
        <v>-17.600000000000001</v>
      </c>
      <c r="I23" s="2279">
        <v>-17.899999999999999</v>
      </c>
      <c r="J23" s="695">
        <v>-16.899999999999999</v>
      </c>
      <c r="K23" s="695">
        <v>63.8</v>
      </c>
      <c r="L23" s="695">
        <v>6.5108514190317157</v>
      </c>
      <c r="M23" s="2279">
        <v>35.9</v>
      </c>
      <c r="N23" s="137"/>
      <c r="O23" s="137"/>
      <c r="Q23" s="1022"/>
      <c r="R23" s="137"/>
      <c r="S23" s="137"/>
      <c r="T23" s="137"/>
      <c r="U23" s="137"/>
      <c r="V23" s="137"/>
      <c r="W23" s="137"/>
    </row>
    <row r="24" spans="2:23" ht="24" customHeight="1" x14ac:dyDescent="0.35">
      <c r="B24" s="2249" t="s">
        <v>997</v>
      </c>
      <c r="C24" s="2248" t="s">
        <v>998</v>
      </c>
      <c r="D24" s="695">
        <v>-16.5</v>
      </c>
      <c r="E24" s="2279">
        <v>-13.5</v>
      </c>
      <c r="F24" s="695">
        <v>-19.3</v>
      </c>
      <c r="G24" s="2279">
        <v>-18.100000000000001</v>
      </c>
      <c r="H24" s="695">
        <v>-14.2</v>
      </c>
      <c r="I24" s="2279">
        <v>-16.899999999999999</v>
      </c>
      <c r="J24" s="695">
        <v>-16</v>
      </c>
      <c r="K24" s="695">
        <v>61.3</v>
      </c>
      <c r="L24" s="695">
        <v>8.1128747795414355</v>
      </c>
      <c r="M24" s="2279">
        <v>36.4</v>
      </c>
      <c r="N24" s="137"/>
      <c r="O24" s="137"/>
      <c r="Q24" s="1022"/>
      <c r="R24" s="137"/>
      <c r="S24" s="137"/>
      <c r="T24" s="137"/>
      <c r="U24" s="137"/>
      <c r="V24" s="137"/>
      <c r="W24" s="137"/>
    </row>
    <row r="25" spans="2:23" ht="24" customHeight="1" x14ac:dyDescent="0.35">
      <c r="B25" s="2249" t="s">
        <v>997</v>
      </c>
      <c r="C25" s="2248" t="s">
        <v>999</v>
      </c>
      <c r="D25" s="695">
        <v>-14</v>
      </c>
      <c r="E25" s="2279">
        <v>-13.5</v>
      </c>
      <c r="F25" s="695">
        <v>-18.399999999999999</v>
      </c>
      <c r="G25" s="2279">
        <v>-16.2</v>
      </c>
      <c r="H25" s="695">
        <v>-11.3</v>
      </c>
      <c r="I25" s="2279">
        <v>-15.1</v>
      </c>
      <c r="J25" s="695">
        <v>-14.5</v>
      </c>
      <c r="K25" s="695">
        <v>69.7</v>
      </c>
      <c r="L25" s="695">
        <v>16.555183946488295</v>
      </c>
      <c r="M25" s="2279">
        <v>37.299999999999997</v>
      </c>
      <c r="N25" s="137"/>
      <c r="O25" s="137"/>
      <c r="Q25" s="1022"/>
      <c r="R25" s="137"/>
      <c r="S25" s="137"/>
      <c r="T25" s="137"/>
      <c r="U25" s="137"/>
      <c r="V25" s="137"/>
      <c r="W25" s="137"/>
    </row>
    <row r="26" spans="2:23" ht="24" customHeight="1" x14ac:dyDescent="0.35">
      <c r="B26" s="2249" t="s">
        <v>1010</v>
      </c>
      <c r="C26" s="2248" t="s">
        <v>1001</v>
      </c>
      <c r="D26" s="695">
        <v>-17.3</v>
      </c>
      <c r="E26" s="2279">
        <v>-11.5</v>
      </c>
      <c r="F26" s="695">
        <v>-18.7</v>
      </c>
      <c r="G26" s="2279">
        <v>-16</v>
      </c>
      <c r="H26" s="695">
        <v>-13.4</v>
      </c>
      <c r="I26" s="2279">
        <v>-16.100000000000001</v>
      </c>
      <c r="J26" s="695">
        <v>-14.7</v>
      </c>
      <c r="K26" s="695">
        <v>79</v>
      </c>
      <c r="L26" s="695">
        <v>21.725731895223397</v>
      </c>
      <c r="M26" s="2279">
        <v>38.1</v>
      </c>
      <c r="N26" s="137"/>
      <c r="O26" s="137"/>
      <c r="Q26" s="1022"/>
      <c r="R26" s="137"/>
      <c r="S26" s="137"/>
      <c r="T26" s="137"/>
      <c r="U26" s="137"/>
      <c r="V26" s="137"/>
      <c r="W26" s="137"/>
    </row>
    <row r="27" spans="2:23" ht="24" customHeight="1" x14ac:dyDescent="0.35">
      <c r="B27" s="2249" t="s">
        <v>997</v>
      </c>
      <c r="C27" s="2248" t="s">
        <v>1002</v>
      </c>
      <c r="D27" s="695">
        <v>-14.3</v>
      </c>
      <c r="E27" s="2279">
        <v>-14.4</v>
      </c>
      <c r="F27" s="695">
        <v>-17.2</v>
      </c>
      <c r="G27" s="695">
        <v>-16</v>
      </c>
      <c r="H27" s="695">
        <v>-12.1</v>
      </c>
      <c r="I27" s="2279">
        <v>-15.5</v>
      </c>
      <c r="J27" s="695">
        <v>-14.4</v>
      </c>
      <c r="K27" s="695">
        <v>76.900000000000006</v>
      </c>
      <c r="L27" s="695">
        <v>14.947683109118092</v>
      </c>
      <c r="M27" s="592">
        <v>39</v>
      </c>
      <c r="N27" s="137"/>
      <c r="O27" s="137"/>
      <c r="Q27" s="1022"/>
      <c r="R27" s="137"/>
      <c r="S27" s="137"/>
      <c r="T27" s="137"/>
      <c r="U27" s="137"/>
      <c r="V27" s="137"/>
      <c r="W27" s="137"/>
    </row>
    <row r="28" spans="2:23" ht="24" customHeight="1" x14ac:dyDescent="0.35">
      <c r="B28" s="2249" t="s">
        <v>997</v>
      </c>
      <c r="C28" s="2248" t="s">
        <v>1003</v>
      </c>
      <c r="D28" s="695">
        <v>-13.4</v>
      </c>
      <c r="E28" s="2279">
        <v>-13.4</v>
      </c>
      <c r="F28" s="695">
        <v>-15.9</v>
      </c>
      <c r="G28" s="2279">
        <v>-16.8</v>
      </c>
      <c r="H28" s="695">
        <v>-10.1</v>
      </c>
      <c r="I28" s="2279">
        <v>-14.9</v>
      </c>
      <c r="J28" s="695">
        <v>-13.8</v>
      </c>
      <c r="K28" s="695">
        <v>79.400000000000006</v>
      </c>
      <c r="L28" s="695">
        <v>28.06451612903227</v>
      </c>
      <c r="M28" s="592" t="s">
        <v>220</v>
      </c>
      <c r="N28" s="137"/>
      <c r="O28" s="137"/>
      <c r="Q28" s="1022"/>
      <c r="R28" s="137"/>
      <c r="S28" s="137"/>
      <c r="T28" s="137"/>
      <c r="U28" s="137"/>
      <c r="V28" s="137"/>
      <c r="W28" s="137"/>
    </row>
    <row r="29" spans="2:23" ht="24" customHeight="1" x14ac:dyDescent="0.35">
      <c r="B29" s="2249" t="s">
        <v>997</v>
      </c>
      <c r="C29" s="2248" t="s">
        <v>1004</v>
      </c>
      <c r="D29" s="695">
        <v>-10.1</v>
      </c>
      <c r="E29" s="2279">
        <v>-15.6</v>
      </c>
      <c r="F29" s="695">
        <v>-14.7</v>
      </c>
      <c r="G29" s="2279">
        <v>-19.100000000000001</v>
      </c>
      <c r="H29" s="695">
        <v>-11.7</v>
      </c>
      <c r="I29" s="2279">
        <v>-14.7</v>
      </c>
      <c r="J29" s="695">
        <v>-13.7</v>
      </c>
      <c r="K29" s="695">
        <v>77.2</v>
      </c>
      <c r="L29" s="695">
        <v>21.193092621664043</v>
      </c>
      <c r="M29" s="2279" t="s">
        <v>220</v>
      </c>
      <c r="N29" s="137"/>
      <c r="O29" s="137"/>
      <c r="Q29" s="1022"/>
      <c r="R29" s="137"/>
      <c r="S29" s="137"/>
      <c r="T29" s="137"/>
      <c r="U29" s="137"/>
      <c r="V29" s="137"/>
      <c r="W29" s="137"/>
    </row>
    <row r="30" spans="2:23" ht="2.15" customHeight="1" x14ac:dyDescent="0.35">
      <c r="B30" s="696"/>
      <c r="C30" s="56"/>
      <c r="D30" s="699"/>
      <c r="E30" s="712"/>
      <c r="F30" s="699"/>
      <c r="G30" s="712"/>
      <c r="H30" s="699"/>
      <c r="I30" s="712"/>
      <c r="J30" s="699"/>
      <c r="K30" s="699"/>
      <c r="L30" s="699"/>
      <c r="M30" s="550"/>
      <c r="N30" s="137"/>
      <c r="O30" s="137"/>
      <c r="Q30" s="137"/>
      <c r="R30" s="137"/>
      <c r="S30" s="137"/>
      <c r="T30" s="137"/>
      <c r="U30" s="137"/>
      <c r="V30" s="137"/>
      <c r="W30" s="137"/>
    </row>
    <row r="31" spans="2:23" s="583" customFormat="1" ht="18" customHeight="1" x14ac:dyDescent="0.3">
      <c r="B31" s="700" t="s">
        <v>739</v>
      </c>
      <c r="C31" s="700"/>
      <c r="D31" s="584"/>
      <c r="E31" s="584"/>
      <c r="F31" s="584"/>
      <c r="G31" s="584"/>
      <c r="H31" s="584"/>
      <c r="I31" s="584"/>
      <c r="J31" s="584"/>
      <c r="K31" s="584"/>
      <c r="L31" s="584"/>
      <c r="M31" s="584"/>
    </row>
    <row r="32" spans="2:23" s="583" customFormat="1" ht="18" customHeight="1" x14ac:dyDescent="0.3">
      <c r="B32" s="721" t="s">
        <v>740</v>
      </c>
      <c r="C32" s="721"/>
    </row>
    <row r="33" spans="2:23" ht="24" customHeight="1" x14ac:dyDescent="0.35">
      <c r="B33" s="722"/>
      <c r="C33" s="722"/>
      <c r="D33" s="137"/>
      <c r="E33" s="137"/>
      <c r="F33" s="137"/>
      <c r="G33" s="137"/>
      <c r="H33" s="137"/>
      <c r="I33" s="137"/>
      <c r="J33" s="137"/>
      <c r="K33" s="137"/>
      <c r="L33" s="137"/>
      <c r="M33" s="137"/>
      <c r="N33" s="137"/>
      <c r="O33" s="137"/>
      <c r="Q33" s="137"/>
      <c r="R33" s="137"/>
      <c r="S33" s="137"/>
      <c r="T33" s="137"/>
      <c r="U33" s="137"/>
      <c r="V33" s="137"/>
      <c r="W33" s="137"/>
    </row>
    <row r="34" spans="2:23" ht="24" customHeight="1" x14ac:dyDescent="0.35">
      <c r="B34" s="722"/>
      <c r="C34" s="722"/>
      <c r="D34" s="137"/>
      <c r="E34" s="137"/>
      <c r="F34" s="137"/>
      <c r="G34" s="137"/>
      <c r="H34" s="137"/>
      <c r="I34" s="137"/>
      <c r="J34" s="137"/>
      <c r="K34" s="137"/>
      <c r="L34" s="137"/>
      <c r="M34" s="137"/>
      <c r="N34" s="137"/>
      <c r="O34" s="137"/>
      <c r="Q34" s="137"/>
      <c r="R34" s="137"/>
      <c r="S34" s="137"/>
      <c r="T34" s="137"/>
      <c r="U34" s="137"/>
      <c r="V34" s="137"/>
      <c r="W34" s="137"/>
    </row>
    <row r="35" spans="2:23" ht="24" customHeight="1" x14ac:dyDescent="0.35">
      <c r="B35" s="722"/>
      <c r="C35" s="722"/>
      <c r="D35" s="137"/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Q35" s="137"/>
      <c r="R35" s="137"/>
      <c r="S35" s="137"/>
      <c r="T35" s="137"/>
      <c r="U35" s="137"/>
      <c r="V35" s="137"/>
      <c r="W35" s="137"/>
    </row>
    <row r="36" spans="2:23" ht="24" customHeight="1" x14ac:dyDescent="0.35">
      <c r="B36" s="722"/>
      <c r="C36" s="722"/>
      <c r="D36" s="137"/>
      <c r="E36" s="137"/>
      <c r="F36" s="137"/>
      <c r="G36" s="137"/>
      <c r="H36" s="137"/>
      <c r="I36" s="137"/>
      <c r="J36" s="137"/>
      <c r="K36" s="137"/>
      <c r="L36" s="137"/>
      <c r="M36" s="137"/>
      <c r="N36" s="137"/>
      <c r="O36" s="137"/>
      <c r="Q36" s="137"/>
      <c r="R36" s="137"/>
      <c r="S36" s="137"/>
      <c r="T36" s="137"/>
      <c r="U36" s="137"/>
      <c r="V36" s="137"/>
      <c r="W36" s="137"/>
    </row>
    <row r="37" spans="2:23" ht="10.25" customHeight="1" x14ac:dyDescent="0.35">
      <c r="B37" s="722"/>
      <c r="C37" s="722"/>
      <c r="D37" s="137"/>
      <c r="E37" s="137"/>
      <c r="F37" s="137"/>
      <c r="G37" s="137"/>
      <c r="H37" s="137"/>
      <c r="I37" s="137"/>
      <c r="J37" s="137"/>
      <c r="K37" s="137"/>
      <c r="L37" s="137"/>
      <c r="M37" s="137"/>
      <c r="N37" s="137"/>
      <c r="O37" s="137"/>
      <c r="Q37" s="137"/>
      <c r="R37" s="137"/>
      <c r="S37" s="137"/>
      <c r="T37" s="137"/>
      <c r="U37" s="137"/>
      <c r="V37" s="137"/>
      <c r="W37" s="137"/>
    </row>
    <row r="38" spans="2:23" ht="10.25" customHeight="1" x14ac:dyDescent="0.35">
      <c r="B38" s="722"/>
      <c r="C38" s="722"/>
      <c r="D38" s="137"/>
      <c r="E38" s="137"/>
      <c r="F38" s="137"/>
      <c r="G38" s="137"/>
      <c r="H38" s="137"/>
      <c r="I38" s="137"/>
      <c r="J38" s="137"/>
      <c r="K38" s="137"/>
      <c r="L38" s="137"/>
      <c r="M38" s="137"/>
      <c r="N38" s="137"/>
      <c r="O38" s="137"/>
      <c r="Q38" s="137"/>
      <c r="R38" s="137"/>
      <c r="S38" s="137"/>
      <c r="T38" s="137"/>
      <c r="U38" s="137"/>
      <c r="V38" s="137"/>
      <c r="W38" s="137"/>
    </row>
    <row r="39" spans="2:23" ht="6.5" customHeight="1" x14ac:dyDescent="0.35">
      <c r="B39" s="722"/>
      <c r="C39" s="722"/>
      <c r="D39" s="137"/>
      <c r="E39" s="137"/>
      <c r="F39" s="137"/>
      <c r="G39" s="137"/>
      <c r="H39" s="137"/>
      <c r="I39" s="137"/>
      <c r="J39" s="137"/>
      <c r="K39" s="137"/>
      <c r="L39" s="137"/>
      <c r="M39" s="137"/>
      <c r="N39" s="137"/>
      <c r="O39" s="137"/>
      <c r="Q39" s="137"/>
      <c r="R39" s="137"/>
      <c r="S39" s="137"/>
      <c r="T39" s="137"/>
      <c r="U39" s="137"/>
      <c r="V39" s="137"/>
      <c r="W39" s="137"/>
    </row>
    <row r="40" spans="2:23" ht="6.5" customHeight="1" x14ac:dyDescent="0.35">
      <c r="B40" s="722"/>
      <c r="C40" s="722"/>
      <c r="D40" s="137"/>
      <c r="E40" s="137"/>
      <c r="F40" s="137"/>
      <c r="G40" s="137"/>
      <c r="H40" s="137"/>
      <c r="I40" s="137"/>
      <c r="J40" s="137"/>
      <c r="K40" s="137"/>
      <c r="L40" s="137"/>
      <c r="M40" s="137"/>
      <c r="N40" s="137"/>
      <c r="O40" s="137"/>
      <c r="Q40" s="137"/>
      <c r="R40" s="137"/>
      <c r="S40" s="137"/>
      <c r="T40" s="137"/>
      <c r="U40" s="137"/>
      <c r="V40" s="137"/>
      <c r="W40" s="137"/>
    </row>
    <row r="41" spans="2:23" ht="6.5" customHeight="1" x14ac:dyDescent="0.35">
      <c r="B41" s="722"/>
      <c r="C41" s="722"/>
      <c r="D41" s="137"/>
      <c r="E41" s="137"/>
      <c r="F41" s="137"/>
      <c r="G41" s="137"/>
      <c r="H41" s="137"/>
      <c r="I41" s="137"/>
      <c r="J41" s="137"/>
      <c r="K41" s="137"/>
      <c r="L41" s="137"/>
      <c r="M41" s="137"/>
      <c r="N41" s="137"/>
      <c r="O41" s="137"/>
      <c r="Q41" s="137"/>
      <c r="R41" s="137"/>
      <c r="S41" s="137"/>
      <c r="T41" s="137"/>
      <c r="U41" s="137"/>
      <c r="V41" s="137"/>
      <c r="W41" s="137"/>
    </row>
    <row r="42" spans="2:23" ht="6.5" customHeight="1" x14ac:dyDescent="0.35">
      <c r="B42" s="722"/>
      <c r="C42" s="722"/>
      <c r="D42" s="137"/>
      <c r="E42" s="137"/>
      <c r="F42" s="137"/>
      <c r="G42" s="137"/>
      <c r="H42" s="137"/>
      <c r="I42" s="137"/>
      <c r="J42" s="137"/>
      <c r="K42" s="137"/>
      <c r="L42" s="137"/>
      <c r="M42" s="137"/>
      <c r="N42" s="137"/>
      <c r="O42" s="137"/>
      <c r="Q42" s="137"/>
      <c r="R42" s="137"/>
      <c r="S42" s="137"/>
      <c r="T42" s="137"/>
      <c r="U42" s="137"/>
      <c r="V42" s="137"/>
      <c r="W42" s="137"/>
    </row>
    <row r="43" spans="2:23" ht="6.5" customHeight="1" x14ac:dyDescent="0.35">
      <c r="B43" s="722"/>
      <c r="C43" s="722"/>
      <c r="D43" s="137"/>
      <c r="E43" s="137"/>
      <c r="F43" s="137"/>
      <c r="G43" s="137"/>
      <c r="H43" s="137"/>
      <c r="I43" s="137"/>
      <c r="J43" s="137"/>
      <c r="K43" s="137"/>
      <c r="L43" s="137"/>
      <c r="M43" s="137"/>
      <c r="N43" s="137"/>
      <c r="O43" s="137"/>
      <c r="Q43" s="137"/>
      <c r="R43" s="137"/>
      <c r="S43" s="137"/>
      <c r="T43" s="137"/>
      <c r="U43" s="137"/>
      <c r="V43" s="137"/>
      <c r="W43" s="137"/>
    </row>
    <row r="44" spans="2:23" ht="6.5" customHeight="1" x14ac:dyDescent="0.35">
      <c r="B44" s="722"/>
      <c r="C44" s="722"/>
      <c r="D44" s="137"/>
      <c r="E44" s="137"/>
      <c r="F44" s="137"/>
      <c r="G44" s="137"/>
      <c r="H44" s="137"/>
      <c r="I44" s="137"/>
      <c r="J44" s="137"/>
      <c r="K44" s="137"/>
      <c r="L44" s="137"/>
      <c r="M44" s="137"/>
      <c r="N44" s="137"/>
      <c r="O44" s="137"/>
      <c r="Q44" s="137"/>
      <c r="R44" s="137"/>
      <c r="S44" s="137"/>
      <c r="T44" s="137"/>
      <c r="U44" s="137"/>
      <c r="V44" s="137"/>
      <c r="W44" s="137"/>
    </row>
    <row r="45" spans="2:23" ht="6.5" customHeight="1" x14ac:dyDescent="0.35">
      <c r="B45" s="722"/>
      <c r="C45" s="722"/>
      <c r="D45" s="137"/>
      <c r="E45" s="137"/>
      <c r="F45" s="137"/>
      <c r="G45" s="137"/>
      <c r="H45" s="137"/>
      <c r="I45" s="137"/>
      <c r="J45" s="137"/>
      <c r="K45" s="137"/>
      <c r="L45" s="137"/>
      <c r="M45" s="137"/>
      <c r="N45" s="137"/>
      <c r="O45" s="137"/>
      <c r="Q45" s="137"/>
      <c r="R45" s="137"/>
      <c r="S45" s="137"/>
      <c r="T45" s="137"/>
      <c r="U45" s="137"/>
      <c r="V45" s="137"/>
      <c r="W45" s="137"/>
    </row>
    <row r="46" spans="2:23" ht="6.5" customHeight="1" x14ac:dyDescent="0.35">
      <c r="B46" s="722"/>
      <c r="C46" s="722"/>
      <c r="D46" s="137"/>
      <c r="E46" s="137"/>
      <c r="F46" s="137"/>
      <c r="G46" s="137"/>
      <c r="H46" s="137"/>
      <c r="I46" s="137"/>
      <c r="J46" s="137"/>
      <c r="K46" s="137"/>
      <c r="L46" s="137"/>
      <c r="M46" s="137"/>
      <c r="N46" s="137"/>
      <c r="O46" s="137"/>
      <c r="Q46" s="137"/>
      <c r="R46" s="137"/>
      <c r="S46" s="137"/>
      <c r="T46" s="137"/>
      <c r="U46" s="137"/>
      <c r="V46" s="137"/>
      <c r="W46" s="137"/>
    </row>
    <row r="47" spans="2:23" ht="6.5" customHeight="1" x14ac:dyDescent="0.35">
      <c r="B47" s="722"/>
      <c r="C47" s="722"/>
      <c r="D47" s="137"/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Q47" s="137"/>
      <c r="R47" s="137"/>
      <c r="S47" s="137"/>
      <c r="T47" s="137"/>
      <c r="U47" s="137"/>
      <c r="V47" s="137"/>
      <c r="W47" s="137"/>
    </row>
    <row r="48" spans="2:23" ht="6.5" customHeight="1" x14ac:dyDescent="0.35">
      <c r="B48" s="722"/>
      <c r="C48" s="722"/>
      <c r="D48" s="137"/>
      <c r="E48" s="137"/>
      <c r="F48" s="137"/>
      <c r="G48" s="137"/>
      <c r="H48" s="137"/>
      <c r="I48" s="137"/>
      <c r="J48" s="137"/>
      <c r="K48" s="137"/>
      <c r="L48" s="137"/>
      <c r="M48" s="137"/>
      <c r="N48" s="137"/>
      <c r="O48" s="137"/>
      <c r="Q48" s="137"/>
      <c r="R48" s="137"/>
      <c r="S48" s="137"/>
      <c r="T48" s="137"/>
      <c r="U48" s="137"/>
      <c r="V48" s="137"/>
      <c r="W48" s="137"/>
    </row>
    <row r="49" spans="2:23" ht="6.5" customHeight="1" x14ac:dyDescent="0.35">
      <c r="B49" s="722"/>
      <c r="C49" s="722"/>
      <c r="D49" s="137"/>
      <c r="E49" s="137"/>
      <c r="F49" s="137"/>
      <c r="G49" s="137"/>
      <c r="H49" s="137"/>
      <c r="I49" s="137"/>
      <c r="J49" s="137"/>
      <c r="K49" s="137"/>
      <c r="L49" s="137"/>
      <c r="M49" s="137"/>
      <c r="N49" s="137"/>
      <c r="O49" s="137"/>
      <c r="Q49" s="137"/>
      <c r="R49" s="137"/>
      <c r="S49" s="137"/>
      <c r="T49" s="137"/>
      <c r="U49" s="137"/>
      <c r="V49" s="137"/>
      <c r="W49" s="137"/>
    </row>
    <row r="50" spans="2:23" ht="6.5" customHeight="1" x14ac:dyDescent="0.35">
      <c r="B50" s="722"/>
      <c r="C50" s="722"/>
      <c r="D50" s="137"/>
      <c r="E50" s="137"/>
      <c r="F50" s="137"/>
      <c r="G50" s="137"/>
      <c r="H50" s="137"/>
      <c r="I50" s="137"/>
      <c r="J50" s="137"/>
      <c r="K50" s="137"/>
      <c r="L50" s="137"/>
      <c r="M50" s="137"/>
      <c r="N50" s="137"/>
      <c r="O50" s="137"/>
      <c r="Q50" s="137"/>
      <c r="R50" s="137"/>
      <c r="S50" s="137"/>
      <c r="T50" s="137"/>
      <c r="U50" s="137"/>
      <c r="V50" s="137"/>
      <c r="W50" s="137"/>
    </row>
    <row r="51" spans="2:23" ht="6.5" customHeight="1" x14ac:dyDescent="0.35">
      <c r="B51" s="722"/>
      <c r="C51" s="722"/>
      <c r="D51" s="137"/>
      <c r="E51" s="137"/>
      <c r="F51" s="137"/>
      <c r="G51" s="137"/>
      <c r="H51" s="137"/>
      <c r="I51" s="137"/>
      <c r="J51" s="137"/>
      <c r="K51" s="137"/>
      <c r="L51" s="137"/>
      <c r="M51" s="137"/>
      <c r="N51" s="137"/>
      <c r="O51" s="137"/>
      <c r="Q51" s="137"/>
      <c r="R51" s="137"/>
      <c r="S51" s="137"/>
      <c r="T51" s="137"/>
      <c r="U51" s="137"/>
      <c r="V51" s="137"/>
      <c r="W51" s="137"/>
    </row>
    <row r="52" spans="2:23" ht="6.5" customHeight="1" x14ac:dyDescent="0.35">
      <c r="B52" s="722"/>
      <c r="C52" s="722"/>
      <c r="D52" s="137"/>
      <c r="E52" s="137"/>
      <c r="F52" s="137"/>
      <c r="G52" s="137"/>
      <c r="H52" s="137"/>
      <c r="I52" s="137"/>
      <c r="J52" s="137"/>
      <c r="K52" s="137"/>
      <c r="L52" s="137"/>
      <c r="M52" s="137"/>
      <c r="N52" s="137"/>
      <c r="O52" s="137"/>
      <c r="Q52" s="137"/>
      <c r="R52" s="137"/>
      <c r="S52" s="137"/>
      <c r="T52" s="137"/>
      <c r="U52" s="137"/>
      <c r="V52" s="137"/>
      <c r="W52" s="137"/>
    </row>
    <row r="53" spans="2:23" ht="6.5" customHeight="1" x14ac:dyDescent="0.35">
      <c r="B53" s="722"/>
      <c r="C53" s="722"/>
      <c r="D53" s="137"/>
      <c r="E53" s="137"/>
      <c r="F53" s="137"/>
      <c r="G53" s="137"/>
      <c r="H53" s="137"/>
      <c r="I53" s="137"/>
      <c r="J53" s="137"/>
      <c r="K53" s="137"/>
      <c r="L53" s="137"/>
      <c r="M53" s="137"/>
      <c r="N53" s="137"/>
      <c r="O53" s="137"/>
      <c r="Q53" s="137"/>
      <c r="R53" s="137"/>
      <c r="S53" s="137"/>
      <c r="T53" s="137"/>
      <c r="U53" s="137"/>
      <c r="V53" s="137"/>
      <c r="W53" s="137"/>
    </row>
    <row r="54" spans="2:23" ht="6.5" customHeight="1" x14ac:dyDescent="0.35">
      <c r="B54" s="722"/>
      <c r="C54" s="722"/>
      <c r="D54" s="137"/>
      <c r="E54" s="137"/>
      <c r="F54" s="137"/>
      <c r="G54" s="137"/>
      <c r="H54" s="137"/>
      <c r="I54" s="137"/>
      <c r="J54" s="137"/>
      <c r="K54" s="137"/>
      <c r="L54" s="137"/>
      <c r="M54" s="137"/>
      <c r="N54" s="137"/>
      <c r="O54" s="137"/>
      <c r="Q54" s="137"/>
      <c r="R54" s="137"/>
      <c r="S54" s="137"/>
      <c r="T54" s="137"/>
      <c r="U54" s="137"/>
      <c r="V54" s="137"/>
      <c r="W54" s="137"/>
    </row>
    <row r="55" spans="2:23" ht="6.5" customHeight="1" x14ac:dyDescent="0.35">
      <c r="B55" s="722"/>
      <c r="C55" s="722"/>
      <c r="D55" s="137"/>
      <c r="E55" s="137"/>
      <c r="F55" s="137"/>
      <c r="G55" s="137"/>
      <c r="H55" s="137"/>
      <c r="I55" s="137"/>
      <c r="J55" s="137"/>
      <c r="K55" s="137"/>
      <c r="L55" s="137"/>
      <c r="M55" s="137"/>
      <c r="N55" s="137"/>
      <c r="O55" s="137"/>
      <c r="Q55" s="137"/>
      <c r="R55" s="137"/>
      <c r="S55" s="137"/>
      <c r="T55" s="137"/>
      <c r="U55" s="137"/>
      <c r="V55" s="137"/>
      <c r="W55" s="137"/>
    </row>
    <row r="56" spans="2:23" ht="6.5" customHeight="1" x14ac:dyDescent="0.35">
      <c r="B56" s="722"/>
      <c r="C56" s="722"/>
      <c r="D56" s="137"/>
      <c r="E56" s="137"/>
      <c r="F56" s="137"/>
      <c r="G56" s="137"/>
      <c r="H56" s="137"/>
      <c r="I56" s="137"/>
      <c r="J56" s="137"/>
      <c r="K56" s="137"/>
      <c r="L56" s="137"/>
      <c r="M56" s="137"/>
      <c r="N56" s="137"/>
      <c r="O56" s="137"/>
      <c r="Q56" s="137"/>
      <c r="R56" s="137"/>
      <c r="S56" s="137"/>
      <c r="T56" s="137"/>
      <c r="U56" s="137"/>
      <c r="V56" s="137"/>
      <c r="W56" s="137"/>
    </row>
    <row r="57" spans="2:23" ht="6.5" customHeight="1" x14ac:dyDescent="0.35">
      <c r="B57" s="722"/>
      <c r="C57" s="722"/>
      <c r="D57" s="137"/>
      <c r="E57" s="137"/>
      <c r="F57" s="137"/>
      <c r="G57" s="137"/>
      <c r="H57" s="137"/>
      <c r="I57" s="137"/>
      <c r="J57" s="137"/>
      <c r="K57" s="137"/>
      <c r="L57" s="137"/>
      <c r="M57" s="137"/>
      <c r="N57" s="137"/>
      <c r="O57" s="137"/>
      <c r="Q57" s="137"/>
      <c r="R57" s="137"/>
      <c r="S57" s="137"/>
      <c r="T57" s="137"/>
      <c r="U57" s="137"/>
      <c r="V57" s="137"/>
      <c r="W57" s="137"/>
    </row>
    <row r="58" spans="2:23" ht="6.5" customHeight="1" x14ac:dyDescent="0.35">
      <c r="B58" s="722"/>
      <c r="C58" s="722"/>
      <c r="D58" s="137"/>
      <c r="E58" s="137"/>
      <c r="F58" s="137"/>
      <c r="G58" s="137"/>
      <c r="H58" s="137"/>
      <c r="I58" s="137"/>
      <c r="J58" s="137"/>
      <c r="K58" s="137"/>
      <c r="L58" s="137"/>
      <c r="M58" s="137"/>
      <c r="N58" s="137"/>
      <c r="O58" s="137"/>
      <c r="Q58" s="137"/>
      <c r="R58" s="137"/>
      <c r="S58" s="137"/>
      <c r="T58" s="137"/>
      <c r="U58" s="137"/>
      <c r="V58" s="137"/>
      <c r="W58" s="137"/>
    </row>
    <row r="59" spans="2:23" ht="6.5" customHeight="1" x14ac:dyDescent="0.35">
      <c r="B59" s="722"/>
      <c r="C59" s="722"/>
      <c r="D59" s="137"/>
      <c r="E59" s="137"/>
      <c r="F59" s="137"/>
      <c r="G59" s="137"/>
      <c r="H59" s="137"/>
      <c r="I59" s="137"/>
      <c r="J59" s="137"/>
      <c r="K59" s="137"/>
      <c r="L59" s="137"/>
      <c r="M59" s="137"/>
      <c r="N59" s="137"/>
      <c r="O59" s="137"/>
      <c r="Q59" s="137"/>
      <c r="R59" s="137"/>
      <c r="S59" s="137"/>
      <c r="T59" s="137"/>
      <c r="U59" s="137"/>
      <c r="V59" s="137"/>
      <c r="W59" s="137"/>
    </row>
    <row r="60" spans="2:23" ht="6.5" customHeight="1" x14ac:dyDescent="0.35">
      <c r="B60" s="722"/>
      <c r="C60" s="722"/>
      <c r="D60" s="137"/>
      <c r="E60" s="137"/>
      <c r="F60" s="137"/>
      <c r="G60" s="137"/>
      <c r="H60" s="137"/>
      <c r="I60" s="137"/>
      <c r="J60" s="137"/>
      <c r="K60" s="137"/>
      <c r="L60" s="137"/>
      <c r="M60" s="137"/>
      <c r="N60" s="137"/>
      <c r="O60" s="137"/>
      <c r="Q60" s="137"/>
      <c r="R60" s="137"/>
      <c r="S60" s="137"/>
      <c r="T60" s="137"/>
      <c r="U60" s="137"/>
      <c r="V60" s="137"/>
      <c r="W60" s="137"/>
    </row>
    <row r="61" spans="2:23" ht="6.5" customHeight="1" x14ac:dyDescent="0.35">
      <c r="B61" s="722"/>
      <c r="C61" s="722"/>
      <c r="D61" s="137"/>
      <c r="E61" s="137"/>
      <c r="F61" s="137"/>
      <c r="G61" s="137"/>
      <c r="H61" s="137"/>
      <c r="I61" s="137"/>
      <c r="J61" s="137"/>
      <c r="K61" s="137"/>
      <c r="L61" s="137"/>
      <c r="M61" s="137"/>
      <c r="N61" s="137"/>
      <c r="O61" s="137"/>
      <c r="Q61" s="137"/>
      <c r="R61" s="137"/>
      <c r="S61" s="137"/>
      <c r="T61" s="137"/>
      <c r="U61" s="137"/>
      <c r="V61" s="137"/>
      <c r="W61" s="137"/>
    </row>
    <row r="62" spans="2:23" ht="6.5" customHeight="1" x14ac:dyDescent="0.35">
      <c r="B62" s="722"/>
      <c r="C62" s="722"/>
      <c r="D62" s="137"/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Q62" s="137"/>
      <c r="R62" s="137"/>
      <c r="S62" s="137"/>
      <c r="T62" s="137"/>
      <c r="U62" s="137"/>
      <c r="V62" s="137"/>
      <c r="W62" s="137"/>
    </row>
    <row r="63" spans="2:23" ht="6.5" customHeight="1" x14ac:dyDescent="0.35">
      <c r="B63" s="722"/>
      <c r="C63" s="722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Q63" s="137"/>
      <c r="R63" s="137"/>
      <c r="S63" s="137"/>
      <c r="T63" s="137"/>
      <c r="U63" s="137"/>
      <c r="V63" s="137"/>
      <c r="W63" s="137"/>
    </row>
    <row r="64" spans="2:23" ht="6.5" customHeight="1" x14ac:dyDescent="0.35">
      <c r="B64" s="722"/>
      <c r="C64" s="722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N64" s="137"/>
      <c r="O64" s="137"/>
      <c r="Q64" s="137"/>
      <c r="R64" s="137"/>
      <c r="S64" s="137"/>
      <c r="T64" s="137"/>
      <c r="U64" s="137"/>
      <c r="V64" s="137"/>
      <c r="W64" s="137"/>
    </row>
    <row r="65" spans="2:23" ht="6.5" customHeight="1" x14ac:dyDescent="0.35">
      <c r="B65" s="722"/>
      <c r="C65" s="722"/>
      <c r="D65" s="137"/>
      <c r="E65" s="137"/>
      <c r="F65" s="137"/>
      <c r="G65" s="137"/>
      <c r="H65" s="137"/>
      <c r="I65" s="137"/>
      <c r="J65" s="137"/>
      <c r="K65" s="137"/>
      <c r="L65" s="137"/>
      <c r="M65" s="137"/>
      <c r="N65" s="137"/>
      <c r="O65" s="137"/>
      <c r="Q65" s="137"/>
      <c r="R65" s="137"/>
      <c r="S65" s="137"/>
      <c r="T65" s="137"/>
      <c r="U65" s="137"/>
      <c r="V65" s="137"/>
      <c r="W65" s="137"/>
    </row>
    <row r="66" spans="2:23" ht="6.5" customHeight="1" x14ac:dyDescent="0.35">
      <c r="B66" s="137"/>
      <c r="C66" s="137"/>
      <c r="D66" s="137"/>
      <c r="E66" s="137"/>
      <c r="F66" s="137"/>
      <c r="G66" s="137"/>
      <c r="H66" s="137"/>
      <c r="I66" s="137"/>
      <c r="J66" s="137"/>
      <c r="K66" s="137"/>
      <c r="L66" s="137"/>
      <c r="M66" s="137"/>
      <c r="N66" s="137"/>
      <c r="O66" s="137"/>
      <c r="Q66" s="137"/>
      <c r="R66" s="137"/>
      <c r="S66" s="137"/>
      <c r="T66" s="137"/>
      <c r="U66" s="137"/>
      <c r="V66" s="137"/>
      <c r="W66" s="137"/>
    </row>
    <row r="67" spans="2:23" ht="6.5" customHeight="1" x14ac:dyDescent="0.35">
      <c r="B67" s="137"/>
      <c r="C67" s="137"/>
      <c r="D67" s="137"/>
      <c r="E67" s="137"/>
      <c r="F67" s="137"/>
      <c r="G67" s="137"/>
      <c r="H67" s="137"/>
      <c r="I67" s="137"/>
      <c r="J67" s="137"/>
      <c r="K67" s="137"/>
      <c r="L67" s="137"/>
      <c r="M67" s="137"/>
      <c r="N67" s="137"/>
      <c r="O67" s="137"/>
      <c r="Q67" s="137"/>
      <c r="R67" s="137"/>
      <c r="S67" s="137"/>
      <c r="T67" s="137"/>
      <c r="U67" s="137"/>
      <c r="V67" s="137"/>
      <c r="W67" s="137"/>
    </row>
    <row r="68" spans="2:23" ht="6.5" customHeight="1" x14ac:dyDescent="0.3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Q68" s="137"/>
      <c r="R68" s="137"/>
      <c r="S68" s="137"/>
      <c r="T68" s="137"/>
      <c r="U68" s="137"/>
      <c r="V68" s="137"/>
      <c r="W68" s="137"/>
    </row>
    <row r="69" spans="2:23" ht="18" customHeight="1" x14ac:dyDescent="0.4">
      <c r="B69" s="39" t="s">
        <v>741</v>
      </c>
      <c r="C69" s="702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Q69" s="137"/>
      <c r="R69" s="137"/>
      <c r="S69" s="137"/>
      <c r="T69" s="137"/>
      <c r="U69" s="137"/>
      <c r="V69" s="137"/>
      <c r="W69" s="137"/>
    </row>
    <row r="70" spans="2:23" s="717" customFormat="1" ht="36" customHeight="1" x14ac:dyDescent="0.35">
      <c r="B70" s="1491"/>
      <c r="C70" s="1922"/>
      <c r="D70" s="723" t="s">
        <v>268</v>
      </c>
      <c r="E70" s="723" t="s">
        <v>269</v>
      </c>
      <c r="F70" s="723" t="s">
        <v>275</v>
      </c>
      <c r="G70" s="723" t="s">
        <v>271</v>
      </c>
      <c r="H70" s="714" t="s">
        <v>270</v>
      </c>
      <c r="I70" s="1597" t="s">
        <v>730</v>
      </c>
      <c r="J70" s="1597"/>
      <c r="K70" s="1597" t="s">
        <v>735</v>
      </c>
      <c r="L70" s="1597"/>
      <c r="M70" s="724" t="s">
        <v>22</v>
      </c>
      <c r="N70" s="716"/>
      <c r="O70" s="716"/>
      <c r="Q70" s="716"/>
      <c r="R70" s="716"/>
      <c r="S70" s="716"/>
      <c r="T70" s="716"/>
      <c r="U70" s="716"/>
      <c r="V70" s="716"/>
      <c r="W70" s="716"/>
    </row>
    <row r="71" spans="2:23" s="717" customFormat="1" ht="30" customHeight="1" x14ac:dyDescent="0.35">
      <c r="B71" s="1489"/>
      <c r="C71" s="1757"/>
      <c r="D71" s="1783" t="s">
        <v>737</v>
      </c>
      <c r="E71" s="1783"/>
      <c r="F71" s="1783"/>
      <c r="G71" s="1783"/>
      <c r="H71" s="1783"/>
      <c r="I71" s="1783"/>
      <c r="J71" s="1783"/>
      <c r="K71" s="1783"/>
      <c r="L71" s="1783"/>
      <c r="M71" s="725" t="s">
        <v>742</v>
      </c>
      <c r="N71" s="716"/>
      <c r="O71" s="716"/>
      <c r="Q71" s="716"/>
      <c r="R71" s="716"/>
      <c r="S71" s="716"/>
      <c r="T71" s="716"/>
      <c r="U71" s="716"/>
      <c r="V71" s="716"/>
      <c r="W71" s="716"/>
    </row>
    <row r="72" spans="2:23" ht="24" customHeight="1" x14ac:dyDescent="0.35">
      <c r="B72" s="1105">
        <v>2021</v>
      </c>
      <c r="C72" s="1105"/>
      <c r="D72" s="694">
        <v>17.141666666666669</v>
      </c>
      <c r="E72" s="694">
        <v>0.46666666666666706</v>
      </c>
      <c r="F72" s="694">
        <v>0.63333333333333375</v>
      </c>
      <c r="G72" s="693">
        <v>5.7666666666666666</v>
      </c>
      <c r="H72" s="694">
        <v>5.5333333333333323</v>
      </c>
      <c r="I72" s="1681">
        <v>9.6333333333333346</v>
      </c>
      <c r="J72" s="1681" t="s">
        <v>220</v>
      </c>
      <c r="K72" s="1681">
        <v>8.3166666666666664</v>
      </c>
      <c r="L72" s="1681" t="s">
        <v>220</v>
      </c>
      <c r="M72" s="719">
        <v>60.65</v>
      </c>
      <c r="N72" s="726"/>
      <c r="O72" s="137"/>
      <c r="Q72" s="1022"/>
      <c r="R72" s="137"/>
      <c r="S72" s="137"/>
      <c r="T72" s="137"/>
      <c r="U72" s="137"/>
      <c r="V72" s="137"/>
      <c r="W72" s="137"/>
    </row>
    <row r="73" spans="2:23" ht="24" customHeight="1" x14ac:dyDescent="0.35">
      <c r="B73" s="1105">
        <v>2022</v>
      </c>
      <c r="C73" s="1105"/>
      <c r="D73" s="694">
        <v>11.558333333333335</v>
      </c>
      <c r="E73" s="694">
        <v>-1.8416666666666666</v>
      </c>
      <c r="F73" s="694">
        <v>-0.83333333333333359</v>
      </c>
      <c r="G73" s="693">
        <v>2.0416666666666674</v>
      </c>
      <c r="H73" s="694">
        <v>3.9</v>
      </c>
      <c r="I73" s="1681">
        <v>4.9666666666666668</v>
      </c>
      <c r="J73" s="1681" t="s">
        <v>220</v>
      </c>
      <c r="K73" s="1681">
        <v>3.8916666666666671</v>
      </c>
      <c r="L73" s="1681" t="s">
        <v>220</v>
      </c>
      <c r="M73" s="719">
        <v>53.491666666666667</v>
      </c>
      <c r="N73" s="726"/>
      <c r="O73" s="137"/>
      <c r="Q73" s="1022"/>
      <c r="R73" s="137"/>
      <c r="S73" s="137"/>
      <c r="T73" s="137"/>
      <c r="U73" s="137"/>
      <c r="V73" s="137"/>
      <c r="W73" s="137"/>
    </row>
    <row r="74" spans="2:23" ht="24" customHeight="1" x14ac:dyDescent="0.35">
      <c r="B74" s="1105">
        <v>2023</v>
      </c>
      <c r="C74" s="1105"/>
      <c r="D74" s="694">
        <v>-8.15</v>
      </c>
      <c r="E74" s="694">
        <v>-8.4249999999999989</v>
      </c>
      <c r="F74" s="694">
        <v>-6.5250000000000012</v>
      </c>
      <c r="G74" s="693">
        <v>-4.4333333333333327</v>
      </c>
      <c r="H74" s="694">
        <v>-2.1083333333333338</v>
      </c>
      <c r="I74" s="1681">
        <v>-5.6333333333333337</v>
      </c>
      <c r="J74" s="1681" t="s">
        <v>220</v>
      </c>
      <c r="K74" s="1681">
        <v>-6.0083333333333329</v>
      </c>
      <c r="L74" s="1681" t="s">
        <v>220</v>
      </c>
      <c r="M74" s="719">
        <v>47.074999999999996</v>
      </c>
      <c r="N74" s="726"/>
      <c r="O74" s="137"/>
      <c r="Q74" s="1022"/>
      <c r="R74" s="137"/>
      <c r="S74" s="137"/>
      <c r="T74" s="137"/>
      <c r="U74" s="137"/>
      <c r="V74" s="137"/>
      <c r="W74" s="137"/>
    </row>
    <row r="75" spans="2:23" ht="24" customHeight="1" x14ac:dyDescent="0.35">
      <c r="B75" s="55"/>
      <c r="C75" s="56"/>
      <c r="D75" s="695"/>
      <c r="E75" s="695"/>
      <c r="F75" s="695"/>
      <c r="G75" s="592"/>
      <c r="H75" s="695"/>
      <c r="I75" s="1667"/>
      <c r="J75" s="1667"/>
      <c r="K75" s="1667"/>
      <c r="L75" s="1667"/>
      <c r="M75" s="550"/>
      <c r="N75" s="726"/>
      <c r="O75" s="137"/>
      <c r="Q75" s="1022"/>
      <c r="R75" s="137"/>
      <c r="S75" s="137"/>
      <c r="T75" s="137"/>
      <c r="U75" s="137"/>
      <c r="V75" s="137"/>
      <c r="W75" s="137"/>
    </row>
    <row r="76" spans="2:23" ht="24" customHeight="1" x14ac:dyDescent="0.35">
      <c r="B76" s="55" t="s">
        <v>995</v>
      </c>
      <c r="C76" s="56" t="s">
        <v>998</v>
      </c>
      <c r="D76" s="695">
        <v>3.5</v>
      </c>
      <c r="E76" s="695">
        <v>-9.1</v>
      </c>
      <c r="F76" s="695">
        <v>-7.3</v>
      </c>
      <c r="G76" s="592">
        <v>-1.9</v>
      </c>
      <c r="H76" s="695">
        <v>0.5</v>
      </c>
      <c r="I76" s="1667">
        <v>-1.1000000000000001</v>
      </c>
      <c r="J76" s="1667" t="s">
        <v>220</v>
      </c>
      <c r="K76" s="1667">
        <v>-2</v>
      </c>
      <c r="L76" s="1667" t="s">
        <v>220</v>
      </c>
      <c r="M76" s="550">
        <v>49</v>
      </c>
      <c r="N76" s="727"/>
      <c r="O76" s="137"/>
      <c r="Q76" s="1022"/>
      <c r="R76" s="137"/>
      <c r="S76" s="137"/>
      <c r="T76" s="137"/>
      <c r="U76" s="137"/>
      <c r="V76" s="137"/>
      <c r="W76" s="137"/>
    </row>
    <row r="77" spans="2:23" ht="24" customHeight="1" x14ac:dyDescent="0.35">
      <c r="B77" s="55" t="s">
        <v>997</v>
      </c>
      <c r="C77" s="56" t="s">
        <v>999</v>
      </c>
      <c r="D77" s="695">
        <v>2.8</v>
      </c>
      <c r="E77" s="695">
        <v>-8.5</v>
      </c>
      <c r="F77" s="695">
        <v>-4.9000000000000004</v>
      </c>
      <c r="G77" s="592">
        <v>-1.8</v>
      </c>
      <c r="H77" s="695">
        <v>1.1000000000000001</v>
      </c>
      <c r="I77" s="1667">
        <v>-0.6</v>
      </c>
      <c r="J77" s="1667" t="s">
        <v>220</v>
      </c>
      <c r="K77" s="1667">
        <v>-1.6</v>
      </c>
      <c r="L77" s="1667" t="s">
        <v>220</v>
      </c>
      <c r="M77" s="550">
        <v>48.4</v>
      </c>
      <c r="N77" s="727"/>
      <c r="O77" s="137"/>
      <c r="Q77" s="1022"/>
      <c r="R77" s="137"/>
      <c r="S77" s="137"/>
      <c r="T77" s="137"/>
      <c r="U77" s="137"/>
      <c r="V77" s="137"/>
      <c r="W77" s="137"/>
    </row>
    <row r="78" spans="2:23" ht="24" customHeight="1" x14ac:dyDescent="0.35">
      <c r="B78" s="55" t="s">
        <v>1000</v>
      </c>
      <c r="C78" s="56" t="s">
        <v>1001</v>
      </c>
      <c r="D78" s="695">
        <v>4</v>
      </c>
      <c r="E78" s="695">
        <v>-6.2</v>
      </c>
      <c r="F78" s="695">
        <v>-3.9</v>
      </c>
      <c r="G78" s="592">
        <v>-1.3</v>
      </c>
      <c r="H78" s="695">
        <v>0.9</v>
      </c>
      <c r="I78" s="1667">
        <v>1.1000000000000001</v>
      </c>
      <c r="J78" s="1667" t="s">
        <v>220</v>
      </c>
      <c r="K78" s="1667">
        <v>-0.3</v>
      </c>
      <c r="L78" s="1667" t="s">
        <v>220</v>
      </c>
      <c r="M78" s="550">
        <v>47.4</v>
      </c>
      <c r="N78" s="727"/>
      <c r="O78" s="137"/>
      <c r="Q78" s="1022"/>
      <c r="R78" s="137"/>
      <c r="S78" s="137"/>
      <c r="T78" s="137"/>
      <c r="U78" s="137"/>
      <c r="V78" s="137"/>
      <c r="W78" s="137"/>
    </row>
    <row r="79" spans="2:23" ht="24" customHeight="1" x14ac:dyDescent="0.35">
      <c r="B79" s="55" t="s">
        <v>997</v>
      </c>
      <c r="C79" s="56" t="s">
        <v>1002</v>
      </c>
      <c r="D79" s="695">
        <v>2.2000000000000002</v>
      </c>
      <c r="E79" s="695">
        <v>-6.3</v>
      </c>
      <c r="F79" s="695">
        <v>-6.3</v>
      </c>
      <c r="G79" s="592">
        <v>-0.6</v>
      </c>
      <c r="H79" s="695">
        <v>1.2</v>
      </c>
      <c r="I79" s="1667">
        <v>0.3</v>
      </c>
      <c r="J79" s="1667" t="s">
        <v>220</v>
      </c>
      <c r="K79" s="1667">
        <v>-1</v>
      </c>
      <c r="L79" s="1667" t="s">
        <v>220</v>
      </c>
      <c r="M79" s="550">
        <v>47.7</v>
      </c>
      <c r="N79" s="727"/>
      <c r="O79" s="137"/>
      <c r="Q79" s="1022"/>
      <c r="R79" s="137"/>
      <c r="S79" s="137"/>
      <c r="T79" s="137"/>
      <c r="U79" s="137"/>
      <c r="V79" s="137"/>
      <c r="W79" s="137"/>
    </row>
    <row r="80" spans="2:23" ht="24" customHeight="1" x14ac:dyDescent="0.35">
      <c r="B80" s="55" t="s">
        <v>997</v>
      </c>
      <c r="C80" s="56" t="s">
        <v>1003</v>
      </c>
      <c r="D80" s="695">
        <v>-0.2</v>
      </c>
      <c r="E80" s="695">
        <v>-4.7</v>
      </c>
      <c r="F80" s="695">
        <v>-3.6</v>
      </c>
      <c r="G80" s="592">
        <v>-0.3</v>
      </c>
      <c r="H80" s="592">
        <v>1.7</v>
      </c>
      <c r="I80" s="1667">
        <v>-0.7</v>
      </c>
      <c r="J80" s="1667" t="s">
        <v>220</v>
      </c>
      <c r="K80" s="1667">
        <v>-2</v>
      </c>
      <c r="L80" s="1667" t="s">
        <v>220</v>
      </c>
      <c r="M80" s="550">
        <v>46.3</v>
      </c>
      <c r="N80" s="727"/>
      <c r="O80" s="137"/>
      <c r="Q80" s="1022"/>
      <c r="R80" s="137"/>
      <c r="S80" s="137"/>
      <c r="T80" s="137"/>
      <c r="U80" s="137"/>
      <c r="V80" s="137"/>
      <c r="W80" s="137"/>
    </row>
    <row r="81" spans="2:23" ht="24" customHeight="1" x14ac:dyDescent="0.35">
      <c r="B81" s="55" t="s">
        <v>997</v>
      </c>
      <c r="C81" s="56" t="s">
        <v>1004</v>
      </c>
      <c r="D81" s="695">
        <v>-1.4</v>
      </c>
      <c r="E81" s="695">
        <v>-10.7</v>
      </c>
      <c r="F81" s="695">
        <v>-1.6</v>
      </c>
      <c r="G81" s="592">
        <v>-1.8</v>
      </c>
      <c r="H81" s="695">
        <v>-0.2</v>
      </c>
      <c r="I81" s="1667">
        <v>-2.6</v>
      </c>
      <c r="J81" s="1667" t="s">
        <v>220</v>
      </c>
      <c r="K81" s="1667">
        <v>-3.7</v>
      </c>
      <c r="L81" s="1667" t="s">
        <v>220</v>
      </c>
      <c r="M81" s="550">
        <v>47.1</v>
      </c>
      <c r="N81" s="727"/>
      <c r="O81" s="137"/>
      <c r="Q81" s="1022"/>
      <c r="R81" s="137"/>
      <c r="S81" s="137"/>
      <c r="T81" s="137"/>
      <c r="U81" s="137"/>
      <c r="V81" s="137"/>
      <c r="W81" s="137"/>
    </row>
    <row r="82" spans="2:23" ht="24" customHeight="1" x14ac:dyDescent="0.35">
      <c r="B82" s="55" t="s">
        <v>997</v>
      </c>
      <c r="C82" s="56" t="s">
        <v>1005</v>
      </c>
      <c r="D82" s="695">
        <v>-5</v>
      </c>
      <c r="E82" s="695">
        <v>-9</v>
      </c>
      <c r="F82" s="695">
        <v>-5.5</v>
      </c>
      <c r="G82" s="592">
        <v>-3.5</v>
      </c>
      <c r="H82" s="695">
        <v>-1.1000000000000001</v>
      </c>
      <c r="I82" s="1667">
        <v>-5</v>
      </c>
      <c r="J82" s="1667" t="s">
        <v>220</v>
      </c>
      <c r="K82" s="1667">
        <v>-5.6</v>
      </c>
      <c r="L82" s="1667" t="s">
        <v>220</v>
      </c>
      <c r="M82" s="550">
        <v>46.9</v>
      </c>
      <c r="N82" s="727"/>
      <c r="O82" s="137"/>
      <c r="Q82" s="1022"/>
      <c r="R82" s="137"/>
      <c r="S82" s="137"/>
      <c r="T82" s="137"/>
      <c r="U82" s="137"/>
      <c r="V82" s="137"/>
      <c r="W82" s="137"/>
    </row>
    <row r="83" spans="2:23" ht="24" customHeight="1" x14ac:dyDescent="0.35">
      <c r="B83" s="55" t="s">
        <v>997</v>
      </c>
      <c r="C83" s="56" t="s">
        <v>1006</v>
      </c>
      <c r="D83" s="695">
        <v>-8.6</v>
      </c>
      <c r="E83" s="695">
        <v>-7.6</v>
      </c>
      <c r="F83" s="695">
        <v>-8.6</v>
      </c>
      <c r="G83" s="592">
        <v>-4.5999999999999996</v>
      </c>
      <c r="H83" s="695">
        <v>-2</v>
      </c>
      <c r="I83" s="1667">
        <v>-6.9</v>
      </c>
      <c r="J83" s="1667" t="s">
        <v>220</v>
      </c>
      <c r="K83" s="1667">
        <v>-7.5</v>
      </c>
      <c r="L83" s="1667" t="s">
        <v>220</v>
      </c>
      <c r="M83" s="550">
        <v>46</v>
      </c>
      <c r="N83" s="727"/>
      <c r="O83" s="137"/>
      <c r="Q83" s="1022"/>
      <c r="R83" s="137"/>
      <c r="S83" s="137"/>
      <c r="T83" s="137"/>
      <c r="U83" s="137"/>
      <c r="V83" s="137"/>
      <c r="W83" s="137"/>
    </row>
    <row r="84" spans="2:23" ht="24" customHeight="1" x14ac:dyDescent="0.35">
      <c r="B84" s="55" t="s">
        <v>997</v>
      </c>
      <c r="C84" s="56" t="s">
        <v>1007</v>
      </c>
      <c r="D84" s="695">
        <v>-13.5</v>
      </c>
      <c r="E84" s="695">
        <v>-10.3</v>
      </c>
      <c r="F84" s="695">
        <v>-9.5</v>
      </c>
      <c r="G84" s="592">
        <v>-5.4</v>
      </c>
      <c r="H84" s="695">
        <v>-3.2</v>
      </c>
      <c r="I84" s="1667">
        <v>-8.9</v>
      </c>
      <c r="J84" s="1667" t="s">
        <v>220</v>
      </c>
      <c r="K84" s="1667">
        <v>-8.6999999999999993</v>
      </c>
      <c r="L84" s="1667" t="s">
        <v>220</v>
      </c>
      <c r="M84" s="550">
        <v>46.4</v>
      </c>
      <c r="N84" s="727"/>
      <c r="O84" s="137"/>
      <c r="Q84" s="1022"/>
      <c r="R84" s="137"/>
      <c r="S84" s="137"/>
      <c r="T84" s="137"/>
      <c r="U84" s="137"/>
      <c r="V84" s="137"/>
      <c r="W84" s="137"/>
    </row>
    <row r="85" spans="2:23" ht="24" customHeight="1" x14ac:dyDescent="0.35">
      <c r="B85" s="55" t="s">
        <v>997</v>
      </c>
      <c r="C85" s="56" t="s">
        <v>1008</v>
      </c>
      <c r="D85" s="695">
        <v>-15.9</v>
      </c>
      <c r="E85" s="695">
        <v>-11.6</v>
      </c>
      <c r="F85" s="695">
        <v>-6.4</v>
      </c>
      <c r="G85" s="592">
        <v>-6.1</v>
      </c>
      <c r="H85" s="695">
        <v>-4.5</v>
      </c>
      <c r="I85" s="1667">
        <v>-9.5</v>
      </c>
      <c r="J85" s="1667" t="s">
        <v>220</v>
      </c>
      <c r="K85" s="1667">
        <v>-9</v>
      </c>
      <c r="L85" s="1667" t="s">
        <v>220</v>
      </c>
      <c r="M85" s="550">
        <v>47.6</v>
      </c>
      <c r="N85" s="727"/>
      <c r="O85" s="137"/>
      <c r="Q85" s="1022"/>
      <c r="R85" s="137"/>
      <c r="S85" s="137"/>
      <c r="T85" s="137"/>
      <c r="U85" s="137"/>
      <c r="V85" s="137"/>
      <c r="W85" s="137"/>
    </row>
    <row r="86" spans="2:23" ht="24" customHeight="1" x14ac:dyDescent="0.35">
      <c r="B86" s="55" t="s">
        <v>997</v>
      </c>
      <c r="C86" s="56" t="s">
        <v>1009</v>
      </c>
      <c r="D86" s="695">
        <v>-14</v>
      </c>
      <c r="E86" s="695">
        <v>-7.4</v>
      </c>
      <c r="F86" s="695">
        <v>-8.6</v>
      </c>
      <c r="G86" s="592">
        <v>-6.9</v>
      </c>
      <c r="H86" s="695">
        <v>-4.5</v>
      </c>
      <c r="I86" s="1667">
        <v>-8.4</v>
      </c>
      <c r="J86" s="1667" t="s">
        <v>220</v>
      </c>
      <c r="K86" s="1667">
        <v>-8.4</v>
      </c>
      <c r="L86" s="1667" t="s">
        <v>220</v>
      </c>
      <c r="M86" s="550">
        <v>49</v>
      </c>
      <c r="N86" s="727"/>
      <c r="O86" s="137"/>
      <c r="Q86" s="1022"/>
      <c r="R86" s="137"/>
      <c r="S86" s="137"/>
      <c r="T86" s="137"/>
      <c r="U86" s="137"/>
      <c r="V86" s="137"/>
      <c r="W86" s="137"/>
    </row>
    <row r="87" spans="2:23" ht="24" customHeight="1" x14ac:dyDescent="0.35">
      <c r="B87" s="55" t="s">
        <v>997</v>
      </c>
      <c r="C87" s="56" t="s">
        <v>996</v>
      </c>
      <c r="D87" s="695">
        <v>-15.1</v>
      </c>
      <c r="E87" s="695">
        <v>-9.1</v>
      </c>
      <c r="F87" s="695">
        <v>-8.4</v>
      </c>
      <c r="G87" s="592">
        <v>-7.4</v>
      </c>
      <c r="H87" s="695">
        <v>-4.7</v>
      </c>
      <c r="I87" s="1667">
        <v>-8.8000000000000007</v>
      </c>
      <c r="J87" s="1667" t="s">
        <v>220</v>
      </c>
      <c r="K87" s="1667">
        <v>-8.5</v>
      </c>
      <c r="L87" s="1667" t="s">
        <v>220</v>
      </c>
      <c r="M87" s="550">
        <v>46.7</v>
      </c>
      <c r="N87" s="727"/>
      <c r="O87" s="137"/>
      <c r="Q87" s="1022"/>
      <c r="R87" s="137"/>
      <c r="S87" s="137"/>
      <c r="T87" s="137"/>
      <c r="U87" s="137"/>
      <c r="V87" s="137"/>
      <c r="W87" s="137"/>
    </row>
    <row r="88" spans="2:23" ht="24" customHeight="1" x14ac:dyDescent="0.35">
      <c r="B88" s="55" t="s">
        <v>997</v>
      </c>
      <c r="C88" s="56" t="s">
        <v>998</v>
      </c>
      <c r="D88" s="695">
        <v>-15.6</v>
      </c>
      <c r="E88" s="695">
        <v>-8.9</v>
      </c>
      <c r="F88" s="695">
        <v>-9.5</v>
      </c>
      <c r="G88" s="592">
        <v>-7.4</v>
      </c>
      <c r="H88" s="695">
        <v>-3.1</v>
      </c>
      <c r="I88" s="1667">
        <v>-9.1999999999999993</v>
      </c>
      <c r="J88" s="1667" t="s">
        <v>220</v>
      </c>
      <c r="K88" s="1667">
        <v>-8.8000000000000007</v>
      </c>
      <c r="L88" s="1667" t="s">
        <v>220</v>
      </c>
      <c r="M88" s="550">
        <v>46.7</v>
      </c>
      <c r="N88" s="727"/>
      <c r="O88" s="137"/>
      <c r="Q88" s="1022"/>
      <c r="R88" s="137"/>
      <c r="S88" s="137"/>
      <c r="T88" s="137"/>
      <c r="U88" s="137"/>
      <c r="V88" s="137"/>
      <c r="W88" s="137"/>
    </row>
    <row r="89" spans="2:23" ht="24" customHeight="1" x14ac:dyDescent="0.35">
      <c r="B89" s="55" t="s">
        <v>997</v>
      </c>
      <c r="C89" s="56" t="s">
        <v>999</v>
      </c>
      <c r="D89" s="695">
        <v>-14.7</v>
      </c>
      <c r="E89" s="695">
        <v>-9.3000000000000007</v>
      </c>
      <c r="F89" s="695">
        <v>-6.4</v>
      </c>
      <c r="G89" s="592">
        <v>-7.9</v>
      </c>
      <c r="H89" s="695">
        <v>-5.8</v>
      </c>
      <c r="I89" s="1667">
        <v>-9</v>
      </c>
      <c r="J89" s="1667" t="s">
        <v>220</v>
      </c>
      <c r="K89" s="1667">
        <v>-8.6</v>
      </c>
      <c r="L89" s="1667" t="s">
        <v>220</v>
      </c>
      <c r="M89" s="550">
        <v>47.1</v>
      </c>
      <c r="N89" s="727"/>
      <c r="O89" s="137"/>
      <c r="Q89" s="1022"/>
      <c r="R89" s="137"/>
      <c r="S89" s="137"/>
      <c r="T89" s="137"/>
      <c r="U89" s="137"/>
      <c r="V89" s="137"/>
      <c r="W89" s="137"/>
    </row>
    <row r="90" spans="2:23" ht="24" customHeight="1" x14ac:dyDescent="0.35">
      <c r="B90" s="55" t="s">
        <v>1010</v>
      </c>
      <c r="C90" s="56" t="s">
        <v>1001</v>
      </c>
      <c r="D90" s="695">
        <v>-16.399999999999999</v>
      </c>
      <c r="E90" s="695">
        <v>-8.3000000000000007</v>
      </c>
      <c r="F90" s="695">
        <v>-5.2</v>
      </c>
      <c r="G90" s="592">
        <v>-6.8</v>
      </c>
      <c r="H90" s="695">
        <v>-4.2</v>
      </c>
      <c r="I90" s="1667">
        <v>-9.3000000000000007</v>
      </c>
      <c r="J90" s="1667" t="s">
        <v>220</v>
      </c>
      <c r="K90" s="1667">
        <v>-8.8000000000000007</v>
      </c>
      <c r="L90" s="1667" t="s">
        <v>220</v>
      </c>
      <c r="M90" s="550">
        <v>49.1</v>
      </c>
      <c r="N90" s="727"/>
      <c r="O90" s="137"/>
      <c r="Q90" s="1022"/>
      <c r="R90" s="137"/>
      <c r="S90" s="137"/>
      <c r="T90" s="137"/>
      <c r="U90" s="137"/>
      <c r="V90" s="137"/>
      <c r="W90" s="137"/>
    </row>
    <row r="91" spans="2:23" ht="24" customHeight="1" x14ac:dyDescent="0.35">
      <c r="B91" s="55" t="s">
        <v>997</v>
      </c>
      <c r="C91" s="56" t="s">
        <v>1002</v>
      </c>
      <c r="D91" s="695">
        <v>-17.899999999999999</v>
      </c>
      <c r="E91" s="695">
        <v>-5.3</v>
      </c>
      <c r="F91" s="695">
        <v>-4.5999999999999996</v>
      </c>
      <c r="G91" s="592">
        <v>-7.4</v>
      </c>
      <c r="H91" s="695">
        <v>-4</v>
      </c>
      <c r="I91" s="1667">
        <v>-9.5</v>
      </c>
      <c r="J91" s="1667" t="s">
        <v>220</v>
      </c>
      <c r="K91" s="1667">
        <v>-9</v>
      </c>
      <c r="L91" s="1667" t="s">
        <v>220</v>
      </c>
      <c r="M91" s="550">
        <v>47.8</v>
      </c>
      <c r="N91" s="727"/>
      <c r="O91" s="137"/>
      <c r="Q91" s="1022"/>
      <c r="R91" s="137"/>
      <c r="S91" s="137"/>
      <c r="T91" s="137"/>
      <c r="U91" s="137"/>
      <c r="V91" s="137"/>
      <c r="W91" s="137"/>
    </row>
    <row r="92" spans="2:23" ht="24" customHeight="1" x14ac:dyDescent="0.35">
      <c r="B92" s="55" t="s">
        <v>997</v>
      </c>
      <c r="C92" s="56" t="s">
        <v>1003</v>
      </c>
      <c r="D92" s="695">
        <v>-16.600000000000001</v>
      </c>
      <c r="E92" s="695">
        <v>-3.3</v>
      </c>
      <c r="F92" s="695">
        <v>-5.7</v>
      </c>
      <c r="G92" s="592">
        <v>-6</v>
      </c>
      <c r="H92" s="592">
        <v>-4.4000000000000004</v>
      </c>
      <c r="I92" s="1667">
        <v>-8.9</v>
      </c>
      <c r="J92" s="1667" t="s">
        <v>220</v>
      </c>
      <c r="K92" s="1667">
        <v>-8.8000000000000007</v>
      </c>
      <c r="L92" s="1667" t="s">
        <v>220</v>
      </c>
      <c r="M92" s="550">
        <v>50.3</v>
      </c>
      <c r="N92" s="727"/>
      <c r="O92" s="137"/>
      <c r="Q92" s="1022"/>
      <c r="R92" s="137"/>
      <c r="S92" s="137"/>
      <c r="T92" s="137"/>
      <c r="U92" s="137"/>
      <c r="V92" s="137"/>
      <c r="W92" s="137"/>
    </row>
    <row r="93" spans="2:23" ht="24" customHeight="1" x14ac:dyDescent="0.35">
      <c r="B93" s="55" t="s">
        <v>997</v>
      </c>
      <c r="C93" s="56" t="s">
        <v>1004</v>
      </c>
      <c r="D93" s="695">
        <v>-18.399999999999999</v>
      </c>
      <c r="E93" s="695">
        <v>-7.5</v>
      </c>
      <c r="F93" s="695">
        <v>-4.4000000000000004</v>
      </c>
      <c r="G93" s="592">
        <v>-6.9</v>
      </c>
      <c r="H93" s="695">
        <v>-3.1</v>
      </c>
      <c r="I93" s="1667">
        <v>-10.5</v>
      </c>
      <c r="J93" s="1667" t="s">
        <v>220</v>
      </c>
      <c r="K93" s="1667">
        <v>-9.5</v>
      </c>
      <c r="L93" s="1667" t="s">
        <v>220</v>
      </c>
      <c r="M93" s="550" t="s">
        <v>220</v>
      </c>
      <c r="N93" s="727"/>
      <c r="O93" s="137"/>
      <c r="Q93" s="1022"/>
      <c r="R93" s="137"/>
      <c r="S93" s="137"/>
      <c r="T93" s="137"/>
      <c r="U93" s="137"/>
      <c r="V93" s="137"/>
      <c r="W93" s="137"/>
    </row>
    <row r="94" spans="2:23" ht="2.15" customHeight="1" x14ac:dyDescent="0.35">
      <c r="B94" s="696"/>
      <c r="C94" s="697"/>
      <c r="D94" s="728"/>
      <c r="E94" s="728"/>
      <c r="F94" s="728"/>
      <c r="G94" s="698"/>
      <c r="H94" s="699"/>
      <c r="I94" s="2116"/>
      <c r="J94" s="2116"/>
      <c r="K94" s="2116"/>
      <c r="L94" s="2116"/>
      <c r="M94" s="2114"/>
      <c r="N94" s="2115"/>
      <c r="O94" s="137"/>
      <c r="P94" s="137"/>
      <c r="Q94" s="137"/>
      <c r="R94" s="137"/>
      <c r="S94" s="137"/>
      <c r="T94" s="137"/>
      <c r="U94" s="137"/>
      <c r="V94" s="137"/>
      <c r="W94" s="137"/>
    </row>
    <row r="95" spans="2:23" ht="18" customHeight="1" x14ac:dyDescent="0.35">
      <c r="B95" s="729" t="s">
        <v>743</v>
      </c>
      <c r="C95" s="701"/>
      <c r="D95" s="583"/>
      <c r="E95" s="583"/>
      <c r="F95" s="137"/>
      <c r="G95" s="137"/>
      <c r="H95" s="137"/>
      <c r="I95" s="137"/>
      <c r="J95" s="137"/>
      <c r="K95" s="137"/>
      <c r="L95" s="137"/>
      <c r="M95" s="137"/>
      <c r="N95" s="137"/>
      <c r="O95" s="137"/>
      <c r="P95" s="137"/>
      <c r="Q95" s="137"/>
      <c r="R95" s="137"/>
      <c r="S95" s="137"/>
      <c r="T95" s="137"/>
      <c r="U95" s="137"/>
      <c r="V95" s="137"/>
      <c r="W95" s="137"/>
    </row>
    <row r="96" spans="2:23" ht="18" customHeight="1" x14ac:dyDescent="0.35">
      <c r="B96" s="729" t="s">
        <v>744</v>
      </c>
      <c r="C96" s="701"/>
      <c r="D96" s="583"/>
      <c r="E96" s="583"/>
      <c r="F96" s="137"/>
      <c r="G96" s="137"/>
      <c r="H96" s="137"/>
      <c r="I96" s="137"/>
      <c r="J96" s="137"/>
      <c r="K96" s="137"/>
      <c r="L96" s="137"/>
      <c r="M96" s="137"/>
      <c r="N96" s="137"/>
      <c r="O96" s="137"/>
      <c r="P96" s="137"/>
      <c r="Q96" s="137"/>
      <c r="R96" s="137"/>
      <c r="S96" s="137"/>
      <c r="T96" s="137"/>
      <c r="U96" s="137"/>
      <c r="V96" s="137"/>
      <c r="W96" s="137"/>
    </row>
    <row r="97" spans="2:23" ht="18" customHeight="1" x14ac:dyDescent="0.35">
      <c r="B97" s="730"/>
      <c r="C97" s="730"/>
      <c r="E97" s="731"/>
      <c r="G97" s="137"/>
      <c r="H97" s="137"/>
      <c r="I97" s="137"/>
      <c r="J97" s="137"/>
      <c r="K97" s="137"/>
      <c r="L97" s="137"/>
      <c r="M97" s="137"/>
      <c r="N97" s="137"/>
      <c r="O97" s="137"/>
      <c r="P97" s="137"/>
      <c r="Q97" s="87"/>
      <c r="R97" s="137"/>
      <c r="S97" s="137"/>
      <c r="T97" s="137"/>
      <c r="U97" s="137"/>
      <c r="V97" s="137"/>
      <c r="W97" s="137"/>
    </row>
    <row r="98" spans="2:23" ht="18" customHeight="1" x14ac:dyDescent="0.35">
      <c r="B98" s="731"/>
      <c r="C98" s="731"/>
      <c r="D98" s="731"/>
      <c r="E98" s="731"/>
      <c r="F98" s="137"/>
      <c r="G98" s="137"/>
      <c r="H98" s="137"/>
      <c r="I98" s="137"/>
      <c r="J98" s="137"/>
      <c r="K98" s="137"/>
      <c r="L98" s="137"/>
      <c r="M98" s="137"/>
      <c r="N98" s="137"/>
      <c r="O98" s="137"/>
      <c r="P98" s="137"/>
      <c r="Q98" s="137"/>
      <c r="R98" s="137"/>
      <c r="S98" s="137"/>
      <c r="T98" s="137"/>
      <c r="U98" s="137"/>
      <c r="V98" s="137"/>
      <c r="W98" s="137"/>
    </row>
    <row r="99" spans="2:23" ht="18" customHeight="1" x14ac:dyDescent="0.35">
      <c r="B99" s="731"/>
      <c r="C99" s="731"/>
      <c r="D99" s="731"/>
      <c r="E99" s="731"/>
      <c r="F99" s="137"/>
      <c r="G99" s="137"/>
      <c r="H99" s="137"/>
      <c r="I99" s="137"/>
      <c r="J99" s="137"/>
      <c r="K99" s="137"/>
      <c r="L99" s="137"/>
      <c r="M99" s="137"/>
      <c r="N99" s="137"/>
      <c r="O99" s="137"/>
      <c r="P99" s="137"/>
      <c r="Q99" s="137"/>
      <c r="R99" s="137"/>
      <c r="S99" s="137"/>
      <c r="T99" s="137"/>
      <c r="U99" s="137"/>
      <c r="V99" s="137"/>
      <c r="W99" s="137"/>
    </row>
    <row r="100" spans="2:23" ht="4.25" customHeight="1" x14ac:dyDescent="0.35">
      <c r="B100" s="1231"/>
      <c r="C100" s="1231"/>
      <c r="D100" s="1231"/>
      <c r="E100" s="1231"/>
      <c r="F100" s="1231"/>
      <c r="G100" s="1231"/>
      <c r="H100" s="1231"/>
      <c r="I100" s="1231"/>
      <c r="J100" s="1231"/>
      <c r="K100" s="1231"/>
      <c r="L100" s="1231"/>
      <c r="M100" s="1231"/>
      <c r="N100" s="542"/>
      <c r="O100" s="542"/>
      <c r="P100" s="542"/>
      <c r="Q100" s="542"/>
      <c r="R100" s="137"/>
      <c r="S100" s="137"/>
      <c r="T100" s="137"/>
      <c r="U100" s="137"/>
      <c r="V100" s="137"/>
      <c r="W100" s="137"/>
    </row>
    <row r="101" spans="2:23" ht="18" customHeight="1" x14ac:dyDescent="0.4">
      <c r="B101" s="115" t="s">
        <v>834</v>
      </c>
      <c r="C101" s="134"/>
      <c r="D101" s="43"/>
      <c r="E101" s="43"/>
      <c r="F101" s="43"/>
      <c r="G101" s="43"/>
      <c r="H101" s="43"/>
      <c r="I101" s="43"/>
      <c r="J101" s="43"/>
      <c r="K101" s="43"/>
      <c r="L101" s="43"/>
      <c r="M101" s="118" t="s">
        <v>1011</v>
      </c>
      <c r="N101" s="43"/>
      <c r="O101" s="43"/>
      <c r="P101" s="43"/>
      <c r="Q101" s="134"/>
      <c r="R101" s="137"/>
      <c r="S101" s="137"/>
      <c r="T101" s="137"/>
      <c r="U101" s="137"/>
      <c r="V101" s="137"/>
      <c r="W101" s="137"/>
    </row>
    <row r="102" spans="2:23" ht="18" customHeight="1" x14ac:dyDescent="0.35">
      <c r="B102" s="137"/>
      <c r="C102" s="137"/>
      <c r="D102" s="137"/>
      <c r="E102" s="137"/>
      <c r="F102" s="137"/>
      <c r="G102" s="137"/>
      <c r="H102" s="137"/>
      <c r="I102" s="137"/>
      <c r="J102" s="137"/>
      <c r="K102" s="137"/>
      <c r="L102" s="137"/>
      <c r="M102" s="137"/>
      <c r="N102" s="137"/>
      <c r="O102" s="137"/>
      <c r="P102" s="137"/>
      <c r="Q102" s="137"/>
      <c r="R102" s="137"/>
      <c r="S102" s="137"/>
      <c r="T102" s="137"/>
      <c r="U102" s="137"/>
      <c r="V102" s="137"/>
      <c r="W102" s="137"/>
    </row>
    <row r="103" spans="2:23" ht="18" customHeight="1" x14ac:dyDescent="0.35">
      <c r="B103" s="137"/>
      <c r="C103" s="137"/>
      <c r="D103" s="137"/>
      <c r="E103" s="137"/>
      <c r="F103" s="137"/>
      <c r="G103" s="137"/>
      <c r="H103" s="137"/>
      <c r="I103" s="137"/>
      <c r="J103" s="137"/>
      <c r="K103" s="137"/>
      <c r="L103" s="137"/>
      <c r="M103" s="137"/>
      <c r="N103" s="137"/>
      <c r="O103" s="137"/>
      <c r="P103" s="137"/>
      <c r="Q103" s="137"/>
      <c r="R103" s="137"/>
      <c r="S103" s="137"/>
      <c r="T103" s="137"/>
      <c r="U103" s="137"/>
      <c r="V103" s="137"/>
      <c r="W103" s="137"/>
    </row>
    <row r="104" spans="2:23" ht="18" customHeight="1" x14ac:dyDescent="0.35">
      <c r="B104" s="137"/>
      <c r="C104" s="137"/>
      <c r="D104" s="137"/>
      <c r="E104" s="137"/>
      <c r="F104" s="137"/>
      <c r="G104" s="137"/>
      <c r="H104" s="137"/>
      <c r="I104" s="137"/>
      <c r="J104" s="137"/>
      <c r="K104" s="137"/>
      <c r="L104" s="137"/>
      <c r="M104" s="137"/>
      <c r="N104" s="137"/>
      <c r="O104" s="137"/>
      <c r="P104" s="137"/>
      <c r="Q104" s="137"/>
      <c r="R104" s="137"/>
      <c r="S104" s="137"/>
      <c r="T104" s="137"/>
      <c r="U104" s="137"/>
      <c r="V104" s="137"/>
      <c r="W104" s="137"/>
    </row>
    <row r="105" spans="2:23" s="1028" customFormat="1" ht="18" customHeight="1" x14ac:dyDescent="0.35">
      <c r="B105" s="542"/>
      <c r="C105" s="490"/>
      <c r="D105" s="573"/>
      <c r="E105" s="573"/>
      <c r="F105" s="573"/>
      <c r="G105" s="573"/>
      <c r="H105" s="573"/>
      <c r="I105" s="573"/>
      <c r="J105" s="573"/>
      <c r="K105" s="573"/>
      <c r="L105" s="573"/>
      <c r="M105" s="573"/>
      <c r="N105" s="542"/>
      <c r="O105" s="542"/>
      <c r="P105" s="542"/>
      <c r="Q105" s="542"/>
      <c r="R105" s="542"/>
      <c r="S105" s="542"/>
      <c r="T105" s="542"/>
      <c r="U105" s="542"/>
      <c r="V105" s="542"/>
      <c r="W105" s="542"/>
    </row>
    <row r="106" spans="2:23" s="1028" customFormat="1" ht="18" customHeight="1" x14ac:dyDescent="0.35">
      <c r="B106" s="542"/>
      <c r="C106" s="490"/>
      <c r="D106" s="573"/>
      <c r="E106" s="573"/>
      <c r="F106" s="573"/>
      <c r="G106" s="573"/>
      <c r="H106" s="573"/>
      <c r="I106" s="573"/>
      <c r="J106" s="573"/>
      <c r="K106" s="573"/>
      <c r="L106" s="573"/>
      <c r="M106" s="573"/>
      <c r="N106" s="542"/>
      <c r="O106" s="542"/>
      <c r="P106" s="542"/>
      <c r="Q106" s="542"/>
      <c r="R106" s="542"/>
      <c r="S106" s="542"/>
      <c r="T106" s="542"/>
      <c r="U106" s="542"/>
      <c r="V106" s="542"/>
      <c r="W106" s="542"/>
    </row>
    <row r="107" spans="2:23" s="1028" customFormat="1" ht="18" customHeight="1" x14ac:dyDescent="0.35">
      <c r="B107" s="542"/>
      <c r="C107" s="490"/>
      <c r="D107" s="542"/>
      <c r="E107" s="542"/>
      <c r="F107" s="542"/>
      <c r="G107" s="542"/>
      <c r="H107" s="542"/>
      <c r="I107" s="542"/>
      <c r="J107" s="542"/>
      <c r="K107" s="542"/>
      <c r="L107" s="542"/>
      <c r="M107" s="542"/>
      <c r="N107" s="542"/>
      <c r="O107" s="542"/>
      <c r="P107" s="542"/>
      <c r="Q107" s="542"/>
      <c r="R107" s="542"/>
      <c r="S107" s="542"/>
      <c r="T107" s="542"/>
      <c r="U107" s="542"/>
      <c r="V107" s="542"/>
      <c r="W107" s="542"/>
    </row>
    <row r="108" spans="2:23" s="1028" customFormat="1" ht="18" customHeight="1" x14ac:dyDescent="0.35">
      <c r="B108" s="542"/>
      <c r="C108" s="490"/>
      <c r="D108" s="573"/>
      <c r="E108" s="573"/>
      <c r="F108" s="573"/>
      <c r="G108" s="573"/>
      <c r="H108" s="573"/>
      <c r="I108" s="1916"/>
      <c r="J108" s="1916"/>
      <c r="K108" s="1916"/>
      <c r="L108" s="1916"/>
      <c r="M108" s="573"/>
      <c r="N108" s="542"/>
      <c r="O108" s="542"/>
      <c r="P108" s="542"/>
      <c r="Q108" s="542"/>
      <c r="R108" s="542"/>
      <c r="S108" s="542"/>
      <c r="T108" s="542"/>
      <c r="U108" s="542"/>
      <c r="V108" s="542"/>
      <c r="W108" s="542"/>
    </row>
    <row r="109" spans="2:23" s="1028" customFormat="1" ht="18" customHeight="1" x14ac:dyDescent="0.35">
      <c r="B109" s="542"/>
      <c r="C109" s="490"/>
      <c r="D109" s="573"/>
      <c r="E109" s="573"/>
      <c r="F109" s="573"/>
      <c r="G109" s="573"/>
      <c r="H109" s="573"/>
      <c r="I109" s="1916"/>
      <c r="J109" s="1916"/>
      <c r="K109" s="1916"/>
      <c r="L109" s="1916"/>
      <c r="M109" s="573"/>
      <c r="N109" s="542"/>
      <c r="O109" s="542"/>
      <c r="P109" s="542"/>
      <c r="Q109" s="542"/>
      <c r="R109" s="542"/>
      <c r="S109" s="542"/>
      <c r="T109" s="542"/>
      <c r="U109" s="542"/>
      <c r="V109" s="542"/>
      <c r="W109" s="542"/>
    </row>
    <row r="110" spans="2:23" s="1028" customFormat="1" ht="18" customHeight="1" x14ac:dyDescent="0.35">
      <c r="B110" s="542"/>
      <c r="C110" s="542"/>
      <c r="D110" s="542"/>
      <c r="E110" s="542"/>
      <c r="F110" s="542"/>
      <c r="G110" s="542"/>
      <c r="H110" s="542"/>
      <c r="I110" s="542"/>
      <c r="J110" s="542"/>
      <c r="K110" s="542"/>
      <c r="L110" s="542"/>
      <c r="M110" s="542"/>
      <c r="N110" s="542"/>
      <c r="O110" s="542"/>
      <c r="P110" s="542"/>
      <c r="Q110" s="542"/>
      <c r="R110" s="542"/>
      <c r="S110" s="542"/>
      <c r="T110" s="542"/>
      <c r="U110" s="542"/>
      <c r="V110" s="542"/>
      <c r="W110" s="542"/>
    </row>
    <row r="111" spans="2:23" customFormat="1" ht="18" customHeight="1" x14ac:dyDescent="0.25">
      <c r="D111" s="1023"/>
      <c r="E111" s="1023"/>
      <c r="F111" s="1023"/>
      <c r="G111" s="1023"/>
      <c r="H111" s="1023"/>
      <c r="I111" s="1023"/>
      <c r="J111" s="1023"/>
      <c r="K111" s="1023"/>
      <c r="L111" s="1023"/>
      <c r="M111" s="1023"/>
    </row>
    <row r="112" spans="2:23" customFormat="1" ht="18" customHeight="1" x14ac:dyDescent="0.25">
      <c r="D112" s="1023"/>
      <c r="E112" s="1023"/>
      <c r="F112" s="1023"/>
      <c r="G112" s="1023"/>
      <c r="H112" s="1023"/>
      <c r="I112" s="1023"/>
      <c r="J112" s="1023"/>
      <c r="K112" s="1023"/>
      <c r="L112" s="1023"/>
      <c r="M112" s="1023"/>
    </row>
    <row r="113" spans="2:23" customFormat="1" ht="18" customHeight="1" x14ac:dyDescent="0.25"/>
    <row r="114" spans="2:23" customFormat="1" ht="18" customHeight="1" x14ac:dyDescent="0.25"/>
    <row r="115" spans="2:23" customFormat="1" ht="18" customHeight="1" x14ac:dyDescent="0.25"/>
    <row r="116" spans="2:23" customFormat="1" ht="18" customHeight="1" x14ac:dyDescent="0.25"/>
    <row r="117" spans="2:23" customFormat="1" ht="18" customHeight="1" x14ac:dyDescent="0.25"/>
    <row r="118" spans="2:23" customFormat="1" ht="18" customHeight="1" x14ac:dyDescent="0.25"/>
    <row r="119" spans="2:23" ht="18" customHeight="1" x14ac:dyDescent="0.35">
      <c r="B119" s="137"/>
      <c r="C119" s="137"/>
      <c r="D119" s="137"/>
      <c r="E119" s="137"/>
      <c r="F119" s="137"/>
      <c r="G119" s="137"/>
      <c r="H119" s="137"/>
      <c r="I119" s="137"/>
      <c r="J119" s="137"/>
      <c r="K119" s="137"/>
      <c r="L119" s="137"/>
      <c r="M119" s="137"/>
      <c r="N119" s="137"/>
      <c r="O119" s="137"/>
      <c r="P119" s="137"/>
      <c r="Q119" s="137"/>
      <c r="R119" s="137"/>
      <c r="S119" s="137"/>
      <c r="T119" s="137"/>
      <c r="U119" s="137"/>
      <c r="V119" s="137"/>
      <c r="W119" s="137"/>
    </row>
    <row r="120" spans="2:23" ht="18" customHeight="1" x14ac:dyDescent="0.35">
      <c r="B120" s="137"/>
      <c r="C120" s="137"/>
      <c r="D120" s="137"/>
      <c r="E120" s="137"/>
      <c r="F120" s="137"/>
      <c r="G120" s="137"/>
      <c r="H120" s="137"/>
      <c r="I120" s="137"/>
      <c r="J120" s="137"/>
      <c r="K120" s="137"/>
      <c r="L120" s="137"/>
      <c r="M120" s="137"/>
      <c r="N120" s="137"/>
      <c r="O120" s="137"/>
      <c r="P120" s="137"/>
      <c r="Q120" s="137"/>
      <c r="R120" s="137"/>
      <c r="S120" s="137"/>
      <c r="T120" s="137"/>
      <c r="U120" s="137"/>
      <c r="V120" s="137"/>
      <c r="W120" s="137"/>
    </row>
    <row r="121" spans="2:23" ht="18" customHeight="1" x14ac:dyDescent="0.35">
      <c r="B121" s="137"/>
      <c r="C121" s="137"/>
      <c r="D121" s="137"/>
      <c r="E121" s="137"/>
      <c r="F121" s="137"/>
      <c r="G121" s="137"/>
      <c r="H121" s="137"/>
      <c r="I121" s="137"/>
      <c r="J121" s="137"/>
      <c r="K121" s="137"/>
      <c r="L121" s="137"/>
      <c r="M121" s="137"/>
      <c r="N121" s="137"/>
      <c r="O121" s="137"/>
      <c r="P121" s="137"/>
      <c r="Q121" s="137"/>
      <c r="R121" s="137"/>
      <c r="S121" s="137"/>
      <c r="T121" s="137"/>
      <c r="U121" s="137"/>
      <c r="V121" s="137"/>
      <c r="W121" s="137"/>
    </row>
    <row r="122" spans="2:23" ht="18" customHeight="1" x14ac:dyDescent="0.35">
      <c r="B122" s="137"/>
      <c r="C122" s="137"/>
      <c r="D122" s="137"/>
      <c r="E122" s="137"/>
      <c r="F122" s="137"/>
      <c r="G122" s="137"/>
      <c r="H122" s="137"/>
      <c r="I122" s="137"/>
      <c r="J122" s="137"/>
      <c r="K122" s="137"/>
      <c r="L122" s="137"/>
      <c r="M122" s="137"/>
      <c r="N122" s="137"/>
      <c r="O122" s="137"/>
      <c r="P122" s="137"/>
      <c r="Q122" s="137"/>
      <c r="R122" s="137"/>
      <c r="S122" s="137"/>
      <c r="T122" s="137"/>
      <c r="U122" s="137"/>
      <c r="V122" s="137"/>
      <c r="W122" s="137"/>
    </row>
    <row r="123" spans="2:23" ht="18" customHeight="1" x14ac:dyDescent="0.35">
      <c r="B123" s="137"/>
      <c r="C123" s="137"/>
      <c r="D123" s="137"/>
      <c r="E123" s="137"/>
      <c r="F123" s="137"/>
      <c r="G123" s="137"/>
      <c r="H123" s="137"/>
      <c r="I123" s="137"/>
      <c r="J123" s="137"/>
      <c r="K123" s="137"/>
      <c r="L123" s="137"/>
      <c r="M123" s="137"/>
      <c r="N123" s="137"/>
      <c r="O123" s="137"/>
      <c r="P123" s="137"/>
      <c r="Q123" s="137"/>
      <c r="R123" s="137"/>
      <c r="S123" s="137"/>
      <c r="T123" s="137"/>
      <c r="U123" s="137"/>
      <c r="V123" s="137"/>
      <c r="W123" s="137"/>
    </row>
    <row r="124" spans="2:23" ht="18" customHeight="1" x14ac:dyDescent="0.35">
      <c r="B124" s="137"/>
      <c r="C124" s="137"/>
      <c r="D124" s="137"/>
      <c r="E124" s="137"/>
      <c r="F124" s="137"/>
      <c r="G124" s="137"/>
      <c r="H124" s="137"/>
      <c r="I124" s="137"/>
      <c r="J124" s="137"/>
      <c r="K124" s="137"/>
      <c r="L124" s="137"/>
      <c r="M124" s="137"/>
      <c r="N124" s="137"/>
      <c r="O124" s="137"/>
      <c r="P124" s="137"/>
      <c r="Q124" s="137"/>
      <c r="R124" s="137"/>
      <c r="S124" s="137"/>
      <c r="T124" s="137"/>
      <c r="U124" s="137"/>
      <c r="V124" s="137"/>
      <c r="W124" s="137"/>
    </row>
    <row r="125" spans="2:23" ht="18" customHeight="1" x14ac:dyDescent="0.35">
      <c r="B125" s="137"/>
      <c r="C125" s="137"/>
      <c r="D125" s="137"/>
      <c r="E125" s="137"/>
      <c r="F125" s="137"/>
      <c r="G125" s="137"/>
      <c r="H125" s="137"/>
      <c r="I125" s="137"/>
      <c r="J125" s="137"/>
      <c r="K125" s="137"/>
      <c r="L125" s="137"/>
      <c r="M125" s="137"/>
      <c r="N125" s="137"/>
      <c r="O125" s="137"/>
      <c r="P125" s="137"/>
      <c r="Q125" s="137"/>
      <c r="R125" s="137"/>
      <c r="S125" s="137"/>
      <c r="T125" s="137"/>
      <c r="U125" s="137"/>
      <c r="V125" s="137"/>
      <c r="W125" s="137"/>
    </row>
    <row r="126" spans="2:23" ht="18" customHeight="1" x14ac:dyDescent="0.35">
      <c r="B126" s="137"/>
      <c r="C126" s="137"/>
      <c r="D126" s="137"/>
      <c r="E126" s="137"/>
      <c r="F126" s="137"/>
      <c r="G126" s="137"/>
      <c r="H126" s="137"/>
      <c r="I126" s="137"/>
      <c r="J126" s="137"/>
      <c r="K126" s="137"/>
      <c r="L126" s="137"/>
      <c r="M126" s="137"/>
      <c r="N126" s="137"/>
      <c r="O126" s="137"/>
      <c r="P126" s="137"/>
      <c r="Q126" s="137"/>
      <c r="R126" s="137"/>
      <c r="S126" s="137"/>
      <c r="T126" s="137"/>
      <c r="U126" s="137"/>
      <c r="V126" s="137"/>
      <c r="W126" s="137"/>
    </row>
    <row r="127" spans="2:23" ht="18" customHeight="1" x14ac:dyDescent="0.35">
      <c r="B127" s="137"/>
      <c r="C127" s="137"/>
      <c r="D127" s="137"/>
      <c r="E127" s="137"/>
      <c r="F127" s="137"/>
      <c r="G127" s="137"/>
      <c r="H127" s="137"/>
      <c r="I127" s="137"/>
      <c r="J127" s="137"/>
      <c r="K127" s="137"/>
      <c r="L127" s="137"/>
      <c r="M127" s="137"/>
      <c r="N127" s="137"/>
      <c r="O127" s="137"/>
      <c r="P127" s="137"/>
      <c r="Q127" s="137"/>
      <c r="R127" s="137"/>
      <c r="S127" s="137"/>
      <c r="T127" s="137"/>
      <c r="U127" s="137"/>
      <c r="V127" s="137"/>
      <c r="W127" s="137"/>
    </row>
    <row r="128" spans="2:23" ht="18" customHeight="1" x14ac:dyDescent="0.35">
      <c r="B128" s="137"/>
      <c r="C128" s="137"/>
      <c r="D128" s="137"/>
      <c r="E128" s="137"/>
      <c r="F128" s="137"/>
      <c r="G128" s="137"/>
      <c r="H128" s="137"/>
      <c r="I128" s="137"/>
      <c r="J128" s="137"/>
      <c r="K128" s="137"/>
      <c r="L128" s="137"/>
      <c r="M128" s="137"/>
      <c r="N128" s="137"/>
      <c r="O128" s="137"/>
      <c r="P128" s="137"/>
      <c r="Q128" s="137"/>
      <c r="R128" s="137"/>
      <c r="S128" s="137"/>
      <c r="T128" s="137"/>
      <c r="U128" s="137"/>
      <c r="V128" s="137"/>
      <c r="W128" s="137"/>
    </row>
    <row r="129" spans="2:23" ht="18" customHeight="1" x14ac:dyDescent="0.35">
      <c r="B129" s="137"/>
      <c r="C129" s="137"/>
      <c r="D129" s="137"/>
      <c r="E129" s="137"/>
      <c r="F129" s="137"/>
      <c r="G129" s="137"/>
      <c r="H129" s="137"/>
      <c r="I129" s="137"/>
      <c r="J129" s="137"/>
      <c r="K129" s="137"/>
      <c r="L129" s="137"/>
      <c r="M129" s="137"/>
      <c r="N129" s="137"/>
      <c r="O129" s="137"/>
      <c r="P129" s="137"/>
      <c r="Q129" s="137"/>
      <c r="R129" s="137"/>
      <c r="S129" s="137"/>
      <c r="T129" s="137"/>
      <c r="U129" s="137"/>
      <c r="V129" s="137"/>
      <c r="W129" s="137"/>
    </row>
    <row r="130" spans="2:23" ht="18" customHeight="1" x14ac:dyDescent="0.35">
      <c r="B130" s="137"/>
      <c r="C130" s="137"/>
      <c r="D130" s="137"/>
      <c r="E130" s="137"/>
      <c r="F130" s="137"/>
      <c r="G130" s="137"/>
      <c r="H130" s="137"/>
      <c r="I130" s="137"/>
      <c r="J130" s="137"/>
      <c r="K130" s="137"/>
      <c r="L130" s="137"/>
      <c r="M130" s="137"/>
      <c r="N130" s="137"/>
      <c r="O130" s="137"/>
      <c r="P130" s="137"/>
      <c r="Q130" s="137"/>
      <c r="R130" s="137"/>
      <c r="S130" s="137"/>
      <c r="T130" s="137"/>
      <c r="U130" s="137"/>
      <c r="V130" s="137"/>
      <c r="W130" s="137"/>
    </row>
    <row r="131" spans="2:23" ht="18" customHeight="1" x14ac:dyDescent="0.35">
      <c r="B131" s="137"/>
      <c r="C131" s="137"/>
      <c r="D131" s="137"/>
      <c r="E131" s="137"/>
      <c r="F131" s="137"/>
      <c r="G131" s="137"/>
      <c r="H131" s="137"/>
      <c r="I131" s="137"/>
      <c r="J131" s="137"/>
      <c r="K131" s="137"/>
      <c r="L131" s="137"/>
      <c r="M131" s="137"/>
      <c r="N131" s="137"/>
      <c r="O131" s="137"/>
      <c r="P131" s="137"/>
      <c r="Q131" s="137"/>
      <c r="R131" s="137"/>
      <c r="S131" s="137"/>
      <c r="T131" s="137"/>
      <c r="U131" s="137"/>
      <c r="V131" s="137"/>
      <c r="W131" s="137"/>
    </row>
    <row r="132" spans="2:23" ht="18" customHeight="1" x14ac:dyDescent="0.35">
      <c r="B132" s="137"/>
      <c r="C132" s="137"/>
      <c r="D132" s="137"/>
      <c r="E132" s="137"/>
      <c r="F132" s="137"/>
      <c r="G132" s="137"/>
      <c r="H132" s="137"/>
      <c r="I132" s="137"/>
      <c r="J132" s="137"/>
      <c r="K132" s="137"/>
      <c r="L132" s="137"/>
      <c r="M132" s="137"/>
      <c r="N132" s="137"/>
      <c r="O132" s="137"/>
      <c r="P132" s="137"/>
      <c r="Q132" s="137"/>
      <c r="R132" s="137"/>
      <c r="S132" s="137"/>
      <c r="T132" s="137"/>
      <c r="U132" s="137"/>
      <c r="V132" s="137"/>
      <c r="W132" s="137"/>
    </row>
    <row r="133" spans="2:23" ht="18" customHeight="1" x14ac:dyDescent="0.35">
      <c r="B133" s="137"/>
      <c r="C133" s="137"/>
      <c r="D133" s="137"/>
      <c r="E133" s="137"/>
      <c r="F133" s="137"/>
      <c r="G133" s="137"/>
      <c r="H133" s="137"/>
      <c r="I133" s="137"/>
      <c r="J133" s="137"/>
      <c r="K133" s="137"/>
      <c r="L133" s="137"/>
      <c r="M133" s="137"/>
      <c r="N133" s="137"/>
      <c r="O133" s="137"/>
      <c r="P133" s="137"/>
      <c r="Q133" s="137"/>
      <c r="R133" s="137"/>
      <c r="S133" s="137"/>
      <c r="T133" s="137"/>
      <c r="U133" s="137"/>
      <c r="V133" s="137"/>
      <c r="W133" s="137"/>
    </row>
    <row r="134" spans="2:23" ht="18" customHeight="1" x14ac:dyDescent="0.35">
      <c r="B134" s="137"/>
      <c r="C134" s="137"/>
      <c r="D134" s="137"/>
      <c r="E134" s="137"/>
      <c r="F134" s="137"/>
      <c r="G134" s="137"/>
      <c r="H134" s="137"/>
      <c r="I134" s="137"/>
      <c r="J134" s="137"/>
      <c r="K134" s="137"/>
      <c r="L134" s="137"/>
      <c r="M134" s="137"/>
      <c r="N134" s="137"/>
      <c r="O134" s="137"/>
      <c r="P134" s="137"/>
      <c r="Q134" s="137"/>
      <c r="R134" s="137"/>
      <c r="S134" s="137"/>
      <c r="T134" s="137"/>
      <c r="U134" s="137"/>
      <c r="V134" s="137"/>
      <c r="W134" s="137"/>
    </row>
    <row r="135" spans="2:23" ht="18" customHeight="1" x14ac:dyDescent="0.35">
      <c r="B135" s="137"/>
      <c r="C135" s="137"/>
      <c r="D135" s="137"/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  <c r="O135" s="137"/>
      <c r="P135" s="137"/>
      <c r="Q135" s="137"/>
      <c r="R135" s="137"/>
      <c r="S135" s="137"/>
      <c r="T135" s="137"/>
      <c r="U135" s="137"/>
      <c r="V135" s="137"/>
      <c r="W135" s="137"/>
    </row>
    <row r="136" spans="2:23" ht="18" customHeight="1" x14ac:dyDescent="0.35">
      <c r="B136" s="137"/>
      <c r="C136" s="137"/>
      <c r="D136" s="137"/>
      <c r="E136" s="137"/>
      <c r="F136" s="137"/>
      <c r="G136" s="137"/>
      <c r="H136" s="137"/>
      <c r="I136" s="137"/>
      <c r="J136" s="137"/>
      <c r="K136" s="137"/>
      <c r="L136" s="137"/>
      <c r="M136" s="137"/>
      <c r="N136" s="137"/>
      <c r="O136" s="137"/>
      <c r="P136" s="137"/>
      <c r="Q136" s="137"/>
      <c r="R136" s="137"/>
      <c r="S136" s="137"/>
      <c r="T136" s="137"/>
      <c r="U136" s="137"/>
      <c r="V136" s="137"/>
      <c r="W136" s="137"/>
    </row>
    <row r="137" spans="2:23" ht="18" customHeight="1" x14ac:dyDescent="0.35">
      <c r="B137" s="137"/>
      <c r="C137" s="137"/>
      <c r="D137" s="137"/>
      <c r="E137" s="137"/>
      <c r="F137" s="137"/>
      <c r="G137" s="137"/>
      <c r="H137" s="137"/>
      <c r="I137" s="137"/>
      <c r="J137" s="137"/>
      <c r="K137" s="137"/>
      <c r="L137" s="137"/>
      <c r="M137" s="137"/>
      <c r="N137" s="137"/>
      <c r="O137" s="137"/>
      <c r="P137" s="137"/>
      <c r="Q137" s="137"/>
      <c r="R137" s="137"/>
      <c r="S137" s="137"/>
      <c r="T137" s="137"/>
      <c r="U137" s="137"/>
      <c r="V137" s="137"/>
      <c r="W137" s="137"/>
    </row>
    <row r="138" spans="2:23" ht="18" customHeight="1" x14ac:dyDescent="0.35">
      <c r="B138" s="137"/>
      <c r="C138" s="137"/>
      <c r="D138" s="137"/>
      <c r="E138" s="137"/>
      <c r="F138" s="137"/>
      <c r="G138" s="137"/>
      <c r="H138" s="137"/>
      <c r="I138" s="137"/>
      <c r="J138" s="137"/>
      <c r="K138" s="137"/>
      <c r="L138" s="137"/>
      <c r="M138" s="137"/>
      <c r="N138" s="137"/>
      <c r="O138" s="137"/>
      <c r="P138" s="137"/>
      <c r="Q138" s="137"/>
      <c r="R138" s="137"/>
      <c r="S138" s="137"/>
      <c r="T138" s="137"/>
      <c r="U138" s="137"/>
      <c r="V138" s="137"/>
      <c r="W138" s="137"/>
    </row>
    <row r="139" spans="2:23" ht="18" customHeight="1" x14ac:dyDescent="0.35">
      <c r="B139" s="137"/>
      <c r="C139" s="137"/>
      <c r="D139" s="137"/>
      <c r="E139" s="137"/>
      <c r="F139" s="137"/>
      <c r="G139" s="137"/>
      <c r="H139" s="137"/>
      <c r="I139" s="137"/>
      <c r="J139" s="137"/>
      <c r="K139" s="137"/>
      <c r="L139" s="137"/>
      <c r="M139" s="137"/>
      <c r="N139" s="137"/>
      <c r="O139" s="137"/>
      <c r="P139" s="137"/>
      <c r="Q139" s="137"/>
      <c r="R139" s="137"/>
      <c r="S139" s="137"/>
      <c r="T139" s="137"/>
      <c r="U139" s="137"/>
      <c r="V139" s="137"/>
      <c r="W139" s="137"/>
    </row>
    <row r="140" spans="2:23" ht="18" customHeight="1" x14ac:dyDescent="0.35">
      <c r="B140" s="137"/>
      <c r="C140" s="137"/>
      <c r="D140" s="137"/>
      <c r="E140" s="137"/>
      <c r="F140" s="137"/>
      <c r="G140" s="137"/>
      <c r="H140" s="137"/>
      <c r="I140" s="137"/>
      <c r="J140" s="137"/>
      <c r="K140" s="137"/>
      <c r="L140" s="137"/>
      <c r="M140" s="137"/>
      <c r="N140" s="137"/>
      <c r="O140" s="137"/>
      <c r="P140" s="137"/>
      <c r="Q140" s="137"/>
      <c r="R140" s="137"/>
      <c r="S140" s="137"/>
      <c r="T140" s="137"/>
      <c r="U140" s="137"/>
      <c r="V140" s="137"/>
      <c r="W140" s="137"/>
    </row>
    <row r="141" spans="2:23" ht="18" customHeight="1" x14ac:dyDescent="0.35">
      <c r="B141" s="137"/>
      <c r="C141" s="137"/>
      <c r="D141" s="137"/>
      <c r="E141" s="137"/>
      <c r="F141" s="137"/>
      <c r="G141" s="137"/>
      <c r="H141" s="137"/>
      <c r="I141" s="137"/>
      <c r="J141" s="137"/>
      <c r="K141" s="137"/>
      <c r="L141" s="137"/>
      <c r="M141" s="137"/>
      <c r="N141" s="137"/>
      <c r="O141" s="137"/>
      <c r="P141" s="137"/>
      <c r="Q141" s="137"/>
      <c r="R141" s="137"/>
      <c r="S141" s="137"/>
      <c r="T141" s="137"/>
      <c r="U141" s="137"/>
      <c r="V141" s="137"/>
      <c r="W141" s="137"/>
    </row>
    <row r="142" spans="2:23" ht="18" customHeight="1" x14ac:dyDescent="0.35">
      <c r="B142" s="137"/>
      <c r="C142" s="137"/>
      <c r="D142" s="137"/>
      <c r="E142" s="137"/>
      <c r="F142" s="137"/>
      <c r="G142" s="137"/>
      <c r="H142" s="137"/>
      <c r="I142" s="137"/>
      <c r="J142" s="137"/>
      <c r="K142" s="137"/>
      <c r="L142" s="137"/>
      <c r="M142" s="137"/>
      <c r="N142" s="137"/>
      <c r="O142" s="137"/>
      <c r="P142" s="137"/>
      <c r="Q142" s="137"/>
      <c r="R142" s="137"/>
      <c r="S142" s="137"/>
      <c r="T142" s="137"/>
      <c r="U142" s="137"/>
      <c r="V142" s="137"/>
      <c r="W142" s="137"/>
    </row>
    <row r="143" spans="2:23" ht="18" customHeight="1" x14ac:dyDescent="0.35">
      <c r="B143" s="137"/>
      <c r="C143" s="137"/>
      <c r="D143" s="137"/>
      <c r="E143" s="137"/>
      <c r="F143" s="137"/>
      <c r="G143" s="137"/>
      <c r="H143" s="137"/>
      <c r="I143" s="137"/>
      <c r="J143" s="137"/>
      <c r="K143" s="137"/>
      <c r="L143" s="137"/>
      <c r="M143" s="137"/>
      <c r="N143" s="137"/>
      <c r="O143" s="137"/>
      <c r="P143" s="137"/>
      <c r="Q143" s="137"/>
      <c r="R143" s="137"/>
      <c r="S143" s="137"/>
      <c r="T143" s="137"/>
      <c r="U143" s="137"/>
      <c r="V143" s="137"/>
      <c r="W143" s="137"/>
    </row>
    <row r="144" spans="2:23" ht="18" customHeight="1" x14ac:dyDescent="0.35">
      <c r="B144" s="137"/>
      <c r="C144" s="137"/>
      <c r="D144" s="137"/>
      <c r="E144" s="137"/>
      <c r="F144" s="137"/>
      <c r="G144" s="137"/>
      <c r="H144" s="137"/>
      <c r="I144" s="137"/>
      <c r="J144" s="137"/>
      <c r="K144" s="137"/>
      <c r="L144" s="137"/>
      <c r="M144" s="137"/>
      <c r="N144" s="137"/>
      <c r="O144" s="137"/>
      <c r="P144" s="137"/>
      <c r="Q144" s="137"/>
      <c r="R144" s="137"/>
      <c r="S144" s="137"/>
      <c r="T144" s="137"/>
      <c r="U144" s="137"/>
      <c r="V144" s="137"/>
      <c r="W144" s="137"/>
    </row>
    <row r="145" spans="2:23" ht="18" customHeight="1" x14ac:dyDescent="0.35">
      <c r="B145" s="137"/>
      <c r="C145" s="137"/>
      <c r="D145" s="137"/>
      <c r="E145" s="137"/>
      <c r="F145" s="137"/>
      <c r="G145" s="137"/>
      <c r="H145" s="137"/>
      <c r="I145" s="137"/>
      <c r="J145" s="137"/>
      <c r="K145" s="137"/>
      <c r="L145" s="137"/>
      <c r="M145" s="137"/>
      <c r="N145" s="137"/>
      <c r="O145" s="137"/>
      <c r="P145" s="137"/>
      <c r="Q145" s="137"/>
      <c r="R145" s="137"/>
      <c r="S145" s="137"/>
      <c r="T145" s="137"/>
      <c r="U145" s="137"/>
      <c r="V145" s="137"/>
      <c r="W145" s="137"/>
    </row>
    <row r="146" spans="2:23" ht="18" customHeight="1" x14ac:dyDescent="0.35">
      <c r="B146" s="137"/>
      <c r="C146" s="137"/>
      <c r="D146" s="137"/>
      <c r="E146" s="137"/>
      <c r="F146" s="137"/>
      <c r="G146" s="137"/>
      <c r="H146" s="137"/>
      <c r="I146" s="137"/>
      <c r="J146" s="137"/>
      <c r="K146" s="137"/>
      <c r="L146" s="137"/>
      <c r="M146" s="137"/>
      <c r="N146" s="137"/>
      <c r="O146" s="137"/>
      <c r="P146" s="137"/>
      <c r="Q146" s="137"/>
      <c r="R146" s="137"/>
      <c r="S146" s="137"/>
      <c r="T146" s="137"/>
      <c r="U146" s="137"/>
      <c r="V146" s="137"/>
      <c r="W146" s="137"/>
    </row>
    <row r="147" spans="2:23" ht="18" customHeight="1" x14ac:dyDescent="0.35">
      <c r="B147" s="137"/>
      <c r="C147" s="137"/>
      <c r="D147" s="137"/>
      <c r="E147" s="137"/>
      <c r="F147" s="137"/>
      <c r="G147" s="137"/>
      <c r="H147" s="137"/>
      <c r="I147" s="137"/>
      <c r="J147" s="137"/>
      <c r="K147" s="137"/>
      <c r="L147" s="137"/>
      <c r="M147" s="137"/>
      <c r="N147" s="137"/>
      <c r="O147" s="137"/>
      <c r="P147" s="137"/>
      <c r="Q147" s="137"/>
      <c r="R147" s="137"/>
      <c r="S147" s="137"/>
      <c r="T147" s="137"/>
      <c r="U147" s="137"/>
      <c r="V147" s="137"/>
      <c r="W147" s="137"/>
    </row>
    <row r="148" spans="2:23" ht="18" customHeight="1" x14ac:dyDescent="0.35">
      <c r="B148" s="137"/>
      <c r="C148" s="137"/>
      <c r="D148" s="137"/>
      <c r="E148" s="137"/>
      <c r="F148" s="137"/>
      <c r="G148" s="137"/>
      <c r="H148" s="137"/>
      <c r="I148" s="137"/>
      <c r="J148" s="137"/>
      <c r="K148" s="137"/>
      <c r="L148" s="137"/>
      <c r="M148" s="137"/>
      <c r="N148" s="137"/>
      <c r="O148" s="137"/>
      <c r="P148" s="137"/>
      <c r="Q148" s="137"/>
      <c r="R148" s="137"/>
      <c r="S148" s="137"/>
      <c r="T148" s="137"/>
      <c r="U148" s="137"/>
      <c r="V148" s="137"/>
      <c r="W148" s="137"/>
    </row>
    <row r="149" spans="2:23" ht="18" customHeight="1" x14ac:dyDescent="0.35">
      <c r="B149" s="137"/>
      <c r="C149" s="137"/>
      <c r="D149" s="137"/>
      <c r="E149" s="137"/>
      <c r="F149" s="137"/>
      <c r="G149" s="137"/>
      <c r="H149" s="137"/>
      <c r="I149" s="137"/>
      <c r="J149" s="137"/>
      <c r="K149" s="137"/>
      <c r="L149" s="137"/>
      <c r="M149" s="137"/>
      <c r="N149" s="137"/>
      <c r="O149" s="137"/>
      <c r="P149" s="137"/>
      <c r="Q149" s="137"/>
      <c r="R149" s="137"/>
      <c r="S149" s="137"/>
      <c r="T149" s="137"/>
      <c r="U149" s="137"/>
      <c r="V149" s="137"/>
      <c r="W149" s="137"/>
    </row>
    <row r="150" spans="2:23" ht="18" customHeight="1" x14ac:dyDescent="0.35">
      <c r="B150" s="137"/>
      <c r="C150" s="137"/>
      <c r="D150" s="137"/>
      <c r="E150" s="137"/>
      <c r="F150" s="137"/>
      <c r="G150" s="137"/>
      <c r="H150" s="137"/>
      <c r="I150" s="137"/>
      <c r="J150" s="137"/>
      <c r="K150" s="137"/>
      <c r="L150" s="137"/>
      <c r="M150" s="137"/>
      <c r="N150" s="137"/>
      <c r="O150" s="137"/>
      <c r="P150" s="137"/>
      <c r="Q150" s="137"/>
      <c r="R150" s="137"/>
      <c r="S150" s="137"/>
      <c r="T150" s="137"/>
      <c r="U150" s="137"/>
      <c r="V150" s="137"/>
      <c r="W150" s="137"/>
    </row>
  </sheetData>
  <mergeCells count="68">
    <mergeCell ref="I108:J108"/>
    <mergeCell ref="K108:L108"/>
    <mergeCell ref="I109:J109"/>
    <mergeCell ref="K109:L109"/>
    <mergeCell ref="K70:L70"/>
    <mergeCell ref="D71:L71"/>
    <mergeCell ref="I75:J75"/>
    <mergeCell ref="K75:L75"/>
    <mergeCell ref="K84:L84"/>
    <mergeCell ref="I77:J77"/>
    <mergeCell ref="K77:L77"/>
    <mergeCell ref="I78:J78"/>
    <mergeCell ref="K78:L78"/>
    <mergeCell ref="I79:J79"/>
    <mergeCell ref="K79:L79"/>
    <mergeCell ref="I80:J80"/>
    <mergeCell ref="B1:M1"/>
    <mergeCell ref="B2:M2"/>
    <mergeCell ref="B6:C7"/>
    <mergeCell ref="K6:L6"/>
    <mergeCell ref="D7:J7"/>
    <mergeCell ref="B8:C8"/>
    <mergeCell ref="B9:C9"/>
    <mergeCell ref="B11:C11"/>
    <mergeCell ref="B70:C71"/>
    <mergeCell ref="I70:J70"/>
    <mergeCell ref="B10:C10"/>
    <mergeCell ref="B72:C72"/>
    <mergeCell ref="I72:J72"/>
    <mergeCell ref="K72:L72"/>
    <mergeCell ref="B73:C73"/>
    <mergeCell ref="I73:J73"/>
    <mergeCell ref="K73:L73"/>
    <mergeCell ref="B74:C74"/>
    <mergeCell ref="I74:J74"/>
    <mergeCell ref="K74:L74"/>
    <mergeCell ref="I76:J76"/>
    <mergeCell ref="K76:L76"/>
    <mergeCell ref="K80:L80"/>
    <mergeCell ref="I84:J84"/>
    <mergeCell ref="I87:J87"/>
    <mergeCell ref="I81:J81"/>
    <mergeCell ref="K81:L81"/>
    <mergeCell ref="I82:J82"/>
    <mergeCell ref="K82:L82"/>
    <mergeCell ref="I83:J83"/>
    <mergeCell ref="K83:L83"/>
    <mergeCell ref="I85:J85"/>
    <mergeCell ref="K85:L85"/>
    <mergeCell ref="I86:J86"/>
    <mergeCell ref="K86:L86"/>
    <mergeCell ref="K87:L87"/>
    <mergeCell ref="M94:N94"/>
    <mergeCell ref="I90:J90"/>
    <mergeCell ref="K90:L90"/>
    <mergeCell ref="B100:M100"/>
    <mergeCell ref="K88:L88"/>
    <mergeCell ref="I89:J89"/>
    <mergeCell ref="K89:L89"/>
    <mergeCell ref="I91:J91"/>
    <mergeCell ref="I94:J94"/>
    <mergeCell ref="K94:L94"/>
    <mergeCell ref="I92:J92"/>
    <mergeCell ref="K92:L92"/>
    <mergeCell ref="K91:L91"/>
    <mergeCell ref="I88:J88"/>
    <mergeCell ref="I93:J93"/>
    <mergeCell ref="K93:L93"/>
  </mergeCells>
  <phoneticPr fontId="93" type="noConversion"/>
  <conditionalFormatting sqref="B76:M93 B12:M29">
    <cfRule type="expression" dxfId="7" priority="1">
      <formula>$B12&lt;&gt;""</formula>
    </cfRule>
  </conditionalFormatting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Folha54"/>
  <dimension ref="B1:Q259"/>
  <sheetViews>
    <sheetView showGridLines="0" view="pageBreakPreview" zoomScale="65" zoomScaleNormal="100" zoomScaleSheetLayoutView="65" workbookViewId="0">
      <selection activeCell="Q1" sqref="Q1:Q1048576"/>
    </sheetView>
  </sheetViews>
  <sheetFormatPr defaultColWidth="9.1796875" defaultRowHeight="12.5" x14ac:dyDescent="0.25"/>
  <cols>
    <col min="1" max="1" width="9.1796875" style="20"/>
    <col min="2" max="3" width="5.81640625" style="20" customWidth="1"/>
    <col min="4" max="7" width="18.81640625" style="20" customWidth="1"/>
    <col min="8" max="10" width="17.81640625" style="20" customWidth="1"/>
    <col min="11" max="14" width="14.81640625" style="20" customWidth="1"/>
    <col min="15" max="15" width="9.1796875" style="20"/>
    <col min="16" max="16" width="12.81640625" style="20" customWidth="1"/>
    <col min="17" max="17" width="13.81640625" style="20" customWidth="1"/>
    <col min="18" max="16384" width="9.1796875" style="20"/>
  </cols>
  <sheetData>
    <row r="1" spans="2:17" s="9" customFormat="1" ht="26.25" customHeight="1" x14ac:dyDescent="0.25">
      <c r="B1" s="1121" t="s">
        <v>17</v>
      </c>
      <c r="C1" s="1121"/>
      <c r="D1" s="1121"/>
      <c r="E1" s="1121"/>
      <c r="F1" s="1121"/>
      <c r="G1" s="1121"/>
      <c r="H1" s="1121"/>
      <c r="I1" s="1121"/>
      <c r="J1" s="1121"/>
      <c r="K1" s="1121"/>
      <c r="L1" s="1121"/>
      <c r="M1" s="1121"/>
      <c r="N1" s="1121"/>
      <c r="O1" s="162"/>
      <c r="P1" s="162"/>
    </row>
    <row r="2" spans="2:17" s="9" customFormat="1" ht="4.25" customHeight="1" x14ac:dyDescent="0.25">
      <c r="B2" s="1198"/>
      <c r="C2" s="1198"/>
      <c r="D2" s="1198"/>
      <c r="E2" s="1198"/>
      <c r="F2" s="1198"/>
      <c r="G2" s="1198"/>
      <c r="H2" s="1198"/>
      <c r="I2" s="1198"/>
      <c r="J2" s="1198"/>
      <c r="K2" s="1198"/>
      <c r="L2" s="1198"/>
      <c r="M2" s="1198"/>
      <c r="N2" s="1198"/>
      <c r="O2" s="1198"/>
      <c r="P2" s="1198"/>
    </row>
    <row r="3" spans="2:17" ht="18" customHeight="1" x14ac:dyDescent="0.25"/>
    <row r="4" spans="2:17" ht="18" customHeight="1" x14ac:dyDescent="0.35"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O4" s="137"/>
      <c r="P4" s="806" t="s">
        <v>0</v>
      </c>
    </row>
    <row r="5" spans="2:17" ht="18" customHeight="1" x14ac:dyDescent="0.4">
      <c r="B5" s="39" t="s">
        <v>745</v>
      </c>
      <c r="C5" s="702"/>
      <c r="D5" s="137"/>
      <c r="E5" s="137"/>
      <c r="F5" s="137"/>
      <c r="G5" s="137"/>
      <c r="H5" s="137"/>
      <c r="I5" s="137"/>
      <c r="J5" s="137"/>
      <c r="K5" s="137"/>
      <c r="L5" s="137"/>
      <c r="M5" s="137"/>
      <c r="N5" s="137"/>
      <c r="O5" s="137"/>
      <c r="P5" s="137"/>
    </row>
    <row r="6" spans="2:17" ht="36" customHeight="1" x14ac:dyDescent="0.35">
      <c r="B6" s="1491"/>
      <c r="C6" s="1922"/>
      <c r="D6" s="723" t="s">
        <v>268</v>
      </c>
      <c r="E6" s="723" t="s">
        <v>269</v>
      </c>
      <c r="F6" s="723" t="s">
        <v>275</v>
      </c>
      <c r="G6" s="723" t="s">
        <v>271</v>
      </c>
      <c r="H6" s="714" t="s">
        <v>270</v>
      </c>
      <c r="I6" s="1597" t="s">
        <v>509</v>
      </c>
      <c r="J6" s="1597"/>
      <c r="K6" s="1597" t="s">
        <v>735</v>
      </c>
      <c r="L6" s="1597"/>
      <c r="M6" s="1597" t="s">
        <v>22</v>
      </c>
      <c r="N6" s="1422"/>
      <c r="O6" s="137"/>
      <c r="P6" s="137"/>
    </row>
    <row r="7" spans="2:17" ht="30" customHeight="1" x14ac:dyDescent="0.35">
      <c r="B7" s="1489"/>
      <c r="C7" s="1757"/>
      <c r="D7" s="1783" t="s">
        <v>746</v>
      </c>
      <c r="E7" s="1783"/>
      <c r="F7" s="1783"/>
      <c r="G7" s="1783"/>
      <c r="H7" s="1783"/>
      <c r="I7" s="1783"/>
      <c r="J7" s="1783"/>
      <c r="K7" s="1783"/>
      <c r="L7" s="1783"/>
      <c r="M7" s="2102" t="s">
        <v>747</v>
      </c>
      <c r="N7" s="1931"/>
      <c r="O7" s="137"/>
      <c r="P7" s="137"/>
    </row>
    <row r="8" spans="2:17" ht="24" customHeight="1" x14ac:dyDescent="0.35">
      <c r="B8" s="1105">
        <v>2021</v>
      </c>
      <c r="C8" s="1105"/>
      <c r="D8" s="694">
        <v>10.508333333333333</v>
      </c>
      <c r="E8" s="694">
        <v>2.1916666666666669</v>
      </c>
      <c r="F8" s="694">
        <v>8.5916666666666668</v>
      </c>
      <c r="G8" s="694">
        <v>6.3249999999999993</v>
      </c>
      <c r="H8" s="694">
        <v>8.1249999999999982</v>
      </c>
      <c r="I8" s="2136">
        <v>8.5333333333333332</v>
      </c>
      <c r="J8" s="2136" t="s">
        <v>220</v>
      </c>
      <c r="K8" s="2136">
        <v>8.6083333333333325</v>
      </c>
      <c r="L8" s="2136" t="s">
        <v>220</v>
      </c>
      <c r="M8" s="2139">
        <v>64.683333333333323</v>
      </c>
      <c r="N8" s="2140" t="s">
        <v>220</v>
      </c>
      <c r="O8" s="137"/>
      <c r="Q8" s="1022"/>
    </row>
    <row r="9" spans="2:17" ht="24" customHeight="1" x14ac:dyDescent="0.35">
      <c r="B9" s="1105">
        <v>2022</v>
      </c>
      <c r="C9" s="1105"/>
      <c r="D9" s="694">
        <v>9.4499999999999993</v>
      </c>
      <c r="E9" s="694">
        <v>6.8999999999999995</v>
      </c>
      <c r="F9" s="694">
        <v>12.141666666666667</v>
      </c>
      <c r="G9" s="694">
        <v>3.8916666666666671</v>
      </c>
      <c r="H9" s="694">
        <v>8.8166666666666664</v>
      </c>
      <c r="I9" s="2136">
        <v>9.2333333333333325</v>
      </c>
      <c r="J9" s="2136" t="s">
        <v>220</v>
      </c>
      <c r="K9" s="2136">
        <v>9.3749999999999982</v>
      </c>
      <c r="L9" s="2136" t="s">
        <v>220</v>
      </c>
      <c r="M9" s="2137">
        <v>57.833333333333343</v>
      </c>
      <c r="N9" s="2138" t="s">
        <v>220</v>
      </c>
      <c r="O9" s="137"/>
      <c r="Q9" s="1022"/>
    </row>
    <row r="10" spans="2:17" ht="24" customHeight="1" x14ac:dyDescent="0.35">
      <c r="B10" s="1105">
        <v>2023</v>
      </c>
      <c r="C10" s="1105"/>
      <c r="D10" s="694">
        <v>6.5916666666666677</v>
      </c>
      <c r="E10" s="694">
        <v>0.82499999999999984</v>
      </c>
      <c r="F10" s="694">
        <v>13.933333333333335</v>
      </c>
      <c r="G10" s="694">
        <v>4.8833333333333329</v>
      </c>
      <c r="H10" s="694">
        <v>4.8083333333333336</v>
      </c>
      <c r="I10" s="2136">
        <v>6.7166666666666677</v>
      </c>
      <c r="J10" s="2136" t="s">
        <v>220</v>
      </c>
      <c r="K10" s="2136">
        <v>5.9083333333333323</v>
      </c>
      <c r="L10" s="2136" t="s">
        <v>220</v>
      </c>
      <c r="M10" s="2139">
        <v>55.85</v>
      </c>
      <c r="N10" s="2138" t="s">
        <v>220</v>
      </c>
      <c r="O10" s="137"/>
      <c r="Q10" s="1022"/>
    </row>
    <row r="11" spans="2:17" ht="24" customHeight="1" x14ac:dyDescent="0.35">
      <c r="B11" s="1147"/>
      <c r="C11" s="1147"/>
      <c r="D11" s="695"/>
      <c r="E11" s="695"/>
      <c r="F11" s="695"/>
      <c r="G11" s="695"/>
      <c r="H11" s="695"/>
      <c r="I11" s="2122"/>
      <c r="J11" s="2122"/>
      <c r="K11" s="2122"/>
      <c r="L11" s="2122"/>
      <c r="M11" s="2123"/>
      <c r="N11" s="2124"/>
      <c r="O11" s="137"/>
      <c r="Q11" s="1022"/>
    </row>
    <row r="12" spans="2:17" ht="24" customHeight="1" x14ac:dyDescent="0.35">
      <c r="B12" s="55" t="s">
        <v>995</v>
      </c>
      <c r="C12" s="56" t="s">
        <v>998</v>
      </c>
      <c r="D12" s="695">
        <v>2.5</v>
      </c>
      <c r="E12" s="695">
        <v>3.7</v>
      </c>
      <c r="F12" s="695">
        <v>7.8</v>
      </c>
      <c r="G12" s="695">
        <v>2.1</v>
      </c>
      <c r="H12" s="695">
        <v>4.2</v>
      </c>
      <c r="I12" s="2122">
        <v>4</v>
      </c>
      <c r="J12" s="2122" t="s">
        <v>220</v>
      </c>
      <c r="K12" s="2122">
        <v>4</v>
      </c>
      <c r="L12" s="2122" t="s">
        <v>220</v>
      </c>
      <c r="M12" s="2123">
        <v>64.7</v>
      </c>
      <c r="N12" s="2124" t="s">
        <v>220</v>
      </c>
      <c r="O12" s="137"/>
      <c r="Q12" s="1022"/>
    </row>
    <row r="13" spans="2:17" ht="24" customHeight="1" x14ac:dyDescent="0.35">
      <c r="B13" s="55" t="s">
        <v>997</v>
      </c>
      <c r="C13" s="56" t="s">
        <v>999</v>
      </c>
      <c r="D13" s="695">
        <v>6.1</v>
      </c>
      <c r="E13" s="695">
        <v>3.8</v>
      </c>
      <c r="F13" s="695">
        <v>4.9000000000000004</v>
      </c>
      <c r="G13" s="695">
        <v>2.8</v>
      </c>
      <c r="H13" s="695">
        <v>6.1</v>
      </c>
      <c r="I13" s="2122">
        <v>6.3</v>
      </c>
      <c r="J13" s="2122" t="s">
        <v>220</v>
      </c>
      <c r="K13" s="2122">
        <v>5.7</v>
      </c>
      <c r="L13" s="2122" t="s">
        <v>220</v>
      </c>
      <c r="M13" s="2123">
        <v>53.5</v>
      </c>
      <c r="N13" s="2124" t="s">
        <v>220</v>
      </c>
      <c r="O13" s="137"/>
      <c r="Q13" s="1022"/>
    </row>
    <row r="14" spans="2:17" ht="24" customHeight="1" x14ac:dyDescent="0.35">
      <c r="B14" s="55" t="s">
        <v>1000</v>
      </c>
      <c r="C14" s="56" t="s">
        <v>1001</v>
      </c>
      <c r="D14" s="695">
        <v>8.8000000000000007</v>
      </c>
      <c r="E14" s="695">
        <v>5.3</v>
      </c>
      <c r="F14" s="695">
        <v>11.6</v>
      </c>
      <c r="G14" s="695">
        <v>5.3</v>
      </c>
      <c r="H14" s="695">
        <v>6.5</v>
      </c>
      <c r="I14" s="2122">
        <v>8.6999999999999993</v>
      </c>
      <c r="J14" s="2122" t="s">
        <v>220</v>
      </c>
      <c r="K14" s="2122">
        <v>7.1</v>
      </c>
      <c r="L14" s="2122" t="s">
        <v>220</v>
      </c>
      <c r="M14" s="2123">
        <v>60.4</v>
      </c>
      <c r="N14" s="2124" t="s">
        <v>220</v>
      </c>
      <c r="O14" s="137"/>
      <c r="Q14" s="1022"/>
    </row>
    <row r="15" spans="2:17" ht="24" customHeight="1" x14ac:dyDescent="0.35">
      <c r="B15" s="55" t="s">
        <v>997</v>
      </c>
      <c r="C15" s="56" t="s">
        <v>1002</v>
      </c>
      <c r="D15" s="695">
        <v>8.4</v>
      </c>
      <c r="E15" s="695">
        <v>5.9</v>
      </c>
      <c r="F15" s="695">
        <v>9.6999999999999993</v>
      </c>
      <c r="G15" s="695">
        <v>3.7</v>
      </c>
      <c r="H15" s="695">
        <v>7.8</v>
      </c>
      <c r="I15" s="2122">
        <v>8.3000000000000007</v>
      </c>
      <c r="J15" s="2122" t="s">
        <v>220</v>
      </c>
      <c r="K15" s="2122">
        <v>7.1</v>
      </c>
      <c r="L15" s="2122" t="s">
        <v>220</v>
      </c>
      <c r="M15" s="2123">
        <v>56.3</v>
      </c>
      <c r="N15" s="2124" t="s">
        <v>220</v>
      </c>
      <c r="O15" s="137"/>
      <c r="Q15" s="1022"/>
    </row>
    <row r="16" spans="2:17" ht="24" customHeight="1" x14ac:dyDescent="0.35">
      <c r="B16" s="55" t="s">
        <v>997</v>
      </c>
      <c r="C16" s="56" t="s">
        <v>1003</v>
      </c>
      <c r="D16" s="695">
        <v>11.1</v>
      </c>
      <c r="E16" s="695">
        <v>1.5</v>
      </c>
      <c r="F16" s="695">
        <v>8.8000000000000007</v>
      </c>
      <c r="G16" s="695">
        <v>4.2</v>
      </c>
      <c r="H16" s="695">
        <v>6.5</v>
      </c>
      <c r="I16" s="2122">
        <v>7.8</v>
      </c>
      <c r="J16" s="2122" t="s">
        <v>220</v>
      </c>
      <c r="K16" s="2122">
        <v>6.9</v>
      </c>
      <c r="L16" s="2122" t="s">
        <v>220</v>
      </c>
      <c r="M16" s="2123">
        <v>55.4</v>
      </c>
      <c r="N16" s="2124" t="s">
        <v>220</v>
      </c>
      <c r="O16" s="137"/>
      <c r="Q16" s="1022"/>
    </row>
    <row r="17" spans="2:17" ht="24" customHeight="1" x14ac:dyDescent="0.35">
      <c r="B17" s="55" t="s">
        <v>997</v>
      </c>
      <c r="C17" s="56" t="s">
        <v>1004</v>
      </c>
      <c r="D17" s="695">
        <v>10.7</v>
      </c>
      <c r="E17" s="695">
        <v>1.7</v>
      </c>
      <c r="F17" s="695">
        <v>13</v>
      </c>
      <c r="G17" s="695">
        <v>8.3000000000000007</v>
      </c>
      <c r="H17" s="695">
        <v>5.3</v>
      </c>
      <c r="I17" s="2122">
        <v>9</v>
      </c>
      <c r="J17" s="2122" t="s">
        <v>220</v>
      </c>
      <c r="K17" s="2122">
        <v>7.9</v>
      </c>
      <c r="L17" s="2122" t="s">
        <v>220</v>
      </c>
      <c r="M17" s="2123">
        <v>52</v>
      </c>
      <c r="N17" s="2124" t="s">
        <v>220</v>
      </c>
      <c r="O17" s="137"/>
      <c r="Q17" s="1022"/>
    </row>
    <row r="18" spans="2:17" ht="24" customHeight="1" x14ac:dyDescent="0.35">
      <c r="B18" s="55" t="s">
        <v>997</v>
      </c>
      <c r="C18" s="56" t="s">
        <v>1005</v>
      </c>
      <c r="D18" s="695">
        <v>7.2</v>
      </c>
      <c r="E18" s="695">
        <v>0.9</v>
      </c>
      <c r="F18" s="695">
        <v>14.1</v>
      </c>
      <c r="G18" s="695">
        <v>4.7</v>
      </c>
      <c r="H18" s="695">
        <v>6.2</v>
      </c>
      <c r="I18" s="2122">
        <v>7</v>
      </c>
      <c r="J18" s="2122" t="s">
        <v>220</v>
      </c>
      <c r="K18" s="2122">
        <v>6.3</v>
      </c>
      <c r="L18" s="2122" t="s">
        <v>220</v>
      </c>
      <c r="M18" s="2123">
        <v>51.5</v>
      </c>
      <c r="N18" s="2124" t="s">
        <v>220</v>
      </c>
      <c r="O18" s="137"/>
      <c r="Q18" s="1022"/>
    </row>
    <row r="19" spans="2:17" ht="24" customHeight="1" x14ac:dyDescent="0.35">
      <c r="B19" s="55" t="s">
        <v>997</v>
      </c>
      <c r="C19" s="56" t="s">
        <v>1006</v>
      </c>
      <c r="D19" s="695">
        <v>5.8</v>
      </c>
      <c r="E19" s="695">
        <v>0.9</v>
      </c>
      <c r="F19" s="695">
        <v>15.9</v>
      </c>
      <c r="G19" s="695">
        <v>4.2</v>
      </c>
      <c r="H19" s="695">
        <v>4.5</v>
      </c>
      <c r="I19" s="2122">
        <v>6</v>
      </c>
      <c r="J19" s="2122" t="s">
        <v>220</v>
      </c>
      <c r="K19" s="2122">
        <v>5.2</v>
      </c>
      <c r="L19" s="2122" t="s">
        <v>220</v>
      </c>
      <c r="M19" s="2123">
        <v>59.2</v>
      </c>
      <c r="N19" s="2124" t="s">
        <v>220</v>
      </c>
      <c r="O19" s="137"/>
      <c r="Q19" s="1022"/>
    </row>
    <row r="20" spans="2:17" ht="24" customHeight="1" x14ac:dyDescent="0.35">
      <c r="B20" s="55" t="s">
        <v>997</v>
      </c>
      <c r="C20" s="56" t="s">
        <v>1007</v>
      </c>
      <c r="D20" s="695">
        <v>5.7</v>
      </c>
      <c r="E20" s="695">
        <v>0.2</v>
      </c>
      <c r="F20" s="695">
        <v>17.100000000000001</v>
      </c>
      <c r="G20" s="695">
        <v>5.7</v>
      </c>
      <c r="H20" s="695">
        <v>3</v>
      </c>
      <c r="I20" s="2122">
        <v>5.7</v>
      </c>
      <c r="J20" s="2122" t="s">
        <v>220</v>
      </c>
      <c r="K20" s="2122">
        <v>5.3</v>
      </c>
      <c r="L20" s="2122" t="s">
        <v>220</v>
      </c>
      <c r="M20" s="2123">
        <v>57.1</v>
      </c>
      <c r="N20" s="2124" t="s">
        <v>220</v>
      </c>
      <c r="O20" s="137"/>
      <c r="Q20" s="1022"/>
    </row>
    <row r="21" spans="2:17" ht="24" customHeight="1" x14ac:dyDescent="0.35">
      <c r="B21" s="55" t="s">
        <v>997</v>
      </c>
      <c r="C21" s="56" t="s">
        <v>1008</v>
      </c>
      <c r="D21" s="695">
        <v>2.2000000000000002</v>
      </c>
      <c r="E21" s="695">
        <v>-1.8</v>
      </c>
      <c r="F21" s="695">
        <v>16.7</v>
      </c>
      <c r="G21" s="695">
        <v>5.3</v>
      </c>
      <c r="H21" s="695">
        <v>3.6</v>
      </c>
      <c r="I21" s="2122">
        <v>4.7</v>
      </c>
      <c r="J21" s="2122" t="s">
        <v>220</v>
      </c>
      <c r="K21" s="2122">
        <v>4.3</v>
      </c>
      <c r="L21" s="2122" t="s">
        <v>220</v>
      </c>
      <c r="M21" s="2123">
        <v>54.5</v>
      </c>
      <c r="N21" s="2124" t="s">
        <v>220</v>
      </c>
      <c r="O21" s="137"/>
      <c r="Q21" s="1022"/>
    </row>
    <row r="22" spans="2:17" ht="24" customHeight="1" x14ac:dyDescent="0.35">
      <c r="B22" s="55" t="s">
        <v>997</v>
      </c>
      <c r="C22" s="56" t="s">
        <v>1009</v>
      </c>
      <c r="D22" s="695">
        <v>2</v>
      </c>
      <c r="E22" s="695">
        <v>-1.3</v>
      </c>
      <c r="F22" s="695">
        <v>14.1</v>
      </c>
      <c r="G22" s="695">
        <v>3.9</v>
      </c>
      <c r="H22" s="695">
        <v>4.8</v>
      </c>
      <c r="I22" s="2122">
        <v>4.8</v>
      </c>
      <c r="J22" s="2122" t="s">
        <v>220</v>
      </c>
      <c r="K22" s="2122">
        <v>4</v>
      </c>
      <c r="L22" s="2122" t="s">
        <v>220</v>
      </c>
      <c r="M22" s="2123">
        <v>58.8</v>
      </c>
      <c r="N22" s="2124" t="s">
        <v>220</v>
      </c>
      <c r="O22" s="137"/>
      <c r="Q22" s="1022"/>
    </row>
    <row r="23" spans="2:17" ht="24" customHeight="1" x14ac:dyDescent="0.35">
      <c r="B23" s="55" t="s">
        <v>997</v>
      </c>
      <c r="C23" s="56" t="s">
        <v>996</v>
      </c>
      <c r="D23" s="695">
        <v>4.8</v>
      </c>
      <c r="E23" s="695">
        <v>-1</v>
      </c>
      <c r="F23" s="695">
        <v>16.5</v>
      </c>
      <c r="G23" s="695">
        <v>4.3</v>
      </c>
      <c r="H23" s="695">
        <v>2.4</v>
      </c>
      <c r="I23" s="2122">
        <v>5.2</v>
      </c>
      <c r="J23" s="2122" t="s">
        <v>220</v>
      </c>
      <c r="K23" s="2122">
        <v>4.7</v>
      </c>
      <c r="L23" s="2122" t="s">
        <v>220</v>
      </c>
      <c r="M23" s="2123">
        <v>54.1</v>
      </c>
      <c r="N23" s="2124" t="s">
        <v>220</v>
      </c>
      <c r="O23" s="137"/>
      <c r="Q23" s="1022"/>
    </row>
    <row r="24" spans="2:17" ht="24" customHeight="1" x14ac:dyDescent="0.35">
      <c r="B24" s="55" t="s">
        <v>997</v>
      </c>
      <c r="C24" s="56" t="s">
        <v>998</v>
      </c>
      <c r="D24" s="695">
        <v>5.2</v>
      </c>
      <c r="E24" s="695">
        <v>-0.7</v>
      </c>
      <c r="F24" s="695">
        <v>14.8</v>
      </c>
      <c r="G24" s="695">
        <v>1.7</v>
      </c>
      <c r="H24" s="695">
        <v>2.7</v>
      </c>
      <c r="I24" s="2122">
        <v>5.4</v>
      </c>
      <c r="J24" s="2122" t="s">
        <v>220</v>
      </c>
      <c r="K24" s="2122">
        <v>4.9000000000000004</v>
      </c>
      <c r="L24" s="2122" t="s">
        <v>220</v>
      </c>
      <c r="M24" s="2123">
        <v>55.1</v>
      </c>
      <c r="N24" s="2124" t="s">
        <v>220</v>
      </c>
      <c r="O24" s="137"/>
      <c r="Q24" s="1022"/>
    </row>
    <row r="25" spans="2:17" ht="24" customHeight="1" x14ac:dyDescent="0.35">
      <c r="B25" s="55" t="s">
        <v>997</v>
      </c>
      <c r="C25" s="56" t="s">
        <v>999</v>
      </c>
      <c r="D25" s="695">
        <v>7.2</v>
      </c>
      <c r="E25" s="695">
        <v>-1.7</v>
      </c>
      <c r="F25" s="695">
        <v>14.9</v>
      </c>
      <c r="G25" s="695">
        <v>7.3</v>
      </c>
      <c r="H25" s="695">
        <v>4.4000000000000004</v>
      </c>
      <c r="I25" s="2122">
        <v>8</v>
      </c>
      <c r="J25" s="2122" t="s">
        <v>220</v>
      </c>
      <c r="K25" s="2122">
        <v>7.2</v>
      </c>
      <c r="L25" s="2122" t="s">
        <v>220</v>
      </c>
      <c r="M25" s="2123">
        <v>55.8</v>
      </c>
      <c r="N25" s="2124" t="s">
        <v>220</v>
      </c>
      <c r="O25" s="137"/>
      <c r="Q25" s="1022"/>
    </row>
    <row r="26" spans="2:17" ht="24" customHeight="1" x14ac:dyDescent="0.35">
      <c r="B26" s="55" t="s">
        <v>1010</v>
      </c>
      <c r="C26" s="56" t="s">
        <v>1001</v>
      </c>
      <c r="D26" s="695">
        <v>6.4</v>
      </c>
      <c r="E26" s="695">
        <v>0.2</v>
      </c>
      <c r="F26" s="695">
        <v>18.7</v>
      </c>
      <c r="G26" s="695">
        <v>8</v>
      </c>
      <c r="H26" s="695">
        <v>5.0999999999999996</v>
      </c>
      <c r="I26" s="2122">
        <v>8.4</v>
      </c>
      <c r="J26" s="2122" t="s">
        <v>220</v>
      </c>
      <c r="K26" s="2122">
        <v>7.3</v>
      </c>
      <c r="L26" s="2122" t="s">
        <v>220</v>
      </c>
      <c r="M26" s="2123">
        <v>55.8</v>
      </c>
      <c r="N26" s="2124" t="s">
        <v>220</v>
      </c>
      <c r="O26" s="137"/>
      <c r="Q26" s="1022"/>
    </row>
    <row r="27" spans="2:17" ht="24" customHeight="1" x14ac:dyDescent="0.35">
      <c r="B27" s="55" t="s">
        <v>997</v>
      </c>
      <c r="C27" s="56" t="s">
        <v>1002</v>
      </c>
      <c r="D27" s="695">
        <v>3.6</v>
      </c>
      <c r="E27" s="695">
        <v>-3</v>
      </c>
      <c r="F27" s="695">
        <v>14.9</v>
      </c>
      <c r="G27" s="695">
        <v>5.4</v>
      </c>
      <c r="H27" s="695">
        <v>5.3</v>
      </c>
      <c r="I27" s="2122">
        <v>6</v>
      </c>
      <c r="J27" s="2122" t="s">
        <v>220</v>
      </c>
      <c r="K27" s="2122">
        <v>5.8</v>
      </c>
      <c r="L27" s="2122" t="s">
        <v>220</v>
      </c>
      <c r="M27" s="2123">
        <v>57.2</v>
      </c>
      <c r="N27" s="2124" t="s">
        <v>220</v>
      </c>
      <c r="O27" s="137"/>
      <c r="Q27" s="1022"/>
    </row>
    <row r="28" spans="2:17" ht="24" customHeight="1" x14ac:dyDescent="0.35">
      <c r="B28" s="55" t="s">
        <v>997</v>
      </c>
      <c r="C28" s="56" t="s">
        <v>1003</v>
      </c>
      <c r="D28" s="695">
        <v>2.7</v>
      </c>
      <c r="E28" s="695">
        <v>0.3</v>
      </c>
      <c r="F28" s="695">
        <v>16.7</v>
      </c>
      <c r="G28" s="695">
        <v>6</v>
      </c>
      <c r="H28" s="695">
        <v>5.2</v>
      </c>
      <c r="I28" s="2122">
        <v>6.4</v>
      </c>
      <c r="J28" s="2122" t="s">
        <v>220</v>
      </c>
      <c r="K28" s="2122">
        <v>6.4</v>
      </c>
      <c r="L28" s="2122" t="s">
        <v>220</v>
      </c>
      <c r="M28" s="2123">
        <v>57.4</v>
      </c>
      <c r="N28" s="2124" t="s">
        <v>220</v>
      </c>
      <c r="O28" s="137"/>
      <c r="Q28" s="1022"/>
    </row>
    <row r="29" spans="2:17" ht="24" customHeight="1" x14ac:dyDescent="0.35">
      <c r="B29" s="55" t="s">
        <v>997</v>
      </c>
      <c r="C29" s="56" t="s">
        <v>1004</v>
      </c>
      <c r="D29" s="695">
        <v>5.3</v>
      </c>
      <c r="E29" s="695">
        <v>-2.6</v>
      </c>
      <c r="F29" s="695">
        <v>13.7</v>
      </c>
      <c r="G29" s="695">
        <v>6.4</v>
      </c>
      <c r="H29" s="695">
        <v>3.9</v>
      </c>
      <c r="I29" s="2122">
        <v>6</v>
      </c>
      <c r="J29" s="2122" t="s">
        <v>220</v>
      </c>
      <c r="K29" s="2122">
        <v>6</v>
      </c>
      <c r="L29" s="2122" t="s">
        <v>220</v>
      </c>
      <c r="M29" s="2123" t="s">
        <v>220</v>
      </c>
      <c r="N29" s="2124" t="s">
        <v>220</v>
      </c>
      <c r="O29" s="137"/>
      <c r="Q29" s="1022"/>
    </row>
    <row r="30" spans="2:17" ht="2.15" customHeight="1" x14ac:dyDescent="0.35">
      <c r="B30" s="696"/>
      <c r="C30" s="696"/>
      <c r="D30" s="732"/>
      <c r="E30" s="733"/>
      <c r="F30" s="733"/>
      <c r="G30" s="733"/>
      <c r="H30" s="733"/>
      <c r="I30" s="2128"/>
      <c r="J30" s="2128"/>
      <c r="K30" s="2128"/>
      <c r="L30" s="2128"/>
      <c r="M30" s="2123"/>
      <c r="N30" s="2124"/>
      <c r="O30" s="137"/>
      <c r="Q30" s="137"/>
    </row>
    <row r="31" spans="2:17" s="583" customFormat="1" ht="18" customHeight="1" x14ac:dyDescent="0.3">
      <c r="B31" s="700" t="s">
        <v>748</v>
      </c>
      <c r="C31" s="700"/>
      <c r="D31" s="584"/>
      <c r="E31" s="584"/>
      <c r="F31" s="584"/>
      <c r="G31" s="584"/>
      <c r="H31" s="584"/>
      <c r="I31" s="584"/>
      <c r="J31" s="584"/>
      <c r="K31" s="584"/>
      <c r="L31" s="584"/>
      <c r="M31" s="584"/>
      <c r="N31" s="584"/>
    </row>
    <row r="32" spans="2:17" s="583" customFormat="1" ht="18" customHeight="1" x14ac:dyDescent="0.3">
      <c r="B32" s="721" t="s">
        <v>749</v>
      </c>
      <c r="C32" s="721"/>
    </row>
    <row r="33" spans="2:17" ht="24" customHeight="1" x14ac:dyDescent="0.35">
      <c r="B33" s="722"/>
      <c r="C33" s="722"/>
      <c r="D33" s="137"/>
      <c r="E33" s="137"/>
      <c r="F33" s="137"/>
      <c r="G33" s="137"/>
      <c r="H33" s="137"/>
      <c r="I33" s="137"/>
      <c r="J33" s="137"/>
      <c r="K33" s="137"/>
      <c r="L33" s="137"/>
      <c r="M33" s="137"/>
      <c r="N33" s="137"/>
      <c r="O33" s="137"/>
      <c r="Q33" s="137"/>
    </row>
    <row r="34" spans="2:17" ht="24" customHeight="1" x14ac:dyDescent="0.35">
      <c r="B34" s="722"/>
      <c r="C34" s="722"/>
      <c r="D34" s="137"/>
      <c r="E34" s="137"/>
      <c r="F34" s="137"/>
      <c r="G34" s="137"/>
      <c r="H34" s="137"/>
      <c r="I34" s="137"/>
      <c r="J34" s="137"/>
      <c r="K34" s="137"/>
      <c r="L34" s="137"/>
      <c r="M34" s="137"/>
      <c r="N34" s="137"/>
      <c r="O34" s="137"/>
      <c r="Q34" s="137"/>
    </row>
    <row r="35" spans="2:17" ht="24" customHeight="1" x14ac:dyDescent="0.35">
      <c r="B35" s="722"/>
      <c r="C35" s="722"/>
      <c r="D35" s="137"/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Q35" s="137"/>
    </row>
    <row r="36" spans="2:17" ht="24" customHeight="1" x14ac:dyDescent="0.35">
      <c r="B36" s="722"/>
      <c r="C36" s="722"/>
      <c r="D36" s="137"/>
      <c r="E36" s="137"/>
      <c r="F36" s="137"/>
      <c r="G36" s="137"/>
      <c r="H36" s="137"/>
      <c r="I36" s="137"/>
      <c r="J36" s="137"/>
      <c r="K36" s="137"/>
      <c r="L36" s="137"/>
      <c r="M36" s="137"/>
      <c r="N36" s="137"/>
      <c r="O36" s="137"/>
      <c r="Q36" s="137"/>
    </row>
    <row r="37" spans="2:17" ht="15" customHeight="1" x14ac:dyDescent="0.35">
      <c r="B37" s="722"/>
      <c r="C37" s="722"/>
      <c r="D37" s="137"/>
      <c r="E37" s="137"/>
      <c r="F37" s="137"/>
      <c r="G37" s="137"/>
      <c r="H37" s="137"/>
      <c r="I37" s="137"/>
      <c r="J37" s="137"/>
      <c r="K37" s="137"/>
      <c r="L37" s="137"/>
      <c r="M37" s="137"/>
      <c r="N37" s="137"/>
      <c r="O37" s="137"/>
      <c r="Q37" s="137"/>
    </row>
    <row r="38" spans="2:17" ht="10.25" customHeight="1" x14ac:dyDescent="0.35">
      <c r="B38" s="722"/>
      <c r="C38" s="722"/>
      <c r="D38" s="137"/>
      <c r="E38" s="137"/>
      <c r="F38" s="137"/>
      <c r="G38" s="137"/>
      <c r="H38" s="137"/>
      <c r="I38" s="137"/>
      <c r="J38" s="137"/>
      <c r="K38" s="137"/>
      <c r="L38" s="137"/>
      <c r="M38" s="137"/>
      <c r="N38" s="137"/>
      <c r="O38" s="137"/>
      <c r="Q38" s="137"/>
    </row>
    <row r="39" spans="2:17" ht="6" customHeight="1" x14ac:dyDescent="0.35">
      <c r="B39" s="722"/>
      <c r="C39" s="722"/>
      <c r="D39" s="137"/>
      <c r="E39" s="137"/>
      <c r="F39" s="137"/>
      <c r="G39" s="137"/>
      <c r="H39" s="137"/>
      <c r="I39" s="137"/>
      <c r="J39" s="137"/>
      <c r="K39" s="137"/>
      <c r="L39" s="137"/>
      <c r="M39" s="137"/>
      <c r="N39" s="137"/>
      <c r="O39" s="137"/>
      <c r="Q39" s="137"/>
    </row>
    <row r="40" spans="2:17" ht="6" customHeight="1" x14ac:dyDescent="0.35">
      <c r="B40" s="722"/>
      <c r="C40" s="722"/>
      <c r="D40" s="137"/>
      <c r="E40" s="137"/>
      <c r="F40" s="137"/>
      <c r="G40" s="137"/>
      <c r="H40" s="137"/>
      <c r="I40" s="137"/>
      <c r="J40" s="137"/>
      <c r="K40" s="137"/>
      <c r="L40" s="137"/>
      <c r="M40" s="137"/>
      <c r="N40" s="137"/>
      <c r="O40" s="137"/>
      <c r="Q40" s="137"/>
    </row>
    <row r="41" spans="2:17" ht="6" customHeight="1" x14ac:dyDescent="0.35">
      <c r="B41" s="722"/>
      <c r="C41" s="722"/>
      <c r="D41" s="137"/>
      <c r="E41" s="137"/>
      <c r="F41" s="137"/>
      <c r="G41" s="137"/>
      <c r="H41" s="137"/>
      <c r="I41" s="137"/>
      <c r="J41" s="137"/>
      <c r="K41" s="137"/>
      <c r="L41" s="137"/>
      <c r="M41" s="137"/>
      <c r="N41" s="137"/>
      <c r="O41" s="137"/>
      <c r="Q41" s="137"/>
    </row>
    <row r="42" spans="2:17" ht="6" customHeight="1" x14ac:dyDescent="0.35">
      <c r="B42" s="722"/>
      <c r="C42" s="722"/>
      <c r="D42" s="137"/>
      <c r="E42" s="137"/>
      <c r="F42" s="137"/>
      <c r="G42" s="137"/>
      <c r="H42" s="137"/>
      <c r="I42" s="137"/>
      <c r="J42" s="137"/>
      <c r="K42" s="137"/>
      <c r="L42" s="137"/>
      <c r="M42" s="137"/>
      <c r="N42" s="137"/>
      <c r="O42" s="137"/>
      <c r="Q42" s="137"/>
    </row>
    <row r="43" spans="2:17" ht="6" customHeight="1" x14ac:dyDescent="0.35">
      <c r="B43" s="722"/>
      <c r="C43" s="722"/>
      <c r="D43" s="137"/>
      <c r="E43" s="137"/>
      <c r="F43" s="137"/>
      <c r="G43" s="137"/>
      <c r="H43" s="137"/>
      <c r="I43" s="137"/>
      <c r="J43" s="137"/>
      <c r="K43" s="137"/>
      <c r="L43" s="137"/>
      <c r="M43" s="137"/>
      <c r="N43" s="137"/>
      <c r="O43" s="137"/>
      <c r="Q43" s="137"/>
    </row>
    <row r="44" spans="2:17" ht="6" customHeight="1" x14ac:dyDescent="0.35">
      <c r="B44" s="722"/>
      <c r="C44" s="722"/>
      <c r="D44" s="137"/>
      <c r="E44" s="137"/>
      <c r="F44" s="137"/>
      <c r="G44" s="137"/>
      <c r="H44" s="137"/>
      <c r="I44" s="137"/>
      <c r="J44" s="137"/>
      <c r="K44" s="137"/>
      <c r="L44" s="137"/>
      <c r="M44" s="137"/>
      <c r="N44" s="137"/>
      <c r="O44" s="137"/>
      <c r="Q44" s="137"/>
    </row>
    <row r="45" spans="2:17" ht="6" customHeight="1" x14ac:dyDescent="0.35">
      <c r="B45" s="722"/>
      <c r="C45" s="722"/>
      <c r="D45" s="137"/>
      <c r="E45" s="137"/>
      <c r="F45" s="137"/>
      <c r="G45" s="137"/>
      <c r="H45" s="137"/>
      <c r="I45" s="137"/>
      <c r="J45" s="137"/>
      <c r="K45" s="137"/>
      <c r="L45" s="137"/>
      <c r="M45" s="137"/>
      <c r="N45" s="137"/>
      <c r="O45" s="137"/>
      <c r="Q45" s="137"/>
    </row>
    <row r="46" spans="2:17" ht="6" customHeight="1" x14ac:dyDescent="0.35">
      <c r="B46" s="722"/>
      <c r="C46" s="722"/>
      <c r="D46" s="137"/>
      <c r="E46" s="137"/>
      <c r="F46" s="137"/>
      <c r="G46" s="137"/>
      <c r="H46" s="137"/>
      <c r="I46" s="137"/>
      <c r="J46" s="137"/>
      <c r="K46" s="137"/>
      <c r="L46" s="137"/>
      <c r="M46" s="137"/>
      <c r="N46" s="137"/>
      <c r="O46" s="137"/>
      <c r="Q46" s="137"/>
    </row>
    <row r="47" spans="2:17" ht="6" customHeight="1" x14ac:dyDescent="0.35">
      <c r="B47" s="722"/>
      <c r="C47" s="722"/>
      <c r="D47" s="137"/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Q47" s="137"/>
    </row>
    <row r="48" spans="2:17" ht="2.15" customHeight="1" x14ac:dyDescent="0.35">
      <c r="B48" s="722"/>
      <c r="C48" s="722"/>
      <c r="D48" s="137"/>
      <c r="E48" s="137"/>
      <c r="F48" s="137"/>
      <c r="G48" s="137"/>
      <c r="H48" s="137"/>
      <c r="I48" s="137"/>
      <c r="J48" s="137"/>
      <c r="K48" s="137"/>
      <c r="L48" s="137"/>
      <c r="M48" s="137"/>
      <c r="N48" s="137"/>
      <c r="O48" s="137"/>
      <c r="Q48" s="137"/>
    </row>
    <row r="49" spans="2:17" ht="6" customHeight="1" x14ac:dyDescent="0.35">
      <c r="B49" s="722"/>
      <c r="C49" s="722"/>
      <c r="D49" s="137"/>
      <c r="E49" s="137"/>
      <c r="F49" s="137"/>
      <c r="G49" s="137"/>
      <c r="H49" s="137"/>
      <c r="I49" s="137"/>
      <c r="J49" s="137"/>
      <c r="K49" s="137"/>
      <c r="L49" s="137"/>
      <c r="M49" s="137"/>
      <c r="N49" s="137"/>
      <c r="O49" s="137"/>
      <c r="Q49" s="137"/>
    </row>
    <row r="50" spans="2:17" ht="2.15" customHeight="1" x14ac:dyDescent="0.35">
      <c r="B50" s="722"/>
      <c r="C50" s="722"/>
      <c r="D50" s="137"/>
      <c r="E50" s="137"/>
      <c r="F50" s="137"/>
      <c r="G50" s="137"/>
      <c r="H50" s="137"/>
      <c r="I50" s="137"/>
      <c r="J50" s="137"/>
      <c r="K50" s="137"/>
      <c r="L50" s="137"/>
      <c r="M50" s="137"/>
      <c r="N50" s="137"/>
      <c r="O50" s="137"/>
      <c r="Q50" s="137"/>
    </row>
    <row r="51" spans="2:17" ht="6" customHeight="1" x14ac:dyDescent="0.35">
      <c r="B51" s="722"/>
      <c r="C51" s="722"/>
      <c r="D51" s="137"/>
      <c r="E51" s="137"/>
      <c r="F51" s="137"/>
      <c r="G51" s="137"/>
      <c r="H51" s="137"/>
      <c r="I51" s="137"/>
      <c r="J51" s="137"/>
      <c r="K51" s="137"/>
      <c r="L51" s="137"/>
      <c r="M51" s="137"/>
      <c r="N51" s="137"/>
      <c r="O51" s="137"/>
      <c r="Q51" s="137"/>
    </row>
    <row r="52" spans="2:17" ht="2.15" customHeight="1" x14ac:dyDescent="0.35">
      <c r="B52" s="722"/>
      <c r="C52" s="722"/>
      <c r="D52" s="137"/>
      <c r="E52" s="137"/>
      <c r="F52" s="137"/>
      <c r="G52" s="137"/>
      <c r="H52" s="137"/>
      <c r="I52" s="137"/>
      <c r="J52" s="137"/>
      <c r="K52" s="137"/>
      <c r="L52" s="137"/>
      <c r="M52" s="137"/>
      <c r="N52" s="137"/>
      <c r="O52" s="137"/>
      <c r="Q52" s="137"/>
    </row>
    <row r="53" spans="2:17" ht="6" customHeight="1" x14ac:dyDescent="0.35">
      <c r="B53" s="722"/>
      <c r="C53" s="722"/>
      <c r="D53" s="137"/>
      <c r="E53" s="137"/>
      <c r="F53" s="137"/>
      <c r="G53" s="137"/>
      <c r="H53" s="137"/>
      <c r="I53" s="137"/>
      <c r="J53" s="137"/>
      <c r="K53" s="137"/>
      <c r="L53" s="137"/>
      <c r="M53" s="137"/>
      <c r="N53" s="137"/>
      <c r="O53" s="137"/>
      <c r="Q53" s="137"/>
    </row>
    <row r="54" spans="2:17" ht="6" customHeight="1" x14ac:dyDescent="0.35">
      <c r="B54" s="722"/>
      <c r="C54" s="722"/>
      <c r="D54" s="137"/>
      <c r="E54" s="137"/>
      <c r="F54" s="137"/>
      <c r="G54" s="137"/>
      <c r="H54" s="137"/>
      <c r="I54" s="137"/>
      <c r="J54" s="137"/>
      <c r="K54" s="137"/>
      <c r="L54" s="137"/>
      <c r="M54" s="137"/>
      <c r="N54" s="137"/>
      <c r="O54" s="137"/>
      <c r="Q54" s="137"/>
    </row>
    <row r="55" spans="2:17" ht="2.15" customHeight="1" x14ac:dyDescent="0.35">
      <c r="B55" s="722"/>
      <c r="C55" s="722"/>
      <c r="D55" s="137"/>
      <c r="E55" s="137"/>
      <c r="F55" s="137"/>
      <c r="G55" s="137"/>
      <c r="H55" s="137"/>
      <c r="I55" s="137"/>
      <c r="J55" s="137"/>
      <c r="K55" s="137"/>
      <c r="L55" s="137"/>
      <c r="M55" s="137"/>
      <c r="N55" s="137"/>
      <c r="O55" s="137"/>
      <c r="Q55" s="137"/>
    </row>
    <row r="56" spans="2:17" ht="6" customHeight="1" x14ac:dyDescent="0.35">
      <c r="B56" s="722"/>
      <c r="C56" s="722"/>
      <c r="D56" s="137"/>
      <c r="E56" s="137"/>
      <c r="F56" s="137"/>
      <c r="G56" s="137"/>
      <c r="H56" s="137"/>
      <c r="I56" s="137"/>
      <c r="J56" s="137"/>
      <c r="K56" s="137"/>
      <c r="L56" s="137"/>
      <c r="M56" s="137"/>
      <c r="N56" s="137"/>
      <c r="O56" s="137"/>
      <c r="Q56" s="137"/>
    </row>
    <row r="57" spans="2:17" ht="6" customHeight="1" x14ac:dyDescent="0.35">
      <c r="B57" s="722"/>
      <c r="C57" s="722"/>
      <c r="D57" s="137"/>
      <c r="E57" s="137"/>
      <c r="F57" s="137"/>
      <c r="G57" s="137"/>
      <c r="H57" s="137"/>
      <c r="I57" s="137"/>
      <c r="J57" s="137"/>
      <c r="K57" s="137"/>
      <c r="L57" s="137"/>
      <c r="M57" s="137"/>
      <c r="N57" s="137"/>
      <c r="O57" s="137"/>
      <c r="Q57" s="137"/>
    </row>
    <row r="58" spans="2:17" ht="6" customHeight="1" x14ac:dyDescent="0.35">
      <c r="B58" s="722"/>
      <c r="C58" s="722"/>
      <c r="D58" s="137"/>
      <c r="E58" s="137"/>
      <c r="F58" s="137"/>
      <c r="G58" s="137"/>
      <c r="H58" s="137"/>
      <c r="I58" s="137"/>
      <c r="J58" s="137"/>
      <c r="K58" s="137"/>
      <c r="L58" s="137"/>
      <c r="M58" s="137"/>
      <c r="N58" s="137"/>
      <c r="O58" s="137"/>
      <c r="Q58" s="137"/>
    </row>
    <row r="59" spans="2:17" ht="6" customHeight="1" x14ac:dyDescent="0.35">
      <c r="B59" s="722"/>
      <c r="C59" s="722"/>
      <c r="D59" s="137"/>
      <c r="E59" s="137"/>
      <c r="F59" s="137"/>
      <c r="G59" s="137"/>
      <c r="H59" s="137"/>
      <c r="I59" s="137"/>
      <c r="J59" s="137"/>
      <c r="K59" s="137"/>
      <c r="L59" s="137"/>
      <c r="M59" s="137"/>
      <c r="N59" s="137"/>
      <c r="O59" s="137"/>
      <c r="Q59" s="137"/>
    </row>
    <row r="60" spans="2:17" ht="6" customHeight="1" x14ac:dyDescent="0.35">
      <c r="B60" s="722"/>
      <c r="C60" s="722"/>
      <c r="D60" s="137"/>
      <c r="E60" s="137"/>
      <c r="F60" s="137"/>
      <c r="G60" s="137"/>
      <c r="H60" s="137"/>
      <c r="I60" s="137"/>
      <c r="J60" s="137"/>
      <c r="K60" s="137"/>
      <c r="L60" s="137"/>
      <c r="M60" s="137"/>
      <c r="N60" s="137"/>
      <c r="O60" s="137"/>
      <c r="Q60" s="137"/>
    </row>
    <row r="61" spans="2:17" ht="6" customHeight="1" x14ac:dyDescent="0.35">
      <c r="B61" s="722"/>
      <c r="C61" s="722"/>
      <c r="D61" s="137"/>
      <c r="E61" s="137"/>
      <c r="F61" s="137"/>
      <c r="G61" s="137"/>
      <c r="H61" s="137"/>
      <c r="I61" s="137"/>
      <c r="J61" s="137"/>
      <c r="K61" s="137"/>
      <c r="L61" s="137"/>
      <c r="M61" s="137"/>
      <c r="N61" s="137"/>
      <c r="O61" s="137"/>
      <c r="Q61" s="137"/>
    </row>
    <row r="62" spans="2:17" ht="6" customHeight="1" x14ac:dyDescent="0.35">
      <c r="B62" s="722"/>
      <c r="C62" s="722"/>
      <c r="D62" s="137"/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Q62" s="137"/>
    </row>
    <row r="63" spans="2:17" ht="6" customHeight="1" x14ac:dyDescent="0.35">
      <c r="B63" s="722"/>
      <c r="C63" s="722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Q63" s="137"/>
    </row>
    <row r="64" spans="2:17" ht="6" customHeight="1" x14ac:dyDescent="0.35">
      <c r="B64" s="722"/>
      <c r="C64" s="722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N64" s="137"/>
      <c r="O64" s="137"/>
      <c r="Q64" s="137"/>
    </row>
    <row r="65" spans="2:17" ht="6" customHeight="1" x14ac:dyDescent="0.35">
      <c r="B65" s="722"/>
      <c r="C65" s="722"/>
      <c r="D65" s="137"/>
      <c r="E65" s="137"/>
      <c r="F65" s="137"/>
      <c r="G65" s="137"/>
      <c r="H65" s="137"/>
      <c r="I65" s="137"/>
      <c r="J65" s="137"/>
      <c r="K65" s="137"/>
      <c r="L65" s="137"/>
      <c r="M65" s="137"/>
      <c r="N65" s="137"/>
      <c r="O65" s="137"/>
      <c r="Q65" s="137"/>
    </row>
    <row r="66" spans="2:17" ht="6" customHeight="1" x14ac:dyDescent="0.35">
      <c r="B66" s="722"/>
      <c r="C66" s="722"/>
      <c r="D66" s="137"/>
      <c r="E66" s="137"/>
      <c r="F66" s="137"/>
      <c r="G66" s="137"/>
      <c r="H66" s="137"/>
      <c r="I66" s="137"/>
      <c r="J66" s="137"/>
      <c r="K66" s="137"/>
      <c r="L66" s="137"/>
      <c r="M66" s="137"/>
      <c r="N66" s="137"/>
      <c r="O66" s="137"/>
      <c r="Q66" s="137"/>
    </row>
    <row r="67" spans="2:17" ht="6" customHeight="1" x14ac:dyDescent="0.35">
      <c r="B67" s="722"/>
      <c r="C67" s="722"/>
      <c r="D67" s="137"/>
      <c r="E67" s="137"/>
      <c r="F67" s="137"/>
      <c r="G67" s="137"/>
      <c r="H67" s="137"/>
      <c r="I67" s="137"/>
      <c r="J67" s="137"/>
      <c r="K67" s="137"/>
      <c r="L67" s="137"/>
      <c r="M67" s="137"/>
      <c r="N67" s="137"/>
      <c r="O67" s="137"/>
      <c r="Q67" s="137"/>
    </row>
    <row r="68" spans="2:17" ht="20.149999999999999" customHeight="1" x14ac:dyDescent="0.3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Q68" s="137"/>
    </row>
    <row r="69" spans="2:17" ht="18" customHeight="1" x14ac:dyDescent="0.4">
      <c r="B69" s="39" t="s">
        <v>750</v>
      </c>
      <c r="C69" s="702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Q69" s="137"/>
    </row>
    <row r="70" spans="2:17" ht="36" customHeight="1" x14ac:dyDescent="0.35">
      <c r="B70" s="1923"/>
      <c r="C70" s="1664"/>
      <c r="D70" s="120" t="s">
        <v>268</v>
      </c>
      <c r="E70" s="120" t="s">
        <v>269</v>
      </c>
      <c r="F70" s="120" t="s">
        <v>275</v>
      </c>
      <c r="G70" s="120" t="s">
        <v>271</v>
      </c>
      <c r="H70" s="714" t="s">
        <v>270</v>
      </c>
      <c r="I70" s="714" t="s">
        <v>947</v>
      </c>
      <c r="J70" s="734" t="s">
        <v>735</v>
      </c>
      <c r="K70" s="1215" t="s">
        <v>732</v>
      </c>
      <c r="L70" s="1215"/>
      <c r="M70" s="1215" t="s">
        <v>751</v>
      </c>
      <c r="N70" s="1215"/>
      <c r="O70" s="137"/>
      <c r="Q70" s="137"/>
    </row>
    <row r="71" spans="2:17" ht="24" customHeight="1" x14ac:dyDescent="0.35">
      <c r="B71" s="1923"/>
      <c r="C71" s="1664"/>
      <c r="D71" s="2132" t="s">
        <v>737</v>
      </c>
      <c r="E71" s="2132"/>
      <c r="F71" s="2132"/>
      <c r="G71" s="2132"/>
      <c r="H71" s="2132"/>
      <c r="I71" s="2132"/>
      <c r="J71" s="2132"/>
      <c r="K71" s="2132" t="s">
        <v>178</v>
      </c>
      <c r="L71" s="2132"/>
      <c r="M71" s="1215" t="s">
        <v>752</v>
      </c>
      <c r="N71" s="1215"/>
      <c r="O71" s="137"/>
      <c r="Q71" s="137"/>
    </row>
    <row r="72" spans="2:17" ht="24" customHeight="1" x14ac:dyDescent="0.35">
      <c r="B72" s="1489"/>
      <c r="C72" s="1757"/>
      <c r="D72" s="2133"/>
      <c r="E72" s="2133"/>
      <c r="F72" s="2133"/>
      <c r="G72" s="2133"/>
      <c r="H72" s="2133"/>
      <c r="I72" s="2133"/>
      <c r="J72" s="2133"/>
      <c r="K72" s="1783" t="s">
        <v>59</v>
      </c>
      <c r="L72" s="1783"/>
      <c r="M72" s="1783" t="s">
        <v>59</v>
      </c>
      <c r="N72" s="1783"/>
      <c r="O72" s="137"/>
      <c r="Q72" s="137"/>
    </row>
    <row r="73" spans="2:17" ht="24" customHeight="1" x14ac:dyDescent="0.35">
      <c r="B73" s="1105">
        <v>2021</v>
      </c>
      <c r="C73" s="1105"/>
      <c r="D73" s="735">
        <v>17.583333333333332</v>
      </c>
      <c r="E73" s="735">
        <v>-12.491666666666667</v>
      </c>
      <c r="F73" s="735">
        <v>-1.6500000000000001</v>
      </c>
      <c r="G73" s="735">
        <v>2.3583333333333343</v>
      </c>
      <c r="H73" s="735">
        <v>5.125</v>
      </c>
      <c r="I73" s="735">
        <v>3.2615384615384619</v>
      </c>
      <c r="J73" s="735">
        <v>2.2833333333333337</v>
      </c>
      <c r="K73" s="2125">
        <v>18.412292292651134</v>
      </c>
      <c r="L73" s="2125" t="e">
        <v>#N/A</v>
      </c>
      <c r="M73" s="2126">
        <v>5.9727098402832635</v>
      </c>
      <c r="N73" s="2127" t="e">
        <v>#N/A</v>
      </c>
      <c r="O73" s="137"/>
      <c r="Q73" s="1022"/>
    </row>
    <row r="74" spans="2:17" ht="24" customHeight="1" x14ac:dyDescent="0.35">
      <c r="B74" s="1105">
        <v>2022</v>
      </c>
      <c r="C74" s="1105"/>
      <c r="D74" s="735">
        <v>21.008333333333329</v>
      </c>
      <c r="E74" s="735">
        <v>-6.1749999999999998</v>
      </c>
      <c r="F74" s="735">
        <v>1.5583333333333336</v>
      </c>
      <c r="G74" s="735">
        <v>2.0249999999999995</v>
      </c>
      <c r="H74" s="735">
        <v>9.8416666666666668</v>
      </c>
      <c r="I74" s="735">
        <v>7.1384615384615397</v>
      </c>
      <c r="J74" s="735">
        <v>4.0749999999999993</v>
      </c>
      <c r="K74" s="2125">
        <v>8.280099670791552</v>
      </c>
      <c r="L74" s="2125" t="e">
        <v>#N/A</v>
      </c>
      <c r="M74" s="2126">
        <v>5.43543695304749</v>
      </c>
      <c r="N74" s="2127" t="e">
        <v>#N/A</v>
      </c>
      <c r="O74" s="137"/>
      <c r="Q74" s="1022"/>
    </row>
    <row r="75" spans="2:17" ht="24" customHeight="1" x14ac:dyDescent="0.35">
      <c r="B75" s="1105">
        <v>2023</v>
      </c>
      <c r="C75" s="1105"/>
      <c r="D75" s="735">
        <v>-10.158333333333333</v>
      </c>
      <c r="E75" s="735">
        <v>-17.333333333333336</v>
      </c>
      <c r="F75" s="735">
        <v>-11.1</v>
      </c>
      <c r="G75" s="735">
        <v>-12.433333333333335</v>
      </c>
      <c r="H75" s="735">
        <v>-3.4500000000000006</v>
      </c>
      <c r="I75" s="735">
        <v>-10.76923076923077</v>
      </c>
      <c r="J75" s="735">
        <v>-13.216666666666667</v>
      </c>
      <c r="K75" s="2125">
        <v>4.4264865883382631</v>
      </c>
      <c r="L75" s="2125" t="e">
        <v>#N/A</v>
      </c>
      <c r="M75" s="2126">
        <v>-3.7843875491329504</v>
      </c>
      <c r="N75" s="2127" t="e">
        <v>#N/A</v>
      </c>
      <c r="O75" s="137"/>
      <c r="Q75" s="1022"/>
    </row>
    <row r="76" spans="2:17" ht="24" customHeight="1" x14ac:dyDescent="0.35">
      <c r="B76" s="1147"/>
      <c r="C76" s="1147"/>
      <c r="D76" s="738"/>
      <c r="E76" s="738"/>
      <c r="F76" s="738"/>
      <c r="G76" s="738"/>
      <c r="H76" s="738"/>
      <c r="I76" s="738"/>
      <c r="J76" s="738"/>
      <c r="K76" s="2129"/>
      <c r="L76" s="2129"/>
      <c r="M76" s="2130"/>
      <c r="N76" s="2131"/>
      <c r="O76" s="137"/>
      <c r="Q76" s="1022"/>
    </row>
    <row r="77" spans="2:17" ht="24" customHeight="1" x14ac:dyDescent="0.35">
      <c r="B77" s="55" t="s">
        <v>995</v>
      </c>
      <c r="C77" s="56" t="s">
        <v>998</v>
      </c>
      <c r="D77" s="738">
        <v>12.2</v>
      </c>
      <c r="E77" s="738">
        <v>-15.8</v>
      </c>
      <c r="F77" s="738">
        <v>-9.6999999999999993</v>
      </c>
      <c r="G77" s="738">
        <v>-6.6</v>
      </c>
      <c r="H77" s="738">
        <v>5.0999999999999996</v>
      </c>
      <c r="I77" s="738">
        <v>-2.1</v>
      </c>
      <c r="J77" s="738">
        <v>-4</v>
      </c>
      <c r="K77" s="2129">
        <v>3.1079567821258092</v>
      </c>
      <c r="L77" s="2129" t="e">
        <v>#N/A</v>
      </c>
      <c r="M77" s="2129">
        <v>-5.6590126714304851</v>
      </c>
      <c r="N77" s="2129" t="e">
        <v>#N/A</v>
      </c>
      <c r="O77" s="137"/>
      <c r="Q77" s="1022"/>
    </row>
    <row r="78" spans="2:17" ht="24" customHeight="1" x14ac:dyDescent="0.35">
      <c r="B78" s="55" t="s">
        <v>997</v>
      </c>
      <c r="C78" s="56" t="s">
        <v>999</v>
      </c>
      <c r="D78" s="738">
        <v>10.9</v>
      </c>
      <c r="E78" s="738">
        <v>-14.7</v>
      </c>
      <c r="F78" s="738">
        <v>-8.3000000000000007</v>
      </c>
      <c r="G78" s="738">
        <v>-7.3</v>
      </c>
      <c r="H78" s="738">
        <v>4.7</v>
      </c>
      <c r="I78" s="738">
        <v>-2</v>
      </c>
      <c r="J78" s="738">
        <v>-4.7</v>
      </c>
      <c r="K78" s="2129">
        <v>5.3094304388421998</v>
      </c>
      <c r="L78" s="2129" t="e">
        <v>#N/A</v>
      </c>
      <c r="M78" s="2129">
        <v>-7.2950913109105393</v>
      </c>
      <c r="N78" s="2129" t="e">
        <v>#N/A</v>
      </c>
      <c r="O78" s="137"/>
      <c r="Q78" s="1022"/>
    </row>
    <row r="79" spans="2:17" ht="24" customHeight="1" x14ac:dyDescent="0.35">
      <c r="B79" s="55" t="s">
        <v>1000</v>
      </c>
      <c r="C79" s="56" t="s">
        <v>1001</v>
      </c>
      <c r="D79" s="738">
        <v>7.6</v>
      </c>
      <c r="E79" s="738">
        <v>-15.5</v>
      </c>
      <c r="F79" s="738">
        <v>-13.1</v>
      </c>
      <c r="G79" s="738">
        <v>-5.7</v>
      </c>
      <c r="H79" s="738">
        <v>4.3</v>
      </c>
      <c r="I79" s="738">
        <v>-1.9</v>
      </c>
      <c r="J79" s="738">
        <v>-5.5</v>
      </c>
      <c r="K79" s="2129">
        <v>1.9113969928720831</v>
      </c>
      <c r="L79" s="2129" t="e">
        <v>#N/A</v>
      </c>
      <c r="M79" s="2129">
        <v>3.1213693403010945</v>
      </c>
      <c r="N79" s="2129" t="e">
        <v>#N/A</v>
      </c>
      <c r="O79" s="137"/>
      <c r="Q79" s="1022"/>
    </row>
    <row r="80" spans="2:17" ht="24" customHeight="1" x14ac:dyDescent="0.35">
      <c r="B80" s="55" t="s">
        <v>997</v>
      </c>
      <c r="C80" s="56" t="s">
        <v>1002</v>
      </c>
      <c r="D80" s="738">
        <v>6.1</v>
      </c>
      <c r="E80" s="738">
        <v>-13.1</v>
      </c>
      <c r="F80" s="738">
        <v>-9.5</v>
      </c>
      <c r="G80" s="738">
        <v>-5.0999999999999996</v>
      </c>
      <c r="H80" s="738">
        <v>3.8</v>
      </c>
      <c r="I80" s="738">
        <v>-1.8</v>
      </c>
      <c r="J80" s="738">
        <v>-6</v>
      </c>
      <c r="K80" s="2129">
        <v>0.60700394886901154</v>
      </c>
      <c r="L80" s="2129" t="e">
        <v>#N/A</v>
      </c>
      <c r="M80" s="2134">
        <v>7.3498972558990738</v>
      </c>
      <c r="N80" s="2134" t="e">
        <v>#N/A</v>
      </c>
      <c r="O80" s="137"/>
      <c r="Q80" s="1022"/>
    </row>
    <row r="81" spans="2:17" ht="24" customHeight="1" x14ac:dyDescent="0.35">
      <c r="B81" s="55" t="s">
        <v>997</v>
      </c>
      <c r="C81" s="56" t="s">
        <v>1003</v>
      </c>
      <c r="D81" s="738">
        <v>3.4</v>
      </c>
      <c r="E81" s="738">
        <v>-13.1</v>
      </c>
      <c r="F81" s="738">
        <v>-4.7</v>
      </c>
      <c r="G81" s="738">
        <v>-5.3</v>
      </c>
      <c r="H81" s="738">
        <v>3.2</v>
      </c>
      <c r="I81" s="738">
        <v>-2.7</v>
      </c>
      <c r="J81" s="738">
        <v>-7.2</v>
      </c>
      <c r="K81" s="2129">
        <v>4.0924730782822216</v>
      </c>
      <c r="L81" s="2129" t="e">
        <v>#N/A</v>
      </c>
      <c r="M81" s="2129">
        <v>-2.4894684698627212</v>
      </c>
      <c r="N81" s="2129" t="e">
        <v>#N/A</v>
      </c>
      <c r="O81" s="137"/>
      <c r="Q81" s="1022"/>
    </row>
    <row r="82" spans="2:17" ht="24" customHeight="1" x14ac:dyDescent="0.35">
      <c r="B82" s="55" t="s">
        <v>997</v>
      </c>
      <c r="C82" s="56" t="s">
        <v>1004</v>
      </c>
      <c r="D82" s="738">
        <v>0.7</v>
      </c>
      <c r="E82" s="738">
        <v>-16.399999999999999</v>
      </c>
      <c r="F82" s="738">
        <v>-5.6</v>
      </c>
      <c r="G82" s="738">
        <v>-7.5</v>
      </c>
      <c r="H82" s="738">
        <v>0.2</v>
      </c>
      <c r="I82" s="738">
        <v>-5.9</v>
      </c>
      <c r="J82" s="738">
        <v>-8.9</v>
      </c>
      <c r="K82" s="2129">
        <v>4.334520385503482</v>
      </c>
      <c r="L82" s="2129" t="e">
        <v>#N/A</v>
      </c>
      <c r="M82" s="2129">
        <v>-5.83223980742269</v>
      </c>
      <c r="N82" s="2129" t="e">
        <v>#N/A</v>
      </c>
      <c r="O82" s="137"/>
      <c r="Q82" s="1022"/>
    </row>
    <row r="83" spans="2:17" ht="24" customHeight="1" x14ac:dyDescent="0.35">
      <c r="B83" s="55" t="s">
        <v>997</v>
      </c>
      <c r="C83" s="56" t="s">
        <v>1005</v>
      </c>
      <c r="D83" s="738">
        <v>-4</v>
      </c>
      <c r="E83" s="738">
        <v>-19.899999999999999</v>
      </c>
      <c r="F83" s="738">
        <v>-6.6</v>
      </c>
      <c r="G83" s="738">
        <v>-10.4</v>
      </c>
      <c r="H83" s="738">
        <v>-1.9</v>
      </c>
      <c r="I83" s="738">
        <v>-9.1999999999999993</v>
      </c>
      <c r="J83" s="738">
        <v>-10.6</v>
      </c>
      <c r="K83" s="2129">
        <v>5.6659887038716938</v>
      </c>
      <c r="L83" s="2129" t="e">
        <v>#N/A</v>
      </c>
      <c r="M83" s="2129">
        <v>-7.8809989564127108</v>
      </c>
      <c r="N83" s="2129" t="e">
        <v>#N/A</v>
      </c>
      <c r="O83" s="137"/>
      <c r="Q83" s="1022"/>
    </row>
    <row r="84" spans="2:17" ht="24" customHeight="1" x14ac:dyDescent="0.35">
      <c r="B84" s="55" t="s">
        <v>997</v>
      </c>
      <c r="C84" s="56" t="s">
        <v>1006</v>
      </c>
      <c r="D84" s="738">
        <v>-9.6999999999999993</v>
      </c>
      <c r="E84" s="738">
        <v>-16.8</v>
      </c>
      <c r="F84" s="738">
        <v>-10.1</v>
      </c>
      <c r="G84" s="738">
        <v>-12.9</v>
      </c>
      <c r="H84" s="738">
        <v>-2.6</v>
      </c>
      <c r="I84" s="738">
        <v>-11.8</v>
      </c>
      <c r="J84" s="738">
        <v>-12.8</v>
      </c>
      <c r="K84" s="2129">
        <v>8.4854770290027304</v>
      </c>
      <c r="L84" s="2129" t="e">
        <v>#N/A</v>
      </c>
      <c r="M84" s="2129">
        <v>-6.7438935989226234</v>
      </c>
      <c r="N84" s="2129" t="e">
        <v>#N/A</v>
      </c>
      <c r="O84" s="137"/>
      <c r="Q84" s="1022"/>
    </row>
    <row r="85" spans="2:17" ht="24" customHeight="1" x14ac:dyDescent="0.35">
      <c r="B85" s="55" t="s">
        <v>997</v>
      </c>
      <c r="C85" s="56" t="s">
        <v>1007</v>
      </c>
      <c r="D85" s="738">
        <v>-15.6</v>
      </c>
      <c r="E85" s="738">
        <v>-13.2</v>
      </c>
      <c r="F85" s="738">
        <v>-13.3</v>
      </c>
      <c r="G85" s="738">
        <v>-14.6</v>
      </c>
      <c r="H85" s="738">
        <v>-5.9</v>
      </c>
      <c r="I85" s="738">
        <v>-14.1</v>
      </c>
      <c r="J85" s="738">
        <v>-14.2</v>
      </c>
      <c r="K85" s="2129">
        <v>3.2045161641647502</v>
      </c>
      <c r="L85" s="2129" t="e">
        <v>#N/A</v>
      </c>
      <c r="M85" s="2129">
        <v>-10.781479643938708</v>
      </c>
      <c r="N85" s="2129" t="e">
        <v>#N/A</v>
      </c>
      <c r="O85" s="137"/>
      <c r="Q85" s="1022"/>
    </row>
    <row r="86" spans="2:17" ht="24" customHeight="1" x14ac:dyDescent="0.35">
      <c r="B86" s="55" t="s">
        <v>997</v>
      </c>
      <c r="C86" s="56" t="s">
        <v>1008</v>
      </c>
      <c r="D86" s="738">
        <v>-22</v>
      </c>
      <c r="E86" s="738">
        <v>-21.8</v>
      </c>
      <c r="F86" s="738">
        <v>-14.3</v>
      </c>
      <c r="G86" s="738">
        <v>-16.2</v>
      </c>
      <c r="H86" s="738">
        <v>-7</v>
      </c>
      <c r="I86" s="738">
        <v>-17.8</v>
      </c>
      <c r="J86" s="738">
        <v>-17.100000000000001</v>
      </c>
      <c r="K86" s="2129">
        <v>3.2188989431512161</v>
      </c>
      <c r="L86" s="2129" t="e">
        <v>#N/A</v>
      </c>
      <c r="M86" s="2129">
        <v>-7.1143027348170351</v>
      </c>
      <c r="N86" s="2129" t="e">
        <v>#N/A</v>
      </c>
      <c r="O86" s="137"/>
      <c r="Q86" s="1022"/>
    </row>
    <row r="87" spans="2:17" ht="24" customHeight="1" x14ac:dyDescent="0.35">
      <c r="B87" s="55" t="s">
        <v>997</v>
      </c>
      <c r="C87" s="56" t="s">
        <v>1009</v>
      </c>
      <c r="D87" s="738">
        <v>-19</v>
      </c>
      <c r="E87" s="738">
        <v>-21.5</v>
      </c>
      <c r="F87" s="738">
        <v>-13.8</v>
      </c>
      <c r="G87" s="738">
        <v>-16.8</v>
      </c>
      <c r="H87" s="738">
        <v>-7.7</v>
      </c>
      <c r="I87" s="738">
        <v>-16.899999999999999</v>
      </c>
      <c r="J87" s="738">
        <v>-17.600000000000001</v>
      </c>
      <c r="K87" s="2129">
        <v>7.0717799439564688</v>
      </c>
      <c r="L87" s="2129" t="e">
        <v>#N/A</v>
      </c>
      <c r="M87" s="2129">
        <v>-2.6174925259919379</v>
      </c>
      <c r="N87" s="2129" t="e">
        <v>#N/A</v>
      </c>
      <c r="O87" s="137"/>
      <c r="Q87" s="1022"/>
    </row>
    <row r="88" spans="2:17" ht="24" customHeight="1" x14ac:dyDescent="0.35">
      <c r="B88" s="55" t="s">
        <v>997</v>
      </c>
      <c r="C88" s="56" t="s">
        <v>996</v>
      </c>
      <c r="D88" s="738">
        <v>-22.1</v>
      </c>
      <c r="E88" s="738">
        <v>-17</v>
      </c>
      <c r="F88" s="738">
        <v>-16</v>
      </c>
      <c r="G88" s="738">
        <v>-18.2</v>
      </c>
      <c r="H88" s="738">
        <v>-8.1</v>
      </c>
      <c r="I88" s="738">
        <v>-17.8</v>
      </c>
      <c r="J88" s="738">
        <v>-18.600000000000001</v>
      </c>
      <c r="K88" s="2129">
        <v>0.61218188085252478</v>
      </c>
      <c r="L88" s="2129" t="e">
        <v>#N/A</v>
      </c>
      <c r="M88" s="2129">
        <v>-5.6667307953227493</v>
      </c>
      <c r="N88" s="2129" t="e">
        <v>#N/A</v>
      </c>
      <c r="O88" s="137"/>
      <c r="Q88" s="1022"/>
    </row>
    <row r="89" spans="2:17" ht="24" customHeight="1" x14ac:dyDescent="0.35">
      <c r="B89" s="55" t="s">
        <v>997</v>
      </c>
      <c r="C89" s="56" t="s">
        <v>998</v>
      </c>
      <c r="D89" s="738">
        <v>-22.6</v>
      </c>
      <c r="E89" s="738">
        <v>-18.899999999999999</v>
      </c>
      <c r="F89" s="738">
        <v>-12.6</v>
      </c>
      <c r="G89" s="738">
        <v>-18.2</v>
      </c>
      <c r="H89" s="738">
        <v>-7.7</v>
      </c>
      <c r="I89" s="738">
        <v>-18.3</v>
      </c>
      <c r="J89" s="738">
        <v>-19.600000000000001</v>
      </c>
      <c r="K89" s="2129">
        <v>9.4965212782124997</v>
      </c>
      <c r="L89" s="2129" t="e">
        <v>#N/A</v>
      </c>
      <c r="M89" s="2129">
        <v>-3.3210885468897833</v>
      </c>
      <c r="N89" s="2129" t="e">
        <v>#N/A</v>
      </c>
      <c r="O89" s="137"/>
      <c r="Q89" s="1022"/>
    </row>
    <row r="90" spans="2:17" ht="24" customHeight="1" x14ac:dyDescent="0.35">
      <c r="B90" s="55" t="s">
        <v>997</v>
      </c>
      <c r="C90" s="56" t="s">
        <v>999</v>
      </c>
      <c r="D90" s="738">
        <v>-24.7</v>
      </c>
      <c r="E90" s="738">
        <v>-20.8</v>
      </c>
      <c r="F90" s="738">
        <v>-13.6</v>
      </c>
      <c r="G90" s="738">
        <v>-18.3</v>
      </c>
      <c r="H90" s="738">
        <v>-12</v>
      </c>
      <c r="I90" s="738">
        <v>-19.8</v>
      </c>
      <c r="J90" s="738">
        <v>-20.5</v>
      </c>
      <c r="K90" s="2129">
        <v>4.4175538894760447</v>
      </c>
      <c r="L90" s="2129" t="e">
        <v>#N/A</v>
      </c>
      <c r="M90" s="2129">
        <v>-1.5618777421732677</v>
      </c>
      <c r="N90" s="2129" t="e">
        <v>#N/A</v>
      </c>
      <c r="O90" s="137"/>
      <c r="Q90" s="1022"/>
    </row>
    <row r="91" spans="2:17" ht="24" customHeight="1" x14ac:dyDescent="0.35">
      <c r="B91" s="55" t="s">
        <v>1010</v>
      </c>
      <c r="C91" s="56" t="s">
        <v>1001</v>
      </c>
      <c r="D91" s="738">
        <v>-26.5</v>
      </c>
      <c r="E91" s="738">
        <v>-19.5</v>
      </c>
      <c r="F91" s="738">
        <v>-12.2</v>
      </c>
      <c r="G91" s="738">
        <v>-17.2</v>
      </c>
      <c r="H91" s="738">
        <v>-8.3000000000000007</v>
      </c>
      <c r="I91" s="738">
        <v>-20.3</v>
      </c>
      <c r="J91" s="738">
        <v>-21.4</v>
      </c>
      <c r="K91" s="2129">
        <v>-1.4882962366904673</v>
      </c>
      <c r="L91" s="2129" t="e">
        <v>#N/A</v>
      </c>
      <c r="M91" s="2129">
        <v>-10.475022362737985</v>
      </c>
      <c r="N91" s="2129" t="e">
        <v>#N/A</v>
      </c>
      <c r="O91" s="137"/>
      <c r="Q91" s="1022"/>
    </row>
    <row r="92" spans="2:17" ht="24" customHeight="1" x14ac:dyDescent="0.35">
      <c r="B92" s="55" t="s">
        <v>997</v>
      </c>
      <c r="C92" s="56" t="s">
        <v>1002</v>
      </c>
      <c r="D92" s="738">
        <v>-28</v>
      </c>
      <c r="E92" s="738">
        <v>-15.7</v>
      </c>
      <c r="F92" s="738">
        <v>-8.3000000000000007</v>
      </c>
      <c r="G92" s="738">
        <v>-17.899999999999999</v>
      </c>
      <c r="H92" s="738">
        <v>-11.5</v>
      </c>
      <c r="I92" s="738">
        <v>-20.399999999999999</v>
      </c>
      <c r="J92" s="738">
        <v>-21.7</v>
      </c>
      <c r="K92" s="2129">
        <v>1.9204283208714035</v>
      </c>
      <c r="L92" s="2129" t="e">
        <v>#N/A</v>
      </c>
      <c r="M92" s="2134">
        <v>0.66027255360201487</v>
      </c>
      <c r="N92" s="2134" t="e">
        <v>#N/A</v>
      </c>
      <c r="O92" s="137"/>
      <c r="Q92" s="1022"/>
    </row>
    <row r="93" spans="2:17" ht="24" customHeight="1" x14ac:dyDescent="0.35">
      <c r="B93" s="55" t="s">
        <v>997</v>
      </c>
      <c r="C93" s="56" t="s">
        <v>1003</v>
      </c>
      <c r="D93" s="738">
        <v>-26.4</v>
      </c>
      <c r="E93" s="738">
        <v>-12.1</v>
      </c>
      <c r="F93" s="738">
        <v>-7.5</v>
      </c>
      <c r="G93" s="738">
        <v>-17.399999999999999</v>
      </c>
      <c r="H93" s="738">
        <v>-10.6</v>
      </c>
      <c r="I93" s="738">
        <v>-19.100000000000001</v>
      </c>
      <c r="J93" s="738">
        <v>-20.9</v>
      </c>
      <c r="K93" s="2129">
        <v>1.2332179089970197</v>
      </c>
      <c r="L93" s="2129" t="e">
        <v>#N/A</v>
      </c>
      <c r="M93" s="2129" t="s">
        <v>220</v>
      </c>
      <c r="N93" s="2129" t="e">
        <v>#N/A</v>
      </c>
      <c r="O93" s="137"/>
      <c r="Q93" s="1022"/>
    </row>
    <row r="94" spans="2:17" ht="24" customHeight="1" x14ac:dyDescent="0.35">
      <c r="B94" s="55" t="s">
        <v>997</v>
      </c>
      <c r="C94" s="56" t="s">
        <v>1004</v>
      </c>
      <c r="D94" s="738">
        <v>-32.6</v>
      </c>
      <c r="E94" s="738">
        <v>-18</v>
      </c>
      <c r="F94" s="738">
        <v>-14.5</v>
      </c>
      <c r="G94" s="738">
        <v>-19.399999999999999</v>
      </c>
      <c r="H94" s="738">
        <v>-9.1</v>
      </c>
      <c r="I94" s="738">
        <v>-23.8</v>
      </c>
      <c r="J94" s="738">
        <v>-22.9</v>
      </c>
      <c r="K94" s="2129" t="s">
        <v>220</v>
      </c>
      <c r="L94" s="2129" t="e">
        <v>#N/A</v>
      </c>
      <c r="M94" s="2129" t="s">
        <v>220</v>
      </c>
      <c r="N94" s="2129" t="e">
        <v>#N/A</v>
      </c>
      <c r="O94" s="137"/>
      <c r="Q94" s="1022"/>
    </row>
    <row r="95" spans="2:17" ht="2.15" customHeight="1" x14ac:dyDescent="0.35">
      <c r="B95" s="696"/>
      <c r="C95" s="696"/>
      <c r="D95" s="579"/>
      <c r="E95" s="579"/>
      <c r="F95" s="579"/>
      <c r="G95" s="579"/>
      <c r="H95" s="738"/>
      <c r="I95" s="579"/>
      <c r="J95" s="579"/>
      <c r="K95" s="2135"/>
      <c r="L95" s="2135"/>
      <c r="M95" s="2135"/>
      <c r="N95" s="2135"/>
      <c r="O95" s="137"/>
      <c r="P95" s="137"/>
    </row>
    <row r="96" spans="2:17" s="583" customFormat="1" ht="18" customHeight="1" x14ac:dyDescent="0.3">
      <c r="B96" s="700" t="s">
        <v>753</v>
      </c>
      <c r="C96" s="700"/>
      <c r="D96" s="584"/>
      <c r="E96" s="584"/>
      <c r="F96" s="584"/>
      <c r="G96" s="584"/>
      <c r="H96" s="584"/>
      <c r="I96" s="584"/>
      <c r="J96" s="584"/>
      <c r="K96" s="652"/>
      <c r="L96" s="584"/>
      <c r="M96" s="584"/>
      <c r="N96" s="584"/>
    </row>
    <row r="97" spans="2:17" ht="18" customHeight="1" x14ac:dyDescent="0.35">
      <c r="B97" s="137"/>
      <c r="C97" s="137"/>
      <c r="D97" s="137"/>
      <c r="E97" s="137"/>
      <c r="G97" s="137"/>
      <c r="H97" s="137"/>
      <c r="I97" s="137"/>
      <c r="J97" s="137"/>
      <c r="K97" s="542"/>
      <c r="L97" s="137"/>
      <c r="M97" s="137"/>
      <c r="N97" s="137"/>
      <c r="O97" s="137"/>
      <c r="P97" s="137"/>
    </row>
    <row r="98" spans="2:17" ht="18" customHeight="1" x14ac:dyDescent="0.35">
      <c r="B98" s="137"/>
      <c r="C98" s="137"/>
      <c r="D98" s="137"/>
      <c r="E98" s="137"/>
      <c r="F98" s="137"/>
      <c r="G98" s="137"/>
      <c r="H98" s="137"/>
      <c r="I98" s="137"/>
      <c r="J98" s="137"/>
      <c r="K98" s="542"/>
      <c r="L98" s="137"/>
      <c r="M98" s="137"/>
      <c r="N98" s="137"/>
      <c r="O98" s="137"/>
      <c r="P98" s="137"/>
    </row>
    <row r="99" spans="2:17" ht="18" customHeight="1" x14ac:dyDescent="0.35">
      <c r="B99" s="137"/>
      <c r="C99" s="137"/>
      <c r="D99" s="137"/>
      <c r="E99" s="137"/>
      <c r="F99" s="137"/>
      <c r="G99" s="137"/>
      <c r="H99" s="137"/>
      <c r="I99" s="137"/>
      <c r="J99" s="137"/>
      <c r="K99" s="542"/>
      <c r="L99" s="137"/>
      <c r="M99" s="137"/>
      <c r="N99" s="137"/>
      <c r="O99" s="137"/>
      <c r="P99" s="137"/>
    </row>
    <row r="100" spans="2:17" ht="4.25" customHeight="1" x14ac:dyDescent="0.35">
      <c r="B100" s="1231"/>
      <c r="C100" s="1231"/>
      <c r="D100" s="1231"/>
      <c r="E100" s="1231"/>
      <c r="F100" s="1231"/>
      <c r="G100" s="1231"/>
      <c r="H100" s="1231"/>
      <c r="I100" s="1231"/>
      <c r="J100" s="1231"/>
      <c r="K100" s="1231"/>
      <c r="L100" s="1231"/>
      <c r="M100" s="1231"/>
      <c r="N100" s="1231"/>
      <c r="O100" s="137"/>
      <c r="P100" s="137"/>
      <c r="Q100" s="137"/>
    </row>
    <row r="101" spans="2:17" ht="18" customHeight="1" x14ac:dyDescent="0.4">
      <c r="B101" s="616" t="s">
        <v>1011</v>
      </c>
      <c r="C101" s="151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135" t="s">
        <v>970</v>
      </c>
      <c r="O101" s="43"/>
      <c r="P101" s="43"/>
      <c r="Q101" s="296"/>
    </row>
    <row r="102" spans="2:17" ht="18" customHeight="1" x14ac:dyDescent="0.35">
      <c r="B102" s="137"/>
      <c r="C102" s="137"/>
      <c r="D102" s="137"/>
      <c r="E102" s="137"/>
      <c r="F102" s="137"/>
      <c r="G102" s="137"/>
      <c r="H102" s="137"/>
      <c r="I102" s="137"/>
      <c r="J102" s="137"/>
      <c r="K102" s="137"/>
      <c r="L102" s="137"/>
      <c r="M102" s="137"/>
      <c r="N102" s="137"/>
      <c r="O102" s="137"/>
      <c r="P102" s="137"/>
    </row>
    <row r="103" spans="2:17" ht="18" customHeight="1" x14ac:dyDescent="0.35">
      <c r="B103" s="137"/>
      <c r="C103" s="137"/>
      <c r="D103" s="137"/>
      <c r="E103" s="137"/>
      <c r="F103" s="137"/>
      <c r="G103" s="137"/>
      <c r="H103" s="137"/>
      <c r="I103" s="137"/>
      <c r="J103" s="137"/>
      <c r="K103" s="137"/>
      <c r="L103" s="137"/>
      <c r="M103" s="137"/>
      <c r="N103" s="137"/>
      <c r="O103" s="137"/>
      <c r="P103" s="137"/>
    </row>
    <row r="104" spans="2:17" ht="18" customHeight="1" x14ac:dyDescent="0.35">
      <c r="B104" s="137"/>
      <c r="C104" s="137"/>
      <c r="D104" s="137"/>
      <c r="E104" s="137"/>
      <c r="F104" s="137"/>
      <c r="G104" s="137"/>
      <c r="H104" s="137"/>
      <c r="I104" s="137"/>
      <c r="J104" s="137"/>
      <c r="K104" s="137"/>
      <c r="L104" s="137"/>
      <c r="M104" s="137"/>
      <c r="N104" s="137"/>
      <c r="O104" s="137"/>
      <c r="P104" s="137"/>
    </row>
    <row r="105" spans="2:17" s="1028" customFormat="1" ht="18" customHeight="1" x14ac:dyDescent="0.35">
      <c r="B105" s="542"/>
      <c r="C105" s="490"/>
      <c r="D105" s="573"/>
      <c r="E105" s="573"/>
      <c r="F105" s="573"/>
      <c r="G105" s="573"/>
      <c r="H105" s="573"/>
      <c r="I105" s="1916"/>
      <c r="J105" s="1916"/>
      <c r="K105" s="1916"/>
      <c r="L105" s="1916"/>
      <c r="M105" s="1916"/>
      <c r="N105" s="1916"/>
      <c r="O105" s="542"/>
      <c r="P105" s="542"/>
    </row>
    <row r="106" spans="2:17" s="1028" customFormat="1" ht="18" customHeight="1" x14ac:dyDescent="0.35">
      <c r="B106" s="542"/>
      <c r="C106" s="490"/>
      <c r="D106" s="573"/>
      <c r="E106" s="573"/>
      <c r="F106" s="573"/>
      <c r="G106" s="573"/>
      <c r="H106" s="573"/>
      <c r="I106" s="1916"/>
      <c r="J106" s="1916"/>
      <c r="K106" s="1916"/>
      <c r="L106" s="1916"/>
      <c r="M106" s="1916"/>
      <c r="N106" s="1916"/>
      <c r="O106" s="542"/>
      <c r="P106" s="542"/>
    </row>
    <row r="107" spans="2:17" s="1028" customFormat="1" ht="18" customHeight="1" x14ac:dyDescent="0.35">
      <c r="B107" s="542"/>
      <c r="C107" s="490"/>
      <c r="D107" s="542"/>
      <c r="E107" s="542"/>
      <c r="F107" s="542"/>
      <c r="G107" s="542"/>
      <c r="H107" s="542"/>
      <c r="I107" s="542"/>
      <c r="J107" s="542"/>
      <c r="K107" s="542"/>
      <c r="L107" s="542"/>
      <c r="M107" s="542"/>
      <c r="N107" s="542"/>
      <c r="O107" s="542"/>
      <c r="P107" s="542"/>
    </row>
    <row r="108" spans="2:17" s="1028" customFormat="1" ht="18" customHeight="1" x14ac:dyDescent="0.35">
      <c r="B108" s="542"/>
      <c r="C108" s="490"/>
      <c r="D108" s="573"/>
      <c r="E108" s="573"/>
      <c r="F108" s="573"/>
      <c r="G108" s="573"/>
      <c r="H108" s="573"/>
      <c r="I108" s="573"/>
      <c r="J108" s="573"/>
      <c r="K108" s="1916"/>
      <c r="L108" s="1916"/>
      <c r="M108" s="1916"/>
      <c r="N108" s="1916"/>
      <c r="O108" s="542"/>
      <c r="P108" s="542"/>
    </row>
    <row r="109" spans="2:17" s="1028" customFormat="1" ht="18" customHeight="1" x14ac:dyDescent="0.35">
      <c r="B109" s="542"/>
      <c r="C109" s="490"/>
      <c r="D109" s="573"/>
      <c r="E109" s="573"/>
      <c r="F109" s="573"/>
      <c r="G109" s="573"/>
      <c r="H109" s="573"/>
      <c r="I109" s="573"/>
      <c r="J109" s="573"/>
      <c r="K109" s="1916"/>
      <c r="L109" s="1916"/>
      <c r="M109" s="1916"/>
      <c r="N109" s="1916"/>
      <c r="O109" s="542"/>
      <c r="P109" s="542"/>
    </row>
    <row r="110" spans="2:17" s="1028" customFormat="1" ht="18" customHeight="1" x14ac:dyDescent="0.35">
      <c r="B110" s="542"/>
      <c r="C110" s="542"/>
      <c r="D110" s="542"/>
      <c r="E110" s="542"/>
      <c r="F110" s="542"/>
      <c r="G110" s="542"/>
      <c r="H110" s="542"/>
      <c r="I110" s="542"/>
      <c r="J110" s="542"/>
      <c r="K110" s="542"/>
      <c r="L110" s="542"/>
      <c r="M110" s="542"/>
      <c r="N110" s="542"/>
      <c r="O110" s="542"/>
      <c r="P110" s="542"/>
    </row>
    <row r="111" spans="2:17" customFormat="1" ht="18" customHeight="1" x14ac:dyDescent="0.25"/>
    <row r="112" spans="2:17" customFormat="1" ht="18" customHeight="1" x14ac:dyDescent="0.25"/>
    <row r="113" spans="2:16" customFormat="1" ht="18" customHeight="1" x14ac:dyDescent="0.25"/>
    <row r="114" spans="2:16" customFormat="1" ht="18" customHeight="1" x14ac:dyDescent="0.25"/>
    <row r="115" spans="2:16" customFormat="1" ht="18" customHeight="1" x14ac:dyDescent="0.25"/>
    <row r="116" spans="2:16" customFormat="1" ht="18" customHeight="1" x14ac:dyDescent="0.25"/>
    <row r="117" spans="2:16" customFormat="1" ht="18" customHeight="1" x14ac:dyDescent="0.25"/>
    <row r="118" spans="2:16" customFormat="1" ht="18" customHeight="1" x14ac:dyDescent="0.25"/>
    <row r="119" spans="2:16" ht="18" customHeight="1" x14ac:dyDescent="0.35">
      <c r="B119" s="137"/>
      <c r="C119" s="137"/>
      <c r="D119" s="137"/>
      <c r="E119" s="137"/>
      <c r="F119" s="137"/>
      <c r="G119" s="137"/>
      <c r="H119" s="137"/>
      <c r="I119" s="137"/>
      <c r="J119" s="137"/>
      <c r="K119" s="137"/>
      <c r="L119" s="137"/>
      <c r="M119" s="137"/>
      <c r="N119" s="137"/>
      <c r="O119" s="137"/>
      <c r="P119" s="137"/>
    </row>
    <row r="120" spans="2:16" ht="18" customHeight="1" x14ac:dyDescent="0.35">
      <c r="B120" s="137"/>
      <c r="C120" s="137"/>
      <c r="D120" s="137"/>
      <c r="E120" s="137"/>
      <c r="F120" s="137"/>
      <c r="G120" s="137"/>
      <c r="H120" s="137"/>
      <c r="I120" s="137"/>
      <c r="J120" s="137"/>
      <c r="K120" s="137"/>
      <c r="L120" s="137"/>
      <c r="M120" s="137"/>
      <c r="N120" s="137"/>
      <c r="O120" s="137"/>
      <c r="P120" s="137"/>
    </row>
    <row r="121" spans="2:16" ht="18" customHeight="1" x14ac:dyDescent="0.35">
      <c r="B121" s="137"/>
      <c r="C121" s="137"/>
      <c r="D121" s="137"/>
      <c r="E121" s="137"/>
      <c r="F121" s="137"/>
      <c r="G121" s="137"/>
      <c r="H121" s="137"/>
      <c r="I121" s="137"/>
      <c r="J121" s="137"/>
      <c r="K121" s="137"/>
      <c r="L121" s="137"/>
      <c r="M121" s="137"/>
      <c r="N121" s="137"/>
      <c r="O121" s="137"/>
      <c r="P121" s="137"/>
    </row>
    <row r="122" spans="2:16" ht="18" customHeight="1" x14ac:dyDescent="0.35">
      <c r="B122" s="137"/>
      <c r="C122" s="137"/>
      <c r="D122" s="137"/>
      <c r="E122" s="137"/>
      <c r="F122" s="137"/>
      <c r="G122" s="137"/>
      <c r="H122" s="137"/>
      <c r="I122" s="137"/>
      <c r="J122" s="137"/>
      <c r="K122" s="137"/>
      <c r="L122" s="137"/>
      <c r="M122" s="137"/>
      <c r="N122" s="137"/>
      <c r="O122" s="137"/>
      <c r="P122" s="137"/>
    </row>
    <row r="123" spans="2:16" ht="18" customHeight="1" x14ac:dyDescent="0.35">
      <c r="B123" s="137"/>
      <c r="C123" s="137"/>
      <c r="D123" s="137"/>
      <c r="E123" s="137"/>
      <c r="F123" s="137"/>
      <c r="G123" s="137"/>
      <c r="H123" s="137"/>
      <c r="I123" s="137"/>
      <c r="J123" s="137"/>
      <c r="K123" s="137"/>
      <c r="L123" s="137"/>
      <c r="M123" s="137"/>
      <c r="N123" s="137"/>
      <c r="O123" s="137"/>
      <c r="P123" s="137"/>
    </row>
    <row r="124" spans="2:16" ht="18" customHeight="1" x14ac:dyDescent="0.35">
      <c r="B124" s="137"/>
      <c r="C124" s="137"/>
      <c r="D124" s="137"/>
      <c r="E124" s="137"/>
      <c r="F124" s="137"/>
      <c r="G124" s="137"/>
      <c r="H124" s="137"/>
      <c r="I124" s="137"/>
      <c r="J124" s="137"/>
      <c r="K124" s="137"/>
      <c r="L124" s="137"/>
      <c r="M124" s="137"/>
      <c r="N124" s="137"/>
      <c r="O124" s="137"/>
      <c r="P124" s="137"/>
    </row>
    <row r="125" spans="2:16" ht="18" customHeight="1" x14ac:dyDescent="0.35">
      <c r="B125" s="137"/>
      <c r="C125" s="137"/>
      <c r="D125" s="137"/>
      <c r="E125" s="137"/>
      <c r="F125" s="137"/>
      <c r="G125" s="137"/>
      <c r="H125" s="137"/>
      <c r="I125" s="137"/>
      <c r="J125" s="137"/>
      <c r="K125" s="137"/>
      <c r="L125" s="137"/>
      <c r="M125" s="137"/>
      <c r="N125" s="137"/>
      <c r="O125" s="137"/>
      <c r="P125" s="137"/>
    </row>
    <row r="126" spans="2:16" ht="18" customHeight="1" x14ac:dyDescent="0.35">
      <c r="B126" s="137"/>
      <c r="C126" s="137"/>
      <c r="D126" s="137"/>
      <c r="E126" s="137"/>
      <c r="F126" s="137"/>
      <c r="G126" s="137"/>
      <c r="H126" s="137"/>
      <c r="I126" s="137"/>
      <c r="J126" s="137"/>
      <c r="K126" s="137"/>
      <c r="L126" s="137"/>
      <c r="M126" s="137"/>
      <c r="N126" s="137"/>
      <c r="O126" s="137"/>
      <c r="P126" s="137"/>
    </row>
    <row r="127" spans="2:16" ht="18" customHeight="1" x14ac:dyDescent="0.35">
      <c r="B127" s="137"/>
      <c r="C127" s="137"/>
      <c r="D127" s="137"/>
      <c r="E127" s="137"/>
      <c r="F127" s="137"/>
      <c r="G127" s="137"/>
      <c r="H127" s="137"/>
      <c r="I127" s="137"/>
      <c r="J127" s="137"/>
      <c r="K127" s="137"/>
      <c r="L127" s="137"/>
      <c r="M127" s="137"/>
      <c r="N127" s="137"/>
      <c r="O127" s="137"/>
      <c r="P127" s="137"/>
    </row>
    <row r="128" spans="2:16" ht="18" customHeight="1" x14ac:dyDescent="0.35">
      <c r="B128" s="137"/>
      <c r="C128" s="137"/>
      <c r="D128" s="137"/>
      <c r="E128" s="137"/>
      <c r="F128" s="137"/>
      <c r="G128" s="137"/>
      <c r="H128" s="137"/>
      <c r="I128" s="137"/>
      <c r="J128" s="137"/>
      <c r="K128" s="137"/>
      <c r="L128" s="137"/>
      <c r="M128" s="137"/>
      <c r="N128" s="137"/>
      <c r="O128" s="137"/>
      <c r="P128" s="137"/>
    </row>
    <row r="129" spans="2:16" ht="18" customHeight="1" x14ac:dyDescent="0.35">
      <c r="B129" s="137"/>
      <c r="C129" s="137"/>
      <c r="D129" s="137"/>
      <c r="E129" s="137"/>
      <c r="F129" s="137"/>
      <c r="G129" s="137"/>
      <c r="H129" s="137"/>
      <c r="I129" s="137"/>
      <c r="J129" s="137"/>
      <c r="K129" s="137"/>
      <c r="L129" s="137"/>
      <c r="M129" s="137"/>
      <c r="N129" s="137"/>
      <c r="O129" s="137"/>
      <c r="P129" s="137"/>
    </row>
    <row r="130" spans="2:16" ht="18" customHeight="1" x14ac:dyDescent="0.35">
      <c r="B130" s="137"/>
      <c r="C130" s="137"/>
      <c r="D130" s="137"/>
      <c r="E130" s="137"/>
      <c r="F130" s="137"/>
      <c r="G130" s="137"/>
      <c r="H130" s="137"/>
      <c r="I130" s="137"/>
      <c r="J130" s="137"/>
      <c r="K130" s="137"/>
      <c r="L130" s="137"/>
      <c r="M130" s="137"/>
      <c r="N130" s="137"/>
      <c r="O130" s="137"/>
      <c r="P130" s="137"/>
    </row>
    <row r="131" spans="2:16" ht="18" customHeight="1" x14ac:dyDescent="0.35">
      <c r="B131" s="137"/>
      <c r="C131" s="137"/>
      <c r="D131" s="137"/>
      <c r="E131" s="137"/>
      <c r="F131" s="137"/>
      <c r="G131" s="137"/>
      <c r="H131" s="137"/>
      <c r="I131" s="137"/>
      <c r="J131" s="137"/>
      <c r="K131" s="137"/>
      <c r="L131" s="137"/>
      <c r="M131" s="137"/>
      <c r="N131" s="137"/>
      <c r="O131" s="137"/>
      <c r="P131" s="137"/>
    </row>
    <row r="132" spans="2:16" ht="18" customHeight="1" x14ac:dyDescent="0.35">
      <c r="B132" s="137"/>
      <c r="C132" s="137"/>
      <c r="D132" s="137"/>
      <c r="E132" s="137"/>
      <c r="F132" s="137"/>
      <c r="G132" s="137"/>
      <c r="H132" s="137"/>
      <c r="I132" s="137"/>
      <c r="J132" s="137"/>
      <c r="K132" s="137"/>
      <c r="L132" s="137"/>
      <c r="M132" s="137"/>
      <c r="N132" s="137"/>
      <c r="O132" s="137"/>
      <c r="P132" s="137"/>
    </row>
    <row r="133" spans="2:16" ht="18" customHeight="1" x14ac:dyDescent="0.35">
      <c r="B133" s="137"/>
      <c r="C133" s="137"/>
      <c r="D133" s="137"/>
      <c r="E133" s="137"/>
      <c r="F133" s="137"/>
      <c r="G133" s="137"/>
      <c r="H133" s="137"/>
      <c r="I133" s="137"/>
      <c r="J133" s="137"/>
      <c r="K133" s="137"/>
      <c r="L133" s="137"/>
      <c r="M133" s="137"/>
      <c r="N133" s="137"/>
      <c r="O133" s="137"/>
      <c r="P133" s="137"/>
    </row>
    <row r="134" spans="2:16" ht="18" customHeight="1" x14ac:dyDescent="0.35">
      <c r="B134" s="137"/>
      <c r="C134" s="137"/>
      <c r="D134" s="137"/>
      <c r="E134" s="137"/>
      <c r="F134" s="137"/>
      <c r="G134" s="137"/>
      <c r="H134" s="137"/>
      <c r="I134" s="137"/>
      <c r="J134" s="137"/>
      <c r="K134" s="137"/>
      <c r="L134" s="137"/>
      <c r="M134" s="137"/>
      <c r="N134" s="137"/>
      <c r="O134" s="137"/>
      <c r="P134" s="137"/>
    </row>
    <row r="135" spans="2:16" ht="18" customHeight="1" x14ac:dyDescent="0.35">
      <c r="B135" s="137"/>
      <c r="C135" s="137"/>
      <c r="D135" s="137"/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  <c r="O135" s="137"/>
      <c r="P135" s="137"/>
    </row>
    <row r="136" spans="2:16" ht="18" customHeight="1" x14ac:dyDescent="0.35">
      <c r="B136" s="137"/>
      <c r="C136" s="137"/>
      <c r="D136" s="137"/>
      <c r="E136" s="137"/>
      <c r="F136" s="137"/>
      <c r="G136" s="137"/>
      <c r="H136" s="137"/>
      <c r="I136" s="137"/>
      <c r="J136" s="137"/>
      <c r="K136" s="137"/>
      <c r="L136" s="137"/>
      <c r="M136" s="137"/>
      <c r="N136" s="137"/>
      <c r="O136" s="137"/>
      <c r="P136" s="137"/>
    </row>
    <row r="137" spans="2:16" ht="18" customHeight="1" x14ac:dyDescent="0.35">
      <c r="B137" s="137"/>
      <c r="C137" s="137"/>
      <c r="D137" s="137"/>
      <c r="E137" s="137"/>
      <c r="F137" s="137"/>
      <c r="G137" s="137"/>
      <c r="H137" s="137"/>
      <c r="I137" s="137"/>
      <c r="J137" s="137"/>
      <c r="K137" s="137"/>
      <c r="L137" s="137"/>
      <c r="M137" s="137"/>
      <c r="N137" s="137"/>
      <c r="O137" s="137"/>
      <c r="P137" s="137"/>
    </row>
    <row r="138" spans="2:16" ht="18" customHeight="1" x14ac:dyDescent="0.35">
      <c r="B138" s="137"/>
      <c r="C138" s="137"/>
      <c r="D138" s="137"/>
      <c r="E138" s="137"/>
      <c r="F138" s="137"/>
      <c r="G138" s="137"/>
      <c r="H138" s="137"/>
      <c r="I138" s="137"/>
      <c r="J138" s="137"/>
      <c r="K138" s="137"/>
      <c r="L138" s="137"/>
      <c r="M138" s="137"/>
      <c r="N138" s="137"/>
      <c r="O138" s="137"/>
      <c r="P138" s="137"/>
    </row>
    <row r="139" spans="2:16" ht="18" customHeight="1" x14ac:dyDescent="0.35">
      <c r="B139" s="137"/>
      <c r="C139" s="137"/>
      <c r="D139" s="137"/>
      <c r="E139" s="137"/>
      <c r="F139" s="137"/>
      <c r="G139" s="137"/>
      <c r="H139" s="137"/>
      <c r="I139" s="137"/>
      <c r="J139" s="137"/>
      <c r="K139" s="137"/>
      <c r="L139" s="137"/>
      <c r="M139" s="137"/>
      <c r="N139" s="137"/>
      <c r="O139" s="137"/>
      <c r="P139" s="137"/>
    </row>
    <row r="140" spans="2:16" ht="18" customHeight="1" x14ac:dyDescent="0.35">
      <c r="B140" s="137"/>
      <c r="C140" s="137"/>
      <c r="D140" s="137"/>
      <c r="E140" s="137"/>
      <c r="F140" s="137"/>
      <c r="G140" s="137"/>
      <c r="H140" s="137"/>
      <c r="I140" s="137"/>
      <c r="J140" s="137"/>
      <c r="K140" s="137"/>
      <c r="L140" s="137"/>
      <c r="M140" s="137"/>
      <c r="N140" s="137"/>
      <c r="O140" s="137"/>
      <c r="P140" s="137"/>
    </row>
    <row r="141" spans="2:16" ht="18" customHeight="1" x14ac:dyDescent="0.35">
      <c r="B141" s="137"/>
      <c r="C141" s="137"/>
      <c r="D141" s="137"/>
      <c r="E141" s="137"/>
      <c r="F141" s="137"/>
      <c r="G141" s="137"/>
      <c r="H141" s="137"/>
      <c r="I141" s="137"/>
      <c r="J141" s="137"/>
      <c r="K141" s="137"/>
      <c r="L141" s="137"/>
      <c r="M141" s="137"/>
      <c r="N141" s="137"/>
      <c r="O141" s="137"/>
      <c r="P141" s="137"/>
    </row>
    <row r="142" spans="2:16" ht="18" customHeight="1" x14ac:dyDescent="0.35">
      <c r="B142" s="137"/>
      <c r="C142" s="137"/>
      <c r="D142" s="137"/>
      <c r="E142" s="137"/>
      <c r="F142" s="137"/>
      <c r="G142" s="137"/>
      <c r="H142" s="137"/>
      <c r="I142" s="137"/>
      <c r="J142" s="137"/>
      <c r="K142" s="137"/>
      <c r="L142" s="137"/>
      <c r="M142" s="137"/>
      <c r="N142" s="137"/>
      <c r="O142" s="137"/>
      <c r="P142" s="137"/>
    </row>
    <row r="143" spans="2:16" ht="18" customHeight="1" x14ac:dyDescent="0.35">
      <c r="B143" s="137"/>
      <c r="C143" s="137"/>
      <c r="D143" s="137"/>
      <c r="E143" s="137"/>
      <c r="F143" s="137"/>
      <c r="G143" s="137"/>
      <c r="H143" s="137"/>
      <c r="I143" s="137"/>
      <c r="J143" s="137"/>
      <c r="K143" s="137"/>
      <c r="L143" s="137"/>
      <c r="M143" s="137"/>
      <c r="N143" s="137"/>
      <c r="O143" s="137"/>
      <c r="P143" s="137"/>
    </row>
    <row r="144" spans="2:16" ht="18" customHeight="1" x14ac:dyDescent="0.35">
      <c r="B144" s="137"/>
      <c r="C144" s="137"/>
      <c r="D144" s="137"/>
      <c r="E144" s="137"/>
      <c r="F144" s="137"/>
      <c r="G144" s="137"/>
      <c r="H144" s="137"/>
      <c r="I144" s="137"/>
      <c r="J144" s="137"/>
      <c r="K144" s="137"/>
      <c r="L144" s="137"/>
      <c r="M144" s="137"/>
      <c r="N144" s="137"/>
      <c r="O144" s="137"/>
      <c r="P144" s="137"/>
    </row>
    <row r="145" spans="2:16" ht="18" customHeight="1" x14ac:dyDescent="0.35">
      <c r="B145" s="137"/>
      <c r="C145" s="137"/>
      <c r="D145" s="137"/>
      <c r="E145" s="137"/>
      <c r="F145" s="137"/>
      <c r="G145" s="137"/>
      <c r="H145" s="137"/>
      <c r="I145" s="137"/>
      <c r="J145" s="137"/>
      <c r="K145" s="137"/>
      <c r="L145" s="137"/>
      <c r="M145" s="137"/>
      <c r="N145" s="137"/>
      <c r="O145" s="137"/>
      <c r="P145" s="137"/>
    </row>
    <row r="146" spans="2:16" ht="18" customHeight="1" x14ac:dyDescent="0.35">
      <c r="B146" s="137"/>
      <c r="C146" s="137"/>
      <c r="D146" s="137"/>
      <c r="E146" s="137"/>
      <c r="F146" s="137"/>
      <c r="G146" s="137"/>
      <c r="H146" s="137"/>
      <c r="I146" s="137"/>
      <c r="J146" s="137"/>
      <c r="K146" s="137"/>
      <c r="L146" s="137"/>
      <c r="M146" s="137"/>
      <c r="N146" s="137"/>
      <c r="O146" s="137"/>
      <c r="P146" s="137"/>
    </row>
    <row r="147" spans="2:16" ht="18" customHeight="1" x14ac:dyDescent="0.35">
      <c r="B147" s="137"/>
      <c r="C147" s="137"/>
      <c r="D147" s="137"/>
      <c r="E147" s="137"/>
      <c r="F147" s="137"/>
      <c r="G147" s="137"/>
      <c r="H147" s="137"/>
      <c r="I147" s="137"/>
      <c r="J147" s="137"/>
      <c r="K147" s="137"/>
      <c r="L147" s="137"/>
      <c r="M147" s="137"/>
      <c r="N147" s="137"/>
      <c r="O147" s="137"/>
      <c r="P147" s="137"/>
    </row>
    <row r="148" spans="2:16" ht="18" customHeight="1" x14ac:dyDescent="0.35">
      <c r="B148" s="137"/>
      <c r="C148" s="137"/>
      <c r="D148" s="137"/>
      <c r="E148" s="137"/>
      <c r="F148" s="137"/>
      <c r="G148" s="137"/>
      <c r="H148" s="137"/>
      <c r="I148" s="137"/>
      <c r="J148" s="137"/>
      <c r="K148" s="137"/>
      <c r="L148" s="137"/>
      <c r="M148" s="137"/>
      <c r="N148" s="137"/>
      <c r="O148" s="137"/>
      <c r="P148" s="137"/>
    </row>
    <row r="149" spans="2:16" ht="18" customHeight="1" x14ac:dyDescent="0.35">
      <c r="B149" s="137"/>
      <c r="C149" s="137"/>
      <c r="D149" s="137"/>
      <c r="E149" s="137"/>
      <c r="F149" s="137"/>
      <c r="G149" s="137"/>
      <c r="H149" s="137"/>
      <c r="I149" s="137"/>
      <c r="J149" s="137"/>
      <c r="K149" s="137"/>
      <c r="L149" s="137"/>
      <c r="M149" s="137"/>
      <c r="N149" s="137"/>
      <c r="O149" s="137"/>
      <c r="P149" s="137"/>
    </row>
    <row r="150" spans="2:16" ht="18" customHeight="1" x14ac:dyDescent="0.35">
      <c r="B150" s="137"/>
      <c r="C150" s="137"/>
      <c r="D150" s="137"/>
      <c r="E150" s="137"/>
      <c r="F150" s="137"/>
      <c r="G150" s="137"/>
      <c r="H150" s="137"/>
      <c r="I150" s="137"/>
      <c r="J150" s="137"/>
      <c r="K150" s="137"/>
      <c r="L150" s="137"/>
      <c r="M150" s="137"/>
      <c r="N150" s="137"/>
      <c r="O150" s="137"/>
      <c r="P150" s="137"/>
    </row>
    <row r="151" spans="2:16" ht="18" customHeight="1" x14ac:dyDescent="0.35">
      <c r="B151" s="137"/>
      <c r="C151" s="137"/>
      <c r="D151" s="137"/>
      <c r="E151" s="137"/>
      <c r="F151" s="137"/>
      <c r="G151" s="137"/>
      <c r="H151" s="137"/>
      <c r="I151" s="137"/>
      <c r="J151" s="137"/>
      <c r="K151" s="137"/>
      <c r="L151" s="137"/>
      <c r="M151" s="137"/>
      <c r="N151" s="137"/>
      <c r="O151" s="137"/>
      <c r="P151" s="137"/>
    </row>
    <row r="152" spans="2:16" ht="18" customHeight="1" x14ac:dyDescent="0.35">
      <c r="B152" s="137"/>
      <c r="C152" s="137"/>
      <c r="D152" s="137"/>
      <c r="E152" s="137"/>
      <c r="F152" s="137"/>
      <c r="G152" s="137"/>
      <c r="H152" s="137"/>
      <c r="I152" s="137"/>
      <c r="J152" s="137"/>
      <c r="K152" s="137"/>
      <c r="L152" s="137"/>
      <c r="M152" s="137"/>
      <c r="N152" s="137"/>
      <c r="O152" s="137"/>
      <c r="P152" s="137"/>
    </row>
    <row r="153" spans="2:16" ht="18" customHeight="1" x14ac:dyDescent="0.35">
      <c r="B153" s="137"/>
      <c r="C153" s="137"/>
      <c r="D153" s="137"/>
      <c r="E153" s="137"/>
      <c r="F153" s="137"/>
      <c r="G153" s="137"/>
      <c r="H153" s="137"/>
      <c r="I153" s="137"/>
      <c r="J153" s="137"/>
      <c r="K153" s="137"/>
      <c r="L153" s="137"/>
      <c r="M153" s="137"/>
      <c r="N153" s="137"/>
      <c r="O153" s="137"/>
      <c r="P153" s="137"/>
    </row>
    <row r="154" spans="2:16" ht="18" customHeight="1" x14ac:dyDescent="0.35">
      <c r="B154" s="137"/>
      <c r="C154" s="137"/>
      <c r="D154" s="137"/>
      <c r="E154" s="137"/>
      <c r="F154" s="137"/>
      <c r="G154" s="137"/>
      <c r="H154" s="137"/>
      <c r="I154" s="137"/>
      <c r="J154" s="137"/>
      <c r="K154" s="137"/>
      <c r="L154" s="137"/>
      <c r="M154" s="137"/>
      <c r="N154" s="137"/>
      <c r="O154" s="137"/>
      <c r="P154" s="137"/>
    </row>
    <row r="155" spans="2:16" ht="18" customHeight="1" x14ac:dyDescent="0.35">
      <c r="B155" s="137"/>
      <c r="C155" s="137"/>
      <c r="D155" s="137"/>
      <c r="E155" s="137"/>
      <c r="F155" s="137"/>
      <c r="G155" s="137"/>
      <c r="H155" s="137"/>
      <c r="I155" s="137"/>
      <c r="J155" s="137"/>
      <c r="K155" s="137"/>
      <c r="L155" s="137"/>
      <c r="M155" s="137"/>
      <c r="N155" s="137"/>
      <c r="O155" s="137"/>
      <c r="P155" s="137"/>
    </row>
    <row r="156" spans="2:16" ht="18" customHeight="1" x14ac:dyDescent="0.35">
      <c r="B156" s="137"/>
      <c r="C156" s="137"/>
      <c r="D156" s="137"/>
      <c r="E156" s="137"/>
      <c r="F156" s="137"/>
      <c r="G156" s="137"/>
      <c r="H156" s="137"/>
      <c r="I156" s="137"/>
      <c r="J156" s="137"/>
      <c r="K156" s="137"/>
      <c r="L156" s="137"/>
      <c r="M156" s="137"/>
      <c r="N156" s="137"/>
      <c r="O156" s="137"/>
      <c r="P156" s="137"/>
    </row>
    <row r="157" spans="2:16" ht="18" customHeight="1" x14ac:dyDescent="0.35">
      <c r="B157" s="137"/>
      <c r="C157" s="137"/>
      <c r="D157" s="137"/>
      <c r="E157" s="137"/>
      <c r="F157" s="137"/>
      <c r="G157" s="137"/>
      <c r="H157" s="137"/>
      <c r="I157" s="137"/>
      <c r="J157" s="137"/>
      <c r="K157" s="137"/>
      <c r="L157" s="137"/>
      <c r="M157" s="137"/>
      <c r="N157" s="137"/>
      <c r="O157" s="137"/>
      <c r="P157" s="137"/>
    </row>
    <row r="158" spans="2:16" ht="18" customHeight="1" x14ac:dyDescent="0.35">
      <c r="B158" s="137"/>
      <c r="C158" s="137"/>
      <c r="D158" s="137"/>
      <c r="E158" s="137"/>
      <c r="F158" s="137"/>
      <c r="G158" s="137"/>
      <c r="H158" s="137"/>
      <c r="I158" s="137"/>
      <c r="J158" s="137"/>
      <c r="K158" s="137"/>
      <c r="L158" s="137"/>
      <c r="M158" s="137"/>
      <c r="N158" s="137"/>
      <c r="O158" s="137"/>
      <c r="P158" s="137"/>
    </row>
    <row r="159" spans="2:16" ht="18" customHeight="1" x14ac:dyDescent="0.35">
      <c r="B159" s="137"/>
      <c r="C159" s="137"/>
      <c r="D159" s="137"/>
      <c r="E159" s="137"/>
      <c r="F159" s="137"/>
      <c r="G159" s="137"/>
      <c r="H159" s="137"/>
      <c r="I159" s="137"/>
      <c r="J159" s="137"/>
      <c r="K159" s="137"/>
      <c r="L159" s="137"/>
      <c r="M159" s="137"/>
      <c r="N159" s="137"/>
      <c r="O159" s="137"/>
      <c r="P159" s="137"/>
    </row>
    <row r="160" spans="2:16" ht="18" customHeight="1" x14ac:dyDescent="0.35">
      <c r="B160" s="137"/>
      <c r="C160" s="137"/>
      <c r="D160" s="137"/>
      <c r="E160" s="137"/>
      <c r="F160" s="137"/>
      <c r="G160" s="137"/>
      <c r="H160" s="137"/>
      <c r="I160" s="137"/>
      <c r="J160" s="137"/>
      <c r="K160" s="137"/>
      <c r="L160" s="137"/>
      <c r="M160" s="137"/>
      <c r="N160" s="137"/>
      <c r="O160" s="137"/>
      <c r="P160" s="137"/>
    </row>
    <row r="161" spans="2:16" ht="18" customHeight="1" x14ac:dyDescent="0.35">
      <c r="B161" s="137"/>
      <c r="C161" s="137"/>
      <c r="D161" s="137"/>
      <c r="E161" s="137"/>
      <c r="F161" s="137"/>
      <c r="G161" s="137"/>
      <c r="H161" s="137"/>
      <c r="I161" s="137"/>
      <c r="J161" s="137"/>
      <c r="K161" s="137"/>
      <c r="L161" s="137"/>
      <c r="M161" s="137"/>
      <c r="N161" s="137"/>
      <c r="O161" s="137"/>
      <c r="P161" s="137"/>
    </row>
    <row r="162" spans="2:16" ht="18" customHeight="1" x14ac:dyDescent="0.35">
      <c r="B162" s="137"/>
      <c r="C162" s="137"/>
      <c r="D162" s="137"/>
      <c r="E162" s="137"/>
      <c r="F162" s="137"/>
      <c r="G162" s="137"/>
      <c r="H162" s="137"/>
      <c r="I162" s="137"/>
      <c r="J162" s="137"/>
      <c r="K162" s="137"/>
      <c r="L162" s="137"/>
      <c r="M162" s="137"/>
      <c r="N162" s="137"/>
      <c r="O162" s="137"/>
      <c r="P162" s="137"/>
    </row>
    <row r="163" spans="2:16" ht="18" customHeight="1" x14ac:dyDescent="0.35">
      <c r="B163" s="137"/>
      <c r="C163" s="137"/>
      <c r="D163" s="137"/>
      <c r="E163" s="137"/>
      <c r="F163" s="137"/>
      <c r="G163" s="137"/>
      <c r="H163" s="137"/>
      <c r="I163" s="137"/>
      <c r="J163" s="137"/>
      <c r="K163" s="137"/>
      <c r="L163" s="137"/>
      <c r="M163" s="137"/>
      <c r="N163" s="137"/>
      <c r="O163" s="137"/>
      <c r="P163" s="137"/>
    </row>
    <row r="164" spans="2:16" ht="18" customHeight="1" x14ac:dyDescent="0.35">
      <c r="B164" s="137"/>
      <c r="C164" s="137"/>
      <c r="D164" s="137"/>
      <c r="E164" s="137"/>
      <c r="F164" s="137"/>
      <c r="G164" s="137"/>
      <c r="H164" s="137"/>
      <c r="I164" s="137"/>
      <c r="J164" s="137"/>
      <c r="K164" s="137"/>
      <c r="L164" s="137"/>
      <c r="M164" s="137"/>
      <c r="N164" s="137"/>
      <c r="O164" s="137"/>
      <c r="P164" s="137"/>
    </row>
    <row r="165" spans="2:16" ht="18" customHeight="1" x14ac:dyDescent="0.35">
      <c r="B165" s="137"/>
      <c r="C165" s="137"/>
      <c r="D165" s="137"/>
      <c r="E165" s="137"/>
      <c r="F165" s="137"/>
      <c r="G165" s="137"/>
      <c r="H165" s="137"/>
      <c r="I165" s="137"/>
      <c r="J165" s="137"/>
      <c r="K165" s="137"/>
      <c r="L165" s="137"/>
      <c r="M165" s="137"/>
      <c r="N165" s="137"/>
      <c r="O165" s="137"/>
      <c r="P165" s="137"/>
    </row>
    <row r="166" spans="2:16" ht="18" customHeight="1" x14ac:dyDescent="0.35">
      <c r="B166" s="137"/>
      <c r="C166" s="137"/>
      <c r="D166" s="137"/>
      <c r="E166" s="137"/>
      <c r="F166" s="137"/>
      <c r="G166" s="137"/>
      <c r="H166" s="137"/>
      <c r="I166" s="137"/>
      <c r="J166" s="137"/>
      <c r="K166" s="137"/>
      <c r="L166" s="137"/>
      <c r="M166" s="137"/>
      <c r="N166" s="137"/>
      <c r="O166" s="137"/>
      <c r="P166" s="137"/>
    </row>
    <row r="167" spans="2:16" ht="18" customHeight="1" x14ac:dyDescent="0.35">
      <c r="B167" s="137"/>
      <c r="C167" s="137"/>
      <c r="D167" s="137"/>
      <c r="E167" s="137"/>
      <c r="F167" s="137"/>
      <c r="G167" s="137"/>
      <c r="H167" s="137"/>
      <c r="I167" s="137"/>
      <c r="J167" s="137"/>
      <c r="K167" s="137"/>
      <c r="L167" s="137"/>
      <c r="M167" s="137"/>
      <c r="N167" s="137"/>
      <c r="O167" s="137"/>
      <c r="P167" s="137"/>
    </row>
    <row r="168" spans="2:16" ht="18" customHeight="1" x14ac:dyDescent="0.35">
      <c r="B168" s="137"/>
      <c r="C168" s="137"/>
      <c r="D168" s="137"/>
      <c r="E168" s="137"/>
      <c r="F168" s="137"/>
      <c r="G168" s="137"/>
      <c r="H168" s="137"/>
      <c r="I168" s="137"/>
      <c r="J168" s="137"/>
      <c r="K168" s="137"/>
      <c r="L168" s="137"/>
      <c r="M168" s="137"/>
      <c r="N168" s="137"/>
      <c r="O168" s="137"/>
      <c r="P168" s="137"/>
    </row>
    <row r="169" spans="2:16" ht="18" customHeight="1" x14ac:dyDescent="0.35">
      <c r="B169" s="137"/>
      <c r="C169" s="137"/>
      <c r="D169" s="137"/>
      <c r="E169" s="137"/>
      <c r="F169" s="137"/>
      <c r="G169" s="137"/>
      <c r="H169" s="137"/>
      <c r="I169" s="137"/>
      <c r="J169" s="137"/>
      <c r="K169" s="137"/>
      <c r="L169" s="137"/>
      <c r="M169" s="137"/>
      <c r="N169" s="137"/>
      <c r="O169" s="137"/>
      <c r="P169" s="137"/>
    </row>
    <row r="170" spans="2:16" ht="18" customHeight="1" x14ac:dyDescent="0.35">
      <c r="B170" s="137"/>
      <c r="C170" s="137"/>
      <c r="D170" s="137"/>
      <c r="E170" s="137"/>
      <c r="F170" s="137"/>
      <c r="G170" s="137"/>
      <c r="H170" s="137"/>
      <c r="I170" s="137"/>
      <c r="J170" s="137"/>
      <c r="K170" s="137"/>
      <c r="L170" s="137"/>
      <c r="M170" s="137"/>
      <c r="N170" s="137"/>
      <c r="O170" s="137"/>
      <c r="P170" s="137"/>
    </row>
    <row r="171" spans="2:16" ht="18" customHeight="1" x14ac:dyDescent="0.35">
      <c r="B171" s="137"/>
      <c r="C171" s="137"/>
      <c r="D171" s="137"/>
      <c r="E171" s="137"/>
      <c r="F171" s="137"/>
      <c r="G171" s="137"/>
      <c r="H171" s="137"/>
      <c r="I171" s="137"/>
      <c r="J171" s="137"/>
      <c r="K171" s="137"/>
      <c r="L171" s="137"/>
      <c r="M171" s="137"/>
      <c r="N171" s="137"/>
      <c r="O171" s="137"/>
      <c r="P171" s="137"/>
    </row>
    <row r="172" spans="2:16" ht="18" customHeight="1" x14ac:dyDescent="0.35">
      <c r="B172" s="137"/>
      <c r="C172" s="137"/>
      <c r="D172" s="137"/>
      <c r="E172" s="137"/>
      <c r="F172" s="137"/>
      <c r="G172" s="137"/>
      <c r="H172" s="137"/>
      <c r="I172" s="137"/>
      <c r="J172" s="137"/>
      <c r="K172" s="137"/>
      <c r="L172" s="137"/>
      <c r="M172" s="137"/>
      <c r="N172" s="137"/>
      <c r="O172" s="137"/>
      <c r="P172" s="137"/>
    </row>
    <row r="173" spans="2:16" ht="18" customHeight="1" x14ac:dyDescent="0.35">
      <c r="B173" s="137"/>
      <c r="C173" s="137"/>
      <c r="D173" s="137"/>
      <c r="E173" s="137"/>
      <c r="F173" s="137"/>
      <c r="G173" s="137"/>
      <c r="H173" s="137"/>
      <c r="I173" s="137"/>
      <c r="J173" s="137"/>
      <c r="K173" s="137"/>
      <c r="L173" s="137"/>
      <c r="M173" s="137"/>
      <c r="N173" s="137"/>
      <c r="O173" s="137"/>
      <c r="P173" s="137"/>
    </row>
    <row r="174" spans="2:16" ht="18" customHeight="1" x14ac:dyDescent="0.35">
      <c r="B174" s="137"/>
      <c r="C174" s="137"/>
      <c r="D174" s="137"/>
      <c r="E174" s="137"/>
      <c r="F174" s="137"/>
      <c r="G174" s="137"/>
      <c r="H174" s="137"/>
      <c r="I174" s="137"/>
      <c r="J174" s="137"/>
      <c r="K174" s="137"/>
      <c r="L174" s="137"/>
      <c r="M174" s="137"/>
      <c r="N174" s="137"/>
      <c r="O174" s="137"/>
      <c r="P174" s="137"/>
    </row>
    <row r="175" spans="2:16" ht="18" customHeight="1" x14ac:dyDescent="0.35">
      <c r="B175" s="137"/>
      <c r="C175" s="137"/>
      <c r="D175" s="137"/>
      <c r="E175" s="137"/>
      <c r="F175" s="137"/>
      <c r="G175" s="137"/>
      <c r="H175" s="137"/>
      <c r="I175" s="137"/>
      <c r="J175" s="137"/>
      <c r="K175" s="137"/>
      <c r="L175" s="137"/>
      <c r="M175" s="137"/>
      <c r="N175" s="137"/>
      <c r="O175" s="137"/>
      <c r="P175" s="137"/>
    </row>
    <row r="176" spans="2:16" ht="18" customHeight="1" x14ac:dyDescent="0.35">
      <c r="B176" s="137"/>
      <c r="C176" s="137"/>
      <c r="D176" s="137"/>
      <c r="E176" s="137"/>
      <c r="F176" s="137"/>
      <c r="G176" s="137"/>
      <c r="H176" s="137"/>
      <c r="I176" s="137"/>
      <c r="J176" s="137"/>
      <c r="K176" s="137"/>
      <c r="L176" s="137"/>
      <c r="M176" s="137"/>
      <c r="N176" s="137"/>
      <c r="O176" s="137"/>
      <c r="P176" s="137"/>
    </row>
    <row r="177" spans="2:16" ht="18" customHeight="1" x14ac:dyDescent="0.35">
      <c r="B177" s="137"/>
      <c r="C177" s="137"/>
      <c r="D177" s="137"/>
      <c r="E177" s="137"/>
      <c r="F177" s="137"/>
      <c r="G177" s="137"/>
      <c r="H177" s="137"/>
      <c r="I177" s="137"/>
      <c r="J177" s="137"/>
      <c r="K177" s="137"/>
      <c r="L177" s="137"/>
      <c r="M177" s="137"/>
      <c r="N177" s="137"/>
      <c r="O177" s="137"/>
      <c r="P177" s="137"/>
    </row>
    <row r="178" spans="2:16" ht="18" customHeight="1" x14ac:dyDescent="0.35">
      <c r="B178" s="137"/>
      <c r="C178" s="137"/>
      <c r="D178" s="137"/>
      <c r="E178" s="137"/>
      <c r="F178" s="137"/>
      <c r="G178" s="137"/>
      <c r="H178" s="137"/>
      <c r="I178" s="137"/>
      <c r="J178" s="137"/>
      <c r="K178" s="137"/>
      <c r="L178" s="137"/>
      <c r="M178" s="137"/>
      <c r="N178" s="137"/>
      <c r="O178" s="137"/>
      <c r="P178" s="137"/>
    </row>
    <row r="179" spans="2:16" ht="18" customHeight="1" x14ac:dyDescent="0.35">
      <c r="B179" s="137"/>
      <c r="C179" s="137"/>
      <c r="D179" s="137"/>
      <c r="E179" s="137"/>
      <c r="F179" s="137"/>
      <c r="G179" s="137"/>
      <c r="H179" s="137"/>
      <c r="I179" s="137"/>
      <c r="J179" s="137"/>
      <c r="K179" s="137"/>
      <c r="L179" s="137"/>
      <c r="M179" s="137"/>
      <c r="N179" s="137"/>
      <c r="O179" s="137"/>
      <c r="P179" s="137"/>
    </row>
    <row r="180" spans="2:16" ht="18" customHeight="1" x14ac:dyDescent="0.35">
      <c r="B180" s="137"/>
      <c r="C180" s="137"/>
      <c r="D180" s="137"/>
      <c r="E180" s="137"/>
      <c r="F180" s="137"/>
      <c r="G180" s="137"/>
      <c r="H180" s="137"/>
      <c r="I180" s="137"/>
      <c r="J180" s="137"/>
      <c r="K180" s="137"/>
      <c r="L180" s="137"/>
      <c r="M180" s="137"/>
      <c r="N180" s="137"/>
      <c r="O180" s="137"/>
      <c r="P180" s="137"/>
    </row>
    <row r="181" spans="2:16" ht="18" customHeight="1" x14ac:dyDescent="0.35">
      <c r="B181" s="137"/>
      <c r="C181" s="137"/>
      <c r="D181" s="137"/>
      <c r="E181" s="137"/>
      <c r="F181" s="137"/>
      <c r="G181" s="137"/>
      <c r="H181" s="137"/>
      <c r="I181" s="137"/>
      <c r="J181" s="137"/>
      <c r="K181" s="137"/>
      <c r="L181" s="137"/>
      <c r="M181" s="137"/>
      <c r="N181" s="137"/>
      <c r="O181" s="137"/>
      <c r="P181" s="137"/>
    </row>
    <row r="182" spans="2:16" ht="18" customHeight="1" x14ac:dyDescent="0.35">
      <c r="B182" s="137"/>
      <c r="C182" s="137"/>
      <c r="D182" s="137"/>
      <c r="E182" s="137"/>
      <c r="F182" s="137"/>
      <c r="G182" s="137"/>
      <c r="H182" s="137"/>
      <c r="I182" s="137"/>
      <c r="J182" s="137"/>
      <c r="K182" s="137"/>
      <c r="L182" s="137"/>
      <c r="M182" s="137"/>
      <c r="N182" s="137"/>
      <c r="O182" s="137"/>
      <c r="P182" s="137"/>
    </row>
    <row r="183" spans="2:16" ht="18" customHeight="1" x14ac:dyDescent="0.35">
      <c r="B183" s="137"/>
      <c r="C183" s="137"/>
      <c r="D183" s="137"/>
      <c r="E183" s="137"/>
      <c r="F183" s="137"/>
      <c r="G183" s="137"/>
      <c r="H183" s="137"/>
      <c r="I183" s="137"/>
      <c r="J183" s="137"/>
      <c r="K183" s="137"/>
      <c r="L183" s="137"/>
      <c r="M183" s="137"/>
      <c r="N183" s="137"/>
      <c r="O183" s="137"/>
      <c r="P183" s="137"/>
    </row>
    <row r="184" spans="2:16" ht="18" customHeight="1" x14ac:dyDescent="0.35">
      <c r="B184" s="137"/>
      <c r="C184" s="137"/>
      <c r="D184" s="137"/>
      <c r="E184" s="137"/>
      <c r="F184" s="137"/>
      <c r="G184" s="137"/>
      <c r="H184" s="137"/>
      <c r="I184" s="137"/>
      <c r="J184" s="137"/>
      <c r="K184" s="137"/>
      <c r="L184" s="137"/>
      <c r="M184" s="137"/>
      <c r="N184" s="137"/>
      <c r="O184" s="137"/>
      <c r="P184" s="137"/>
    </row>
    <row r="185" spans="2:16" ht="18" customHeight="1" x14ac:dyDescent="0.35">
      <c r="B185" s="137"/>
      <c r="C185" s="137"/>
      <c r="D185" s="137"/>
      <c r="E185" s="137"/>
      <c r="F185" s="137"/>
      <c r="G185" s="137"/>
      <c r="H185" s="137"/>
      <c r="I185" s="137"/>
      <c r="J185" s="137"/>
      <c r="K185" s="137"/>
      <c r="L185" s="137"/>
      <c r="M185" s="137"/>
      <c r="N185" s="137"/>
      <c r="O185" s="137"/>
      <c r="P185" s="137"/>
    </row>
    <row r="186" spans="2:16" ht="18" customHeight="1" x14ac:dyDescent="0.35">
      <c r="B186" s="137"/>
      <c r="C186" s="137"/>
      <c r="D186" s="137"/>
      <c r="E186" s="137"/>
      <c r="F186" s="137"/>
      <c r="G186" s="137"/>
      <c r="H186" s="137"/>
      <c r="I186" s="137"/>
      <c r="J186" s="137"/>
      <c r="K186" s="137"/>
      <c r="L186" s="137"/>
      <c r="M186" s="137"/>
      <c r="N186" s="137"/>
      <c r="O186" s="137"/>
      <c r="P186" s="137"/>
    </row>
    <row r="187" spans="2:16" ht="18" customHeight="1" x14ac:dyDescent="0.35">
      <c r="B187" s="137"/>
      <c r="C187" s="137"/>
      <c r="D187" s="137"/>
      <c r="E187" s="137"/>
      <c r="F187" s="137"/>
      <c r="G187" s="137"/>
      <c r="H187" s="137"/>
      <c r="I187" s="137"/>
      <c r="J187" s="137"/>
      <c r="K187" s="137"/>
      <c r="L187" s="137"/>
      <c r="M187" s="137"/>
      <c r="N187" s="137"/>
      <c r="O187" s="137"/>
      <c r="P187" s="137"/>
    </row>
    <row r="188" spans="2:16" ht="18" customHeight="1" x14ac:dyDescent="0.35">
      <c r="B188" s="137"/>
      <c r="C188" s="137"/>
      <c r="D188" s="137"/>
      <c r="E188" s="137"/>
      <c r="F188" s="137"/>
      <c r="G188" s="137"/>
      <c r="H188" s="137"/>
      <c r="I188" s="137"/>
      <c r="J188" s="137"/>
      <c r="K188" s="137"/>
      <c r="L188" s="137"/>
      <c r="M188" s="137"/>
      <c r="N188" s="137"/>
      <c r="O188" s="137"/>
      <c r="P188" s="137"/>
    </row>
    <row r="189" spans="2:16" ht="18" customHeight="1" x14ac:dyDescent="0.35">
      <c r="B189" s="137"/>
      <c r="C189" s="137"/>
      <c r="D189" s="137"/>
      <c r="E189" s="137"/>
      <c r="F189" s="137"/>
      <c r="G189" s="137"/>
      <c r="H189" s="137"/>
      <c r="I189" s="137"/>
      <c r="J189" s="137"/>
      <c r="K189" s="137"/>
      <c r="L189" s="137"/>
      <c r="M189" s="137"/>
      <c r="N189" s="137"/>
      <c r="O189" s="137"/>
      <c r="P189" s="137"/>
    </row>
    <row r="190" spans="2:16" ht="18" customHeight="1" x14ac:dyDescent="0.35">
      <c r="B190" s="137"/>
      <c r="C190" s="137"/>
      <c r="D190" s="137"/>
      <c r="E190" s="137"/>
      <c r="F190" s="137"/>
      <c r="G190" s="137"/>
      <c r="H190" s="137"/>
      <c r="I190" s="137"/>
      <c r="J190" s="137"/>
      <c r="K190" s="137"/>
      <c r="L190" s="137"/>
      <c r="M190" s="137"/>
      <c r="N190" s="137"/>
      <c r="O190" s="137"/>
      <c r="P190" s="137"/>
    </row>
    <row r="191" spans="2:16" ht="18" customHeight="1" x14ac:dyDescent="0.35">
      <c r="B191" s="137"/>
      <c r="C191" s="137"/>
      <c r="D191" s="137"/>
      <c r="E191" s="137"/>
      <c r="F191" s="137"/>
      <c r="G191" s="137"/>
      <c r="H191" s="137"/>
      <c r="I191" s="137"/>
      <c r="J191" s="137"/>
      <c r="K191" s="137"/>
      <c r="L191" s="137"/>
      <c r="M191" s="137"/>
      <c r="N191" s="137"/>
      <c r="O191" s="137"/>
      <c r="P191" s="137"/>
    </row>
    <row r="192" spans="2:16" ht="18" customHeight="1" x14ac:dyDescent="0.35">
      <c r="B192" s="137"/>
      <c r="C192" s="137"/>
      <c r="D192" s="137"/>
      <c r="E192" s="137"/>
      <c r="F192" s="137"/>
      <c r="G192" s="137"/>
      <c r="H192" s="137"/>
      <c r="I192" s="137"/>
      <c r="J192" s="137"/>
      <c r="K192" s="137"/>
      <c r="L192" s="137"/>
      <c r="M192" s="137"/>
      <c r="N192" s="137"/>
      <c r="O192" s="137"/>
      <c r="P192" s="137"/>
    </row>
    <row r="193" spans="2:16" ht="18" customHeight="1" x14ac:dyDescent="0.35">
      <c r="B193" s="137"/>
      <c r="C193" s="137"/>
      <c r="D193" s="137"/>
      <c r="E193" s="137"/>
      <c r="F193" s="137"/>
      <c r="G193" s="137"/>
      <c r="H193" s="137"/>
      <c r="I193" s="137"/>
      <c r="J193" s="137"/>
      <c r="K193" s="137"/>
      <c r="L193" s="137"/>
      <c r="M193" s="137"/>
      <c r="N193" s="137"/>
      <c r="O193" s="137"/>
      <c r="P193" s="137"/>
    </row>
    <row r="194" spans="2:16" ht="18" customHeight="1" x14ac:dyDescent="0.35">
      <c r="B194" s="137"/>
      <c r="C194" s="137"/>
      <c r="D194" s="137"/>
      <c r="E194" s="137"/>
      <c r="F194" s="137"/>
      <c r="G194" s="137"/>
      <c r="H194" s="137"/>
      <c r="I194" s="137"/>
      <c r="J194" s="137"/>
      <c r="K194" s="137"/>
      <c r="L194" s="137"/>
      <c r="M194" s="137"/>
      <c r="N194" s="137"/>
      <c r="O194" s="137"/>
      <c r="P194" s="137"/>
    </row>
    <row r="195" spans="2:16" ht="18" customHeight="1" x14ac:dyDescent="0.35">
      <c r="B195" s="137"/>
      <c r="C195" s="137"/>
      <c r="D195" s="137"/>
      <c r="E195" s="137"/>
      <c r="F195" s="137"/>
      <c r="G195" s="137"/>
      <c r="H195" s="137"/>
      <c r="I195" s="137"/>
      <c r="J195" s="137"/>
      <c r="K195" s="137"/>
      <c r="L195" s="137"/>
      <c r="M195" s="137"/>
      <c r="N195" s="137"/>
      <c r="O195" s="137"/>
      <c r="P195" s="137"/>
    </row>
    <row r="196" spans="2:16" ht="18" customHeight="1" x14ac:dyDescent="0.35">
      <c r="B196" s="137"/>
      <c r="C196" s="137"/>
      <c r="D196" s="137"/>
      <c r="E196" s="137"/>
      <c r="F196" s="137"/>
      <c r="G196" s="137"/>
      <c r="H196" s="137"/>
      <c r="I196" s="137"/>
      <c r="J196" s="137"/>
      <c r="K196" s="137"/>
      <c r="L196" s="137"/>
      <c r="M196" s="137"/>
      <c r="N196" s="137"/>
      <c r="O196" s="137"/>
      <c r="P196" s="137"/>
    </row>
    <row r="197" spans="2:16" ht="18" customHeight="1" x14ac:dyDescent="0.35">
      <c r="B197" s="137"/>
      <c r="C197" s="137"/>
      <c r="D197" s="137"/>
      <c r="E197" s="137"/>
      <c r="F197" s="137"/>
      <c r="G197" s="137"/>
      <c r="H197" s="137"/>
      <c r="I197" s="137"/>
      <c r="J197" s="137"/>
      <c r="K197" s="137"/>
      <c r="L197" s="137"/>
      <c r="M197" s="137"/>
      <c r="N197" s="137"/>
      <c r="O197" s="137"/>
      <c r="P197" s="137"/>
    </row>
    <row r="198" spans="2:16" ht="18" customHeight="1" x14ac:dyDescent="0.35">
      <c r="B198" s="137"/>
      <c r="C198" s="137"/>
      <c r="D198" s="137"/>
      <c r="E198" s="137"/>
      <c r="F198" s="137"/>
      <c r="G198" s="137"/>
      <c r="H198" s="137"/>
      <c r="I198" s="137"/>
      <c r="J198" s="137"/>
      <c r="K198" s="137"/>
      <c r="L198" s="137"/>
      <c r="M198" s="137"/>
      <c r="N198" s="137"/>
      <c r="O198" s="137"/>
      <c r="P198" s="137"/>
    </row>
    <row r="199" spans="2:16" ht="18" customHeight="1" x14ac:dyDescent="0.35">
      <c r="B199" s="137"/>
      <c r="C199" s="137"/>
      <c r="D199" s="137"/>
      <c r="E199" s="137"/>
      <c r="F199" s="137"/>
      <c r="G199" s="137"/>
      <c r="H199" s="137"/>
      <c r="I199" s="137"/>
      <c r="J199" s="137"/>
      <c r="K199" s="137"/>
      <c r="L199" s="137"/>
      <c r="M199" s="137"/>
      <c r="N199" s="137"/>
      <c r="O199" s="137"/>
      <c r="P199" s="137"/>
    </row>
    <row r="200" spans="2:16" ht="18" customHeight="1" x14ac:dyDescent="0.35">
      <c r="B200" s="137"/>
      <c r="C200" s="137"/>
      <c r="D200" s="137"/>
      <c r="E200" s="137"/>
      <c r="F200" s="137"/>
      <c r="G200" s="137"/>
      <c r="H200" s="137"/>
      <c r="I200" s="137"/>
      <c r="J200" s="137"/>
      <c r="K200" s="137"/>
      <c r="L200" s="137"/>
      <c r="M200" s="137"/>
      <c r="N200" s="137"/>
      <c r="O200" s="137"/>
      <c r="P200" s="137"/>
    </row>
    <row r="201" spans="2:16" ht="18" customHeight="1" x14ac:dyDescent="0.35">
      <c r="B201" s="137"/>
      <c r="C201" s="137"/>
      <c r="D201" s="137"/>
      <c r="E201" s="137"/>
      <c r="F201" s="137"/>
      <c r="G201" s="137"/>
      <c r="H201" s="137"/>
      <c r="I201" s="137"/>
      <c r="J201" s="137"/>
      <c r="K201" s="137"/>
      <c r="L201" s="137"/>
      <c r="M201" s="137"/>
      <c r="N201" s="137"/>
      <c r="O201" s="137"/>
      <c r="P201" s="137"/>
    </row>
    <row r="202" spans="2:16" ht="18" customHeight="1" x14ac:dyDescent="0.35">
      <c r="B202" s="137"/>
      <c r="C202" s="137"/>
      <c r="D202" s="137"/>
      <c r="E202" s="137"/>
      <c r="F202" s="137"/>
      <c r="G202" s="137"/>
      <c r="H202" s="137"/>
      <c r="I202" s="137"/>
      <c r="J202" s="137"/>
      <c r="K202" s="137"/>
      <c r="L202" s="137"/>
      <c r="M202" s="137"/>
      <c r="N202" s="137"/>
      <c r="O202" s="137"/>
      <c r="P202" s="137"/>
    </row>
    <row r="203" spans="2:16" ht="18" customHeight="1" x14ac:dyDescent="0.35">
      <c r="B203" s="137"/>
      <c r="C203" s="137"/>
      <c r="D203" s="137"/>
      <c r="E203" s="137"/>
      <c r="F203" s="137"/>
      <c r="G203" s="137"/>
      <c r="H203" s="137"/>
      <c r="I203" s="137"/>
      <c r="J203" s="137"/>
      <c r="K203" s="137"/>
      <c r="L203" s="137"/>
      <c r="M203" s="137"/>
      <c r="N203" s="137"/>
      <c r="O203" s="137"/>
      <c r="P203" s="137"/>
    </row>
    <row r="204" spans="2:16" ht="18" customHeight="1" x14ac:dyDescent="0.35">
      <c r="B204" s="137"/>
      <c r="C204" s="137"/>
      <c r="D204" s="137"/>
      <c r="E204" s="137"/>
      <c r="F204" s="137"/>
      <c r="G204" s="137"/>
      <c r="H204" s="137"/>
      <c r="I204" s="137"/>
      <c r="J204" s="137"/>
      <c r="K204" s="137"/>
      <c r="L204" s="137"/>
      <c r="M204" s="137"/>
      <c r="N204" s="137"/>
      <c r="O204" s="137"/>
      <c r="P204" s="137"/>
    </row>
    <row r="205" spans="2:16" ht="18" customHeight="1" x14ac:dyDescent="0.35">
      <c r="B205" s="137"/>
      <c r="C205" s="137"/>
      <c r="D205" s="137"/>
      <c r="E205" s="137"/>
      <c r="F205" s="137"/>
      <c r="G205" s="137"/>
      <c r="H205" s="137"/>
      <c r="I205" s="137"/>
      <c r="J205" s="137"/>
      <c r="K205" s="137"/>
      <c r="L205" s="137"/>
      <c r="M205" s="137"/>
      <c r="N205" s="137"/>
      <c r="O205" s="137"/>
      <c r="P205" s="137"/>
    </row>
    <row r="206" spans="2:16" ht="18" customHeight="1" x14ac:dyDescent="0.35">
      <c r="B206" s="137"/>
      <c r="C206" s="137"/>
      <c r="D206" s="137"/>
      <c r="E206" s="137"/>
      <c r="F206" s="137"/>
      <c r="G206" s="137"/>
      <c r="H206" s="137"/>
      <c r="I206" s="137"/>
      <c r="J206" s="137"/>
      <c r="K206" s="137"/>
      <c r="L206" s="137"/>
      <c r="M206" s="137"/>
      <c r="N206" s="137"/>
      <c r="O206" s="137"/>
      <c r="P206" s="137"/>
    </row>
    <row r="207" spans="2:16" ht="18" customHeight="1" x14ac:dyDescent="0.35">
      <c r="B207" s="137"/>
      <c r="C207" s="137"/>
      <c r="D207" s="137"/>
      <c r="E207" s="137"/>
      <c r="F207" s="137"/>
      <c r="G207" s="137"/>
      <c r="H207" s="137"/>
      <c r="I207" s="137"/>
      <c r="J207" s="137"/>
      <c r="K207" s="137"/>
      <c r="L207" s="137"/>
      <c r="M207" s="137"/>
      <c r="N207" s="137"/>
      <c r="O207" s="137"/>
      <c r="P207" s="137"/>
    </row>
    <row r="208" spans="2:16" ht="18" customHeight="1" x14ac:dyDescent="0.35">
      <c r="B208" s="137"/>
      <c r="C208" s="137"/>
      <c r="D208" s="137"/>
      <c r="E208" s="137"/>
      <c r="F208" s="137"/>
      <c r="G208" s="137"/>
      <c r="H208" s="137"/>
      <c r="I208" s="137"/>
      <c r="J208" s="137"/>
      <c r="K208" s="137"/>
      <c r="L208" s="137"/>
      <c r="M208" s="137"/>
      <c r="N208" s="137"/>
      <c r="O208" s="137"/>
      <c r="P208" s="137"/>
    </row>
    <row r="209" spans="2:16" ht="18" customHeight="1" x14ac:dyDescent="0.35">
      <c r="B209" s="137"/>
      <c r="C209" s="137"/>
      <c r="D209" s="137"/>
      <c r="E209" s="137"/>
      <c r="F209" s="137"/>
      <c r="G209" s="137"/>
      <c r="H209" s="137"/>
      <c r="I209" s="137"/>
      <c r="J209" s="137"/>
      <c r="K209" s="137"/>
      <c r="L209" s="137"/>
      <c r="M209" s="137"/>
      <c r="N209" s="137"/>
      <c r="O209" s="137"/>
      <c r="P209" s="137"/>
    </row>
    <row r="210" spans="2:16" ht="18" customHeight="1" x14ac:dyDescent="0.35">
      <c r="B210" s="137"/>
      <c r="C210" s="137"/>
      <c r="D210" s="137"/>
      <c r="E210" s="137"/>
      <c r="F210" s="137"/>
      <c r="G210" s="137"/>
      <c r="H210" s="137"/>
      <c r="I210" s="137"/>
      <c r="J210" s="137"/>
      <c r="K210" s="137"/>
      <c r="L210" s="137"/>
      <c r="M210" s="137"/>
      <c r="N210" s="137"/>
      <c r="O210" s="137"/>
      <c r="P210" s="137"/>
    </row>
    <row r="211" spans="2:16" ht="18" customHeight="1" x14ac:dyDescent="0.35">
      <c r="B211" s="137"/>
      <c r="C211" s="137"/>
      <c r="D211" s="137"/>
      <c r="E211" s="137"/>
      <c r="F211" s="137"/>
      <c r="G211" s="137"/>
      <c r="H211" s="137"/>
      <c r="I211" s="137"/>
      <c r="J211" s="137"/>
      <c r="K211" s="137"/>
      <c r="L211" s="137"/>
      <c r="M211" s="137"/>
      <c r="N211" s="137"/>
      <c r="O211" s="137"/>
      <c r="P211" s="137"/>
    </row>
    <row r="212" spans="2:16" ht="18" customHeight="1" x14ac:dyDescent="0.35">
      <c r="B212" s="137"/>
      <c r="C212" s="137"/>
      <c r="D212" s="137"/>
      <c r="E212" s="137"/>
      <c r="F212" s="137"/>
      <c r="G212" s="137"/>
      <c r="H212" s="137"/>
      <c r="I212" s="137"/>
      <c r="J212" s="137"/>
      <c r="K212" s="137"/>
      <c r="L212" s="137"/>
      <c r="M212" s="137"/>
      <c r="N212" s="137"/>
      <c r="O212" s="137"/>
      <c r="P212" s="137"/>
    </row>
    <row r="213" spans="2:16" ht="18" customHeight="1" x14ac:dyDescent="0.35">
      <c r="B213" s="137"/>
      <c r="C213" s="137"/>
      <c r="D213" s="137"/>
      <c r="E213" s="137"/>
      <c r="F213" s="137"/>
      <c r="G213" s="137"/>
      <c r="H213" s="137"/>
      <c r="I213" s="137"/>
      <c r="J213" s="137"/>
      <c r="K213" s="137"/>
      <c r="L213" s="137"/>
      <c r="M213" s="137"/>
      <c r="N213" s="137"/>
      <c r="O213" s="137"/>
      <c r="P213" s="137"/>
    </row>
    <row r="214" spans="2:16" ht="18" customHeight="1" x14ac:dyDescent="0.35">
      <c r="B214" s="137"/>
      <c r="C214" s="137"/>
      <c r="D214" s="137"/>
      <c r="E214" s="137"/>
      <c r="F214" s="137"/>
      <c r="G214" s="137"/>
      <c r="H214" s="137"/>
      <c r="I214" s="137"/>
      <c r="J214" s="137"/>
      <c r="K214" s="137"/>
      <c r="L214" s="137"/>
      <c r="M214" s="137"/>
      <c r="N214" s="137"/>
      <c r="O214" s="137"/>
      <c r="P214" s="137"/>
    </row>
    <row r="215" spans="2:16" ht="18" customHeight="1" x14ac:dyDescent="0.35">
      <c r="B215" s="137"/>
      <c r="C215" s="137"/>
      <c r="D215" s="137"/>
      <c r="E215" s="137"/>
      <c r="F215" s="137"/>
      <c r="G215" s="137"/>
      <c r="H215" s="137"/>
      <c r="I215" s="137"/>
      <c r="J215" s="137"/>
      <c r="K215" s="137"/>
      <c r="L215" s="137"/>
      <c r="M215" s="137"/>
      <c r="N215" s="137"/>
      <c r="O215" s="137"/>
      <c r="P215" s="137"/>
    </row>
    <row r="216" spans="2:16" ht="18" customHeight="1" x14ac:dyDescent="0.35">
      <c r="B216" s="137"/>
      <c r="C216" s="137"/>
      <c r="D216" s="137"/>
      <c r="E216" s="137"/>
      <c r="F216" s="137"/>
      <c r="G216" s="137"/>
      <c r="H216" s="137"/>
      <c r="I216" s="137"/>
      <c r="J216" s="137"/>
      <c r="K216" s="137"/>
      <c r="L216" s="137"/>
      <c r="M216" s="137"/>
      <c r="N216" s="137"/>
      <c r="O216" s="137"/>
      <c r="P216" s="137"/>
    </row>
    <row r="217" spans="2:16" ht="18" customHeight="1" x14ac:dyDescent="0.35">
      <c r="B217" s="137"/>
      <c r="C217" s="137"/>
      <c r="D217" s="137"/>
      <c r="E217" s="137"/>
      <c r="F217" s="137"/>
      <c r="G217" s="137"/>
      <c r="H217" s="137"/>
      <c r="I217" s="137"/>
      <c r="J217" s="137"/>
      <c r="K217" s="137"/>
      <c r="L217" s="137"/>
      <c r="M217" s="137"/>
      <c r="N217" s="137"/>
      <c r="O217" s="137"/>
      <c r="P217" s="137"/>
    </row>
    <row r="218" spans="2:16" ht="18" customHeight="1" x14ac:dyDescent="0.35">
      <c r="B218" s="137"/>
      <c r="C218" s="137"/>
      <c r="D218" s="137"/>
      <c r="E218" s="137"/>
      <c r="F218" s="137"/>
      <c r="G218" s="137"/>
      <c r="H218" s="137"/>
      <c r="I218" s="137"/>
      <c r="J218" s="137"/>
      <c r="K218" s="137"/>
      <c r="L218" s="137"/>
      <c r="M218" s="137"/>
      <c r="N218" s="137"/>
      <c r="O218" s="137"/>
      <c r="P218" s="137"/>
    </row>
    <row r="219" spans="2:16" ht="18" customHeight="1" x14ac:dyDescent="0.35">
      <c r="B219" s="137"/>
      <c r="C219" s="137"/>
      <c r="D219" s="137"/>
      <c r="E219" s="137"/>
      <c r="F219" s="137"/>
      <c r="G219" s="137"/>
      <c r="H219" s="137"/>
      <c r="I219" s="137"/>
      <c r="J219" s="137"/>
      <c r="K219" s="137"/>
      <c r="L219" s="137"/>
      <c r="M219" s="137"/>
      <c r="N219" s="137"/>
      <c r="O219" s="137"/>
      <c r="P219" s="137"/>
    </row>
    <row r="220" spans="2:16" ht="18" customHeight="1" x14ac:dyDescent="0.35">
      <c r="B220" s="137"/>
      <c r="C220" s="137"/>
      <c r="D220" s="137"/>
      <c r="E220" s="137"/>
      <c r="F220" s="137"/>
      <c r="G220" s="137"/>
      <c r="H220" s="137"/>
      <c r="I220" s="137"/>
      <c r="J220" s="137"/>
      <c r="K220" s="137"/>
      <c r="L220" s="137"/>
      <c r="M220" s="137"/>
      <c r="N220" s="137"/>
      <c r="O220" s="137"/>
      <c r="P220" s="137"/>
    </row>
    <row r="221" spans="2:16" ht="18" customHeight="1" x14ac:dyDescent="0.35">
      <c r="B221" s="137"/>
      <c r="C221" s="137"/>
      <c r="D221" s="137"/>
      <c r="E221" s="137"/>
      <c r="F221" s="137"/>
      <c r="G221" s="137"/>
      <c r="H221" s="137"/>
      <c r="I221" s="137"/>
      <c r="J221" s="137"/>
      <c r="K221" s="137"/>
      <c r="L221" s="137"/>
      <c r="M221" s="137"/>
      <c r="N221" s="137"/>
      <c r="O221" s="137"/>
      <c r="P221" s="137"/>
    </row>
    <row r="222" spans="2:16" ht="18" customHeight="1" x14ac:dyDescent="0.35">
      <c r="B222" s="137"/>
      <c r="C222" s="137"/>
      <c r="D222" s="137"/>
      <c r="E222" s="137"/>
      <c r="F222" s="137"/>
      <c r="G222" s="137"/>
      <c r="H222" s="137"/>
      <c r="I222" s="137"/>
      <c r="J222" s="137"/>
      <c r="K222" s="137"/>
      <c r="L222" s="137"/>
      <c r="M222" s="137"/>
      <c r="N222" s="137"/>
      <c r="O222" s="137"/>
      <c r="P222" s="137"/>
    </row>
    <row r="223" spans="2:16" ht="18" customHeight="1" x14ac:dyDescent="0.35">
      <c r="B223" s="137"/>
      <c r="C223" s="137"/>
      <c r="D223" s="137"/>
      <c r="E223" s="137"/>
      <c r="F223" s="137"/>
      <c r="G223" s="137"/>
      <c r="H223" s="137"/>
      <c r="I223" s="137"/>
      <c r="J223" s="137"/>
      <c r="K223" s="137"/>
      <c r="L223" s="137"/>
      <c r="M223" s="137"/>
      <c r="N223" s="137"/>
      <c r="O223" s="137"/>
      <c r="P223" s="137"/>
    </row>
    <row r="224" spans="2:16" ht="18" customHeight="1" x14ac:dyDescent="0.35">
      <c r="B224" s="137"/>
      <c r="C224" s="137"/>
      <c r="D224" s="137"/>
      <c r="E224" s="137"/>
      <c r="F224" s="137"/>
      <c r="G224" s="137"/>
      <c r="H224" s="137"/>
      <c r="I224" s="137"/>
      <c r="J224" s="137"/>
      <c r="K224" s="137"/>
      <c r="L224" s="137"/>
      <c r="M224" s="137"/>
      <c r="N224" s="137"/>
      <c r="O224" s="137"/>
      <c r="P224" s="137"/>
    </row>
    <row r="225" spans="2:16" ht="18" customHeight="1" x14ac:dyDescent="0.35">
      <c r="B225" s="137"/>
      <c r="C225" s="137"/>
      <c r="D225" s="137"/>
      <c r="E225" s="137"/>
      <c r="F225" s="137"/>
      <c r="G225" s="137"/>
      <c r="H225" s="137"/>
      <c r="I225" s="137"/>
      <c r="J225" s="137"/>
      <c r="K225" s="137"/>
      <c r="L225" s="137"/>
      <c r="M225" s="137"/>
      <c r="N225" s="137"/>
      <c r="O225" s="137"/>
      <c r="P225" s="137"/>
    </row>
    <row r="226" spans="2:16" ht="18" customHeight="1" x14ac:dyDescent="0.35">
      <c r="B226" s="137"/>
      <c r="C226" s="137"/>
      <c r="D226" s="137"/>
      <c r="E226" s="137"/>
      <c r="F226" s="137"/>
      <c r="G226" s="137"/>
      <c r="H226" s="137"/>
      <c r="I226" s="137"/>
      <c r="J226" s="137"/>
      <c r="K226" s="137"/>
      <c r="L226" s="137"/>
      <c r="M226" s="137"/>
      <c r="N226" s="137"/>
      <c r="O226" s="137"/>
      <c r="P226" s="137"/>
    </row>
    <row r="227" spans="2:16" ht="18" customHeight="1" x14ac:dyDescent="0.35">
      <c r="B227" s="137"/>
      <c r="C227" s="137"/>
      <c r="D227" s="137"/>
      <c r="E227" s="137"/>
      <c r="F227" s="137"/>
      <c r="G227" s="137"/>
      <c r="H227" s="137"/>
      <c r="I227" s="137"/>
      <c r="J227" s="137"/>
      <c r="K227" s="137"/>
      <c r="L227" s="137"/>
      <c r="M227" s="137"/>
      <c r="N227" s="137"/>
      <c r="O227" s="137"/>
      <c r="P227" s="137"/>
    </row>
    <row r="228" spans="2:16" ht="18" customHeight="1" x14ac:dyDescent="0.35">
      <c r="B228" s="137"/>
      <c r="C228" s="137"/>
      <c r="D228" s="137"/>
      <c r="E228" s="137"/>
      <c r="F228" s="137"/>
      <c r="G228" s="137"/>
      <c r="H228" s="137"/>
      <c r="I228" s="137"/>
      <c r="J228" s="137"/>
      <c r="K228" s="137"/>
      <c r="L228" s="137"/>
      <c r="M228" s="137"/>
      <c r="N228" s="137"/>
      <c r="O228" s="137"/>
      <c r="P228" s="137"/>
    </row>
    <row r="229" spans="2:16" ht="18" customHeight="1" x14ac:dyDescent="0.35">
      <c r="B229" s="137"/>
      <c r="C229" s="137"/>
      <c r="D229" s="137"/>
      <c r="E229" s="137"/>
      <c r="F229" s="137"/>
      <c r="G229" s="137"/>
      <c r="H229" s="137"/>
      <c r="I229" s="137"/>
      <c r="J229" s="137"/>
      <c r="K229" s="137"/>
      <c r="L229" s="137"/>
      <c r="M229" s="137"/>
      <c r="N229" s="137"/>
      <c r="O229" s="137"/>
      <c r="P229" s="137"/>
    </row>
    <row r="230" spans="2:16" ht="18" customHeight="1" x14ac:dyDescent="0.35">
      <c r="B230" s="137"/>
      <c r="C230" s="137"/>
      <c r="D230" s="137"/>
      <c r="E230" s="137"/>
      <c r="F230" s="137"/>
      <c r="G230" s="137"/>
      <c r="H230" s="137"/>
      <c r="I230" s="137"/>
      <c r="J230" s="137"/>
      <c r="K230" s="137"/>
      <c r="L230" s="137"/>
      <c r="M230" s="137"/>
      <c r="N230" s="137"/>
      <c r="O230" s="137"/>
      <c r="P230" s="137"/>
    </row>
    <row r="231" spans="2:16" ht="18" customHeight="1" x14ac:dyDescent="0.35">
      <c r="B231" s="137"/>
      <c r="C231" s="137"/>
      <c r="D231" s="137"/>
      <c r="E231" s="137"/>
      <c r="F231" s="137"/>
      <c r="G231" s="137"/>
      <c r="H231" s="137"/>
      <c r="I231" s="137"/>
      <c r="J231" s="137"/>
      <c r="K231" s="137"/>
      <c r="L231" s="137"/>
      <c r="M231" s="137"/>
      <c r="N231" s="137"/>
      <c r="O231" s="137"/>
      <c r="P231" s="137"/>
    </row>
    <row r="232" spans="2:16" ht="18" customHeight="1" x14ac:dyDescent="0.35">
      <c r="B232" s="137"/>
      <c r="C232" s="137"/>
      <c r="D232" s="137"/>
      <c r="E232" s="137"/>
      <c r="F232" s="137"/>
      <c r="G232" s="137"/>
      <c r="H232" s="137"/>
      <c r="I232" s="137"/>
      <c r="J232" s="137"/>
      <c r="K232" s="137"/>
      <c r="L232" s="137"/>
      <c r="M232" s="137"/>
      <c r="N232" s="137"/>
      <c r="O232" s="137"/>
      <c r="P232" s="137"/>
    </row>
    <row r="233" spans="2:16" ht="18" customHeight="1" x14ac:dyDescent="0.35">
      <c r="B233" s="137"/>
      <c r="C233" s="137"/>
      <c r="D233" s="137"/>
      <c r="E233" s="137"/>
      <c r="F233" s="137"/>
      <c r="G233" s="137"/>
      <c r="H233" s="137"/>
      <c r="I233" s="137"/>
      <c r="J233" s="137"/>
      <c r="K233" s="137"/>
      <c r="L233" s="137"/>
      <c r="M233" s="137"/>
      <c r="N233" s="137"/>
      <c r="O233" s="137"/>
      <c r="P233" s="137"/>
    </row>
    <row r="234" spans="2:16" ht="18" customHeight="1" x14ac:dyDescent="0.35">
      <c r="B234" s="137"/>
      <c r="C234" s="137"/>
      <c r="D234" s="137"/>
      <c r="E234" s="137"/>
      <c r="F234" s="137"/>
      <c r="G234" s="137"/>
      <c r="H234" s="137"/>
      <c r="I234" s="137"/>
      <c r="J234" s="137"/>
      <c r="K234" s="137"/>
      <c r="L234" s="137"/>
      <c r="M234" s="137"/>
      <c r="N234" s="137"/>
      <c r="O234" s="137"/>
      <c r="P234" s="137"/>
    </row>
    <row r="235" spans="2:16" ht="18" customHeight="1" x14ac:dyDescent="0.35">
      <c r="B235" s="137"/>
      <c r="C235" s="137"/>
      <c r="D235" s="137"/>
      <c r="E235" s="137"/>
      <c r="F235" s="137"/>
      <c r="G235" s="137"/>
      <c r="H235" s="137"/>
      <c r="I235" s="137"/>
      <c r="J235" s="137"/>
      <c r="K235" s="137"/>
      <c r="L235" s="137"/>
      <c r="M235" s="137"/>
      <c r="N235" s="137"/>
      <c r="O235" s="137"/>
      <c r="P235" s="137"/>
    </row>
    <row r="236" spans="2:16" ht="18" customHeight="1" x14ac:dyDescent="0.35">
      <c r="B236" s="137"/>
      <c r="C236" s="137"/>
      <c r="D236" s="137"/>
      <c r="E236" s="137"/>
      <c r="F236" s="137"/>
      <c r="G236" s="137"/>
      <c r="H236" s="137"/>
      <c r="I236" s="137"/>
      <c r="J236" s="137"/>
      <c r="K236" s="137"/>
      <c r="L236" s="137"/>
      <c r="M236" s="137"/>
      <c r="N236" s="137"/>
      <c r="O236" s="137"/>
      <c r="P236" s="137"/>
    </row>
    <row r="237" spans="2:16" ht="18" customHeight="1" x14ac:dyDescent="0.35">
      <c r="B237" s="137"/>
      <c r="C237" s="137"/>
      <c r="D237" s="137"/>
      <c r="E237" s="137"/>
      <c r="F237" s="137"/>
      <c r="G237" s="137"/>
      <c r="H237" s="137"/>
      <c r="I237" s="137"/>
      <c r="J237" s="137"/>
      <c r="K237" s="137"/>
      <c r="L237" s="137"/>
      <c r="M237" s="137"/>
      <c r="N237" s="137"/>
      <c r="O237" s="137"/>
      <c r="P237" s="137"/>
    </row>
    <row r="238" spans="2:16" ht="18" customHeight="1" x14ac:dyDescent="0.35">
      <c r="B238" s="137"/>
      <c r="C238" s="137"/>
      <c r="D238" s="137"/>
      <c r="E238" s="137"/>
      <c r="F238" s="137"/>
      <c r="G238" s="137"/>
      <c r="H238" s="137"/>
      <c r="I238" s="137"/>
      <c r="J238" s="137"/>
      <c r="K238" s="137"/>
      <c r="L238" s="137"/>
      <c r="M238" s="137"/>
      <c r="N238" s="137"/>
      <c r="O238" s="137"/>
      <c r="P238" s="137"/>
    </row>
    <row r="239" spans="2:16" ht="18" customHeight="1" x14ac:dyDescent="0.35">
      <c r="B239" s="137"/>
      <c r="C239" s="137"/>
      <c r="D239" s="137"/>
      <c r="E239" s="137"/>
      <c r="F239" s="137"/>
      <c r="G239" s="137"/>
      <c r="H239" s="137"/>
      <c r="I239" s="137"/>
      <c r="J239" s="137"/>
      <c r="K239" s="137"/>
      <c r="L239" s="137"/>
      <c r="M239" s="137"/>
      <c r="N239" s="137"/>
      <c r="O239" s="137"/>
      <c r="P239" s="137"/>
    </row>
    <row r="240" spans="2:16" ht="18" customHeight="1" x14ac:dyDescent="0.35">
      <c r="B240" s="137"/>
      <c r="C240" s="137"/>
      <c r="D240" s="137"/>
      <c r="E240" s="137"/>
      <c r="F240" s="137"/>
      <c r="G240" s="137"/>
      <c r="H240" s="137"/>
      <c r="I240" s="137"/>
      <c r="J240" s="137"/>
      <c r="K240" s="137"/>
      <c r="L240" s="137"/>
      <c r="M240" s="137"/>
      <c r="N240" s="137"/>
      <c r="O240" s="137"/>
      <c r="P240" s="137"/>
    </row>
    <row r="241" spans="2:16" ht="18" customHeight="1" x14ac:dyDescent="0.35">
      <c r="B241" s="137"/>
      <c r="C241" s="137"/>
      <c r="D241" s="137"/>
      <c r="E241" s="137"/>
      <c r="F241" s="137"/>
      <c r="G241" s="137"/>
      <c r="H241" s="137"/>
      <c r="I241" s="137"/>
      <c r="J241" s="137"/>
      <c r="K241" s="137"/>
      <c r="L241" s="137"/>
      <c r="M241" s="137"/>
      <c r="N241" s="137"/>
      <c r="O241" s="137"/>
      <c r="P241" s="137"/>
    </row>
    <row r="242" spans="2:16" ht="18" customHeight="1" x14ac:dyDescent="0.35">
      <c r="B242" s="137"/>
      <c r="C242" s="137"/>
      <c r="D242" s="137"/>
      <c r="E242" s="137"/>
      <c r="F242" s="137"/>
      <c r="G242" s="137"/>
      <c r="H242" s="137"/>
      <c r="I242" s="137"/>
      <c r="J242" s="137"/>
      <c r="K242" s="137"/>
      <c r="L242" s="137"/>
      <c r="M242" s="137"/>
      <c r="N242" s="137"/>
      <c r="O242" s="137"/>
      <c r="P242" s="137"/>
    </row>
    <row r="243" spans="2:16" ht="18" customHeight="1" x14ac:dyDescent="0.35">
      <c r="B243" s="137"/>
      <c r="C243" s="137"/>
      <c r="D243" s="137"/>
      <c r="E243" s="137"/>
      <c r="F243" s="137"/>
      <c r="G243" s="137"/>
      <c r="H243" s="137"/>
      <c r="I243" s="137"/>
      <c r="J243" s="137"/>
      <c r="K243" s="137"/>
      <c r="L243" s="137"/>
      <c r="M243" s="137"/>
      <c r="N243" s="137"/>
      <c r="O243" s="137"/>
      <c r="P243" s="137"/>
    </row>
    <row r="244" spans="2:16" ht="18" customHeight="1" x14ac:dyDescent="0.35">
      <c r="B244" s="137"/>
      <c r="C244" s="137"/>
      <c r="D244" s="137"/>
      <c r="E244" s="137"/>
      <c r="F244" s="137"/>
      <c r="G244" s="137"/>
      <c r="H244" s="137"/>
      <c r="I244" s="137"/>
      <c r="J244" s="137"/>
      <c r="K244" s="137"/>
      <c r="L244" s="137"/>
      <c r="M244" s="137"/>
      <c r="N244" s="137"/>
      <c r="O244" s="137"/>
      <c r="P244" s="137"/>
    </row>
    <row r="245" spans="2:16" ht="18" customHeight="1" x14ac:dyDescent="0.35">
      <c r="B245" s="137"/>
      <c r="C245" s="137"/>
      <c r="D245" s="137"/>
      <c r="E245" s="137"/>
      <c r="F245" s="137"/>
      <c r="G245" s="137"/>
      <c r="H245" s="137"/>
      <c r="I245" s="137"/>
      <c r="J245" s="137"/>
      <c r="K245" s="137"/>
      <c r="L245" s="137"/>
      <c r="M245" s="137"/>
      <c r="N245" s="137"/>
      <c r="O245" s="137"/>
      <c r="P245" s="137"/>
    </row>
    <row r="246" spans="2:16" ht="18" customHeight="1" x14ac:dyDescent="0.35">
      <c r="B246" s="137"/>
      <c r="C246" s="137"/>
      <c r="D246" s="137"/>
      <c r="E246" s="137"/>
      <c r="F246" s="137"/>
      <c r="G246" s="137"/>
      <c r="H246" s="137"/>
      <c r="I246" s="137"/>
      <c r="J246" s="137"/>
      <c r="K246" s="137"/>
      <c r="L246" s="137"/>
      <c r="M246" s="137"/>
      <c r="N246" s="137"/>
      <c r="O246" s="137"/>
      <c r="P246" s="137"/>
    </row>
    <row r="247" spans="2:16" ht="18" customHeight="1" x14ac:dyDescent="0.35">
      <c r="B247" s="137"/>
      <c r="C247" s="137"/>
      <c r="D247" s="137"/>
      <c r="E247" s="137"/>
      <c r="F247" s="137"/>
      <c r="G247" s="137"/>
      <c r="H247" s="137"/>
      <c r="I247" s="137"/>
      <c r="J247" s="137"/>
      <c r="K247" s="137"/>
      <c r="L247" s="137"/>
      <c r="M247" s="137"/>
      <c r="N247" s="137"/>
      <c r="O247" s="137"/>
      <c r="P247" s="137"/>
    </row>
    <row r="248" spans="2:16" ht="18" customHeight="1" x14ac:dyDescent="0.35">
      <c r="B248" s="137"/>
      <c r="C248" s="137"/>
      <c r="D248" s="137"/>
      <c r="E248" s="137"/>
      <c r="F248" s="137"/>
      <c r="G248" s="137"/>
      <c r="H248" s="137"/>
      <c r="I248" s="137"/>
      <c r="J248" s="137"/>
      <c r="K248" s="137"/>
      <c r="L248" s="137"/>
      <c r="M248" s="137"/>
      <c r="N248" s="137"/>
      <c r="O248" s="137"/>
      <c r="P248" s="137"/>
    </row>
    <row r="249" spans="2:16" ht="18" customHeight="1" x14ac:dyDescent="0.35">
      <c r="B249" s="137"/>
      <c r="C249" s="137"/>
      <c r="D249" s="137"/>
      <c r="E249" s="137"/>
      <c r="F249" s="137"/>
      <c r="G249" s="137"/>
      <c r="H249" s="137"/>
      <c r="I249" s="137"/>
      <c r="J249" s="137"/>
      <c r="K249" s="137"/>
      <c r="L249" s="137"/>
      <c r="M249" s="137"/>
      <c r="N249" s="137"/>
      <c r="O249" s="137"/>
      <c r="P249" s="137"/>
    </row>
    <row r="250" spans="2:16" ht="18" customHeight="1" x14ac:dyDescent="0.35">
      <c r="B250" s="137"/>
      <c r="C250" s="137"/>
      <c r="D250" s="137"/>
      <c r="E250" s="137"/>
      <c r="F250" s="137"/>
      <c r="G250" s="137"/>
      <c r="H250" s="137"/>
      <c r="I250" s="137"/>
      <c r="J250" s="137"/>
      <c r="K250" s="137"/>
      <c r="L250" s="137"/>
      <c r="M250" s="137"/>
      <c r="N250" s="137"/>
      <c r="O250" s="137"/>
      <c r="P250" s="137"/>
    </row>
    <row r="251" spans="2:16" ht="18" customHeight="1" x14ac:dyDescent="0.35">
      <c r="B251" s="137"/>
      <c r="C251" s="137"/>
      <c r="D251" s="137"/>
      <c r="E251" s="137"/>
      <c r="F251" s="137"/>
      <c r="G251" s="137"/>
      <c r="H251" s="137"/>
      <c r="I251" s="137"/>
      <c r="J251" s="137"/>
      <c r="K251" s="137"/>
      <c r="L251" s="137"/>
      <c r="M251" s="137"/>
      <c r="N251" s="137"/>
      <c r="O251" s="137"/>
      <c r="P251" s="137"/>
    </row>
    <row r="252" spans="2:16" ht="18" customHeight="1" x14ac:dyDescent="0.35">
      <c r="B252" s="137"/>
      <c r="C252" s="137"/>
      <c r="D252" s="137"/>
      <c r="E252" s="137"/>
      <c r="F252" s="137"/>
      <c r="G252" s="137"/>
      <c r="H252" s="137"/>
      <c r="I252" s="137"/>
      <c r="J252" s="137"/>
      <c r="K252" s="137"/>
      <c r="L252" s="137"/>
      <c r="M252" s="137"/>
      <c r="N252" s="137"/>
      <c r="O252" s="137"/>
      <c r="P252" s="137"/>
    </row>
    <row r="253" spans="2:16" ht="18" customHeight="1" x14ac:dyDescent="0.35">
      <c r="B253" s="137"/>
      <c r="C253" s="137"/>
      <c r="D253" s="137"/>
      <c r="E253" s="137"/>
      <c r="F253" s="137"/>
      <c r="G253" s="137"/>
      <c r="H253" s="137"/>
      <c r="I253" s="137"/>
      <c r="J253" s="137"/>
      <c r="K253" s="137"/>
      <c r="L253" s="137"/>
      <c r="M253" s="137"/>
      <c r="N253" s="137"/>
      <c r="O253" s="137"/>
      <c r="P253" s="137"/>
    </row>
    <row r="254" spans="2:16" ht="18" customHeight="1" x14ac:dyDescent="0.35">
      <c r="B254" s="137"/>
      <c r="C254" s="137"/>
      <c r="D254" s="137"/>
      <c r="E254" s="137"/>
      <c r="F254" s="137"/>
      <c r="G254" s="137"/>
      <c r="H254" s="137"/>
      <c r="I254" s="137"/>
      <c r="J254" s="137"/>
      <c r="K254" s="137"/>
      <c r="L254" s="137"/>
      <c r="M254" s="137"/>
      <c r="N254" s="137"/>
      <c r="O254" s="137"/>
      <c r="P254" s="137"/>
    </row>
    <row r="255" spans="2:16" ht="18" customHeight="1" x14ac:dyDescent="0.35">
      <c r="B255" s="137"/>
      <c r="C255" s="137"/>
      <c r="D255" s="137"/>
      <c r="E255" s="137"/>
      <c r="F255" s="137"/>
      <c r="G255" s="137"/>
      <c r="H255" s="137"/>
      <c r="I255" s="137"/>
      <c r="J255" s="137"/>
      <c r="K255" s="137"/>
      <c r="L255" s="137"/>
      <c r="M255" s="137"/>
      <c r="N255" s="137"/>
      <c r="O255" s="137"/>
      <c r="P255" s="137"/>
    </row>
    <row r="256" spans="2:16" ht="18" customHeight="1" x14ac:dyDescent="0.35">
      <c r="B256" s="137"/>
      <c r="C256" s="137"/>
      <c r="D256" s="137"/>
      <c r="E256" s="137"/>
      <c r="F256" s="137"/>
      <c r="G256" s="137"/>
      <c r="H256" s="137"/>
      <c r="I256" s="137"/>
      <c r="J256" s="137"/>
      <c r="K256" s="137"/>
      <c r="L256" s="137"/>
      <c r="M256" s="137"/>
      <c r="N256" s="137"/>
      <c r="O256" s="137"/>
      <c r="P256" s="137"/>
    </row>
    <row r="257" spans="2:16" ht="18" customHeight="1" x14ac:dyDescent="0.35">
      <c r="B257" s="137"/>
      <c r="C257" s="137"/>
      <c r="D257" s="137"/>
      <c r="E257" s="137"/>
      <c r="F257" s="137"/>
      <c r="G257" s="137"/>
      <c r="H257" s="137"/>
      <c r="I257" s="137"/>
      <c r="J257" s="137"/>
      <c r="K257" s="137"/>
      <c r="L257" s="137"/>
      <c r="M257" s="137"/>
      <c r="N257" s="137"/>
      <c r="O257" s="137"/>
      <c r="P257" s="137"/>
    </row>
    <row r="258" spans="2:16" ht="18" customHeight="1" x14ac:dyDescent="0.35">
      <c r="B258" s="137"/>
      <c r="C258" s="137"/>
      <c r="D258" s="137"/>
      <c r="E258" s="137"/>
      <c r="F258" s="137"/>
      <c r="G258" s="137"/>
      <c r="H258" s="137"/>
      <c r="I258" s="137"/>
      <c r="J258" s="137"/>
      <c r="K258" s="137"/>
      <c r="L258" s="137"/>
      <c r="M258" s="137"/>
      <c r="N258" s="137"/>
      <c r="O258" s="137"/>
      <c r="P258" s="137"/>
    </row>
    <row r="259" spans="2:16" ht="18" customHeight="1" x14ac:dyDescent="0.35">
      <c r="B259" s="137"/>
      <c r="C259" s="137"/>
      <c r="D259" s="137"/>
      <c r="E259" s="137"/>
      <c r="F259" s="137"/>
      <c r="G259" s="137"/>
      <c r="H259" s="137"/>
      <c r="I259" s="137"/>
      <c r="J259" s="137"/>
      <c r="K259" s="137"/>
      <c r="L259" s="137"/>
      <c r="M259" s="137"/>
      <c r="N259" s="137"/>
      <c r="O259" s="137"/>
      <c r="P259" s="137"/>
    </row>
  </sheetData>
  <mergeCells count="150">
    <mergeCell ref="I105:J105"/>
    <mergeCell ref="K105:L105"/>
    <mergeCell ref="M105:N105"/>
    <mergeCell ref="I106:J106"/>
    <mergeCell ref="K106:L106"/>
    <mergeCell ref="M106:N106"/>
    <mergeCell ref="K108:L108"/>
    <mergeCell ref="M108:N108"/>
    <mergeCell ref="K109:L109"/>
    <mergeCell ref="M109:N109"/>
    <mergeCell ref="K94:L94"/>
    <mergeCell ref="M94:N94"/>
    <mergeCell ref="B10:C10"/>
    <mergeCell ref="I10:J10"/>
    <mergeCell ref="K10:L10"/>
    <mergeCell ref="M10:N10"/>
    <mergeCell ref="I19:J19"/>
    <mergeCell ref="K19:L19"/>
    <mergeCell ref="M19:N19"/>
    <mergeCell ref="B11:C11"/>
    <mergeCell ref="I11:J11"/>
    <mergeCell ref="K11:L11"/>
    <mergeCell ref="M11:N11"/>
    <mergeCell ref="I14:J14"/>
    <mergeCell ref="K14:L14"/>
    <mergeCell ref="M14:N14"/>
    <mergeCell ref="I15:J15"/>
    <mergeCell ref="K15:L15"/>
    <mergeCell ref="M15:N15"/>
    <mergeCell ref="I12:J12"/>
    <mergeCell ref="K12:L12"/>
    <mergeCell ref="M12:N12"/>
    <mergeCell ref="I13:J13"/>
    <mergeCell ref="K13:L13"/>
    <mergeCell ref="B1:N1"/>
    <mergeCell ref="B2:P2"/>
    <mergeCell ref="B6:C7"/>
    <mergeCell ref="I6:J6"/>
    <mergeCell ref="K6:L6"/>
    <mergeCell ref="M6:N6"/>
    <mergeCell ref="D7:L7"/>
    <mergeCell ref="M7:N7"/>
    <mergeCell ref="B9:C9"/>
    <mergeCell ref="I9:J9"/>
    <mergeCell ref="K9:L9"/>
    <mergeCell ref="M9:N9"/>
    <mergeCell ref="B8:C8"/>
    <mergeCell ref="I8:J8"/>
    <mergeCell ref="K8:L8"/>
    <mergeCell ref="M8:N8"/>
    <mergeCell ref="M13:N13"/>
    <mergeCell ref="B100:N100"/>
    <mergeCell ref="K78:L78"/>
    <mergeCell ref="M78:N78"/>
    <mergeCell ref="K79:L79"/>
    <mergeCell ref="M79:N79"/>
    <mergeCell ref="K80:L80"/>
    <mergeCell ref="M80:N80"/>
    <mergeCell ref="K83:L83"/>
    <mergeCell ref="K95:L95"/>
    <mergeCell ref="M95:N95"/>
    <mergeCell ref="M82:N82"/>
    <mergeCell ref="M81:N81"/>
    <mergeCell ref="K92:L92"/>
    <mergeCell ref="M92:N92"/>
    <mergeCell ref="K93:L93"/>
    <mergeCell ref="M93:N93"/>
    <mergeCell ref="K91:L91"/>
    <mergeCell ref="M91:N91"/>
    <mergeCell ref="K90:L90"/>
    <mergeCell ref="M90:N90"/>
    <mergeCell ref="K85:L85"/>
    <mergeCell ref="M85:N85"/>
    <mergeCell ref="K84:L84"/>
    <mergeCell ref="M84:N84"/>
    <mergeCell ref="M77:N77"/>
    <mergeCell ref="K89:L89"/>
    <mergeCell ref="M89:N89"/>
    <mergeCell ref="K88:L88"/>
    <mergeCell ref="K82:L82"/>
    <mergeCell ref="M88:N88"/>
    <mergeCell ref="I16:J16"/>
    <mergeCell ref="K16:L16"/>
    <mergeCell ref="M16:N16"/>
    <mergeCell ref="I17:J17"/>
    <mergeCell ref="K17:L17"/>
    <mergeCell ref="M17:N17"/>
    <mergeCell ref="K86:L86"/>
    <mergeCell ref="M86:N86"/>
    <mergeCell ref="K87:L87"/>
    <mergeCell ref="M87:N87"/>
    <mergeCell ref="I24:J24"/>
    <mergeCell ref="K24:L24"/>
    <mergeCell ref="M23:N23"/>
    <mergeCell ref="M24:N24"/>
    <mergeCell ref="K73:L73"/>
    <mergeCell ref="M73:N73"/>
    <mergeCell ref="M72:N72"/>
    <mergeCell ref="M83:N83"/>
    <mergeCell ref="I18:J18"/>
    <mergeCell ref="K18:L18"/>
    <mergeCell ref="M18:N18"/>
    <mergeCell ref="K81:L81"/>
    <mergeCell ref="I20:J20"/>
    <mergeCell ref="K20:L20"/>
    <mergeCell ref="B76:C76"/>
    <mergeCell ref="K76:L76"/>
    <mergeCell ref="M76:N76"/>
    <mergeCell ref="B73:C73"/>
    <mergeCell ref="M30:N30"/>
    <mergeCell ref="B70:C72"/>
    <mergeCell ref="K70:L70"/>
    <mergeCell ref="M70:N70"/>
    <mergeCell ref="D71:J72"/>
    <mergeCell ref="K71:L71"/>
    <mergeCell ref="M71:N71"/>
    <mergeCell ref="K72:L72"/>
    <mergeCell ref="B75:C75"/>
    <mergeCell ref="K75:L75"/>
    <mergeCell ref="M75:N75"/>
    <mergeCell ref="M20:N20"/>
    <mergeCell ref="K77:L77"/>
    <mergeCell ref="I26:J26"/>
    <mergeCell ref="K26:L26"/>
    <mergeCell ref="M26:N26"/>
    <mergeCell ref="B74:C74"/>
    <mergeCell ref="K74:L74"/>
    <mergeCell ref="M74:N74"/>
    <mergeCell ref="I27:J27"/>
    <mergeCell ref="K27:L27"/>
    <mergeCell ref="M27:N27"/>
    <mergeCell ref="I28:J28"/>
    <mergeCell ref="K28:L28"/>
    <mergeCell ref="M28:N28"/>
    <mergeCell ref="I30:J30"/>
    <mergeCell ref="K30:L30"/>
    <mergeCell ref="I29:J29"/>
    <mergeCell ref="K29:L29"/>
    <mergeCell ref="M29:N29"/>
    <mergeCell ref="I21:J21"/>
    <mergeCell ref="K21:L21"/>
    <mergeCell ref="M21:N21"/>
    <mergeCell ref="I22:J22"/>
    <mergeCell ref="K22:L22"/>
    <mergeCell ref="M22:N22"/>
    <mergeCell ref="I23:J23"/>
    <mergeCell ref="K23:L23"/>
    <mergeCell ref="I25:J25"/>
    <mergeCell ref="K25:L25"/>
    <mergeCell ref="M25:N25"/>
  </mergeCells>
  <phoneticPr fontId="93" type="noConversion"/>
  <conditionalFormatting sqref="B12:N29 B77:N94">
    <cfRule type="expression" dxfId="6" priority="1">
      <formula>$B12&lt;&gt;""</formula>
    </cfRule>
  </conditionalFormatting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Folha55"/>
  <dimension ref="B1:O123"/>
  <sheetViews>
    <sheetView showGridLines="0" view="pageBreakPreview" zoomScale="65" zoomScaleNormal="100" zoomScaleSheetLayoutView="65" workbookViewId="0">
      <selection activeCell="K25" sqref="K25"/>
    </sheetView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25.81640625" style="20" customWidth="1"/>
    <col min="5" max="6" width="22.81640625" style="20" customWidth="1"/>
    <col min="7" max="8" width="20.81640625" style="20" customWidth="1"/>
    <col min="9" max="9" width="18.81640625" style="20" customWidth="1"/>
    <col min="10" max="10" width="15.81640625" style="20" customWidth="1"/>
    <col min="11" max="12" width="19.81640625" style="20" customWidth="1"/>
    <col min="13" max="13" width="9.1796875" style="20"/>
    <col min="14" max="14" width="12.1796875" style="20" bestFit="1" customWidth="1"/>
    <col min="15" max="15" width="16.54296875" style="20" customWidth="1"/>
    <col min="16" max="16384" width="9.1796875" style="20"/>
  </cols>
  <sheetData>
    <row r="1" spans="2:15" ht="26.25" customHeight="1" x14ac:dyDescent="0.35">
      <c r="B1" s="1275" t="s">
        <v>17</v>
      </c>
      <c r="C1" s="1275"/>
      <c r="D1" s="1275"/>
      <c r="E1" s="1275"/>
      <c r="F1" s="1275"/>
      <c r="G1" s="1275"/>
      <c r="H1" s="1275"/>
      <c r="I1" s="1275"/>
      <c r="J1" s="1275"/>
      <c r="K1" s="1275"/>
      <c r="L1" s="1275"/>
      <c r="M1" s="137"/>
      <c r="N1" s="137"/>
      <c r="O1" s="137"/>
    </row>
    <row r="2" spans="2:15" ht="4.25" customHeight="1" x14ac:dyDescent="0.35">
      <c r="B2" s="1231"/>
      <c r="C2" s="1231"/>
      <c r="D2" s="1231"/>
      <c r="E2" s="1231"/>
      <c r="F2" s="1231"/>
      <c r="G2" s="1231"/>
      <c r="H2" s="1231"/>
      <c r="I2" s="1231"/>
      <c r="J2" s="1231"/>
      <c r="K2" s="1231"/>
      <c r="L2" s="1231"/>
      <c r="M2" s="137"/>
      <c r="N2" s="137"/>
      <c r="O2" s="137"/>
    </row>
    <row r="3" spans="2:15" ht="18" customHeight="1" x14ac:dyDescent="0.35">
      <c r="B3" s="137"/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7"/>
      <c r="N3" s="137"/>
      <c r="O3" s="137"/>
    </row>
    <row r="4" spans="2:15" ht="18" customHeight="1" x14ac:dyDescent="0.35">
      <c r="B4" s="137"/>
      <c r="C4" s="137"/>
      <c r="D4" s="137"/>
      <c r="E4" s="137"/>
      <c r="F4" s="137"/>
      <c r="G4" s="137"/>
      <c r="H4" s="137"/>
      <c r="I4" s="137"/>
      <c r="J4" s="137"/>
      <c r="K4" s="137"/>
      <c r="M4" s="137"/>
      <c r="N4" s="806" t="s">
        <v>0</v>
      </c>
      <c r="O4" s="137"/>
    </row>
    <row r="5" spans="2:15" ht="18" customHeight="1" x14ac:dyDescent="0.4">
      <c r="B5" s="39" t="s">
        <v>754</v>
      </c>
      <c r="C5" s="702"/>
      <c r="D5" s="137"/>
      <c r="E5" s="137"/>
      <c r="F5" s="137"/>
      <c r="G5" s="137"/>
      <c r="H5" s="137"/>
      <c r="I5" s="137"/>
      <c r="J5" s="137"/>
      <c r="K5" s="137"/>
      <c r="L5" s="137"/>
      <c r="M5" s="137"/>
      <c r="N5" s="137"/>
      <c r="O5" s="137"/>
    </row>
    <row r="6" spans="2:15" ht="18" customHeight="1" x14ac:dyDescent="0.35">
      <c r="B6" s="77" t="s">
        <v>727</v>
      </c>
      <c r="C6" s="43"/>
      <c r="D6" s="137"/>
      <c r="E6" s="137"/>
      <c r="F6" s="137"/>
      <c r="G6" s="137"/>
      <c r="H6" s="137"/>
      <c r="I6" s="137"/>
      <c r="J6" s="137"/>
      <c r="K6" s="137"/>
      <c r="L6" s="137"/>
      <c r="M6" s="137"/>
      <c r="N6" s="137"/>
      <c r="O6" s="137"/>
    </row>
    <row r="7" spans="2:15" ht="36" customHeight="1" x14ac:dyDescent="0.35">
      <c r="B7" s="1596"/>
      <c r="C7" s="1860"/>
      <c r="D7" s="2045" t="s">
        <v>755</v>
      </c>
      <c r="E7" s="1723" t="s">
        <v>756</v>
      </c>
      <c r="F7" s="740"/>
      <c r="G7" s="740"/>
      <c r="H7" s="740"/>
      <c r="I7" s="740"/>
      <c r="J7" s="740"/>
      <c r="K7" s="1723" t="s">
        <v>757</v>
      </c>
      <c r="L7" s="740"/>
      <c r="M7" s="137"/>
      <c r="N7" s="704"/>
      <c r="O7" s="137"/>
    </row>
    <row r="8" spans="2:15" ht="36" customHeight="1" x14ac:dyDescent="0.35">
      <c r="B8" s="1596"/>
      <c r="C8" s="1860"/>
      <c r="D8" s="2045"/>
      <c r="E8" s="2142"/>
      <c r="F8" s="741" t="s">
        <v>730</v>
      </c>
      <c r="G8" s="407" t="s">
        <v>758</v>
      </c>
      <c r="H8" s="548" t="s">
        <v>268</v>
      </c>
      <c r="I8" s="548" t="s">
        <v>759</v>
      </c>
      <c r="J8" s="548" t="s">
        <v>751</v>
      </c>
      <c r="K8" s="2142"/>
      <c r="L8" s="549" t="s">
        <v>760</v>
      </c>
      <c r="M8" s="137"/>
      <c r="N8" s="704"/>
      <c r="O8" s="137"/>
    </row>
    <row r="9" spans="2:15" ht="24" customHeight="1" x14ac:dyDescent="0.35">
      <c r="B9" s="1105">
        <v>2021</v>
      </c>
      <c r="C9" s="1105"/>
      <c r="D9" s="736">
        <v>7.7004550734731225</v>
      </c>
      <c r="E9" s="736">
        <v>6.268626556702861</v>
      </c>
      <c r="F9" s="736">
        <v>8.7161366313309951</v>
      </c>
      <c r="G9" s="736">
        <v>8.9324618736383421</v>
      </c>
      <c r="H9" s="736">
        <v>4.631985261865057</v>
      </c>
      <c r="I9" s="694">
        <v>4.3934420768947824</v>
      </c>
      <c r="J9" s="694">
        <v>5.7771089373798157</v>
      </c>
      <c r="K9" s="694">
        <v>9.0676352419832629</v>
      </c>
      <c r="L9" s="719">
        <v>10.558192830250412</v>
      </c>
      <c r="M9" s="137"/>
      <c r="O9" s="542"/>
    </row>
    <row r="10" spans="2:15" ht="24" customHeight="1" x14ac:dyDescent="0.35">
      <c r="B10" s="1105">
        <v>2022</v>
      </c>
      <c r="C10" s="1105"/>
      <c r="D10" s="736">
        <v>3.0949816865874169</v>
      </c>
      <c r="E10" s="736">
        <v>2.0762595409067108</v>
      </c>
      <c r="F10" s="736">
        <v>1.9751645970497389</v>
      </c>
      <c r="G10" s="736">
        <v>2.7000000000000135</v>
      </c>
      <c r="H10" s="736">
        <v>-0.68751572063384669</v>
      </c>
      <c r="I10" s="694">
        <v>3.3887945796080121</v>
      </c>
      <c r="J10" s="694">
        <v>7.903888713256535E-3</v>
      </c>
      <c r="K10" s="694">
        <v>4.0427444905379861</v>
      </c>
      <c r="L10" s="719">
        <v>3.6867041753035457</v>
      </c>
      <c r="M10" s="137"/>
      <c r="O10" s="542"/>
    </row>
    <row r="11" spans="2:15" ht="24" customHeight="1" x14ac:dyDescent="0.35">
      <c r="B11" s="1105">
        <v>2023</v>
      </c>
      <c r="C11" s="1105"/>
      <c r="D11" s="736">
        <v>1.0056110769164794</v>
      </c>
      <c r="E11" s="736">
        <v>-0.97653701609645704</v>
      </c>
      <c r="F11" s="736">
        <v>-2.1248774109186241</v>
      </c>
      <c r="G11" s="736">
        <v>-1.785134696527102</v>
      </c>
      <c r="H11" s="736">
        <v>-1.6969185310257595</v>
      </c>
      <c r="I11" s="694">
        <v>0.20906389695041216</v>
      </c>
      <c r="J11" s="694">
        <v>-1.3830712084090813</v>
      </c>
      <c r="K11" s="694">
        <v>2.8148376581977663</v>
      </c>
      <c r="L11" s="719">
        <v>4.3552763101527558</v>
      </c>
      <c r="M11" s="137"/>
      <c r="O11" s="542"/>
    </row>
    <row r="12" spans="2:15" ht="24" customHeight="1" x14ac:dyDescent="0.35">
      <c r="B12" s="1147"/>
      <c r="C12" s="1147"/>
      <c r="D12" s="739"/>
      <c r="E12" s="739"/>
      <c r="F12" s="739"/>
      <c r="G12" s="739"/>
      <c r="H12" s="739"/>
      <c r="I12" s="695"/>
      <c r="J12" s="695"/>
      <c r="K12" s="695"/>
      <c r="L12" s="550"/>
      <c r="M12" s="137"/>
      <c r="O12" s="542"/>
    </row>
    <row r="13" spans="2:15" ht="24" customHeight="1" x14ac:dyDescent="0.35">
      <c r="B13" s="55" t="s">
        <v>995</v>
      </c>
      <c r="C13" s="56" t="s">
        <v>996</v>
      </c>
      <c r="D13" s="739">
        <v>3.0513611869144253</v>
      </c>
      <c r="E13" s="739">
        <v>1.9814467872860231</v>
      </c>
      <c r="F13" s="739">
        <v>3.71859296482413</v>
      </c>
      <c r="G13" s="739">
        <v>3.8114343029087339</v>
      </c>
      <c r="H13" s="739">
        <v>-0.20222446916077219</v>
      </c>
      <c r="I13" s="695">
        <v>3.0974682093026784</v>
      </c>
      <c r="J13" s="695">
        <v>4.0433925049309538</v>
      </c>
      <c r="K13" s="695">
        <v>4.0426905355263498</v>
      </c>
      <c r="L13" s="550">
        <v>5.3380782918147851</v>
      </c>
      <c r="M13" s="137"/>
      <c r="O13" s="1024"/>
    </row>
    <row r="14" spans="2:15" ht="24" customHeight="1" x14ac:dyDescent="0.35">
      <c r="B14" s="55" t="s">
        <v>997</v>
      </c>
      <c r="C14" s="56" t="s">
        <v>998</v>
      </c>
      <c r="D14" s="739">
        <v>1.5300247424147706</v>
      </c>
      <c r="E14" s="739">
        <v>0.49378051417698909</v>
      </c>
      <c r="F14" s="739">
        <v>2.8884462151394397</v>
      </c>
      <c r="G14" s="739">
        <v>2.7722772277227747</v>
      </c>
      <c r="H14" s="739">
        <v>0.20100502512563345</v>
      </c>
      <c r="I14" s="695">
        <v>1.8514364542066897</v>
      </c>
      <c r="J14" s="695">
        <v>-1.4018691588784993</v>
      </c>
      <c r="K14" s="695">
        <v>2.4915927789912695</v>
      </c>
      <c r="L14" s="550">
        <v>2.4475524475523036</v>
      </c>
      <c r="M14" s="137"/>
      <c r="O14" s="1024"/>
    </row>
    <row r="15" spans="2:15" ht="24" customHeight="1" x14ac:dyDescent="0.35">
      <c r="B15" s="55" t="s">
        <v>997</v>
      </c>
      <c r="C15" s="56" t="s">
        <v>999</v>
      </c>
      <c r="D15" s="739">
        <v>9.8105822424154887E-2</v>
      </c>
      <c r="E15" s="739">
        <v>-1.2207577012140036</v>
      </c>
      <c r="F15" s="739">
        <v>-2.9296875</v>
      </c>
      <c r="G15" s="739">
        <v>-1.851851851851849</v>
      </c>
      <c r="H15" s="739">
        <v>-3.0815109343936276</v>
      </c>
      <c r="I15" s="695">
        <v>0.59354122474872817</v>
      </c>
      <c r="J15" s="695">
        <v>-0.47438330170778142</v>
      </c>
      <c r="K15" s="695">
        <v>1.311886370236004</v>
      </c>
      <c r="L15" s="550">
        <v>1.206896551723835</v>
      </c>
      <c r="M15" s="137"/>
      <c r="O15" s="1024"/>
    </row>
    <row r="16" spans="2:15" ht="24" customHeight="1" x14ac:dyDescent="0.35">
      <c r="B16" s="55" t="s">
        <v>1000</v>
      </c>
      <c r="C16" s="56" t="s">
        <v>1001</v>
      </c>
      <c r="D16" s="739">
        <v>0.47014069261352986</v>
      </c>
      <c r="E16" s="739">
        <v>-0.63731863179807835</v>
      </c>
      <c r="F16" s="739">
        <v>1.0826771653543288</v>
      </c>
      <c r="G16" s="739">
        <v>1.2732615083251853</v>
      </c>
      <c r="H16" s="739">
        <v>-0.9960159362549792</v>
      </c>
      <c r="I16" s="695">
        <v>1.5096607000208762</v>
      </c>
      <c r="J16" s="695">
        <v>-3.3460803059273458</v>
      </c>
      <c r="K16" s="695">
        <v>1.4721064440765375</v>
      </c>
      <c r="L16" s="550">
        <v>1.6835016835016425</v>
      </c>
      <c r="M16" s="137"/>
      <c r="O16" s="1024"/>
    </row>
    <row r="17" spans="2:15" ht="24" customHeight="1" x14ac:dyDescent="0.35">
      <c r="B17" s="55" t="s">
        <v>997</v>
      </c>
      <c r="C17" s="56" t="s">
        <v>1002</v>
      </c>
      <c r="D17" s="739">
        <v>0.56485550995015732</v>
      </c>
      <c r="E17" s="739">
        <v>-0.41092688972577118</v>
      </c>
      <c r="F17" s="739">
        <v>2.6418786692759433</v>
      </c>
      <c r="G17" s="739">
        <v>2.5316455696202445</v>
      </c>
      <c r="H17" s="739">
        <v>0.29702970297029729</v>
      </c>
      <c r="I17" s="695">
        <v>0.87581606780715582</v>
      </c>
      <c r="J17" s="695">
        <v>-1.4150943396226467</v>
      </c>
      <c r="K17" s="695">
        <v>1.4442477673999976</v>
      </c>
      <c r="L17" s="550">
        <v>1.9933554817276766</v>
      </c>
      <c r="M17" s="137"/>
      <c r="O17" s="1024"/>
    </row>
    <row r="18" spans="2:15" ht="24" customHeight="1" x14ac:dyDescent="0.35">
      <c r="B18" s="55" t="s">
        <v>997</v>
      </c>
      <c r="C18" s="56" t="s">
        <v>1003</v>
      </c>
      <c r="D18" s="739">
        <v>0.67533180157095529</v>
      </c>
      <c r="E18" s="739">
        <v>-0.904427178137579</v>
      </c>
      <c r="F18" s="739">
        <v>-1.491053677932408</v>
      </c>
      <c r="G18" s="739">
        <v>-1.3779527559054983</v>
      </c>
      <c r="H18" s="739">
        <v>3.232533889468181</v>
      </c>
      <c r="I18" s="695">
        <v>0.17681843907961792</v>
      </c>
      <c r="J18" s="695">
        <v>-0.75685903500473106</v>
      </c>
      <c r="K18" s="695">
        <v>2.115125502053794</v>
      </c>
      <c r="L18" s="550">
        <v>3.2478632478630587</v>
      </c>
      <c r="M18" s="137"/>
      <c r="O18" s="1024"/>
    </row>
    <row r="19" spans="2:15" ht="24" customHeight="1" x14ac:dyDescent="0.35">
      <c r="B19" s="55" t="s">
        <v>997</v>
      </c>
      <c r="C19" s="56" t="s">
        <v>1004</v>
      </c>
      <c r="D19" s="739">
        <v>1.0654596147104067</v>
      </c>
      <c r="E19" s="739">
        <v>-0.94819175557265822</v>
      </c>
      <c r="F19" s="739">
        <v>0.10010010010008674</v>
      </c>
      <c r="G19" s="739">
        <v>9.9206349206348854E-2</v>
      </c>
      <c r="H19" s="739">
        <v>1.0235414534288667</v>
      </c>
      <c r="I19" s="695">
        <v>0.34622205489940328</v>
      </c>
      <c r="J19" s="695">
        <v>-9.4966761633419328E-2</v>
      </c>
      <c r="K19" s="695">
        <v>2.9672525332947064</v>
      </c>
      <c r="L19" s="550">
        <v>5.6569343065692612</v>
      </c>
      <c r="M19" s="137"/>
      <c r="O19" s="1024"/>
    </row>
    <row r="20" spans="2:15" ht="24" customHeight="1" x14ac:dyDescent="0.35">
      <c r="B20" s="55" t="s">
        <v>997</v>
      </c>
      <c r="C20" s="56" t="s">
        <v>1005</v>
      </c>
      <c r="D20" s="739">
        <v>1.4999874413454961</v>
      </c>
      <c r="E20" s="739">
        <v>-0.83857436297820609</v>
      </c>
      <c r="F20" s="739">
        <v>-2.3483365949119483</v>
      </c>
      <c r="G20" s="739">
        <v>-2.0408163265306256</v>
      </c>
      <c r="H20" s="739">
        <v>0.50968399592252744</v>
      </c>
      <c r="I20" s="695">
        <v>0.14312554669386746</v>
      </c>
      <c r="J20" s="695">
        <v>3.376365441906648</v>
      </c>
      <c r="K20" s="695">
        <v>3.652621515394272</v>
      </c>
      <c r="L20" s="550">
        <v>4.3706293706292643</v>
      </c>
      <c r="M20" s="137"/>
      <c r="O20" s="1024"/>
    </row>
    <row r="21" spans="2:15" ht="24" customHeight="1" x14ac:dyDescent="0.35">
      <c r="B21" s="55" t="s">
        <v>997</v>
      </c>
      <c r="C21" s="56" t="s">
        <v>1006</v>
      </c>
      <c r="D21" s="739">
        <v>0.8934013881201297</v>
      </c>
      <c r="E21" s="739">
        <v>-1.2803904824662538</v>
      </c>
      <c r="F21" s="739">
        <v>-1.1834319526627279</v>
      </c>
      <c r="G21" s="739">
        <v>-1.1730205278592365</v>
      </c>
      <c r="H21" s="739">
        <v>-1.8181818181818188</v>
      </c>
      <c r="I21" s="695">
        <v>-0.3759995247662018</v>
      </c>
      <c r="J21" s="695">
        <v>-0.66225165562914245</v>
      </c>
      <c r="K21" s="695">
        <v>2.8865339828864967</v>
      </c>
      <c r="L21" s="550">
        <v>4.3177892918824234</v>
      </c>
      <c r="M21" s="137"/>
      <c r="O21" s="1024"/>
    </row>
    <row r="22" spans="2:15" ht="24" customHeight="1" x14ac:dyDescent="0.35">
      <c r="B22" s="55" t="s">
        <v>997</v>
      </c>
      <c r="C22" s="56" t="s">
        <v>1007</v>
      </c>
      <c r="D22" s="739">
        <v>0.75107289906841679</v>
      </c>
      <c r="E22" s="739">
        <v>-1.2905340020207157</v>
      </c>
      <c r="F22" s="739">
        <v>-2.0854021847070636</v>
      </c>
      <c r="G22" s="739">
        <v>-2.1589793915603561</v>
      </c>
      <c r="H22" s="739">
        <v>-2.8311425682507663</v>
      </c>
      <c r="I22" s="695">
        <v>5.5462471686995585E-2</v>
      </c>
      <c r="J22" s="695">
        <v>-2.6340545625587963</v>
      </c>
      <c r="K22" s="695">
        <v>2.6155559192592159</v>
      </c>
      <c r="L22" s="550">
        <v>3.9518900343644026</v>
      </c>
      <c r="M22" s="137"/>
      <c r="O22" s="1024"/>
    </row>
    <row r="23" spans="2:15" ht="24" customHeight="1" x14ac:dyDescent="0.35">
      <c r="B23" s="55" t="s">
        <v>997</v>
      </c>
      <c r="C23" s="56" t="s">
        <v>1008</v>
      </c>
      <c r="D23" s="739">
        <v>0.58472727718841266</v>
      </c>
      <c r="E23" s="739">
        <v>-1.8854635463258607</v>
      </c>
      <c r="F23" s="739">
        <v>-5.2732502396931942</v>
      </c>
      <c r="G23" s="739">
        <v>-4.4890162368672382</v>
      </c>
      <c r="H23" s="739">
        <v>-1.8404907975460127</v>
      </c>
      <c r="I23" s="695">
        <v>-0.11653092380059515</v>
      </c>
      <c r="J23" s="695">
        <v>-4.3599257884972209</v>
      </c>
      <c r="K23" s="695">
        <v>2.8470122607782811</v>
      </c>
      <c r="L23" s="550">
        <v>4.6153846153842215</v>
      </c>
      <c r="M23" s="137"/>
      <c r="O23" s="1024"/>
    </row>
    <row r="24" spans="2:15" ht="24" customHeight="1" x14ac:dyDescent="0.35">
      <c r="B24" s="55" t="s">
        <v>997</v>
      </c>
      <c r="C24" s="56" t="s">
        <v>1009</v>
      </c>
      <c r="D24" s="739">
        <v>0.49120548344314674</v>
      </c>
      <c r="E24" s="739">
        <v>-1.9984044649434152</v>
      </c>
      <c r="F24" s="739">
        <v>-6.2977099236641187</v>
      </c>
      <c r="G24" s="739">
        <v>-5.7874762808349249</v>
      </c>
      <c r="H24" s="739">
        <v>-4.9098196392785454</v>
      </c>
      <c r="I24" s="695">
        <v>-0.22303080413761389</v>
      </c>
      <c r="J24" s="695">
        <v>-3.8210624417520878</v>
      </c>
      <c r="K24" s="695">
        <v>2.7591672890118879</v>
      </c>
      <c r="L24" s="550">
        <v>4.5685279187817729</v>
      </c>
      <c r="M24" s="137"/>
      <c r="O24" s="1024"/>
    </row>
    <row r="25" spans="2:15" ht="24" customHeight="1" x14ac:dyDescent="0.35">
      <c r="B25" s="55" t="s">
        <v>997</v>
      </c>
      <c r="C25" s="56" t="s">
        <v>996</v>
      </c>
      <c r="D25" s="739">
        <v>1.0989975207406744</v>
      </c>
      <c r="E25" s="739">
        <v>-1.1633341545266962</v>
      </c>
      <c r="F25" s="739">
        <v>-5.3294573643410832</v>
      </c>
      <c r="G25" s="739">
        <v>-4.154589371980677</v>
      </c>
      <c r="H25" s="739">
        <v>-3.8500506585612992</v>
      </c>
      <c r="I25" s="695">
        <v>-0.81528728940910566</v>
      </c>
      <c r="J25" s="695">
        <v>-1.0426540284360186</v>
      </c>
      <c r="K25" s="695">
        <v>3.1536330880085561</v>
      </c>
      <c r="L25" s="550">
        <v>4.5608108108108558</v>
      </c>
      <c r="M25" s="137"/>
      <c r="O25" s="1024"/>
    </row>
    <row r="26" spans="2:15" ht="24" customHeight="1" x14ac:dyDescent="0.35">
      <c r="B26" s="55" t="s">
        <v>997</v>
      </c>
      <c r="C26" s="56" t="s">
        <v>998</v>
      </c>
      <c r="D26" s="739">
        <v>1.6239310352113678</v>
      </c>
      <c r="E26" s="739">
        <v>-0.96506524553081618</v>
      </c>
      <c r="F26" s="739">
        <v>-5.1306873184898354</v>
      </c>
      <c r="G26" s="739">
        <v>-4.142581888246621</v>
      </c>
      <c r="H26" s="739">
        <v>-4.7141424272818533</v>
      </c>
      <c r="I26" s="695">
        <v>-0.12855253723901283</v>
      </c>
      <c r="J26" s="695">
        <v>-1.6113744075829439</v>
      </c>
      <c r="K26" s="695">
        <v>3.979524075704588</v>
      </c>
      <c r="L26" s="550">
        <v>6.655290102389233</v>
      </c>
      <c r="M26" s="137"/>
      <c r="O26" s="1024"/>
    </row>
    <row r="27" spans="2:15" ht="24" customHeight="1" x14ac:dyDescent="0.35">
      <c r="B27" s="55" t="s">
        <v>997</v>
      </c>
      <c r="C27" s="56" t="s">
        <v>999</v>
      </c>
      <c r="D27" s="739">
        <v>2.3690313363191828</v>
      </c>
      <c r="E27" s="739">
        <v>0.64205318242187559</v>
      </c>
      <c r="F27" s="739">
        <v>0.2012072434607548</v>
      </c>
      <c r="G27" s="739">
        <v>0.29791459781529639</v>
      </c>
      <c r="H27" s="739">
        <v>-4.3076923076923119</v>
      </c>
      <c r="I27" s="695">
        <v>1.1135657753673422</v>
      </c>
      <c r="J27" s="695">
        <v>9.5328884652046142E-2</v>
      </c>
      <c r="K27" s="695">
        <v>3.9186771550513644</v>
      </c>
      <c r="L27" s="550">
        <v>6.8143100511075527</v>
      </c>
      <c r="M27" s="137"/>
      <c r="O27" s="1024"/>
    </row>
    <row r="28" spans="2:15" ht="24" customHeight="1" x14ac:dyDescent="0.35">
      <c r="B28" s="55" t="s">
        <v>1010</v>
      </c>
      <c r="C28" s="56" t="s">
        <v>1001</v>
      </c>
      <c r="D28" s="739">
        <v>0.59206080527265392</v>
      </c>
      <c r="E28" s="739">
        <v>-1.2560855304206697</v>
      </c>
      <c r="F28" s="739">
        <v>-5.9396299902629064</v>
      </c>
      <c r="G28" s="739">
        <v>-4.9323017408123837</v>
      </c>
      <c r="H28" s="739">
        <v>-5.2313883299798807</v>
      </c>
      <c r="I28" s="695">
        <v>-0.71849420465381897</v>
      </c>
      <c r="J28" s="695">
        <v>-3.0662710187932651</v>
      </c>
      <c r="K28" s="695">
        <v>2.2293978026071137</v>
      </c>
      <c r="L28" s="550">
        <v>5.468874172185334</v>
      </c>
      <c r="M28" s="137"/>
      <c r="O28" s="1024"/>
    </row>
    <row r="29" spans="2:15" ht="24" customHeight="1" x14ac:dyDescent="0.35">
      <c r="B29" s="56" t="s">
        <v>997</v>
      </c>
      <c r="C29" s="56" t="s">
        <v>1002</v>
      </c>
      <c r="D29" s="739">
        <v>0.17245589114129878</v>
      </c>
      <c r="E29" s="739">
        <v>-1.5043546205521841</v>
      </c>
      <c r="F29" s="739">
        <v>-7.1496663489037164</v>
      </c>
      <c r="G29" s="739">
        <v>-5.9829059829059839</v>
      </c>
      <c r="H29" s="739">
        <v>-6.0217176702862751</v>
      </c>
      <c r="I29" s="695">
        <v>-0.29951124678381236</v>
      </c>
      <c r="J29" s="695">
        <v>-6.7942583732057411</v>
      </c>
      <c r="K29" s="695">
        <v>1.6559912753814077</v>
      </c>
      <c r="L29" s="550">
        <v>4.3321464495115425</v>
      </c>
      <c r="M29" s="137"/>
      <c r="O29" s="1024"/>
    </row>
    <row r="30" spans="2:15" ht="24" customHeight="1" x14ac:dyDescent="0.35">
      <c r="B30" s="55" t="s">
        <v>997</v>
      </c>
      <c r="C30" s="56" t="s">
        <v>1003</v>
      </c>
      <c r="D30" s="739" t="s">
        <v>220</v>
      </c>
      <c r="E30" s="739" t="s">
        <v>220</v>
      </c>
      <c r="F30" s="739" t="s">
        <v>220</v>
      </c>
      <c r="G30" s="739" t="s">
        <v>220</v>
      </c>
      <c r="H30" s="739" t="s">
        <v>220</v>
      </c>
      <c r="I30" s="695">
        <v>-1.4611452261448221E-3</v>
      </c>
      <c r="J30" s="695">
        <v>-3.6224976167778977</v>
      </c>
      <c r="K30" s="695" t="s">
        <v>220</v>
      </c>
      <c r="L30" s="550" t="s">
        <v>220</v>
      </c>
      <c r="M30" s="137"/>
      <c r="O30" s="1024"/>
    </row>
    <row r="31" spans="2:15" ht="27.75" hidden="1" customHeight="1" x14ac:dyDescent="0.35">
      <c r="B31" s="579"/>
      <c r="C31" s="579"/>
      <c r="D31" s="739"/>
      <c r="E31" s="739"/>
      <c r="F31" s="739"/>
      <c r="G31" s="739"/>
      <c r="H31" s="739"/>
      <c r="I31" s="695"/>
      <c r="J31" s="699"/>
      <c r="K31" s="695"/>
      <c r="L31" s="550"/>
      <c r="M31" s="137"/>
      <c r="O31" s="542"/>
    </row>
    <row r="32" spans="2:15" s="583" customFormat="1" ht="18" customHeight="1" x14ac:dyDescent="0.3">
      <c r="B32" s="700" t="s">
        <v>761</v>
      </c>
      <c r="C32" s="700"/>
      <c r="D32" s="584"/>
      <c r="E32" s="584"/>
      <c r="F32" s="584"/>
      <c r="G32" s="584"/>
      <c r="H32" s="584"/>
      <c r="I32" s="584"/>
      <c r="J32" s="584"/>
      <c r="K32" s="584"/>
      <c r="L32" s="584"/>
    </row>
    <row r="33" spans="2:15" ht="18" customHeight="1" x14ac:dyDescent="0.35">
      <c r="B33" s="701"/>
      <c r="C33" s="701"/>
      <c r="D33" s="137"/>
      <c r="E33" s="137"/>
      <c r="F33" s="137"/>
      <c r="G33" s="137"/>
      <c r="H33" s="137"/>
      <c r="I33" s="137"/>
      <c r="J33" s="137"/>
      <c r="K33" s="137"/>
      <c r="L33" s="137"/>
      <c r="M33" s="137"/>
      <c r="O33" s="137"/>
    </row>
    <row r="34" spans="2:15" ht="18" customHeight="1" x14ac:dyDescent="0.35">
      <c r="B34" s="701"/>
      <c r="C34" s="701"/>
      <c r="D34" s="137"/>
      <c r="E34" s="137"/>
      <c r="F34" s="137"/>
      <c r="G34" s="137"/>
      <c r="H34" s="137"/>
      <c r="I34" s="137"/>
      <c r="J34" s="137"/>
      <c r="K34" s="137"/>
      <c r="L34" s="137"/>
      <c r="M34" s="137"/>
      <c r="O34" s="137"/>
    </row>
    <row r="35" spans="2:15" ht="10.25" customHeight="1" x14ac:dyDescent="0.35">
      <c r="B35" s="137"/>
      <c r="C35" s="137"/>
      <c r="D35" s="137"/>
      <c r="E35" s="137"/>
      <c r="F35" s="137"/>
      <c r="G35" s="137"/>
      <c r="H35" s="137"/>
      <c r="I35" s="137"/>
      <c r="J35" s="137"/>
      <c r="K35" s="137"/>
      <c r="L35" s="137"/>
      <c r="M35" s="137"/>
      <c r="O35" s="137"/>
    </row>
    <row r="36" spans="2:15" ht="10.25" customHeight="1" x14ac:dyDescent="0.35">
      <c r="B36" s="137"/>
      <c r="C36" s="137"/>
      <c r="D36" s="137"/>
      <c r="E36" s="137"/>
      <c r="F36" s="137"/>
      <c r="G36" s="137"/>
      <c r="H36" s="137"/>
      <c r="I36" s="137"/>
      <c r="J36" s="137"/>
      <c r="K36" s="137"/>
      <c r="L36" s="137"/>
      <c r="M36" s="137"/>
      <c r="O36" s="137"/>
    </row>
    <row r="37" spans="2:15" ht="7.25" customHeight="1" x14ac:dyDescent="0.35">
      <c r="B37" s="137"/>
      <c r="C37" s="137"/>
      <c r="D37" s="137"/>
      <c r="E37" s="137"/>
      <c r="F37" s="137"/>
      <c r="G37" s="137"/>
      <c r="H37" s="137"/>
      <c r="I37" s="137"/>
      <c r="J37" s="137"/>
      <c r="K37" s="137"/>
      <c r="L37" s="137"/>
      <c r="M37" s="137"/>
      <c r="O37" s="137"/>
    </row>
    <row r="38" spans="2:15" ht="7.25" customHeight="1" x14ac:dyDescent="0.35">
      <c r="B38" s="137"/>
      <c r="C38" s="137"/>
      <c r="D38" s="137"/>
      <c r="E38" s="137"/>
      <c r="F38" s="137"/>
      <c r="G38" s="137"/>
      <c r="H38" s="137"/>
      <c r="I38" s="137"/>
      <c r="J38" s="137"/>
      <c r="K38" s="137"/>
      <c r="L38" s="137"/>
      <c r="M38" s="137"/>
      <c r="O38" s="137"/>
    </row>
    <row r="39" spans="2:15" ht="7.25" customHeight="1" x14ac:dyDescent="0.35">
      <c r="B39" s="137"/>
      <c r="C39" s="137"/>
      <c r="D39" s="137"/>
      <c r="E39" s="137"/>
      <c r="F39" s="137"/>
      <c r="G39" s="137"/>
      <c r="H39" s="137"/>
      <c r="I39" s="137"/>
      <c r="J39" s="137"/>
      <c r="K39" s="137"/>
      <c r="L39" s="137"/>
      <c r="M39" s="137"/>
      <c r="O39" s="137"/>
    </row>
    <row r="40" spans="2:15" ht="7.25" customHeight="1" x14ac:dyDescent="0.35">
      <c r="B40" s="137"/>
      <c r="C40" s="137"/>
      <c r="D40" s="137"/>
      <c r="E40" s="137"/>
      <c r="F40" s="137"/>
      <c r="G40" s="137"/>
      <c r="H40" s="137"/>
      <c r="I40" s="137"/>
      <c r="J40" s="137"/>
      <c r="K40" s="137"/>
      <c r="L40" s="137"/>
      <c r="M40" s="137"/>
      <c r="O40" s="137"/>
    </row>
    <row r="41" spans="2:15" ht="7.25" customHeight="1" x14ac:dyDescent="0.35">
      <c r="B41" s="137"/>
      <c r="C41" s="137"/>
      <c r="D41" s="137"/>
      <c r="E41" s="137"/>
      <c r="F41" s="137"/>
      <c r="G41" s="137"/>
      <c r="H41" s="137"/>
      <c r="I41" s="137"/>
      <c r="J41" s="137"/>
      <c r="K41" s="137"/>
      <c r="L41" s="137"/>
      <c r="M41" s="137"/>
      <c r="O41" s="137"/>
    </row>
    <row r="42" spans="2:15" ht="7.25" customHeight="1" x14ac:dyDescent="0.35">
      <c r="B42" s="137"/>
      <c r="C42" s="137"/>
      <c r="D42" s="137"/>
      <c r="E42" s="137"/>
      <c r="F42" s="137"/>
      <c r="G42" s="137"/>
      <c r="H42" s="137"/>
      <c r="I42" s="137"/>
      <c r="J42" s="137"/>
      <c r="K42" s="137"/>
      <c r="L42" s="137"/>
      <c r="M42" s="137"/>
      <c r="O42" s="137"/>
    </row>
    <row r="43" spans="2:15" ht="7.25" customHeight="1" x14ac:dyDescent="0.35">
      <c r="B43" s="137"/>
      <c r="C43" s="137"/>
      <c r="D43" s="137"/>
      <c r="E43" s="137"/>
      <c r="F43" s="137"/>
      <c r="G43" s="137"/>
      <c r="H43" s="137"/>
      <c r="I43" s="137"/>
      <c r="J43" s="137"/>
      <c r="K43" s="137"/>
      <c r="L43" s="137"/>
      <c r="M43" s="137"/>
      <c r="O43" s="137"/>
    </row>
    <row r="44" spans="2:15" ht="7.25" customHeight="1" x14ac:dyDescent="0.35">
      <c r="B44" s="137"/>
      <c r="C44" s="137"/>
      <c r="D44" s="137"/>
      <c r="E44" s="137"/>
      <c r="F44" s="137"/>
      <c r="G44" s="137"/>
      <c r="H44" s="137"/>
      <c r="I44" s="137"/>
      <c r="J44" s="137"/>
      <c r="K44" s="137"/>
      <c r="L44" s="137"/>
      <c r="M44" s="137"/>
      <c r="O44" s="137"/>
    </row>
    <row r="45" spans="2:15" ht="7.25" customHeight="1" x14ac:dyDescent="0.35"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137"/>
      <c r="O45" s="137"/>
    </row>
    <row r="46" spans="2:15" ht="7.25" customHeight="1" x14ac:dyDescent="0.35"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137"/>
      <c r="O46" s="137"/>
    </row>
    <row r="47" spans="2:15" ht="7.25" customHeight="1" x14ac:dyDescent="0.35"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137"/>
      <c r="O47" s="137"/>
    </row>
    <row r="48" spans="2:15" ht="7.25" customHeight="1" x14ac:dyDescent="0.35">
      <c r="B48" s="137"/>
      <c r="C48" s="137"/>
      <c r="D48" s="137"/>
      <c r="E48" s="137"/>
      <c r="F48" s="137"/>
      <c r="G48" s="137"/>
      <c r="H48" s="137"/>
      <c r="I48" s="137"/>
      <c r="J48" s="137"/>
      <c r="K48" s="137"/>
      <c r="L48" s="137"/>
      <c r="M48" s="137"/>
      <c r="O48" s="137"/>
    </row>
    <row r="49" spans="2:15" ht="7.25" customHeight="1" x14ac:dyDescent="0.35">
      <c r="B49" s="137"/>
      <c r="C49" s="137"/>
      <c r="D49" s="137"/>
      <c r="E49" s="137"/>
      <c r="F49" s="137"/>
      <c r="G49" s="137"/>
      <c r="H49" s="137"/>
      <c r="I49" s="137"/>
      <c r="J49" s="137"/>
      <c r="K49" s="137"/>
      <c r="L49" s="137"/>
      <c r="M49" s="137"/>
      <c r="O49" s="137"/>
    </row>
    <row r="50" spans="2:15" ht="7.25" customHeight="1" x14ac:dyDescent="0.35">
      <c r="B50" s="137"/>
      <c r="C50" s="137"/>
      <c r="D50" s="137"/>
      <c r="E50" s="137"/>
      <c r="F50" s="137"/>
      <c r="G50" s="137"/>
      <c r="H50" s="137"/>
      <c r="I50" s="137"/>
      <c r="J50" s="137"/>
      <c r="K50" s="137"/>
      <c r="L50" s="137"/>
      <c r="M50" s="137"/>
      <c r="O50" s="137"/>
    </row>
    <row r="51" spans="2:15" ht="7.25" customHeight="1" x14ac:dyDescent="0.35">
      <c r="B51" s="137"/>
      <c r="C51" s="137"/>
      <c r="D51" s="137"/>
      <c r="E51" s="137"/>
      <c r="F51" s="137"/>
      <c r="G51" s="137"/>
      <c r="H51" s="137"/>
      <c r="I51" s="137"/>
      <c r="J51" s="137"/>
      <c r="K51" s="137"/>
      <c r="L51" s="137"/>
      <c r="M51" s="137"/>
      <c r="O51" s="137"/>
    </row>
    <row r="52" spans="2:15" ht="7.25" customHeight="1" x14ac:dyDescent="0.35">
      <c r="B52" s="137"/>
      <c r="C52" s="137"/>
      <c r="D52" s="137"/>
      <c r="E52" s="137"/>
      <c r="F52" s="137"/>
      <c r="G52" s="137"/>
      <c r="H52" s="137"/>
      <c r="I52" s="137"/>
      <c r="J52" s="137"/>
      <c r="K52" s="137"/>
      <c r="L52" s="137"/>
      <c r="M52" s="137"/>
      <c r="O52" s="137"/>
    </row>
    <row r="53" spans="2:15" ht="17.149999999999999" customHeight="1" x14ac:dyDescent="0.35">
      <c r="B53" s="137"/>
      <c r="C53" s="137"/>
      <c r="D53" s="137"/>
      <c r="E53" s="137"/>
      <c r="F53" s="137"/>
      <c r="G53" s="137"/>
      <c r="H53" s="137"/>
      <c r="I53" s="137"/>
      <c r="J53" s="137"/>
      <c r="K53" s="137"/>
      <c r="L53" s="137"/>
      <c r="M53" s="137"/>
      <c r="O53" s="137"/>
    </row>
    <row r="54" spans="2:15" ht="7.25" customHeight="1" x14ac:dyDescent="0.35">
      <c r="B54" s="137"/>
      <c r="C54" s="137"/>
      <c r="D54" s="137"/>
      <c r="E54" s="137"/>
      <c r="F54" s="137"/>
      <c r="G54" s="137"/>
      <c r="H54" s="137"/>
      <c r="I54" s="137"/>
      <c r="J54" s="137"/>
      <c r="K54" s="137"/>
      <c r="L54" s="137"/>
      <c r="M54" s="137"/>
      <c r="O54" s="137"/>
    </row>
    <row r="55" spans="2:15" ht="7.25" customHeight="1" x14ac:dyDescent="0.35">
      <c r="B55" s="137"/>
      <c r="C55" s="137"/>
      <c r="D55" s="137"/>
      <c r="E55" s="137"/>
      <c r="F55" s="137"/>
      <c r="G55" s="137"/>
      <c r="H55" s="137"/>
      <c r="I55" s="137"/>
      <c r="J55" s="137"/>
      <c r="K55" s="137"/>
      <c r="L55" s="137"/>
      <c r="M55" s="137"/>
      <c r="O55" s="137"/>
    </row>
    <row r="56" spans="2:15" ht="7.25" customHeight="1" x14ac:dyDescent="0.35">
      <c r="B56" s="137"/>
      <c r="C56" s="137"/>
      <c r="D56" s="137"/>
      <c r="E56" s="137"/>
      <c r="F56" s="137"/>
      <c r="G56" s="137"/>
      <c r="H56" s="137"/>
      <c r="I56" s="137"/>
      <c r="J56" s="137"/>
      <c r="K56" s="137"/>
      <c r="L56" s="137"/>
      <c r="M56" s="137"/>
      <c r="O56" s="137"/>
    </row>
    <row r="57" spans="2:15" ht="7.25" customHeight="1" x14ac:dyDescent="0.35">
      <c r="B57" s="137"/>
      <c r="C57" s="137"/>
      <c r="D57" s="137"/>
      <c r="E57" s="137"/>
      <c r="F57" s="137"/>
      <c r="G57" s="137"/>
      <c r="H57" s="137"/>
      <c r="I57" s="137"/>
      <c r="J57" s="137"/>
      <c r="K57" s="137"/>
      <c r="L57" s="137"/>
      <c r="M57" s="137"/>
      <c r="O57" s="137"/>
    </row>
    <row r="58" spans="2:15" ht="7.25" customHeight="1" x14ac:dyDescent="0.35">
      <c r="B58" s="137"/>
      <c r="C58" s="137"/>
      <c r="D58" s="137"/>
      <c r="E58" s="137"/>
      <c r="F58" s="137"/>
      <c r="G58" s="137"/>
      <c r="H58" s="137"/>
      <c r="I58" s="137"/>
      <c r="J58" s="137"/>
      <c r="K58" s="137"/>
      <c r="L58" s="137"/>
      <c r="M58" s="137"/>
      <c r="O58" s="137"/>
    </row>
    <row r="59" spans="2:15" ht="7.25" customHeight="1" x14ac:dyDescent="0.35">
      <c r="B59" s="137"/>
      <c r="C59" s="137"/>
      <c r="D59" s="137"/>
      <c r="E59" s="137"/>
      <c r="F59" s="137"/>
      <c r="G59" s="137"/>
      <c r="H59" s="137"/>
      <c r="I59" s="137"/>
      <c r="J59" s="137"/>
      <c r="K59" s="137"/>
      <c r="L59" s="137"/>
      <c r="M59" s="137"/>
      <c r="O59" s="137"/>
    </row>
    <row r="60" spans="2:15" ht="7.25" customHeight="1" x14ac:dyDescent="0.35">
      <c r="B60" s="137"/>
      <c r="C60" s="137"/>
      <c r="D60" s="137"/>
      <c r="E60" s="137"/>
      <c r="F60" s="137"/>
      <c r="G60" s="137"/>
      <c r="H60" s="137"/>
      <c r="I60" s="137"/>
      <c r="J60" s="137"/>
      <c r="K60" s="137"/>
      <c r="L60" s="137"/>
      <c r="M60" s="137"/>
      <c r="O60" s="137"/>
    </row>
    <row r="61" spans="2:15" ht="7.25" customHeight="1" x14ac:dyDescent="0.35">
      <c r="B61" s="137"/>
      <c r="C61" s="137"/>
      <c r="D61" s="137"/>
      <c r="E61" s="137"/>
      <c r="F61" s="137"/>
      <c r="G61" s="137"/>
      <c r="H61" s="137"/>
      <c r="I61" s="137"/>
      <c r="J61" s="137"/>
      <c r="K61" s="137"/>
      <c r="L61" s="137"/>
      <c r="M61" s="137"/>
      <c r="O61" s="137"/>
    </row>
    <row r="62" spans="2:15" ht="7.25" customHeight="1" x14ac:dyDescent="0.35">
      <c r="B62" s="137"/>
      <c r="C62" s="137"/>
      <c r="D62" s="137"/>
      <c r="E62" s="742"/>
      <c r="F62" s="137"/>
      <c r="G62" s="137"/>
      <c r="H62" s="137"/>
      <c r="I62" s="137"/>
      <c r="J62" s="137"/>
      <c r="K62" s="137"/>
      <c r="L62" s="137"/>
      <c r="M62" s="137"/>
      <c r="O62" s="137"/>
    </row>
    <row r="63" spans="2:15" ht="7.25" customHeight="1" x14ac:dyDescent="0.35">
      <c r="B63" s="137"/>
      <c r="C63" s="137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O63" s="137"/>
    </row>
    <row r="64" spans="2:15" ht="7.25" customHeight="1" x14ac:dyDescent="0.35">
      <c r="B64" s="137"/>
      <c r="C64" s="137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O64" s="137"/>
    </row>
    <row r="65" spans="2:15" ht="7.25" customHeight="1" x14ac:dyDescent="0.35">
      <c r="B65" s="137"/>
      <c r="C65" s="137"/>
      <c r="D65" s="137"/>
      <c r="E65" s="137"/>
      <c r="F65" s="137"/>
      <c r="G65" s="137"/>
      <c r="H65" s="137"/>
      <c r="I65" s="137"/>
      <c r="J65" s="137"/>
      <c r="K65" s="137"/>
      <c r="L65" s="137"/>
      <c r="M65" s="137"/>
      <c r="O65" s="137"/>
    </row>
    <row r="66" spans="2:15" ht="7.25" customHeight="1" x14ac:dyDescent="0.35">
      <c r="B66" s="137"/>
      <c r="C66" s="137"/>
      <c r="D66" s="137"/>
      <c r="E66" s="137"/>
      <c r="F66" s="137"/>
      <c r="G66" s="137"/>
      <c r="H66" s="137"/>
      <c r="I66" s="137"/>
      <c r="J66" s="137"/>
      <c r="K66" s="137"/>
      <c r="L66" s="137"/>
      <c r="M66" s="137"/>
      <c r="O66" s="137"/>
    </row>
    <row r="67" spans="2:15" ht="7.25" customHeight="1" x14ac:dyDescent="0.35">
      <c r="B67" s="137"/>
      <c r="C67" s="137"/>
      <c r="D67" s="137"/>
      <c r="E67" s="137"/>
      <c r="F67" s="137"/>
      <c r="G67" s="137"/>
      <c r="H67" s="137"/>
      <c r="I67" s="137"/>
      <c r="J67" s="137"/>
      <c r="K67" s="137"/>
      <c r="L67" s="137"/>
      <c r="M67" s="137"/>
      <c r="O67" s="137"/>
    </row>
    <row r="68" spans="2:15" ht="7.25" customHeight="1" x14ac:dyDescent="0.3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O68" s="137"/>
    </row>
    <row r="69" spans="2:15" ht="18" customHeight="1" x14ac:dyDescent="0.4">
      <c r="B69" s="39" t="s">
        <v>762</v>
      </c>
      <c r="C69" s="702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O69" s="137"/>
    </row>
    <row r="70" spans="2:15" ht="18" customHeight="1" x14ac:dyDescent="0.35">
      <c r="B70" s="77" t="s">
        <v>763</v>
      </c>
      <c r="C70" s="43"/>
      <c r="D70" s="137"/>
      <c r="E70" s="137"/>
      <c r="F70" s="137"/>
      <c r="G70" s="137"/>
      <c r="H70" s="137"/>
      <c r="I70" s="137"/>
      <c r="J70" s="137"/>
      <c r="K70" s="137"/>
      <c r="L70" s="137"/>
      <c r="M70" s="137"/>
      <c r="O70" s="137"/>
    </row>
    <row r="71" spans="2:15" s="717" customFormat="1" ht="36" customHeight="1" x14ac:dyDescent="0.35">
      <c r="B71" s="1596"/>
      <c r="C71" s="1860"/>
      <c r="D71" s="1723" t="s">
        <v>764</v>
      </c>
      <c r="E71" s="1723" t="s">
        <v>765</v>
      </c>
      <c r="F71" s="1705" t="s">
        <v>766</v>
      </c>
      <c r="G71" s="743"/>
      <c r="H71" s="740"/>
      <c r="I71" s="740"/>
      <c r="J71" s="1705" t="s">
        <v>757</v>
      </c>
      <c r="K71" s="1838"/>
      <c r="L71" s="744"/>
      <c r="M71" s="716"/>
      <c r="O71" s="716"/>
    </row>
    <row r="72" spans="2:15" s="717" customFormat="1" ht="36" customHeight="1" x14ac:dyDescent="0.35">
      <c r="B72" s="1596"/>
      <c r="C72" s="1860"/>
      <c r="D72" s="1723"/>
      <c r="E72" s="1723"/>
      <c r="F72" s="1705"/>
      <c r="G72" s="681" t="s">
        <v>730</v>
      </c>
      <c r="H72" s="407" t="s">
        <v>22</v>
      </c>
      <c r="I72" s="561" t="s">
        <v>767</v>
      </c>
      <c r="J72" s="1705"/>
      <c r="K72" s="1838"/>
      <c r="L72" s="543" t="s">
        <v>760</v>
      </c>
      <c r="M72" s="716"/>
      <c r="O72" s="716"/>
    </row>
    <row r="73" spans="2:15" ht="24" customHeight="1" x14ac:dyDescent="0.35">
      <c r="B73" s="1105">
        <v>2021</v>
      </c>
      <c r="C73" s="1105"/>
      <c r="D73" s="736">
        <v>10.455673075415838</v>
      </c>
      <c r="E73" s="736">
        <v>10.921833871882969</v>
      </c>
      <c r="F73" s="736">
        <v>9.9979713369774394</v>
      </c>
      <c r="G73" s="736">
        <v>9.7668623053131842</v>
      </c>
      <c r="H73" s="694">
        <v>11.529661952109027</v>
      </c>
      <c r="I73" s="694">
        <v>4.7068055596653169</v>
      </c>
      <c r="J73" s="2141">
        <v>12.981333104251313</v>
      </c>
      <c r="K73" s="2141" t="e">
        <v>#N/A</v>
      </c>
      <c r="L73" s="719">
        <v>8.4629663476884396</v>
      </c>
      <c r="M73" s="137"/>
      <c r="O73" s="137"/>
    </row>
    <row r="74" spans="2:15" ht="24" customHeight="1" x14ac:dyDescent="0.35">
      <c r="B74" s="1105">
        <v>2022</v>
      </c>
      <c r="C74" s="1105"/>
      <c r="D74" s="736">
        <v>3.3008424063575736</v>
      </c>
      <c r="E74" s="736">
        <v>3.706704621345458</v>
      </c>
      <c r="F74" s="736">
        <v>5.3755378070986293</v>
      </c>
      <c r="G74" s="736">
        <v>7.1519160958310346</v>
      </c>
      <c r="H74" s="694">
        <v>5.7044686430907321</v>
      </c>
      <c r="I74" s="694">
        <v>6.0482144286678086</v>
      </c>
      <c r="J74" s="2141">
        <v>8.4731801246662464E-2</v>
      </c>
      <c r="K74" s="2141" t="e">
        <v>#N/A</v>
      </c>
      <c r="L74" s="719">
        <v>-4.7553159285605551</v>
      </c>
      <c r="M74" s="137"/>
      <c r="O74" s="137"/>
    </row>
    <row r="75" spans="2:15" ht="24" customHeight="1" x14ac:dyDescent="0.35">
      <c r="B75" s="1105">
        <v>2023</v>
      </c>
      <c r="C75" s="1105"/>
      <c r="D75" s="736">
        <v>-1.7226977860078097</v>
      </c>
      <c r="E75" s="736">
        <v>-2.868545353693519</v>
      </c>
      <c r="F75" s="736">
        <v>-4.0611958541642235</v>
      </c>
      <c r="G75" s="736">
        <v>-4.6933704522277075</v>
      </c>
      <c r="H75" s="694">
        <v>-1.8318125387270179</v>
      </c>
      <c r="I75" s="694">
        <v>-4.293298657376643</v>
      </c>
      <c r="J75" s="2141">
        <v>-0.14322582155431585</v>
      </c>
      <c r="K75" s="2141" t="e">
        <v>#N/A</v>
      </c>
      <c r="L75" s="719">
        <v>2.8583963410142355</v>
      </c>
      <c r="M75" s="137"/>
      <c r="O75" s="137"/>
    </row>
    <row r="76" spans="2:15" ht="24" customHeight="1" x14ac:dyDescent="0.35">
      <c r="B76" s="1147"/>
      <c r="C76" s="1147"/>
      <c r="D76" s="739"/>
      <c r="E76" s="739"/>
      <c r="F76" s="739"/>
      <c r="G76" s="739"/>
      <c r="H76" s="695"/>
      <c r="I76" s="695"/>
      <c r="J76" s="1667"/>
      <c r="K76" s="1667"/>
      <c r="L76" s="550"/>
      <c r="M76" s="137"/>
      <c r="O76" s="137"/>
    </row>
    <row r="77" spans="2:15" ht="24" customHeight="1" x14ac:dyDescent="0.35">
      <c r="B77" s="55" t="s">
        <v>995</v>
      </c>
      <c r="C77" s="56" t="s">
        <v>1009</v>
      </c>
      <c r="D77" s="739">
        <v>5.7017329265008021</v>
      </c>
      <c r="E77" s="739">
        <v>5.3004020751786562</v>
      </c>
      <c r="F77" s="739">
        <v>6.9698402419319017</v>
      </c>
      <c r="G77" s="739">
        <v>10.954098196469108</v>
      </c>
      <c r="H77" s="695">
        <v>6.2137286743761511</v>
      </c>
      <c r="I77" s="695">
        <v>5.8207372451805739</v>
      </c>
      <c r="J77" s="1667">
        <v>1.7077012258302826</v>
      </c>
      <c r="K77" s="1667" t="e">
        <v>#N/A</v>
      </c>
      <c r="L77" s="550">
        <v>0.71215788486647114</v>
      </c>
      <c r="M77" s="137"/>
      <c r="O77" s="1022"/>
    </row>
    <row r="78" spans="2:15" ht="24" customHeight="1" x14ac:dyDescent="0.35">
      <c r="B78" s="55" t="s">
        <v>997</v>
      </c>
      <c r="C78" s="56" t="s">
        <v>996</v>
      </c>
      <c r="D78" s="739">
        <v>3.8186666196320385</v>
      </c>
      <c r="E78" s="739">
        <v>4.5611438826385298</v>
      </c>
      <c r="F78" s="739">
        <v>6.5028641990235947</v>
      </c>
      <c r="G78" s="739">
        <v>6.478501524329805</v>
      </c>
      <c r="H78" s="695">
        <v>7.4621444078564414</v>
      </c>
      <c r="I78" s="695">
        <v>16.85877225914998</v>
      </c>
      <c r="J78" s="1667">
        <v>0.37789966755432669</v>
      </c>
      <c r="K78" s="1667" t="e">
        <v>#N/A</v>
      </c>
      <c r="L78" s="550">
        <v>0.31542435410303327</v>
      </c>
      <c r="M78" s="137"/>
      <c r="O78" s="1022"/>
    </row>
    <row r="79" spans="2:15" ht="24" customHeight="1" x14ac:dyDescent="0.35">
      <c r="B79" s="55" t="s">
        <v>997</v>
      </c>
      <c r="C79" s="56" t="s">
        <v>998</v>
      </c>
      <c r="D79" s="739">
        <v>-0.94469700636924392</v>
      </c>
      <c r="E79" s="739">
        <v>-1.1689505093762986</v>
      </c>
      <c r="F79" s="739">
        <v>9.0617988316887832E-2</v>
      </c>
      <c r="G79" s="739">
        <v>1.644988100242295</v>
      </c>
      <c r="H79" s="695">
        <v>-2.8848680806431104</v>
      </c>
      <c r="I79" s="695">
        <v>6.7949988093387592</v>
      </c>
      <c r="J79" s="1667">
        <v>-3.9062395022926633</v>
      </c>
      <c r="K79" s="1667" t="e">
        <v>#N/A</v>
      </c>
      <c r="L79" s="550">
        <v>-5.0674141130108374</v>
      </c>
      <c r="M79" s="137"/>
      <c r="O79" s="1022"/>
    </row>
    <row r="80" spans="2:15" ht="24" customHeight="1" x14ac:dyDescent="0.35">
      <c r="B80" s="55" t="s">
        <v>997</v>
      </c>
      <c r="C80" s="56" t="s">
        <v>999</v>
      </c>
      <c r="D80" s="739">
        <v>-2.7615019543525743</v>
      </c>
      <c r="E80" s="739">
        <v>-2.9788418273903439</v>
      </c>
      <c r="F80" s="739">
        <v>-2.4347483825607252</v>
      </c>
      <c r="G80" s="739">
        <v>-1.6866050656782483</v>
      </c>
      <c r="H80" s="695">
        <v>-3.3792736363850717</v>
      </c>
      <c r="I80" s="695">
        <v>3.437465920468874</v>
      </c>
      <c r="J80" s="1667">
        <v>-4.1915894849847373</v>
      </c>
      <c r="K80" s="1667" t="e">
        <v>#N/A</v>
      </c>
      <c r="L80" s="550">
        <v>-3.2794702621557814</v>
      </c>
      <c r="M80" s="137"/>
      <c r="O80" s="1022"/>
    </row>
    <row r="81" spans="2:15" ht="24" customHeight="1" x14ac:dyDescent="0.35">
      <c r="B81" s="55" t="s">
        <v>1000</v>
      </c>
      <c r="C81" s="56" t="s">
        <v>1001</v>
      </c>
      <c r="D81" s="739">
        <v>-1.2769673598555853</v>
      </c>
      <c r="E81" s="739">
        <v>-1.9367651876916026</v>
      </c>
      <c r="F81" s="739">
        <v>-1.2971235425140337</v>
      </c>
      <c r="G81" s="739">
        <v>0.41357848241618811</v>
      </c>
      <c r="H81" s="695">
        <v>0.25152011467133306</v>
      </c>
      <c r="I81" s="695">
        <v>1.641858363748816</v>
      </c>
      <c r="J81" s="1667">
        <v>-3.3814345159606018</v>
      </c>
      <c r="K81" s="1667" t="e">
        <v>#N/A</v>
      </c>
      <c r="L81" s="550">
        <v>-4.6685609981302667</v>
      </c>
      <c r="M81" s="137"/>
      <c r="O81" s="1022"/>
    </row>
    <row r="82" spans="2:15" ht="24" customHeight="1" x14ac:dyDescent="0.35">
      <c r="B82" s="55" t="s">
        <v>997</v>
      </c>
      <c r="C82" s="56" t="s">
        <v>1002</v>
      </c>
      <c r="D82" s="739">
        <v>-2.5242433233909511</v>
      </c>
      <c r="E82" s="739">
        <v>-3.0312409059651269</v>
      </c>
      <c r="F82" s="739">
        <v>-2.4102154422013244</v>
      </c>
      <c r="G82" s="739">
        <v>-0.32486947607788252</v>
      </c>
      <c r="H82" s="695">
        <v>-0.60429787250126932</v>
      </c>
      <c r="I82" s="695">
        <v>-5.5914286366569481</v>
      </c>
      <c r="J82" s="1667">
        <v>-4.4093193947164044</v>
      </c>
      <c r="K82" s="1667" t="e">
        <v>#N/A</v>
      </c>
      <c r="L82" s="550">
        <v>-3.8840891385113485</v>
      </c>
      <c r="M82" s="137"/>
      <c r="O82" s="1022"/>
    </row>
    <row r="83" spans="2:15" ht="24" customHeight="1" x14ac:dyDescent="0.35">
      <c r="B83" s="55" t="s">
        <v>997</v>
      </c>
      <c r="C83" s="56" t="s">
        <v>1003</v>
      </c>
      <c r="D83" s="739">
        <v>1.3627429214569942</v>
      </c>
      <c r="E83" s="739">
        <v>-1.1476724523012072</v>
      </c>
      <c r="F83" s="739">
        <v>-3.671901032655811</v>
      </c>
      <c r="G83" s="739">
        <v>-2.1235867784444751</v>
      </c>
      <c r="H83" s="695">
        <v>-7.7082571885845557</v>
      </c>
      <c r="I83" s="695">
        <v>-1.8160984726996565</v>
      </c>
      <c r="J83" s="1667">
        <v>4.8158955644428625</v>
      </c>
      <c r="K83" s="1667" t="e">
        <v>#N/A</v>
      </c>
      <c r="L83" s="550">
        <v>8.1941581940840216</v>
      </c>
      <c r="M83" s="137"/>
      <c r="O83" s="1022"/>
    </row>
    <row r="84" spans="2:15" ht="24" customHeight="1" x14ac:dyDescent="0.35">
      <c r="B84" s="55" t="s">
        <v>997</v>
      </c>
      <c r="C84" s="56" t="s">
        <v>1004</v>
      </c>
      <c r="D84" s="739">
        <v>-0.73811067280046272</v>
      </c>
      <c r="E84" s="739">
        <v>-1.5816205625962643</v>
      </c>
      <c r="F84" s="739">
        <v>-2.8428344934389171</v>
      </c>
      <c r="G84" s="739">
        <v>-1.8742537744070198</v>
      </c>
      <c r="H84" s="695">
        <v>-2.1000487449914451</v>
      </c>
      <c r="I84" s="695">
        <v>1.9578216608052701</v>
      </c>
      <c r="J84" s="1667">
        <v>1.3954434618358658</v>
      </c>
      <c r="K84" s="1667" t="e">
        <v>#N/A</v>
      </c>
      <c r="L84" s="550">
        <v>6.6102064882817002</v>
      </c>
      <c r="M84" s="137"/>
      <c r="O84" s="1022"/>
    </row>
    <row r="85" spans="2:15" ht="24" customHeight="1" x14ac:dyDescent="0.35">
      <c r="B85" s="55" t="s">
        <v>997</v>
      </c>
      <c r="C85" s="56" t="s">
        <v>1005</v>
      </c>
      <c r="D85" s="739">
        <v>-1.8322076075174887</v>
      </c>
      <c r="E85" s="739">
        <v>-2.8272354430795343</v>
      </c>
      <c r="F85" s="739">
        <v>-4.6421419800796171</v>
      </c>
      <c r="G85" s="739">
        <v>-3.5163534360594939</v>
      </c>
      <c r="H85" s="695">
        <v>-3.5262062833831709</v>
      </c>
      <c r="I85" s="695">
        <v>-8.2405430323166602</v>
      </c>
      <c r="J85" s="1667">
        <v>1.369642920404357</v>
      </c>
      <c r="K85" s="1667" t="e">
        <v>#N/A</v>
      </c>
      <c r="L85" s="550">
        <v>1.2612112189232194</v>
      </c>
      <c r="M85" s="137"/>
      <c r="O85" s="1022"/>
    </row>
    <row r="86" spans="2:15" ht="24" customHeight="1" x14ac:dyDescent="0.35">
      <c r="B86" s="55" t="s">
        <v>997</v>
      </c>
      <c r="C86" s="56" t="s">
        <v>1006</v>
      </c>
      <c r="D86" s="739">
        <v>-2.1872282756605133</v>
      </c>
      <c r="E86" s="739">
        <v>-3.2738777541368669</v>
      </c>
      <c r="F86" s="739">
        <v>-4.4169867450828288</v>
      </c>
      <c r="G86" s="739">
        <v>-4.4551638656886166</v>
      </c>
      <c r="H86" s="695">
        <v>-4.0403902828178513</v>
      </c>
      <c r="I86" s="695">
        <v>-4.8965996392911215</v>
      </c>
      <c r="J86" s="1667">
        <v>-0.67720899432456294</v>
      </c>
      <c r="K86" s="1667" t="e">
        <v>#N/A</v>
      </c>
      <c r="L86" s="550">
        <v>7.4213907800068091</v>
      </c>
      <c r="M86" s="137"/>
      <c r="O86" s="1022"/>
    </row>
    <row r="87" spans="2:15" ht="24" customHeight="1" x14ac:dyDescent="0.35">
      <c r="B87" s="55" t="s">
        <v>997</v>
      </c>
      <c r="C87" s="56" t="s">
        <v>1007</v>
      </c>
      <c r="D87" s="739">
        <v>-2.9278209764260543</v>
      </c>
      <c r="E87" s="739">
        <v>-3.7810188164717928</v>
      </c>
      <c r="F87" s="739">
        <v>-4.5306949600921183</v>
      </c>
      <c r="G87" s="739">
        <v>-3.7282897457437847</v>
      </c>
      <c r="H87" s="695">
        <v>-0.7838996793654629</v>
      </c>
      <c r="I87" s="695">
        <v>-4.1489211449092451</v>
      </c>
      <c r="J87" s="1667">
        <v>-2.076553192117514</v>
      </c>
      <c r="K87" s="1667" t="e">
        <v>#N/A</v>
      </c>
      <c r="L87" s="550">
        <v>2.7085089368040327</v>
      </c>
      <c r="M87" s="137"/>
      <c r="O87" s="1022"/>
    </row>
    <row r="88" spans="2:15" ht="24" customHeight="1" x14ac:dyDescent="0.35">
      <c r="B88" s="55" t="s">
        <v>997</v>
      </c>
      <c r="C88" s="56" t="s">
        <v>1008</v>
      </c>
      <c r="D88" s="739">
        <v>-3.3414283120384192</v>
      </c>
      <c r="E88" s="739">
        <v>-4.7928639224071752</v>
      </c>
      <c r="F88" s="739">
        <v>-6.4343316213199557</v>
      </c>
      <c r="G88" s="739">
        <v>-8.2001307294169106</v>
      </c>
      <c r="H88" s="695">
        <v>-2.346496939499354</v>
      </c>
      <c r="I88" s="695">
        <v>-7.8831423249014598</v>
      </c>
      <c r="J88" s="1667">
        <v>-1.0386735155413107</v>
      </c>
      <c r="K88" s="1667" t="e">
        <v>#N/A</v>
      </c>
      <c r="L88" s="550">
        <v>4.8946728388346905</v>
      </c>
      <c r="M88" s="137"/>
      <c r="O88" s="1022"/>
    </row>
    <row r="89" spans="2:15" ht="24" customHeight="1" x14ac:dyDescent="0.35">
      <c r="B89" s="55" t="s">
        <v>997</v>
      </c>
      <c r="C89" s="56" t="s">
        <v>1009</v>
      </c>
      <c r="D89" s="739">
        <v>-3.4657903584435656</v>
      </c>
      <c r="E89" s="739">
        <v>-4.5784436477303236</v>
      </c>
      <c r="F89" s="739">
        <v>-5.8477219648165102</v>
      </c>
      <c r="G89" s="739">
        <v>-9.6176827990914422</v>
      </c>
      <c r="H89" s="695">
        <v>-1.7983000240283653</v>
      </c>
      <c r="I89" s="695">
        <v>-5.0436641705072116</v>
      </c>
      <c r="J89" s="1667">
        <v>-1.7055795085697878</v>
      </c>
      <c r="K89" s="1667" t="e">
        <v>#N/A</v>
      </c>
      <c r="L89" s="550">
        <v>1.9246995629096597</v>
      </c>
      <c r="M89" s="137"/>
      <c r="O89" s="1022"/>
    </row>
    <row r="90" spans="2:15" ht="24" customHeight="1" x14ac:dyDescent="0.35">
      <c r="B90" s="55" t="s">
        <v>997</v>
      </c>
      <c r="C90" s="56" t="s">
        <v>996</v>
      </c>
      <c r="D90" s="739">
        <v>-2.0868368347642385</v>
      </c>
      <c r="E90" s="739">
        <v>-2.9181152812850275</v>
      </c>
      <c r="F90" s="739">
        <v>-5.1984512384107173</v>
      </c>
      <c r="G90" s="739">
        <v>-8.31200927572241</v>
      </c>
      <c r="H90" s="695">
        <v>-2.3553622706515287</v>
      </c>
      <c r="I90" s="695">
        <v>-6.2908629793560156</v>
      </c>
      <c r="J90" s="1667">
        <v>2.2944146669161114</v>
      </c>
      <c r="K90" s="1667" t="e">
        <v>#N/A</v>
      </c>
      <c r="L90" s="550">
        <v>3.8568066778334797</v>
      </c>
      <c r="M90" s="137"/>
      <c r="O90" s="1022"/>
    </row>
    <row r="91" spans="2:15" ht="24" customHeight="1" x14ac:dyDescent="0.35">
      <c r="B91" s="55" t="s">
        <v>997</v>
      </c>
      <c r="C91" s="56" t="s">
        <v>998</v>
      </c>
      <c r="D91" s="739">
        <v>-1.3630431350417194</v>
      </c>
      <c r="E91" s="739">
        <v>-2.8451010879059435</v>
      </c>
      <c r="F91" s="739">
        <v>-4.3527445123326736</v>
      </c>
      <c r="G91" s="739">
        <v>-7.327204614937366</v>
      </c>
      <c r="H91" s="695">
        <v>1.6541837182825203</v>
      </c>
      <c r="I91" s="695">
        <v>-8.6051775804335655</v>
      </c>
      <c r="J91" s="1667">
        <v>0.56757979922956725</v>
      </c>
      <c r="K91" s="1667" t="e">
        <v>#N/A</v>
      </c>
      <c r="L91" s="550">
        <v>0.43757259092049861</v>
      </c>
      <c r="M91" s="137"/>
      <c r="O91" s="1022"/>
    </row>
    <row r="92" spans="2:15" ht="24" customHeight="1" x14ac:dyDescent="0.35">
      <c r="B92" s="55" t="s">
        <v>997</v>
      </c>
      <c r="C92" s="56" t="s">
        <v>999</v>
      </c>
      <c r="D92" s="739">
        <v>-0.13868614981368266</v>
      </c>
      <c r="E92" s="739">
        <v>-1.6089985888675939</v>
      </c>
      <c r="F92" s="739">
        <v>-2.989262256047287</v>
      </c>
      <c r="G92" s="739">
        <v>-6.7944678935849652</v>
      </c>
      <c r="H92" s="695">
        <v>1.9623811549712045</v>
      </c>
      <c r="I92" s="695">
        <v>-1.757167369652668</v>
      </c>
      <c r="J92" s="1667">
        <v>1.5239303242833069</v>
      </c>
      <c r="K92" s="1667" t="e">
        <v>#N/A</v>
      </c>
      <c r="L92" s="550">
        <v>6.7201967992528644</v>
      </c>
      <c r="M92" s="137"/>
      <c r="O92" s="1022"/>
    </row>
    <row r="93" spans="2:15" ht="24" customHeight="1" x14ac:dyDescent="0.35">
      <c r="B93" s="55" t="s">
        <v>1010</v>
      </c>
      <c r="C93" s="56" t="s">
        <v>1001</v>
      </c>
      <c r="D93" s="739">
        <v>-0.8864669476306708</v>
      </c>
      <c r="E93" s="739">
        <v>-3.655880533277811</v>
      </c>
      <c r="F93" s="739">
        <v>-5.4256761505537598</v>
      </c>
      <c r="G93" s="739">
        <v>-8.9653066039917952</v>
      </c>
      <c r="H93" s="695">
        <v>-0.40480388165861081</v>
      </c>
      <c r="I93" s="695">
        <v>-11.183589806770888</v>
      </c>
      <c r="J93" s="1667">
        <v>0.42753954822423168</v>
      </c>
      <c r="K93" s="1667" t="e">
        <v>#N/A</v>
      </c>
      <c r="L93" s="550">
        <v>0.23918757692689141</v>
      </c>
      <c r="M93" s="137"/>
      <c r="O93" s="1022"/>
    </row>
    <row r="94" spans="2:15" ht="24" customHeight="1" x14ac:dyDescent="0.35">
      <c r="B94" s="55" t="s">
        <v>997</v>
      </c>
      <c r="C94" s="56" t="s">
        <v>1002</v>
      </c>
      <c r="D94" s="739">
        <v>1.1798706243228985</v>
      </c>
      <c r="E94" s="739">
        <v>-0.46812613301677741</v>
      </c>
      <c r="F94" s="739">
        <v>-1.9805133217718818</v>
      </c>
      <c r="G94" s="739">
        <v>-6.3419551386809321</v>
      </c>
      <c r="H94" s="695">
        <v>3.1706972222475205</v>
      </c>
      <c r="I94" s="695">
        <v>-3.1884511666667947</v>
      </c>
      <c r="J94" s="1667">
        <v>2.9581025072913159</v>
      </c>
      <c r="K94" s="1667" t="e">
        <v>#N/A</v>
      </c>
      <c r="L94" s="550">
        <v>-4.8310044815247366E-2</v>
      </c>
      <c r="M94" s="137"/>
      <c r="O94" s="1022"/>
    </row>
    <row r="95" spans="2:15" ht="2.15" customHeight="1" x14ac:dyDescent="0.35">
      <c r="B95" s="579"/>
      <c r="C95" s="579"/>
      <c r="D95" s="739"/>
      <c r="E95" s="739"/>
      <c r="F95" s="739"/>
      <c r="G95" s="739"/>
      <c r="H95" s="695"/>
      <c r="I95" s="695"/>
      <c r="J95" s="2143"/>
      <c r="K95" s="2143"/>
      <c r="L95" s="579"/>
      <c r="M95" s="137"/>
      <c r="N95" s="137"/>
      <c r="O95" s="137"/>
    </row>
    <row r="96" spans="2:15" ht="18" customHeight="1" x14ac:dyDescent="0.35">
      <c r="B96" s="700" t="s">
        <v>768</v>
      </c>
      <c r="C96" s="745"/>
      <c r="D96" s="746"/>
      <c r="E96" s="746"/>
      <c r="F96" s="746"/>
      <c r="G96" s="746"/>
      <c r="H96" s="746"/>
      <c r="I96" s="746"/>
      <c r="J96" s="746"/>
      <c r="K96" s="746"/>
      <c r="L96" s="746"/>
      <c r="M96" s="137"/>
      <c r="N96" s="137"/>
      <c r="O96" s="137"/>
    </row>
    <row r="97" spans="2:15" ht="18" customHeight="1" x14ac:dyDescent="0.35">
      <c r="B97" s="137"/>
      <c r="C97" s="137"/>
      <c r="E97" s="137"/>
      <c r="G97" s="137"/>
      <c r="H97" s="137"/>
      <c r="I97" s="137"/>
      <c r="J97" s="137"/>
      <c r="K97" s="137"/>
      <c r="L97" s="137"/>
      <c r="M97" s="137"/>
      <c r="N97" s="137"/>
      <c r="O97" s="137"/>
    </row>
    <row r="98" spans="2:15" ht="18" customHeight="1" x14ac:dyDescent="0.35">
      <c r="B98" s="137"/>
      <c r="C98" s="137"/>
      <c r="D98" s="137"/>
      <c r="E98" s="137"/>
      <c r="F98" s="137"/>
      <c r="G98" s="137"/>
      <c r="H98" s="137"/>
      <c r="I98" s="137"/>
      <c r="J98" s="137"/>
      <c r="K98" s="137"/>
      <c r="L98" s="137"/>
      <c r="M98" s="137"/>
      <c r="N98" s="137"/>
      <c r="O98" s="137"/>
    </row>
    <row r="99" spans="2:15" ht="18" customHeight="1" x14ac:dyDescent="0.35">
      <c r="B99" s="137"/>
      <c r="C99" s="137"/>
      <c r="D99" s="137"/>
      <c r="E99" s="137"/>
      <c r="F99" s="137"/>
      <c r="G99" s="137"/>
      <c r="H99" s="137"/>
      <c r="I99" s="137"/>
      <c r="J99" s="137"/>
      <c r="K99" s="137"/>
      <c r="L99" s="137"/>
      <c r="M99" s="137"/>
      <c r="N99" s="137"/>
      <c r="O99" s="137"/>
    </row>
    <row r="100" spans="2:15" ht="4.25" customHeight="1" x14ac:dyDescent="0.35">
      <c r="B100" s="1231"/>
      <c r="C100" s="1231"/>
      <c r="D100" s="1231"/>
      <c r="E100" s="1231"/>
      <c r="F100" s="1231"/>
      <c r="G100" s="1231"/>
      <c r="H100" s="1231"/>
      <c r="I100" s="1231"/>
      <c r="J100" s="1231"/>
      <c r="K100" s="1231"/>
      <c r="L100" s="1231"/>
      <c r="M100" s="542"/>
      <c r="N100" s="137"/>
      <c r="O100" s="137"/>
    </row>
    <row r="101" spans="2:15" ht="18" customHeight="1" x14ac:dyDescent="0.4">
      <c r="B101" s="115" t="s">
        <v>835</v>
      </c>
      <c r="C101" s="134"/>
      <c r="D101" s="43"/>
      <c r="E101" s="43"/>
      <c r="F101" s="43"/>
      <c r="G101" s="43"/>
      <c r="H101" s="43"/>
      <c r="I101" s="43"/>
      <c r="J101" s="43"/>
      <c r="K101" s="43"/>
      <c r="L101" s="118" t="s">
        <v>1011</v>
      </c>
      <c r="M101" s="134"/>
      <c r="N101" s="137"/>
      <c r="O101" s="137"/>
    </row>
    <row r="102" spans="2:15" ht="18" customHeight="1" x14ac:dyDescent="0.35">
      <c r="B102" s="137"/>
      <c r="C102" s="137"/>
      <c r="D102" s="137"/>
      <c r="E102" s="137"/>
      <c r="F102" s="137"/>
      <c r="G102" s="137"/>
      <c r="H102" s="137"/>
      <c r="I102" s="137"/>
      <c r="J102" s="137"/>
      <c r="K102" s="137"/>
      <c r="L102" s="137"/>
      <c r="M102" s="137"/>
      <c r="N102" s="137"/>
      <c r="O102" s="137"/>
    </row>
    <row r="103" spans="2:15" ht="18" customHeight="1" x14ac:dyDescent="0.35">
      <c r="B103" s="137"/>
      <c r="C103" s="137"/>
      <c r="D103" s="137"/>
      <c r="E103" s="137"/>
      <c r="F103" s="137"/>
      <c r="G103" s="137"/>
      <c r="H103" s="137"/>
      <c r="I103" s="137"/>
      <c r="J103" s="137"/>
      <c r="K103" s="137"/>
      <c r="L103" s="137"/>
      <c r="M103" s="137"/>
      <c r="N103" s="137"/>
      <c r="O103" s="137"/>
    </row>
    <row r="104" spans="2:15" ht="18" customHeight="1" x14ac:dyDescent="0.35">
      <c r="B104" s="137"/>
      <c r="C104" s="137"/>
      <c r="D104" s="137"/>
      <c r="E104" s="137"/>
      <c r="F104" s="137"/>
      <c r="G104" s="137"/>
      <c r="H104" s="137"/>
      <c r="I104" s="137"/>
      <c r="J104" s="137"/>
      <c r="K104" s="137"/>
      <c r="L104" s="137"/>
      <c r="M104" s="137"/>
      <c r="N104" s="137"/>
      <c r="O104" s="137"/>
    </row>
    <row r="105" spans="2:15" s="1028" customFormat="1" ht="18" customHeight="1" x14ac:dyDescent="0.35">
      <c r="B105" s="542"/>
      <c r="C105" s="490"/>
      <c r="D105" s="573"/>
      <c r="E105" s="573"/>
      <c r="F105" s="573"/>
      <c r="G105" s="573"/>
      <c r="H105" s="573"/>
      <c r="I105" s="573"/>
      <c r="J105" s="573"/>
      <c r="K105" s="573"/>
      <c r="L105" s="573"/>
      <c r="M105" s="542"/>
      <c r="N105" s="542"/>
      <c r="O105" s="542"/>
    </row>
    <row r="106" spans="2:15" s="1028" customFormat="1" ht="18" customHeight="1" x14ac:dyDescent="0.35">
      <c r="B106" s="542"/>
      <c r="C106" s="490"/>
      <c r="D106" s="573"/>
      <c r="E106" s="573"/>
      <c r="F106" s="573"/>
      <c r="G106" s="573"/>
      <c r="H106" s="573"/>
      <c r="I106" s="573"/>
      <c r="J106" s="573"/>
      <c r="K106" s="573"/>
      <c r="L106" s="573"/>
      <c r="M106" s="542"/>
      <c r="N106" s="542"/>
      <c r="O106" s="542"/>
    </row>
    <row r="107" spans="2:15" s="1028" customFormat="1" ht="18" customHeight="1" x14ac:dyDescent="0.35">
      <c r="B107" s="542"/>
      <c r="C107" s="490"/>
      <c r="D107" s="542"/>
      <c r="E107" s="542"/>
      <c r="F107" s="542"/>
      <c r="G107" s="542"/>
      <c r="H107" s="542"/>
      <c r="I107" s="542"/>
      <c r="J107" s="542"/>
      <c r="K107" s="542"/>
      <c r="L107" s="542"/>
      <c r="M107" s="542"/>
      <c r="N107" s="542"/>
      <c r="O107" s="542"/>
    </row>
    <row r="108" spans="2:15" s="1028" customFormat="1" ht="18" customHeight="1" x14ac:dyDescent="0.35">
      <c r="B108" s="542"/>
      <c r="C108" s="490"/>
      <c r="D108" s="573"/>
      <c r="E108" s="573"/>
      <c r="F108" s="573"/>
      <c r="G108" s="573"/>
      <c r="H108" s="573"/>
      <c r="I108" s="573"/>
      <c r="J108" s="1916"/>
      <c r="K108" s="1916"/>
      <c r="L108" s="573"/>
      <c r="M108" s="542"/>
      <c r="N108" s="542"/>
      <c r="O108" s="542"/>
    </row>
    <row r="109" spans="2:15" s="1028" customFormat="1" ht="18" customHeight="1" x14ac:dyDescent="0.35">
      <c r="B109" s="542"/>
      <c r="C109" s="490"/>
      <c r="D109" s="573"/>
      <c r="E109" s="573"/>
      <c r="F109" s="573"/>
      <c r="G109" s="573"/>
      <c r="H109" s="573"/>
      <c r="I109" s="573"/>
      <c r="J109" s="1916"/>
      <c r="K109" s="1916"/>
      <c r="L109" s="573"/>
      <c r="M109" s="542"/>
      <c r="N109" s="542"/>
      <c r="O109" s="542"/>
    </row>
    <row r="110" spans="2:15" s="1028" customFormat="1" ht="18" customHeight="1" x14ac:dyDescent="0.35">
      <c r="B110" s="542"/>
      <c r="C110" s="542"/>
      <c r="D110" s="542"/>
      <c r="E110" s="542"/>
      <c r="F110" s="542"/>
      <c r="G110" s="542"/>
      <c r="H110" s="542"/>
      <c r="I110" s="542"/>
      <c r="J110" s="542"/>
      <c r="K110" s="542"/>
      <c r="L110" s="542"/>
      <c r="M110" s="542"/>
      <c r="N110" s="542"/>
      <c r="O110" s="542"/>
    </row>
    <row r="111" spans="2:15" customFormat="1" ht="18" customHeight="1" x14ac:dyDescent="0.25"/>
    <row r="112" spans="2:15" customFormat="1" ht="18" customHeight="1" x14ac:dyDescent="0.25"/>
    <row r="113" spans="2:15" customFormat="1" ht="18" customHeight="1" x14ac:dyDescent="0.25"/>
    <row r="114" spans="2:15" customFormat="1" ht="18" customHeight="1" x14ac:dyDescent="0.25"/>
    <row r="115" spans="2:15" customFormat="1" ht="18" customHeight="1" x14ac:dyDescent="0.25"/>
    <row r="116" spans="2:15" customFormat="1" ht="18" customHeight="1" x14ac:dyDescent="0.25"/>
    <row r="117" spans="2:15" customFormat="1" ht="18" customHeight="1" x14ac:dyDescent="0.25"/>
    <row r="118" spans="2:15" customFormat="1" ht="18" customHeight="1" x14ac:dyDescent="0.25"/>
    <row r="119" spans="2:15" ht="18" customHeight="1" x14ac:dyDescent="0.35">
      <c r="B119" s="137"/>
      <c r="C119" s="137"/>
      <c r="D119" s="137"/>
      <c r="E119" s="137"/>
      <c r="F119" s="137"/>
      <c r="G119" s="137"/>
      <c r="H119" s="137"/>
      <c r="I119" s="137"/>
      <c r="J119" s="137"/>
      <c r="K119" s="137"/>
      <c r="L119" s="137"/>
      <c r="M119" s="137"/>
      <c r="N119" s="137"/>
      <c r="O119" s="137"/>
    </row>
    <row r="120" spans="2:15" ht="18" customHeight="1" x14ac:dyDescent="0.35">
      <c r="B120" s="137"/>
      <c r="C120" s="137"/>
      <c r="D120" s="137"/>
      <c r="E120" s="137"/>
      <c r="F120" s="137"/>
      <c r="G120" s="137"/>
      <c r="H120" s="137"/>
      <c r="I120" s="137"/>
      <c r="J120" s="137"/>
      <c r="K120" s="137"/>
      <c r="L120" s="137"/>
      <c r="M120" s="137"/>
      <c r="N120" s="137"/>
      <c r="O120" s="137"/>
    </row>
    <row r="121" spans="2:15" ht="18" customHeight="1" x14ac:dyDescent="0.35">
      <c r="B121" s="137"/>
      <c r="C121" s="137"/>
      <c r="D121" s="137"/>
      <c r="E121" s="137"/>
      <c r="F121" s="137"/>
      <c r="G121" s="137"/>
      <c r="H121" s="137"/>
      <c r="I121" s="137"/>
      <c r="J121" s="137"/>
      <c r="K121" s="137"/>
      <c r="L121" s="137"/>
      <c r="M121" s="137"/>
      <c r="N121" s="137"/>
      <c r="O121" s="137"/>
    </row>
    <row r="122" spans="2:15" ht="18" customHeight="1" x14ac:dyDescent="0.35">
      <c r="B122" s="137"/>
      <c r="C122" s="137"/>
      <c r="D122" s="137"/>
      <c r="E122" s="137"/>
      <c r="F122" s="137"/>
      <c r="G122" s="137"/>
      <c r="H122" s="137"/>
      <c r="I122" s="137"/>
      <c r="J122" s="137"/>
      <c r="K122" s="137"/>
      <c r="L122" s="137"/>
      <c r="M122" s="137"/>
      <c r="N122" s="137"/>
      <c r="O122" s="137"/>
    </row>
    <row r="123" spans="2:15" ht="18" customHeight="1" x14ac:dyDescent="0.35">
      <c r="B123" s="137"/>
      <c r="C123" s="137"/>
      <c r="D123" s="137"/>
      <c r="E123" s="137"/>
      <c r="F123" s="137"/>
      <c r="G123" s="137"/>
      <c r="H123" s="137"/>
      <c r="I123" s="137"/>
      <c r="J123" s="137"/>
      <c r="K123" s="137"/>
      <c r="L123" s="137"/>
      <c r="M123" s="137"/>
      <c r="N123" s="137"/>
      <c r="O123" s="137"/>
    </row>
  </sheetData>
  <mergeCells count="45">
    <mergeCell ref="J108:K108"/>
    <mergeCell ref="J109:K109"/>
    <mergeCell ref="J80:K80"/>
    <mergeCell ref="J81:K81"/>
    <mergeCell ref="J92:K92"/>
    <mergeCell ref="J86:K86"/>
    <mergeCell ref="J82:K82"/>
    <mergeCell ref="J83:K83"/>
    <mergeCell ref="J84:K84"/>
    <mergeCell ref="J85:K85"/>
    <mergeCell ref="B100:L100"/>
    <mergeCell ref="J95:K95"/>
    <mergeCell ref="J89:K89"/>
    <mergeCell ref="J88:K88"/>
    <mergeCell ref="J87:K87"/>
    <mergeCell ref="J91:K91"/>
    <mergeCell ref="D71:D72"/>
    <mergeCell ref="E71:E72"/>
    <mergeCell ref="F71:F72"/>
    <mergeCell ref="J71:K72"/>
    <mergeCell ref="J79:K79"/>
    <mergeCell ref="J77:K77"/>
    <mergeCell ref="J78:K78"/>
    <mergeCell ref="J75:K75"/>
    <mergeCell ref="B1:L1"/>
    <mergeCell ref="B2:L2"/>
    <mergeCell ref="B7:C8"/>
    <mergeCell ref="D7:D8"/>
    <mergeCell ref="E7:E8"/>
    <mergeCell ref="K7:K8"/>
    <mergeCell ref="B9:C9"/>
    <mergeCell ref="B10:C10"/>
    <mergeCell ref="B12:C12"/>
    <mergeCell ref="B71:C72"/>
    <mergeCell ref="B11:C11"/>
    <mergeCell ref="J93:K93"/>
    <mergeCell ref="J90:K90"/>
    <mergeCell ref="J94:K94"/>
    <mergeCell ref="B73:C73"/>
    <mergeCell ref="J73:K73"/>
    <mergeCell ref="B76:C76"/>
    <mergeCell ref="J76:K76"/>
    <mergeCell ref="B74:C74"/>
    <mergeCell ref="J74:K74"/>
    <mergeCell ref="B75:C75"/>
  </mergeCells>
  <phoneticPr fontId="93" type="noConversion"/>
  <conditionalFormatting sqref="B13:L30 B77:L94">
    <cfRule type="expression" dxfId="5" priority="1">
      <formula>$B13&lt;&gt;""</formula>
    </cfRule>
  </conditionalFormatting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Folha56"/>
  <dimension ref="B1:R123"/>
  <sheetViews>
    <sheetView showGridLines="0" view="pageBreakPreview" zoomScale="65" zoomScaleNormal="100" zoomScaleSheetLayoutView="65" workbookViewId="0">
      <selection activeCell="R34" sqref="R34"/>
    </sheetView>
  </sheetViews>
  <sheetFormatPr defaultColWidth="9.1796875" defaultRowHeight="12.5" x14ac:dyDescent="0.25"/>
  <cols>
    <col min="1" max="1" width="9.1796875" style="20"/>
    <col min="2" max="3" width="5.81640625" style="20" customWidth="1"/>
    <col min="4" max="6" width="22.81640625" style="20" customWidth="1"/>
    <col min="7" max="7" width="5.81640625" style="20" customWidth="1"/>
    <col min="8" max="8" width="11.81640625" style="20" customWidth="1"/>
    <col min="9" max="10" width="10.81640625" style="20" customWidth="1"/>
    <col min="11" max="11" width="21.81640625" style="20" customWidth="1"/>
    <col min="12" max="12" width="7.81640625" style="20" customWidth="1"/>
    <col min="13" max="13" width="10.81640625" style="20" customWidth="1"/>
    <col min="14" max="14" width="15.81640625" style="20" customWidth="1"/>
    <col min="15" max="15" width="20.81640625" style="20" customWidth="1"/>
    <col min="16" max="16" width="9.1796875" style="20"/>
    <col min="17" max="17" width="12.1796875" style="20" bestFit="1" customWidth="1"/>
    <col min="18" max="18" width="13.81640625" style="20" customWidth="1"/>
    <col min="19" max="16384" width="9.1796875" style="20"/>
  </cols>
  <sheetData>
    <row r="1" spans="2:18" s="9" customFormat="1" ht="26.25" customHeight="1" x14ac:dyDescent="0.25">
      <c r="B1" s="1121" t="s">
        <v>17</v>
      </c>
      <c r="C1" s="1121"/>
      <c r="D1" s="1121"/>
      <c r="E1" s="1121"/>
      <c r="F1" s="1121"/>
      <c r="G1" s="1121"/>
      <c r="H1" s="1121"/>
      <c r="I1" s="1121"/>
      <c r="J1" s="1121"/>
      <c r="K1" s="1121"/>
      <c r="L1" s="1121"/>
      <c r="M1" s="1121"/>
      <c r="N1" s="1121"/>
      <c r="O1" s="1121"/>
      <c r="P1" s="162"/>
    </row>
    <row r="2" spans="2:18" s="9" customFormat="1" ht="4.25" customHeight="1" x14ac:dyDescent="0.25">
      <c r="B2" s="1198"/>
      <c r="C2" s="1198"/>
      <c r="D2" s="1198"/>
      <c r="E2" s="1198"/>
      <c r="F2" s="1198"/>
      <c r="G2" s="1198"/>
      <c r="H2" s="1198"/>
      <c r="I2" s="1198"/>
      <c r="J2" s="1198"/>
      <c r="K2" s="1198"/>
      <c r="L2" s="1198"/>
      <c r="M2" s="1198"/>
      <c r="N2" s="1198"/>
      <c r="O2" s="1198"/>
      <c r="P2" s="1198"/>
    </row>
    <row r="3" spans="2:18" s="9" customFormat="1" ht="18" customHeight="1" x14ac:dyDescent="0.25">
      <c r="I3" s="20"/>
      <c r="J3" s="20"/>
      <c r="K3" s="1122"/>
      <c r="L3" s="1122"/>
      <c r="M3" s="1122"/>
      <c r="N3" s="1122"/>
      <c r="O3" s="1122"/>
      <c r="P3" s="199"/>
    </row>
    <row r="4" spans="2:18" ht="18" customHeight="1" x14ac:dyDescent="0.35"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P4" s="137"/>
      <c r="Q4" s="806" t="s">
        <v>0</v>
      </c>
      <c r="R4" s="137"/>
    </row>
    <row r="5" spans="2:18" ht="18" customHeight="1" x14ac:dyDescent="0.4">
      <c r="B5" s="39" t="s">
        <v>769</v>
      </c>
      <c r="C5" s="702"/>
      <c r="D5" s="137"/>
      <c r="E5" s="137"/>
      <c r="F5" s="137"/>
      <c r="G5" s="137"/>
      <c r="H5" s="137"/>
      <c r="I5" s="137"/>
      <c r="J5" s="137"/>
      <c r="K5" s="137"/>
      <c r="L5" s="137"/>
      <c r="M5" s="137"/>
      <c r="N5" s="137"/>
      <c r="O5" s="137"/>
      <c r="P5" s="137"/>
      <c r="Q5" s="137"/>
      <c r="R5" s="137"/>
    </row>
    <row r="6" spans="2:18" ht="18" customHeight="1" x14ac:dyDescent="0.35">
      <c r="B6" s="77" t="s">
        <v>763</v>
      </c>
      <c r="C6" s="43"/>
      <c r="D6" s="137"/>
      <c r="E6" s="137"/>
      <c r="F6" s="137"/>
      <c r="G6" s="137"/>
      <c r="H6" s="137"/>
      <c r="I6" s="137"/>
      <c r="J6" s="137"/>
      <c r="K6" s="137"/>
      <c r="L6" s="137"/>
      <c r="M6" s="137"/>
      <c r="N6" s="137"/>
      <c r="O6" s="137"/>
      <c r="P6" s="137"/>
      <c r="Q6" s="137"/>
      <c r="R6" s="137"/>
    </row>
    <row r="7" spans="2:18" s="717" customFormat="1" ht="36" customHeight="1" x14ac:dyDescent="0.35">
      <c r="B7" s="2157"/>
      <c r="C7" s="2158"/>
      <c r="D7" s="2045" t="s">
        <v>770</v>
      </c>
      <c r="E7" s="1723" t="s">
        <v>766</v>
      </c>
      <c r="F7" s="740"/>
      <c r="G7" s="740"/>
      <c r="H7" s="740"/>
      <c r="I7" s="740"/>
      <c r="J7" s="740"/>
      <c r="K7" s="740"/>
      <c r="L7" s="740"/>
      <c r="M7" s="1705" t="s">
        <v>757</v>
      </c>
      <c r="N7" s="1838"/>
      <c r="O7" s="740"/>
      <c r="P7" s="716"/>
      <c r="Q7" s="747"/>
      <c r="R7" s="716"/>
    </row>
    <row r="8" spans="2:18" s="717" customFormat="1" ht="36" customHeight="1" x14ac:dyDescent="0.35">
      <c r="B8" s="546"/>
      <c r="C8" s="546"/>
      <c r="D8" s="2045"/>
      <c r="E8" s="2142"/>
      <c r="F8" s="2159" t="s">
        <v>730</v>
      </c>
      <c r="G8" s="2160"/>
      <c r="H8" s="1703" t="s">
        <v>22</v>
      </c>
      <c r="I8" s="2161"/>
      <c r="J8" s="2068"/>
      <c r="K8" s="1419" t="s">
        <v>751</v>
      </c>
      <c r="L8" s="1420"/>
      <c r="M8" s="1705"/>
      <c r="N8" s="1838"/>
      <c r="O8" s="549" t="s">
        <v>760</v>
      </c>
      <c r="P8" s="716"/>
      <c r="Q8" s="747"/>
      <c r="R8" s="716"/>
    </row>
    <row r="9" spans="2:18" ht="24" customHeight="1" x14ac:dyDescent="0.35">
      <c r="B9" s="1105">
        <v>2021</v>
      </c>
      <c r="C9" s="1105"/>
      <c r="D9" s="736">
        <v>9.989234329679487</v>
      </c>
      <c r="E9" s="736">
        <v>9.0037573110998803</v>
      </c>
      <c r="F9" s="2155">
        <v>8.9342501296073564</v>
      </c>
      <c r="G9" s="2156" t="e">
        <v>#N/A</v>
      </c>
      <c r="H9" s="2138">
        <v>8.0446335568514549</v>
      </c>
      <c r="I9" s="2138" t="e">
        <v>#N/A</v>
      </c>
      <c r="J9" s="2138" t="e">
        <v>#N/A</v>
      </c>
      <c r="K9" s="2137">
        <v>12.746604553712103</v>
      </c>
      <c r="L9" s="2153" t="e">
        <v>#N/A</v>
      </c>
      <c r="M9" s="2154">
        <v>11.863030518660445</v>
      </c>
      <c r="N9" s="2154" t="e">
        <v>#N/A</v>
      </c>
      <c r="O9" s="693">
        <v>19.547821347208227</v>
      </c>
      <c r="P9" s="137"/>
      <c r="R9" s="542"/>
    </row>
    <row r="10" spans="2:18" ht="24" customHeight="1" x14ac:dyDescent="0.35">
      <c r="B10" s="1105">
        <v>2022</v>
      </c>
      <c r="C10" s="1105"/>
      <c r="D10" s="736">
        <v>2.8912948345956702</v>
      </c>
      <c r="E10" s="736">
        <v>2.9171946066747445</v>
      </c>
      <c r="F10" s="2155">
        <v>4.4387788419358865</v>
      </c>
      <c r="G10" s="2156" t="e">
        <v>#N/A</v>
      </c>
      <c r="H10" s="2138">
        <v>4.0351588471193134</v>
      </c>
      <c r="I10" s="2138" t="e">
        <v>#N/A</v>
      </c>
      <c r="J10" s="2138" t="e">
        <v>#N/A</v>
      </c>
      <c r="K10" s="2137">
        <v>1.1467360562821272</v>
      </c>
      <c r="L10" s="2153" t="e">
        <v>#N/A</v>
      </c>
      <c r="M10" s="2154">
        <v>2.8433074942740388</v>
      </c>
      <c r="N10" s="2154" t="e">
        <v>#N/A</v>
      </c>
      <c r="O10" s="693">
        <v>-0.45533195051878916</v>
      </c>
      <c r="P10" s="137"/>
      <c r="R10" s="542"/>
    </row>
    <row r="11" spans="2:18" ht="24" customHeight="1" x14ac:dyDescent="0.35">
      <c r="B11" s="1105">
        <v>2023</v>
      </c>
      <c r="C11" s="1105"/>
      <c r="D11" s="736">
        <v>-0.55728230440061921</v>
      </c>
      <c r="E11" s="736">
        <v>-1.3053951752131532</v>
      </c>
      <c r="F11" s="2155">
        <v>-2.2440255575786661</v>
      </c>
      <c r="G11" s="2156" t="e">
        <v>#N/A</v>
      </c>
      <c r="H11" s="2138">
        <v>3.3704018011820658</v>
      </c>
      <c r="I11" s="2138" t="e">
        <v>#N/A</v>
      </c>
      <c r="J11" s="2138" t="e">
        <v>#N/A</v>
      </c>
      <c r="K11" s="2137">
        <v>-1.3161397793721719</v>
      </c>
      <c r="L11" s="2153" t="e">
        <v>#N/A</v>
      </c>
      <c r="M11" s="2154">
        <v>0.829824072701979</v>
      </c>
      <c r="N11" s="2154" t="e">
        <v>#N/A</v>
      </c>
      <c r="O11" s="693">
        <v>2.8939734413674811</v>
      </c>
      <c r="P11" s="137"/>
      <c r="R11" s="542"/>
    </row>
    <row r="12" spans="2:18" ht="24" customHeight="1" x14ac:dyDescent="0.35">
      <c r="B12" s="1147"/>
      <c r="C12" s="1659"/>
      <c r="D12" s="1025"/>
      <c r="E12" s="739"/>
      <c r="F12" s="2150"/>
      <c r="G12" s="2151"/>
      <c r="H12" s="2148"/>
      <c r="I12" s="2147"/>
      <c r="J12" s="2149"/>
      <c r="K12" s="2148"/>
      <c r="L12" s="2149"/>
      <c r="M12" s="2150"/>
      <c r="N12" s="2151"/>
      <c r="O12" s="1026"/>
      <c r="P12" s="137"/>
      <c r="R12" s="542"/>
    </row>
    <row r="13" spans="2:18" ht="24" customHeight="1" x14ac:dyDescent="0.35">
      <c r="B13" s="55" t="s">
        <v>995</v>
      </c>
      <c r="C13" s="56" t="s">
        <v>1009</v>
      </c>
      <c r="D13" s="739">
        <v>6.1088739424115523</v>
      </c>
      <c r="E13" s="739">
        <v>7.7164125040400711</v>
      </c>
      <c r="F13" s="2150">
        <v>8.3653553130234926</v>
      </c>
      <c r="G13" s="2151" t="e">
        <v>#N/A</v>
      </c>
      <c r="H13" s="2147">
        <v>12.409011423420036</v>
      </c>
      <c r="I13" s="2147" t="e">
        <v>#N/A</v>
      </c>
      <c r="J13" s="2147" t="e">
        <v>#N/A</v>
      </c>
      <c r="K13" s="2148">
        <v>6.8881132052541982</v>
      </c>
      <c r="L13" s="2149" t="e">
        <v>#N/A</v>
      </c>
      <c r="M13" s="2134">
        <v>3.2173964729449223</v>
      </c>
      <c r="N13" s="2134" t="e">
        <v>#N/A</v>
      </c>
      <c r="O13" s="592">
        <v>1.1132393250680384</v>
      </c>
      <c r="P13" s="137"/>
      <c r="R13" s="1024"/>
    </row>
    <row r="14" spans="2:18" ht="24" customHeight="1" x14ac:dyDescent="0.35">
      <c r="B14" s="55" t="s">
        <v>997</v>
      </c>
      <c r="C14" s="56" t="s">
        <v>996</v>
      </c>
      <c r="D14" s="739">
        <v>3.07702277473616</v>
      </c>
      <c r="E14" s="739">
        <v>4.260569265550207</v>
      </c>
      <c r="F14" s="2150">
        <v>6.2322697805115679</v>
      </c>
      <c r="G14" s="2151" t="e">
        <v>#N/A</v>
      </c>
      <c r="H14" s="2147">
        <v>2.8044215519218874</v>
      </c>
      <c r="I14" s="2147" t="e">
        <v>#N/A</v>
      </c>
      <c r="J14" s="2147" t="e">
        <v>#N/A</v>
      </c>
      <c r="K14" s="2148">
        <v>8.4145224260626215</v>
      </c>
      <c r="L14" s="2149" t="e">
        <v>#N/A</v>
      </c>
      <c r="M14" s="2134">
        <v>0.9508622211231943</v>
      </c>
      <c r="N14" s="2134" t="e">
        <v>#N/A</v>
      </c>
      <c r="O14" s="592">
        <v>-2.2678417909163362</v>
      </c>
      <c r="P14" s="137"/>
      <c r="R14" s="1024"/>
    </row>
    <row r="15" spans="2:18" ht="24" customHeight="1" x14ac:dyDescent="0.35">
      <c r="B15" s="55" t="s">
        <v>997</v>
      </c>
      <c r="C15" s="56" t="s">
        <v>998</v>
      </c>
      <c r="D15" s="739">
        <v>-0.71740281438811282</v>
      </c>
      <c r="E15" s="739">
        <v>0.40088402412730151</v>
      </c>
      <c r="F15" s="2150">
        <v>3.6639752565326145</v>
      </c>
      <c r="G15" s="2151" t="e">
        <v>#N/A</v>
      </c>
      <c r="H15" s="2147">
        <v>2.6797765301493914</v>
      </c>
      <c r="I15" s="2147" t="e">
        <v>#N/A</v>
      </c>
      <c r="J15" s="2147" t="e">
        <v>#N/A</v>
      </c>
      <c r="K15" s="2148">
        <v>1.6439552045524053</v>
      </c>
      <c r="L15" s="2149" t="e">
        <v>#N/A</v>
      </c>
      <c r="M15" s="2134">
        <v>-2.7625574600505853</v>
      </c>
      <c r="N15" s="2134" t="e">
        <v>#N/A</v>
      </c>
      <c r="O15" s="592">
        <v>-8.6985511242684836</v>
      </c>
      <c r="P15" s="137"/>
      <c r="R15" s="1024"/>
    </row>
    <row r="16" spans="2:18" ht="24" customHeight="1" x14ac:dyDescent="0.35">
      <c r="B16" s="55" t="s">
        <v>997</v>
      </c>
      <c r="C16" s="56" t="s">
        <v>999</v>
      </c>
      <c r="D16" s="739">
        <v>-2.5396900245672094</v>
      </c>
      <c r="E16" s="739">
        <v>-0.71195902907649211</v>
      </c>
      <c r="F16" s="2150">
        <v>1.8182666731441754</v>
      </c>
      <c r="G16" s="2151" t="e">
        <v>#N/A</v>
      </c>
      <c r="H16" s="2147">
        <v>0.27262736531799003</v>
      </c>
      <c r="I16" s="2147" t="e">
        <v>#N/A</v>
      </c>
      <c r="J16" s="2147" t="e">
        <v>#N/A</v>
      </c>
      <c r="K16" s="2148">
        <v>-2.2660529718382949</v>
      </c>
      <c r="L16" s="2149" t="e">
        <v>#N/A</v>
      </c>
      <c r="M16" s="2134">
        <v>-5.8617535034228396</v>
      </c>
      <c r="N16" s="2134" t="e">
        <v>#N/A</v>
      </c>
      <c r="O16" s="592">
        <v>-10.41236644301099</v>
      </c>
      <c r="P16" s="137"/>
      <c r="R16" s="1024"/>
    </row>
    <row r="17" spans="2:18" ht="24" customHeight="1" x14ac:dyDescent="0.35">
      <c r="B17" s="55" t="s">
        <v>1000</v>
      </c>
      <c r="C17" s="56" t="s">
        <v>1001</v>
      </c>
      <c r="D17" s="739">
        <v>-0.60005549763599841</v>
      </c>
      <c r="E17" s="739">
        <v>0.22372564135231254</v>
      </c>
      <c r="F17" s="2150">
        <v>0.76684620062421605</v>
      </c>
      <c r="G17" s="2151" t="e">
        <v>#N/A</v>
      </c>
      <c r="H17" s="2147">
        <v>9.50710299400499</v>
      </c>
      <c r="I17" s="2147" t="e">
        <v>#N/A</v>
      </c>
      <c r="J17" s="2147" t="e">
        <v>#N/A</v>
      </c>
      <c r="K17" s="2148">
        <v>-3.6326461493929929</v>
      </c>
      <c r="L17" s="2149" t="e">
        <v>#N/A</v>
      </c>
      <c r="M17" s="2134">
        <v>-2.1198799841864235</v>
      </c>
      <c r="N17" s="2134" t="e">
        <v>#N/A</v>
      </c>
      <c r="O17" s="592">
        <v>-6.3231978503644815</v>
      </c>
      <c r="P17" s="137"/>
      <c r="R17" s="1024"/>
    </row>
    <row r="18" spans="2:18" ht="24" customHeight="1" x14ac:dyDescent="0.35">
      <c r="B18" s="55" t="s">
        <v>997</v>
      </c>
      <c r="C18" s="56" t="s">
        <v>1002</v>
      </c>
      <c r="D18" s="739">
        <v>-2.0098188348672386</v>
      </c>
      <c r="E18" s="739">
        <v>-0.84370741277933758</v>
      </c>
      <c r="F18" s="2150">
        <v>0.89101605001065121</v>
      </c>
      <c r="G18" s="2151" t="e">
        <v>#N/A</v>
      </c>
      <c r="H18" s="2147">
        <v>6.4585789206563993</v>
      </c>
      <c r="I18" s="2147" t="e">
        <v>#N/A</v>
      </c>
      <c r="J18" s="2147" t="e">
        <v>#N/A</v>
      </c>
      <c r="K18" s="2148">
        <v>-3.8901409582541402</v>
      </c>
      <c r="L18" s="2149" t="e">
        <v>#N/A</v>
      </c>
      <c r="M18" s="2134">
        <v>-4.1158339154554469</v>
      </c>
      <c r="N18" s="2134" t="e">
        <v>#N/A</v>
      </c>
      <c r="O18" s="592">
        <v>-5.5523418142565557</v>
      </c>
      <c r="P18" s="137"/>
      <c r="R18" s="1024"/>
    </row>
    <row r="19" spans="2:18" ht="24" customHeight="1" x14ac:dyDescent="0.35">
      <c r="B19" s="55" t="s">
        <v>997</v>
      </c>
      <c r="C19" s="56" t="s">
        <v>1003</v>
      </c>
      <c r="D19" s="739">
        <v>3.947675748419166</v>
      </c>
      <c r="E19" s="739">
        <v>1.4913645090512295</v>
      </c>
      <c r="F19" s="2150">
        <v>1.9141955486445594</v>
      </c>
      <c r="G19" s="2151" t="e">
        <v>#N/A</v>
      </c>
      <c r="H19" s="2147">
        <v>7.9672991329220233</v>
      </c>
      <c r="I19" s="2147" t="e">
        <v>#N/A</v>
      </c>
      <c r="J19" s="2147" t="e">
        <v>#N/A</v>
      </c>
      <c r="K19" s="2148">
        <v>-4.1766370541422182</v>
      </c>
      <c r="L19" s="2149" t="e">
        <v>#N/A</v>
      </c>
      <c r="M19" s="2134">
        <v>8.5029691514840078</v>
      </c>
      <c r="N19" s="2134" t="e">
        <v>#N/A</v>
      </c>
      <c r="O19" s="592">
        <v>14.395105820939079</v>
      </c>
      <c r="P19" s="137"/>
      <c r="R19" s="1024"/>
    </row>
    <row r="20" spans="2:18" ht="24" customHeight="1" x14ac:dyDescent="0.35">
      <c r="B20" s="55" t="s">
        <v>997</v>
      </c>
      <c r="C20" s="56" t="s">
        <v>1004</v>
      </c>
      <c r="D20" s="739">
        <v>0.12171335740045475</v>
      </c>
      <c r="E20" s="739">
        <v>-0.79787997466982397</v>
      </c>
      <c r="F20" s="2150">
        <v>-1.0571528993445378</v>
      </c>
      <c r="G20" s="2151" t="e">
        <v>#N/A</v>
      </c>
      <c r="H20" s="2147">
        <v>3.69578263750725E-2</v>
      </c>
      <c r="I20" s="2147" t="e">
        <v>#N/A</v>
      </c>
      <c r="J20" s="2147" t="e">
        <v>#N/A</v>
      </c>
      <c r="K20" s="2148">
        <v>2.4935274008009101</v>
      </c>
      <c r="L20" s="2149" t="e">
        <v>#N/A</v>
      </c>
      <c r="M20" s="2134">
        <v>1.8245124603431195</v>
      </c>
      <c r="N20" s="2134" t="e">
        <v>#N/A</v>
      </c>
      <c r="O20" s="592">
        <v>9.596134404862422</v>
      </c>
      <c r="P20" s="137"/>
      <c r="R20" s="1024"/>
    </row>
    <row r="21" spans="2:18" ht="24" customHeight="1" x14ac:dyDescent="0.35">
      <c r="B21" s="55" t="s">
        <v>997</v>
      </c>
      <c r="C21" s="56" t="s">
        <v>1005</v>
      </c>
      <c r="D21" s="739">
        <v>-0.8146531322402728</v>
      </c>
      <c r="E21" s="739">
        <v>-1.5187176523316914</v>
      </c>
      <c r="F21" s="2150">
        <v>-1.4247287131484154</v>
      </c>
      <c r="G21" s="2151" t="e">
        <v>#N/A</v>
      </c>
      <c r="H21" s="2147">
        <v>2.827813226130127</v>
      </c>
      <c r="I21" s="2147" t="e">
        <v>#N/A</v>
      </c>
      <c r="J21" s="2147" t="e">
        <v>#N/A</v>
      </c>
      <c r="K21" s="2148">
        <v>-3.370543126382386</v>
      </c>
      <c r="L21" s="2149" t="e">
        <v>#N/A</v>
      </c>
      <c r="M21" s="2134">
        <v>0.48274518229667329</v>
      </c>
      <c r="N21" s="2134" t="e">
        <v>#N/A</v>
      </c>
      <c r="O21" s="592">
        <v>-4.9310497317487272</v>
      </c>
      <c r="P21" s="137"/>
      <c r="R21" s="1024"/>
    </row>
    <row r="22" spans="2:18" ht="24" customHeight="1" x14ac:dyDescent="0.35">
      <c r="B22" s="55" t="s">
        <v>997</v>
      </c>
      <c r="C22" s="56" t="s">
        <v>1006</v>
      </c>
      <c r="D22" s="739">
        <v>-1.0825418186885538</v>
      </c>
      <c r="E22" s="739">
        <v>-0.68950246672295767</v>
      </c>
      <c r="F22" s="2150">
        <v>-1.4848514600616203</v>
      </c>
      <c r="G22" s="2151" t="e">
        <v>#N/A</v>
      </c>
      <c r="H22" s="2147">
        <v>2.7373782027328097</v>
      </c>
      <c r="I22" s="2147" t="e">
        <v>#N/A</v>
      </c>
      <c r="J22" s="2147" t="e">
        <v>#N/A</v>
      </c>
      <c r="K22" s="2148">
        <v>0.86026860753090073</v>
      </c>
      <c r="L22" s="2149" t="e">
        <v>#N/A</v>
      </c>
      <c r="M22" s="2134">
        <v>-1.7865574695329012</v>
      </c>
      <c r="N22" s="2134" t="e">
        <v>#N/A</v>
      </c>
      <c r="O22" s="592">
        <v>-1.4063579204258492</v>
      </c>
      <c r="P22" s="137"/>
      <c r="R22" s="1024"/>
    </row>
    <row r="23" spans="2:18" ht="24" customHeight="1" x14ac:dyDescent="0.35">
      <c r="B23" s="55" t="s">
        <v>997</v>
      </c>
      <c r="C23" s="56" t="s">
        <v>1007</v>
      </c>
      <c r="D23" s="739">
        <v>-2.0637887083936546</v>
      </c>
      <c r="E23" s="739">
        <v>-1.9644009283662611</v>
      </c>
      <c r="F23" s="2150">
        <v>-1.6386202313478537</v>
      </c>
      <c r="G23" s="2151" t="e">
        <v>#N/A</v>
      </c>
      <c r="H23" s="2147">
        <v>-0.63050918717092452</v>
      </c>
      <c r="I23" s="2147" t="e">
        <v>#N/A</v>
      </c>
      <c r="J23" s="2147" t="e">
        <v>#N/A</v>
      </c>
      <c r="K23" s="2148">
        <v>1.6216493991077829</v>
      </c>
      <c r="L23" s="2149" t="e">
        <v>#N/A</v>
      </c>
      <c r="M23" s="2134">
        <v>-2.2448072009448317</v>
      </c>
      <c r="N23" s="2134" t="e">
        <v>#N/A</v>
      </c>
      <c r="O23" s="592">
        <v>-4.2505792288526472</v>
      </c>
      <c r="P23" s="137"/>
      <c r="R23" s="1024"/>
    </row>
    <row r="24" spans="2:18" ht="24" customHeight="1" x14ac:dyDescent="0.35">
      <c r="B24" s="55" t="s">
        <v>997</v>
      </c>
      <c r="C24" s="56" t="s">
        <v>1008</v>
      </c>
      <c r="D24" s="739">
        <v>-1.86239138790113</v>
      </c>
      <c r="E24" s="739">
        <v>-3.8380231128843367</v>
      </c>
      <c r="F24" s="2150">
        <v>-4.1357509449091996</v>
      </c>
      <c r="G24" s="2151" t="e">
        <v>#N/A</v>
      </c>
      <c r="H24" s="2147">
        <v>-0.28701696419273226</v>
      </c>
      <c r="I24" s="2147" t="e">
        <v>#N/A</v>
      </c>
      <c r="J24" s="2147" t="e">
        <v>#N/A</v>
      </c>
      <c r="K24" s="2148">
        <v>-3.3956690646154586</v>
      </c>
      <c r="L24" s="2149" t="e">
        <v>#N/A</v>
      </c>
      <c r="M24" s="2134">
        <v>1.9020217217238677</v>
      </c>
      <c r="N24" s="2134" t="e">
        <v>#N/A</v>
      </c>
      <c r="O24" s="592">
        <v>5.4444427988306732</v>
      </c>
      <c r="P24" s="137"/>
      <c r="R24" s="1024"/>
    </row>
    <row r="25" spans="2:18" ht="24" customHeight="1" x14ac:dyDescent="0.35">
      <c r="B25" s="55" t="s">
        <v>997</v>
      </c>
      <c r="C25" s="56" t="s">
        <v>1009</v>
      </c>
      <c r="D25" s="739">
        <v>-2.3456292512780363</v>
      </c>
      <c r="E25" s="739">
        <v>-3.911786810859752</v>
      </c>
      <c r="F25" s="2150">
        <v>-6.7033128195781888</v>
      </c>
      <c r="G25" s="2151" t="e">
        <v>#N/A</v>
      </c>
      <c r="H25" s="2147">
        <v>1.961305741132624</v>
      </c>
      <c r="I25" s="2147" t="e">
        <v>#N/A</v>
      </c>
      <c r="J25" s="2147" t="e">
        <v>#N/A</v>
      </c>
      <c r="K25" s="2148">
        <v>-0.4733306087127076</v>
      </c>
      <c r="L25" s="2149" t="e">
        <v>#N/A</v>
      </c>
      <c r="M25" s="2134">
        <v>0.59420499406541705</v>
      </c>
      <c r="N25" s="2134" t="e">
        <v>#N/A</v>
      </c>
      <c r="O25" s="592">
        <v>5.4382761682508995</v>
      </c>
      <c r="P25" s="137"/>
      <c r="R25" s="1024"/>
    </row>
    <row r="26" spans="2:18" ht="24" customHeight="1" x14ac:dyDescent="0.35">
      <c r="B26" s="55" t="s">
        <v>997</v>
      </c>
      <c r="C26" s="56" t="s">
        <v>996</v>
      </c>
      <c r="D26" s="739">
        <v>-1.2445360257359317</v>
      </c>
      <c r="E26" s="739">
        <v>-1.9033438034220973</v>
      </c>
      <c r="F26" s="2150">
        <v>-5.4743486806949848</v>
      </c>
      <c r="G26" s="2151" t="e">
        <v>#N/A</v>
      </c>
      <c r="H26" s="2147">
        <v>3.4184632639579826</v>
      </c>
      <c r="I26" s="2147" t="e">
        <v>#N/A</v>
      </c>
      <c r="J26" s="2147" t="e">
        <v>#N/A</v>
      </c>
      <c r="K26" s="2148">
        <v>-0.11593468402323337</v>
      </c>
      <c r="L26" s="2149" t="e">
        <v>#N/A</v>
      </c>
      <c r="M26" s="2134">
        <v>-2.2231242415571284E-2</v>
      </c>
      <c r="N26" s="2134" t="e">
        <v>#N/A</v>
      </c>
      <c r="O26" s="592">
        <v>2.5846863780714324</v>
      </c>
      <c r="P26" s="137"/>
      <c r="R26" s="1024"/>
    </row>
    <row r="27" spans="2:18" ht="24" customHeight="1" x14ac:dyDescent="0.35">
      <c r="B27" s="55" t="s">
        <v>997</v>
      </c>
      <c r="C27" s="56" t="s">
        <v>998</v>
      </c>
      <c r="D27" s="739">
        <v>0.13227832598741163</v>
      </c>
      <c r="E27" s="739">
        <v>-1.2506464984119336</v>
      </c>
      <c r="F27" s="2150">
        <v>-4.389257297628868</v>
      </c>
      <c r="G27" s="2151" t="e">
        <v>#N/A</v>
      </c>
      <c r="H27" s="2147">
        <v>2.9313613512632397</v>
      </c>
      <c r="I27" s="2147" t="e">
        <v>#N/A</v>
      </c>
      <c r="J27" s="2147" t="e">
        <v>#N/A</v>
      </c>
      <c r="K27" s="2148">
        <v>-5.4348295208215047</v>
      </c>
      <c r="L27" s="2149" t="e">
        <v>#N/A</v>
      </c>
      <c r="M27" s="2134">
        <v>2.7436910804451209</v>
      </c>
      <c r="N27" s="2134" t="e">
        <v>#N/A</v>
      </c>
      <c r="O27" s="592">
        <v>10.03752124972117</v>
      </c>
      <c r="P27" s="137"/>
      <c r="R27" s="1024"/>
    </row>
    <row r="28" spans="2:18" ht="24" customHeight="1" x14ac:dyDescent="0.35">
      <c r="B28" s="55" t="s">
        <v>997</v>
      </c>
      <c r="C28" s="56" t="s">
        <v>999</v>
      </c>
      <c r="D28" s="739">
        <v>1.3551184381433989</v>
      </c>
      <c r="E28" s="739">
        <v>-0.43668451584348844</v>
      </c>
      <c r="F28" s="2150">
        <v>-3.6781292217310857</v>
      </c>
      <c r="G28" s="2151" t="e">
        <v>#N/A</v>
      </c>
      <c r="H28" s="2147">
        <v>4.2069033133673717</v>
      </c>
      <c r="I28" s="2147" t="e">
        <v>#N/A</v>
      </c>
      <c r="J28" s="2147" t="e">
        <v>#N/A</v>
      </c>
      <c r="K28" s="2148">
        <v>4.2215979545751292</v>
      </c>
      <c r="L28" s="2149" t="e">
        <v>#N/A</v>
      </c>
      <c r="M28" s="2134">
        <v>4.7900392987275886</v>
      </c>
      <c r="N28" s="2134" t="e">
        <v>#N/A</v>
      </c>
      <c r="O28" s="592">
        <v>12.73972496266007</v>
      </c>
      <c r="P28" s="137"/>
      <c r="R28" s="1024"/>
    </row>
    <row r="29" spans="2:18" ht="24" customHeight="1" x14ac:dyDescent="0.35">
      <c r="B29" s="55" t="s">
        <v>1010</v>
      </c>
      <c r="C29" s="56" t="s">
        <v>1001</v>
      </c>
      <c r="D29" s="739">
        <v>1.9165720176100631</v>
      </c>
      <c r="E29" s="739">
        <v>-0.5678455070513122</v>
      </c>
      <c r="F29" s="2150">
        <v>-2.8233348973102035</v>
      </c>
      <c r="G29" s="2151" t="e">
        <v>#N/A</v>
      </c>
      <c r="H29" s="2147">
        <v>-0.723890058830301</v>
      </c>
      <c r="I29" s="2147" t="e">
        <v>#N/A</v>
      </c>
      <c r="J29" s="2147" t="e">
        <v>#N/A</v>
      </c>
      <c r="K29" s="2148">
        <v>1.4811406506666236</v>
      </c>
      <c r="L29" s="2149" t="e">
        <v>#N/A</v>
      </c>
      <c r="M29" s="2134">
        <v>6.6099142844001202</v>
      </c>
      <c r="N29" s="2134" t="e">
        <v>#N/A</v>
      </c>
      <c r="O29" s="592">
        <v>17.07960541980562</v>
      </c>
      <c r="P29" s="137"/>
      <c r="R29" s="1024"/>
    </row>
    <row r="30" spans="2:18" ht="24" customHeight="1" x14ac:dyDescent="0.35">
      <c r="B30" s="55" t="s">
        <v>997</v>
      </c>
      <c r="C30" s="56" t="s">
        <v>1002</v>
      </c>
      <c r="D30" s="739">
        <v>2.8345786605842749</v>
      </c>
      <c r="E30" s="739">
        <v>0.74365852220330542</v>
      </c>
      <c r="F30" s="2150">
        <v>-2.9593107501402205</v>
      </c>
      <c r="G30" s="2151" t="e">
        <v>#N/A</v>
      </c>
      <c r="H30" s="2147">
        <v>5.8878433717152623</v>
      </c>
      <c r="I30" s="2147" t="e">
        <v>#N/A</v>
      </c>
      <c r="J30" s="2147" t="e">
        <v>#N/A</v>
      </c>
      <c r="K30" s="2148">
        <v>-2.4606787158711785</v>
      </c>
      <c r="L30" s="2149" t="e">
        <v>#N/A</v>
      </c>
      <c r="M30" s="2134">
        <v>6.7396795431622136</v>
      </c>
      <c r="N30" s="2134" t="e">
        <v>#N/A</v>
      </c>
      <c r="O30" s="592">
        <v>16.743807525525291</v>
      </c>
      <c r="P30" s="137"/>
      <c r="R30" s="1024"/>
    </row>
    <row r="31" spans="2:18" ht="2.15" customHeight="1" x14ac:dyDescent="0.35">
      <c r="B31" s="579"/>
      <c r="C31" s="505"/>
      <c r="D31" s="728"/>
      <c r="E31" s="728"/>
      <c r="F31" s="2115"/>
      <c r="G31" s="2114"/>
      <c r="H31" s="2115"/>
      <c r="I31" s="2165"/>
      <c r="J31" s="2114"/>
      <c r="K31" s="2115"/>
      <c r="L31" s="2114"/>
      <c r="M31" s="2115"/>
      <c r="N31" s="2114"/>
      <c r="O31" s="750"/>
      <c r="P31" s="137"/>
      <c r="R31" s="542"/>
    </row>
    <row r="32" spans="2:18" ht="18" customHeight="1" x14ac:dyDescent="0.35">
      <c r="B32" s="729" t="s">
        <v>768</v>
      </c>
      <c r="C32" s="701"/>
      <c r="D32" s="137"/>
      <c r="E32" s="137"/>
      <c r="F32" s="137"/>
      <c r="G32" s="137"/>
      <c r="H32" s="137"/>
      <c r="I32" s="137"/>
      <c r="J32" s="137"/>
      <c r="K32" s="137"/>
      <c r="L32" s="137"/>
      <c r="M32" s="137"/>
      <c r="N32" s="137"/>
      <c r="O32" s="137"/>
      <c r="P32" s="137"/>
      <c r="R32" s="137"/>
    </row>
    <row r="33" spans="2:18" ht="18" customHeight="1" x14ac:dyDescent="0.35">
      <c r="B33" s="701"/>
      <c r="C33" s="701"/>
      <c r="D33" s="137"/>
      <c r="E33" s="137"/>
      <c r="F33" s="137"/>
      <c r="G33" s="137"/>
      <c r="H33" s="137"/>
      <c r="I33" s="137"/>
      <c r="J33" s="137"/>
      <c r="K33" s="137"/>
      <c r="L33" s="137"/>
      <c r="M33" s="137"/>
      <c r="N33" s="137"/>
      <c r="O33" s="137"/>
      <c r="P33" s="137"/>
      <c r="R33" s="137"/>
    </row>
    <row r="34" spans="2:18" ht="24" customHeight="1" x14ac:dyDescent="0.35">
      <c r="B34" s="701"/>
      <c r="C34" s="701"/>
      <c r="D34" s="137"/>
      <c r="E34" s="137"/>
      <c r="F34" s="137"/>
      <c r="G34" s="137"/>
      <c r="H34" s="137"/>
      <c r="I34" s="137"/>
      <c r="J34" s="137"/>
      <c r="K34" s="137"/>
      <c r="L34" s="137"/>
      <c r="M34" s="137"/>
      <c r="N34" s="137"/>
      <c r="O34" s="137"/>
      <c r="P34" s="137"/>
      <c r="R34" s="137"/>
    </row>
    <row r="35" spans="2:18" ht="10.25" customHeight="1" x14ac:dyDescent="0.35">
      <c r="B35" s="137"/>
      <c r="C35" s="137"/>
      <c r="D35" s="137"/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  <c r="R35" s="137"/>
    </row>
    <row r="36" spans="2:18" ht="10.25" customHeight="1" x14ac:dyDescent="0.35">
      <c r="B36" s="137"/>
      <c r="C36" s="137"/>
      <c r="D36" s="137"/>
      <c r="E36" s="137"/>
      <c r="F36" s="137"/>
      <c r="G36" s="137"/>
      <c r="H36" s="137"/>
      <c r="I36" s="137"/>
      <c r="J36" s="137"/>
      <c r="K36" s="137"/>
      <c r="L36" s="137"/>
      <c r="M36" s="137"/>
      <c r="N36" s="137"/>
      <c r="O36" s="137"/>
      <c r="P36" s="137"/>
      <c r="R36" s="137"/>
    </row>
    <row r="37" spans="2:18" ht="7.25" customHeight="1" x14ac:dyDescent="0.35">
      <c r="B37" s="137"/>
      <c r="C37" s="137"/>
      <c r="D37" s="137"/>
      <c r="E37" s="137"/>
      <c r="F37" s="137"/>
      <c r="G37" s="137"/>
      <c r="H37" s="137"/>
      <c r="I37" s="137"/>
      <c r="J37" s="137"/>
      <c r="K37" s="137"/>
      <c r="L37" s="137"/>
      <c r="M37" s="137"/>
      <c r="N37" s="137"/>
      <c r="O37" s="137"/>
      <c r="P37" s="137"/>
      <c r="R37" s="137"/>
    </row>
    <row r="38" spans="2:18" ht="7.25" customHeight="1" x14ac:dyDescent="0.35">
      <c r="B38" s="137"/>
      <c r="C38" s="137"/>
      <c r="D38" s="137"/>
      <c r="E38" s="137"/>
      <c r="F38" s="137"/>
      <c r="G38" s="137"/>
      <c r="H38" s="137"/>
      <c r="I38" s="137"/>
      <c r="J38" s="137"/>
      <c r="K38" s="137"/>
      <c r="L38" s="137"/>
      <c r="M38" s="137"/>
      <c r="N38" s="137"/>
      <c r="O38" s="137"/>
      <c r="P38" s="137"/>
      <c r="R38" s="137"/>
    </row>
    <row r="39" spans="2:18" ht="7.25" customHeight="1" x14ac:dyDescent="0.35">
      <c r="B39" s="137"/>
      <c r="C39" s="137"/>
      <c r="D39" s="137"/>
      <c r="E39" s="137"/>
      <c r="F39" s="137"/>
      <c r="G39" s="137"/>
      <c r="H39" s="137"/>
      <c r="I39" s="137"/>
      <c r="J39" s="137"/>
      <c r="K39" s="137"/>
      <c r="L39" s="137"/>
      <c r="M39" s="137"/>
      <c r="N39" s="137"/>
      <c r="O39" s="137"/>
      <c r="P39" s="137"/>
      <c r="R39" s="137"/>
    </row>
    <row r="40" spans="2:18" ht="7.25" customHeight="1" x14ac:dyDescent="0.35">
      <c r="B40" s="137"/>
      <c r="C40" s="137"/>
      <c r="D40" s="137"/>
      <c r="E40" s="137"/>
      <c r="F40" s="137"/>
      <c r="G40" s="137"/>
      <c r="H40" s="137"/>
      <c r="I40" s="137"/>
      <c r="J40" s="137"/>
      <c r="K40" s="137"/>
      <c r="L40" s="137"/>
      <c r="M40" s="137"/>
      <c r="N40" s="137"/>
      <c r="O40" s="137"/>
      <c r="P40" s="137"/>
      <c r="R40" s="137"/>
    </row>
    <row r="41" spans="2:18" ht="7.25" customHeight="1" x14ac:dyDescent="0.35">
      <c r="B41" s="137"/>
      <c r="C41" s="137"/>
      <c r="D41" s="137"/>
      <c r="E41" s="137"/>
      <c r="F41" s="137"/>
      <c r="G41" s="137"/>
      <c r="H41" s="137"/>
      <c r="I41" s="137"/>
      <c r="J41" s="137"/>
      <c r="K41" s="137"/>
      <c r="L41" s="137"/>
      <c r="M41" s="137"/>
      <c r="N41" s="137"/>
      <c r="O41" s="137"/>
      <c r="P41" s="137"/>
      <c r="R41" s="137"/>
    </row>
    <row r="42" spans="2:18" ht="7.25" customHeight="1" x14ac:dyDescent="0.35">
      <c r="B42" s="137"/>
      <c r="C42" s="137"/>
      <c r="D42" s="137"/>
      <c r="E42" s="137"/>
      <c r="F42" s="137"/>
      <c r="G42" s="137"/>
      <c r="H42" s="137"/>
      <c r="I42" s="137"/>
      <c r="J42" s="137"/>
      <c r="K42" s="137"/>
      <c r="L42" s="137"/>
      <c r="M42" s="137"/>
      <c r="N42" s="137"/>
      <c r="O42" s="137"/>
      <c r="P42" s="137"/>
      <c r="R42" s="137"/>
    </row>
    <row r="43" spans="2:18" ht="7.25" customHeight="1" x14ac:dyDescent="0.35">
      <c r="B43" s="137"/>
      <c r="C43" s="137"/>
      <c r="D43" s="137"/>
      <c r="E43" s="137"/>
      <c r="F43" s="137"/>
      <c r="G43" s="137"/>
      <c r="H43" s="137"/>
      <c r="I43" s="137"/>
      <c r="J43" s="137"/>
      <c r="K43" s="137"/>
      <c r="L43" s="137"/>
      <c r="M43" s="137"/>
      <c r="N43" s="137"/>
      <c r="O43" s="137"/>
      <c r="P43" s="137"/>
      <c r="R43" s="137"/>
    </row>
    <row r="44" spans="2:18" ht="7.25" customHeight="1" x14ac:dyDescent="0.35">
      <c r="B44" s="137"/>
      <c r="C44" s="137"/>
      <c r="D44" s="137"/>
      <c r="E44" s="137"/>
      <c r="F44" s="137"/>
      <c r="G44" s="137"/>
      <c r="H44" s="137"/>
      <c r="I44" s="137"/>
      <c r="J44" s="137"/>
      <c r="K44" s="137"/>
      <c r="L44" s="137"/>
      <c r="M44" s="137"/>
      <c r="N44" s="137"/>
      <c r="O44" s="137"/>
      <c r="P44" s="137"/>
      <c r="R44" s="137"/>
    </row>
    <row r="45" spans="2:18" ht="7.25" customHeight="1" x14ac:dyDescent="0.35"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137"/>
      <c r="N45" s="137"/>
      <c r="O45" s="137"/>
      <c r="P45" s="137"/>
      <c r="R45" s="137"/>
    </row>
    <row r="46" spans="2:18" ht="7.25" customHeight="1" x14ac:dyDescent="0.35"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137"/>
      <c r="N46" s="137"/>
      <c r="O46" s="137"/>
      <c r="P46" s="137"/>
      <c r="R46" s="137"/>
    </row>
    <row r="47" spans="2:18" ht="7.25" customHeight="1" x14ac:dyDescent="0.35"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  <c r="R47" s="137"/>
    </row>
    <row r="48" spans="2:18" ht="7.25" customHeight="1" x14ac:dyDescent="0.35">
      <c r="B48" s="137"/>
      <c r="C48" s="137"/>
      <c r="D48" s="137"/>
      <c r="E48" s="137"/>
      <c r="F48" s="137"/>
      <c r="G48" s="137"/>
      <c r="H48" s="137"/>
      <c r="I48" s="137"/>
      <c r="J48" s="137"/>
      <c r="K48" s="137"/>
      <c r="L48" s="137"/>
      <c r="M48" s="137"/>
      <c r="N48" s="137"/>
      <c r="O48" s="137"/>
      <c r="P48" s="137"/>
      <c r="R48" s="137"/>
    </row>
    <row r="49" spans="2:18" ht="7.25" customHeight="1" x14ac:dyDescent="0.35">
      <c r="B49" s="137"/>
      <c r="C49" s="137"/>
      <c r="D49" s="137"/>
      <c r="E49" s="137"/>
      <c r="F49" s="137"/>
      <c r="G49" s="137"/>
      <c r="H49" s="137"/>
      <c r="I49" s="137"/>
      <c r="J49" s="137"/>
      <c r="K49" s="137"/>
      <c r="L49" s="137"/>
      <c r="M49" s="137"/>
      <c r="N49" s="137"/>
      <c r="O49" s="137"/>
      <c r="P49" s="137"/>
      <c r="R49" s="137"/>
    </row>
    <row r="50" spans="2:18" ht="7.25" customHeight="1" x14ac:dyDescent="0.35">
      <c r="B50" s="137"/>
      <c r="C50" s="137"/>
      <c r="D50" s="137"/>
      <c r="E50" s="137"/>
      <c r="F50" s="137"/>
      <c r="G50" s="137"/>
      <c r="H50" s="137"/>
      <c r="I50" s="137"/>
      <c r="J50" s="137"/>
      <c r="K50" s="137"/>
      <c r="L50" s="137"/>
      <c r="M50" s="137"/>
      <c r="N50" s="137"/>
      <c r="O50" s="137"/>
      <c r="P50" s="137"/>
      <c r="R50" s="137"/>
    </row>
    <row r="51" spans="2:18" ht="7.25" customHeight="1" x14ac:dyDescent="0.35">
      <c r="B51" s="137"/>
      <c r="C51" s="137"/>
      <c r="D51" s="137"/>
      <c r="E51" s="137"/>
      <c r="F51" s="137"/>
      <c r="G51" s="137"/>
      <c r="H51" s="137"/>
      <c r="I51" s="137"/>
      <c r="J51" s="137"/>
      <c r="K51" s="137"/>
      <c r="L51" s="137"/>
      <c r="M51" s="137"/>
      <c r="N51" s="137"/>
      <c r="O51" s="137"/>
      <c r="P51" s="137"/>
      <c r="R51" s="137"/>
    </row>
    <row r="52" spans="2:18" ht="7.25" customHeight="1" x14ac:dyDescent="0.35">
      <c r="B52" s="137"/>
      <c r="C52" s="137"/>
      <c r="D52" s="137"/>
      <c r="E52" s="137"/>
      <c r="F52" s="137"/>
      <c r="G52" s="137"/>
      <c r="H52" s="137"/>
      <c r="I52" s="137"/>
      <c r="J52" s="137"/>
      <c r="K52" s="137"/>
      <c r="L52" s="137"/>
      <c r="M52" s="137"/>
      <c r="N52" s="137"/>
      <c r="O52" s="137"/>
      <c r="P52" s="137"/>
      <c r="R52" s="137"/>
    </row>
    <row r="53" spans="2:18" ht="29.15" customHeight="1" x14ac:dyDescent="0.35">
      <c r="B53" s="137"/>
      <c r="C53" s="137"/>
      <c r="D53" s="137"/>
      <c r="E53" s="137"/>
      <c r="F53" s="137"/>
      <c r="G53" s="137"/>
      <c r="H53" s="137"/>
      <c r="I53" s="137"/>
      <c r="J53" s="137"/>
      <c r="K53" s="137"/>
      <c r="L53" s="137"/>
      <c r="M53" s="137"/>
      <c r="N53" s="137"/>
      <c r="O53" s="137"/>
      <c r="P53" s="137"/>
      <c r="R53" s="137"/>
    </row>
    <row r="54" spans="2:18" ht="7.25" customHeight="1" x14ac:dyDescent="0.35">
      <c r="B54" s="137"/>
      <c r="C54" s="137"/>
      <c r="D54" s="137"/>
      <c r="E54" s="137"/>
      <c r="F54" s="137"/>
      <c r="G54" s="137"/>
      <c r="H54" s="137"/>
      <c r="I54" s="137"/>
      <c r="J54" s="137"/>
      <c r="K54" s="137"/>
      <c r="L54" s="137"/>
      <c r="M54" s="137"/>
      <c r="N54" s="137"/>
      <c r="O54" s="137"/>
      <c r="P54" s="137"/>
      <c r="R54" s="137"/>
    </row>
    <row r="55" spans="2:18" ht="7.25" customHeight="1" x14ac:dyDescent="0.35">
      <c r="B55" s="137"/>
      <c r="C55" s="137"/>
      <c r="D55" s="137"/>
      <c r="E55" s="137"/>
      <c r="F55" s="137"/>
      <c r="G55" s="137"/>
      <c r="H55" s="137"/>
      <c r="I55" s="137"/>
      <c r="J55" s="137"/>
      <c r="K55" s="137"/>
      <c r="L55" s="137"/>
      <c r="M55" s="137"/>
      <c r="N55" s="137"/>
      <c r="O55" s="137"/>
      <c r="P55" s="137"/>
      <c r="R55" s="137"/>
    </row>
    <row r="56" spans="2:18" ht="7.25" customHeight="1" x14ac:dyDescent="0.35">
      <c r="B56" s="137"/>
      <c r="C56" s="137"/>
      <c r="D56" s="137"/>
      <c r="E56" s="137"/>
      <c r="F56" s="137"/>
      <c r="G56" s="137"/>
      <c r="H56" s="137"/>
      <c r="I56" s="137"/>
      <c r="J56" s="137"/>
      <c r="K56" s="137"/>
      <c r="L56" s="137"/>
      <c r="M56" s="137"/>
      <c r="N56" s="137"/>
      <c r="O56" s="137"/>
      <c r="P56" s="137"/>
      <c r="R56" s="137"/>
    </row>
    <row r="57" spans="2:18" ht="7.25" customHeight="1" x14ac:dyDescent="0.35">
      <c r="B57" s="137"/>
      <c r="C57" s="137"/>
      <c r="D57" s="137"/>
      <c r="E57" s="137"/>
      <c r="F57" s="137"/>
      <c r="G57" s="137"/>
      <c r="H57" s="137"/>
      <c r="I57" s="137"/>
      <c r="J57" s="137"/>
      <c r="K57" s="137"/>
      <c r="L57" s="137"/>
      <c r="M57" s="137"/>
      <c r="N57" s="137"/>
      <c r="O57" s="137"/>
      <c r="P57" s="137"/>
      <c r="R57" s="137"/>
    </row>
    <row r="58" spans="2:18" ht="7.25" customHeight="1" x14ac:dyDescent="0.35">
      <c r="B58" s="137"/>
      <c r="C58" s="137"/>
      <c r="D58" s="137"/>
      <c r="E58" s="137"/>
      <c r="F58" s="137"/>
      <c r="G58" s="137"/>
      <c r="H58" s="137"/>
      <c r="I58" s="137"/>
      <c r="J58" s="137"/>
      <c r="K58" s="137"/>
      <c r="L58" s="137"/>
      <c r="M58" s="137"/>
      <c r="N58" s="137"/>
      <c r="O58" s="137"/>
      <c r="P58" s="137"/>
      <c r="R58" s="137"/>
    </row>
    <row r="59" spans="2:18" ht="7.25" customHeight="1" x14ac:dyDescent="0.35">
      <c r="B59" s="137"/>
      <c r="C59" s="137"/>
      <c r="D59" s="137"/>
      <c r="E59" s="137"/>
      <c r="F59" s="137"/>
      <c r="G59" s="137"/>
      <c r="H59" s="137"/>
      <c r="I59" s="137"/>
      <c r="J59" s="137"/>
      <c r="K59" s="137"/>
      <c r="L59" s="137"/>
      <c r="M59" s="137"/>
      <c r="N59" s="137"/>
      <c r="O59" s="137"/>
      <c r="P59" s="137"/>
      <c r="R59" s="137"/>
    </row>
    <row r="60" spans="2:18" ht="7.25" customHeight="1" x14ac:dyDescent="0.35">
      <c r="B60" s="137"/>
      <c r="C60" s="137"/>
      <c r="D60" s="137"/>
      <c r="E60" s="137"/>
      <c r="F60" s="137"/>
      <c r="G60" s="137"/>
      <c r="H60" s="137"/>
      <c r="I60" s="137"/>
      <c r="J60" s="137"/>
      <c r="K60" s="137"/>
      <c r="L60" s="137"/>
      <c r="M60" s="137"/>
      <c r="N60" s="137"/>
      <c r="O60" s="137"/>
      <c r="P60" s="137"/>
      <c r="R60" s="137"/>
    </row>
    <row r="61" spans="2:18" ht="7.25" customHeight="1" x14ac:dyDescent="0.35">
      <c r="B61" s="137"/>
      <c r="C61" s="137"/>
      <c r="D61" s="137"/>
      <c r="E61" s="137"/>
      <c r="F61" s="137"/>
      <c r="G61" s="137"/>
      <c r="H61" s="137"/>
      <c r="I61" s="137"/>
      <c r="J61" s="137"/>
      <c r="K61" s="137"/>
      <c r="L61" s="137"/>
      <c r="M61" s="137"/>
      <c r="N61" s="137"/>
      <c r="O61" s="137"/>
      <c r="P61" s="137"/>
      <c r="R61" s="137"/>
    </row>
    <row r="62" spans="2:18" ht="7.25" customHeight="1" x14ac:dyDescent="0.35">
      <c r="B62" s="137"/>
      <c r="C62" s="137"/>
      <c r="D62" s="137"/>
      <c r="E62" s="742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R62" s="137"/>
    </row>
    <row r="63" spans="2:18" ht="7.25" customHeight="1" x14ac:dyDescent="0.35">
      <c r="B63" s="137"/>
      <c r="C63" s="137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  <c r="R63" s="137"/>
    </row>
    <row r="64" spans="2:18" ht="7.25" customHeight="1" x14ac:dyDescent="0.35">
      <c r="B64" s="137"/>
      <c r="C64" s="137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N64" s="137"/>
      <c r="O64" s="137"/>
      <c r="P64" s="137"/>
      <c r="R64" s="137"/>
    </row>
    <row r="65" spans="2:18" ht="7.25" customHeight="1" x14ac:dyDescent="0.35">
      <c r="B65" s="137"/>
      <c r="C65" s="137"/>
      <c r="D65" s="137"/>
      <c r="E65" s="137"/>
      <c r="F65" s="137"/>
      <c r="G65" s="137"/>
      <c r="H65" s="137"/>
      <c r="I65" s="137"/>
      <c r="J65" s="137"/>
      <c r="K65" s="137"/>
      <c r="L65" s="137"/>
      <c r="M65" s="137"/>
      <c r="N65" s="137"/>
      <c r="O65" s="137"/>
      <c r="P65" s="137"/>
      <c r="R65" s="137"/>
    </row>
    <row r="66" spans="2:18" ht="7.25" customHeight="1" x14ac:dyDescent="0.35">
      <c r="B66" s="137"/>
      <c r="C66" s="137"/>
      <c r="D66" s="137"/>
      <c r="E66" s="137"/>
      <c r="F66" s="137"/>
      <c r="G66" s="137"/>
      <c r="H66" s="137"/>
      <c r="I66" s="137"/>
      <c r="J66" s="137"/>
      <c r="K66" s="137"/>
      <c r="L66" s="137"/>
      <c r="M66" s="137"/>
      <c r="N66" s="137"/>
      <c r="O66" s="137"/>
      <c r="P66" s="137"/>
      <c r="R66" s="137"/>
    </row>
    <row r="67" spans="2:18" ht="7.25" customHeight="1" x14ac:dyDescent="0.35">
      <c r="B67" s="137"/>
      <c r="C67" s="137"/>
      <c r="D67" s="137"/>
      <c r="E67" s="137"/>
      <c r="F67" s="137"/>
      <c r="G67" s="137"/>
      <c r="H67" s="137"/>
      <c r="I67" s="137"/>
      <c r="J67" s="137"/>
      <c r="K67" s="137"/>
      <c r="L67" s="137"/>
      <c r="M67" s="137"/>
      <c r="N67" s="137"/>
      <c r="O67" s="137"/>
      <c r="P67" s="137"/>
      <c r="R67" s="137"/>
    </row>
    <row r="68" spans="2:18" ht="7.25" customHeight="1" x14ac:dyDescent="0.3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  <c r="R68" s="137"/>
    </row>
    <row r="69" spans="2:18" ht="18" customHeight="1" x14ac:dyDescent="0.35">
      <c r="B69" s="137"/>
      <c r="C69" s="137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  <c r="R69" s="137"/>
    </row>
    <row r="70" spans="2:18" ht="18" customHeight="1" x14ac:dyDescent="0.4">
      <c r="B70" s="39" t="s">
        <v>771</v>
      </c>
      <c r="C70" s="702"/>
      <c r="D70" s="137"/>
      <c r="E70" s="137"/>
      <c r="F70" s="137"/>
      <c r="G70" s="137"/>
      <c r="H70" s="137"/>
      <c r="I70" s="137"/>
      <c r="J70" s="137"/>
      <c r="K70" s="137"/>
      <c r="L70" s="137"/>
      <c r="M70" s="137"/>
      <c r="N70" s="137"/>
      <c r="O70" s="137"/>
      <c r="P70" s="137"/>
      <c r="R70" s="137"/>
    </row>
    <row r="71" spans="2:18" ht="18" customHeight="1" x14ac:dyDescent="0.35">
      <c r="B71" s="77" t="s">
        <v>450</v>
      </c>
      <c r="C71" s="43"/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R71" s="137"/>
    </row>
    <row r="72" spans="2:18" s="717" customFormat="1" ht="36" customHeight="1" x14ac:dyDescent="0.35">
      <c r="B72" s="1632"/>
      <c r="C72" s="1632"/>
      <c r="D72" s="407" t="s">
        <v>772</v>
      </c>
      <c r="E72" s="407" t="s">
        <v>773</v>
      </c>
      <c r="F72" s="407" t="s">
        <v>267</v>
      </c>
      <c r="G72" s="1633" t="s">
        <v>774</v>
      </c>
      <c r="H72" s="2152"/>
      <c r="I72" s="1633" t="s">
        <v>723</v>
      </c>
      <c r="J72" s="2152"/>
      <c r="K72" s="811" t="s">
        <v>730</v>
      </c>
      <c r="L72" s="2002" t="s">
        <v>992</v>
      </c>
      <c r="M72" s="1836"/>
      <c r="N72" s="407" t="s">
        <v>759</v>
      </c>
      <c r="O72" s="407" t="s">
        <v>767</v>
      </c>
      <c r="P72" s="716"/>
      <c r="R72" s="716"/>
    </row>
    <row r="73" spans="2:18" ht="24" customHeight="1" x14ac:dyDescent="0.35">
      <c r="B73" s="1105">
        <v>2021</v>
      </c>
      <c r="C73" s="1105"/>
      <c r="D73" s="736">
        <v>3.5833333333333335</v>
      </c>
      <c r="E73" s="736">
        <v>7.8750000000000009</v>
      </c>
      <c r="F73" s="736">
        <v>14.799999999999997</v>
      </c>
      <c r="G73" s="2162">
        <v>9.5166666666666639</v>
      </c>
      <c r="H73" s="2162" t="e">
        <v>#N/A</v>
      </c>
      <c r="I73" s="2163">
        <v>4.7333333333333334</v>
      </c>
      <c r="J73" s="2164" t="e">
        <v>#N/A</v>
      </c>
      <c r="K73" s="719">
        <v>7.7333333333333334</v>
      </c>
      <c r="L73" s="2163">
        <v>7.041666666666667</v>
      </c>
      <c r="M73" s="2164" t="e">
        <v>#N/A</v>
      </c>
      <c r="N73" s="719">
        <v>5.3666666666666671</v>
      </c>
      <c r="O73" s="693">
        <v>2.8166666666666669</v>
      </c>
      <c r="P73" s="137"/>
      <c r="R73" s="1022"/>
    </row>
    <row r="74" spans="2:18" ht="24" customHeight="1" x14ac:dyDescent="0.35">
      <c r="B74" s="1105">
        <v>2022</v>
      </c>
      <c r="C74" s="1105"/>
      <c r="D74" s="736">
        <v>3.0583333333333336</v>
      </c>
      <c r="E74" s="736">
        <v>7.3083333333333327</v>
      </c>
      <c r="F74" s="736">
        <v>12.933333333333335</v>
      </c>
      <c r="G74" s="2162">
        <v>8.1166666666666671</v>
      </c>
      <c r="H74" s="2162" t="e">
        <v>#N/A</v>
      </c>
      <c r="I74" s="2163">
        <v>3.8749999999999996</v>
      </c>
      <c r="J74" s="2164" t="e">
        <v>#N/A</v>
      </c>
      <c r="K74" s="719">
        <v>6.7166666666666677</v>
      </c>
      <c r="L74" s="2163">
        <v>6.1416666666666666</v>
      </c>
      <c r="M74" s="2164" t="e">
        <v>#N/A</v>
      </c>
      <c r="N74" s="719">
        <v>3.6333333333333342</v>
      </c>
      <c r="O74" s="693">
        <v>2.5916666666666668</v>
      </c>
      <c r="P74" s="137"/>
      <c r="R74" s="1022"/>
    </row>
    <row r="75" spans="2:18" ht="24" customHeight="1" x14ac:dyDescent="0.35">
      <c r="B75" s="1105">
        <v>2023</v>
      </c>
      <c r="C75" s="1105"/>
      <c r="D75" s="736">
        <v>3.0000000000000004</v>
      </c>
      <c r="E75" s="736">
        <v>7.3499999999999988</v>
      </c>
      <c r="F75" s="736">
        <v>12.116666666666667</v>
      </c>
      <c r="G75" s="2162">
        <v>7.666666666666667</v>
      </c>
      <c r="H75" s="2162" t="e">
        <v>#N/A</v>
      </c>
      <c r="I75" s="2163">
        <v>4.0083333333333337</v>
      </c>
      <c r="J75" s="2164" t="e">
        <v>#N/A</v>
      </c>
      <c r="K75" s="719">
        <v>6.5249999999999995</v>
      </c>
      <c r="L75" s="2163">
        <v>6.0333333333333341</v>
      </c>
      <c r="M75" s="2164" t="e">
        <v>#N/A</v>
      </c>
      <c r="N75" s="719">
        <v>3.6250000000000004</v>
      </c>
      <c r="O75" s="693">
        <v>2.5666666666666669</v>
      </c>
      <c r="P75" s="137"/>
      <c r="R75" s="1022"/>
    </row>
    <row r="76" spans="2:18" ht="24" customHeight="1" x14ac:dyDescent="0.35">
      <c r="B76" s="1147"/>
      <c r="C76" s="1147"/>
      <c r="D76" s="739"/>
      <c r="E76" s="739"/>
      <c r="F76" s="739"/>
      <c r="G76" s="1917"/>
      <c r="H76" s="1917"/>
      <c r="I76" s="2144"/>
      <c r="J76" s="1918"/>
      <c r="K76" s="550"/>
      <c r="L76" s="2144"/>
      <c r="M76" s="1918"/>
      <c r="N76" s="550"/>
      <c r="O76" s="592"/>
      <c r="P76" s="137"/>
      <c r="R76" s="1022"/>
    </row>
    <row r="77" spans="2:18" ht="24" customHeight="1" x14ac:dyDescent="0.35">
      <c r="B77" s="55" t="s">
        <v>995</v>
      </c>
      <c r="C77" s="56" t="s">
        <v>996</v>
      </c>
      <c r="D77" s="739">
        <v>3.1</v>
      </c>
      <c r="E77" s="739">
        <v>7.2</v>
      </c>
      <c r="F77" s="739">
        <v>12.9</v>
      </c>
      <c r="G77" s="1917">
        <v>7.8</v>
      </c>
      <c r="H77" s="1917" t="e">
        <v>#N/A</v>
      </c>
      <c r="I77" s="2144">
        <v>3.9</v>
      </c>
      <c r="J77" s="1918" t="e">
        <v>#N/A</v>
      </c>
      <c r="K77" s="550">
        <v>6.6</v>
      </c>
      <c r="L77" s="2144">
        <v>6.1</v>
      </c>
      <c r="M77" s="1918" t="e">
        <v>#N/A</v>
      </c>
      <c r="N77" s="550">
        <v>3.6</v>
      </c>
      <c r="O77" s="592">
        <v>2.6</v>
      </c>
      <c r="P77" s="137"/>
      <c r="R77" s="1022"/>
    </row>
    <row r="78" spans="2:18" ht="24" customHeight="1" x14ac:dyDescent="0.35">
      <c r="B78" s="55" t="s">
        <v>997</v>
      </c>
      <c r="C78" s="56" t="s">
        <v>998</v>
      </c>
      <c r="D78" s="739">
        <v>3</v>
      </c>
      <c r="E78" s="739">
        <v>7.1</v>
      </c>
      <c r="F78" s="739">
        <v>13</v>
      </c>
      <c r="G78" s="1917">
        <v>7.8</v>
      </c>
      <c r="H78" s="1917" t="e">
        <v>#N/A</v>
      </c>
      <c r="I78" s="2144">
        <v>3.8</v>
      </c>
      <c r="J78" s="1918" t="e">
        <v>#N/A</v>
      </c>
      <c r="K78" s="550">
        <v>6.6</v>
      </c>
      <c r="L78" s="2144">
        <v>6.1</v>
      </c>
      <c r="M78" s="1918" t="e">
        <v>#N/A</v>
      </c>
      <c r="N78" s="550">
        <v>3.6</v>
      </c>
      <c r="O78" s="592">
        <v>2.5</v>
      </c>
      <c r="P78" s="137"/>
      <c r="R78" s="1022"/>
    </row>
    <row r="79" spans="2:18" ht="24" customHeight="1" x14ac:dyDescent="0.35">
      <c r="B79" s="55" t="s">
        <v>997</v>
      </c>
      <c r="C79" s="56" t="s">
        <v>999</v>
      </c>
      <c r="D79" s="739">
        <v>3</v>
      </c>
      <c r="E79" s="739">
        <v>7.1</v>
      </c>
      <c r="F79" s="739">
        <v>13</v>
      </c>
      <c r="G79" s="1917">
        <v>7.9</v>
      </c>
      <c r="H79" s="1917" t="e">
        <v>#N/A</v>
      </c>
      <c r="I79" s="2144">
        <v>3.9</v>
      </c>
      <c r="J79" s="1918" t="e">
        <v>#N/A</v>
      </c>
      <c r="K79" s="550">
        <v>6.7</v>
      </c>
      <c r="L79" s="2144">
        <v>6.1</v>
      </c>
      <c r="M79" s="1918" t="e">
        <v>#N/A</v>
      </c>
      <c r="N79" s="550">
        <v>3.5</v>
      </c>
      <c r="O79" s="592">
        <v>2.5</v>
      </c>
      <c r="P79" s="137"/>
      <c r="R79" s="1022"/>
    </row>
    <row r="80" spans="2:18" ht="24" customHeight="1" x14ac:dyDescent="0.35">
      <c r="B80" s="55" t="s">
        <v>1000</v>
      </c>
      <c r="C80" s="56" t="s">
        <v>1001</v>
      </c>
      <c r="D80" s="739">
        <v>3</v>
      </c>
      <c r="E80" s="739">
        <v>7.1</v>
      </c>
      <c r="F80" s="739">
        <v>13</v>
      </c>
      <c r="G80" s="1917">
        <v>7.9</v>
      </c>
      <c r="H80" s="1917" t="e">
        <v>#N/A</v>
      </c>
      <c r="I80" s="2144">
        <v>3.8</v>
      </c>
      <c r="J80" s="1918" t="e">
        <v>#N/A</v>
      </c>
      <c r="K80" s="550">
        <v>6.6</v>
      </c>
      <c r="L80" s="2144">
        <v>6.1</v>
      </c>
      <c r="M80" s="1918" t="e">
        <v>#N/A</v>
      </c>
      <c r="N80" s="550">
        <v>3.4</v>
      </c>
      <c r="O80" s="592">
        <v>2.5</v>
      </c>
      <c r="P80" s="137"/>
      <c r="R80" s="1022"/>
    </row>
    <row r="81" spans="2:18" ht="24" customHeight="1" x14ac:dyDescent="0.35">
      <c r="B81" s="55" t="s">
        <v>997</v>
      </c>
      <c r="C81" s="56" t="s">
        <v>1002</v>
      </c>
      <c r="D81" s="739">
        <v>2.9</v>
      </c>
      <c r="E81" s="739">
        <v>7.1</v>
      </c>
      <c r="F81" s="739">
        <v>12.9</v>
      </c>
      <c r="G81" s="1917">
        <v>7.8</v>
      </c>
      <c r="H81" s="1917" t="e">
        <v>#N/A</v>
      </c>
      <c r="I81" s="2144">
        <v>3.9</v>
      </c>
      <c r="J81" s="1918" t="e">
        <v>#N/A</v>
      </c>
      <c r="K81" s="550">
        <v>6.6</v>
      </c>
      <c r="L81" s="2144">
        <v>6</v>
      </c>
      <c r="M81" s="1918" t="e">
        <v>#N/A</v>
      </c>
      <c r="N81" s="550">
        <v>3.6</v>
      </c>
      <c r="O81" s="592">
        <v>2.6</v>
      </c>
      <c r="P81" s="137"/>
      <c r="R81" s="1022"/>
    </row>
    <row r="82" spans="2:18" ht="24" customHeight="1" x14ac:dyDescent="0.35">
      <c r="B82" s="55" t="s">
        <v>997</v>
      </c>
      <c r="C82" s="56" t="s">
        <v>1003</v>
      </c>
      <c r="D82" s="739">
        <v>2.9</v>
      </c>
      <c r="E82" s="739">
        <v>7.1</v>
      </c>
      <c r="F82" s="739">
        <v>12.5</v>
      </c>
      <c r="G82" s="1917">
        <v>7.9</v>
      </c>
      <c r="H82" s="1917" t="e">
        <v>#N/A</v>
      </c>
      <c r="I82" s="2144">
        <v>4</v>
      </c>
      <c r="J82" s="1918" t="e">
        <v>#N/A</v>
      </c>
      <c r="K82" s="550">
        <v>6.5</v>
      </c>
      <c r="L82" s="2144">
        <v>6</v>
      </c>
      <c r="M82" s="1918" t="e">
        <v>#N/A</v>
      </c>
      <c r="N82" s="550">
        <v>3.5</v>
      </c>
      <c r="O82" s="592">
        <v>2.7</v>
      </c>
      <c r="P82" s="137"/>
      <c r="R82" s="1022"/>
    </row>
    <row r="83" spans="2:18" ht="24" customHeight="1" x14ac:dyDescent="0.35">
      <c r="B83" s="55" t="s">
        <v>997</v>
      </c>
      <c r="C83" s="56" t="s">
        <v>1004</v>
      </c>
      <c r="D83" s="739">
        <v>2.9</v>
      </c>
      <c r="E83" s="739">
        <v>7.3</v>
      </c>
      <c r="F83" s="739">
        <v>12.1</v>
      </c>
      <c r="G83" s="1917">
        <v>7.8</v>
      </c>
      <c r="H83" s="1917" t="e">
        <v>#N/A</v>
      </c>
      <c r="I83" s="2144">
        <v>3.9</v>
      </c>
      <c r="J83" s="1918" t="e">
        <v>#N/A</v>
      </c>
      <c r="K83" s="550">
        <v>6.5</v>
      </c>
      <c r="L83" s="2144">
        <v>6</v>
      </c>
      <c r="M83" s="1918" t="e">
        <v>#N/A</v>
      </c>
      <c r="N83" s="550">
        <v>3.4</v>
      </c>
      <c r="O83" s="592">
        <v>2.6</v>
      </c>
      <c r="P83" s="137"/>
      <c r="R83" s="1022"/>
    </row>
    <row r="84" spans="2:18" ht="24" customHeight="1" x14ac:dyDescent="0.35">
      <c r="B84" s="55" t="s">
        <v>997</v>
      </c>
      <c r="C84" s="56" t="s">
        <v>1005</v>
      </c>
      <c r="D84" s="739">
        <v>2.9</v>
      </c>
      <c r="E84" s="739">
        <v>7.4</v>
      </c>
      <c r="F84" s="739">
        <v>11.9</v>
      </c>
      <c r="G84" s="1917">
        <v>7.7</v>
      </c>
      <c r="H84" s="1917" t="e">
        <v>#N/A</v>
      </c>
      <c r="I84" s="2144">
        <v>4</v>
      </c>
      <c r="J84" s="1918" t="e">
        <v>#N/A</v>
      </c>
      <c r="K84" s="550">
        <v>6.5</v>
      </c>
      <c r="L84" s="2144">
        <v>6</v>
      </c>
      <c r="M84" s="1918" t="e">
        <v>#N/A</v>
      </c>
      <c r="N84" s="550">
        <v>3.7</v>
      </c>
      <c r="O84" s="592">
        <v>2.6</v>
      </c>
      <c r="P84" s="137"/>
      <c r="R84" s="1022"/>
    </row>
    <row r="85" spans="2:18" ht="24" customHeight="1" x14ac:dyDescent="0.35">
      <c r="B85" s="55" t="s">
        <v>997</v>
      </c>
      <c r="C85" s="56" t="s">
        <v>1006</v>
      </c>
      <c r="D85" s="739">
        <v>3</v>
      </c>
      <c r="E85" s="739">
        <v>7.4</v>
      </c>
      <c r="F85" s="739">
        <v>11.9</v>
      </c>
      <c r="G85" s="1917">
        <v>7.5</v>
      </c>
      <c r="H85" s="1917" t="e">
        <v>#N/A</v>
      </c>
      <c r="I85" s="2144">
        <v>4.2</v>
      </c>
      <c r="J85" s="1918" t="e">
        <v>#N/A</v>
      </c>
      <c r="K85" s="550">
        <v>6.5</v>
      </c>
      <c r="L85" s="2144">
        <v>6</v>
      </c>
      <c r="M85" s="1918" t="e">
        <v>#N/A</v>
      </c>
      <c r="N85" s="550">
        <v>3.6</v>
      </c>
      <c r="O85" s="592">
        <v>2.5</v>
      </c>
      <c r="P85" s="137"/>
      <c r="R85" s="1022"/>
    </row>
    <row r="86" spans="2:18" ht="24" customHeight="1" x14ac:dyDescent="0.35">
      <c r="B86" s="55" t="s">
        <v>997</v>
      </c>
      <c r="C86" s="56" t="s">
        <v>1007</v>
      </c>
      <c r="D86" s="739">
        <v>3</v>
      </c>
      <c r="E86" s="739">
        <v>7.4</v>
      </c>
      <c r="F86" s="739">
        <v>11.9</v>
      </c>
      <c r="G86" s="1917">
        <v>7.7</v>
      </c>
      <c r="H86" s="1917" t="e">
        <v>#N/A</v>
      </c>
      <c r="I86" s="2144">
        <v>4.3</v>
      </c>
      <c r="J86" s="1918" t="e">
        <v>#N/A</v>
      </c>
      <c r="K86" s="550">
        <v>6.5</v>
      </c>
      <c r="L86" s="2144">
        <v>6</v>
      </c>
      <c r="M86" s="1918" t="e">
        <v>#N/A</v>
      </c>
      <c r="N86" s="550">
        <v>3.5</v>
      </c>
      <c r="O86" s="592">
        <v>2.6</v>
      </c>
      <c r="P86" s="137"/>
      <c r="R86" s="1022"/>
    </row>
    <row r="87" spans="2:18" ht="24" customHeight="1" x14ac:dyDescent="0.35">
      <c r="B87" s="55" t="s">
        <v>997</v>
      </c>
      <c r="C87" s="56" t="s">
        <v>1008</v>
      </c>
      <c r="D87" s="739">
        <v>3</v>
      </c>
      <c r="E87" s="739">
        <v>7.4</v>
      </c>
      <c r="F87" s="739">
        <v>11.9</v>
      </c>
      <c r="G87" s="1917">
        <v>7.5</v>
      </c>
      <c r="H87" s="1917" t="e">
        <v>#N/A</v>
      </c>
      <c r="I87" s="2144">
        <v>4.2</v>
      </c>
      <c r="J87" s="1918" t="e">
        <v>#N/A</v>
      </c>
      <c r="K87" s="550">
        <v>6.5</v>
      </c>
      <c r="L87" s="2144">
        <v>6</v>
      </c>
      <c r="M87" s="1918" t="e">
        <v>#N/A</v>
      </c>
      <c r="N87" s="550">
        <v>3.8</v>
      </c>
      <c r="O87" s="592">
        <v>2.6</v>
      </c>
      <c r="P87" s="137"/>
      <c r="R87" s="1022"/>
    </row>
    <row r="88" spans="2:18" ht="24" customHeight="1" x14ac:dyDescent="0.35">
      <c r="B88" s="55" t="s">
        <v>997</v>
      </c>
      <c r="C88" s="56" t="s">
        <v>1009</v>
      </c>
      <c r="D88" s="739">
        <v>3.1</v>
      </c>
      <c r="E88" s="739">
        <v>7.4</v>
      </c>
      <c r="F88" s="739">
        <v>11.9</v>
      </c>
      <c r="G88" s="1917">
        <v>7.7</v>
      </c>
      <c r="H88" s="1917" t="e">
        <v>#N/A</v>
      </c>
      <c r="I88" s="2144">
        <v>4.0999999999999996</v>
      </c>
      <c r="J88" s="1918" t="e">
        <v>#N/A</v>
      </c>
      <c r="K88" s="550">
        <v>6.5</v>
      </c>
      <c r="L88" s="2144">
        <v>6.1</v>
      </c>
      <c r="M88" s="1918" t="e">
        <v>#N/A</v>
      </c>
      <c r="N88" s="550">
        <v>3.8</v>
      </c>
      <c r="O88" s="592">
        <v>2.6</v>
      </c>
      <c r="P88" s="137"/>
      <c r="R88" s="1022"/>
    </row>
    <row r="89" spans="2:18" ht="24" customHeight="1" x14ac:dyDescent="0.35">
      <c r="B89" s="55" t="s">
        <v>997</v>
      </c>
      <c r="C89" s="56" t="s">
        <v>996</v>
      </c>
      <c r="D89" s="739">
        <v>3.1</v>
      </c>
      <c r="E89" s="739">
        <v>7.5</v>
      </c>
      <c r="F89" s="739">
        <v>11.9</v>
      </c>
      <c r="G89" s="1917">
        <v>7.7</v>
      </c>
      <c r="H89" s="1917" t="e">
        <v>#N/A</v>
      </c>
      <c r="I89" s="2144">
        <v>4</v>
      </c>
      <c r="J89" s="1918" t="e">
        <v>#N/A</v>
      </c>
      <c r="K89" s="550">
        <v>6.6</v>
      </c>
      <c r="L89" s="2144">
        <v>6.1</v>
      </c>
      <c r="M89" s="1918" t="e">
        <v>#N/A</v>
      </c>
      <c r="N89" s="550">
        <v>3.8</v>
      </c>
      <c r="O89" s="592">
        <v>2.5</v>
      </c>
      <c r="P89" s="137"/>
      <c r="R89" s="1022"/>
    </row>
    <row r="90" spans="2:18" ht="24" customHeight="1" x14ac:dyDescent="0.35">
      <c r="B90" s="55" t="s">
        <v>997</v>
      </c>
      <c r="C90" s="56" t="s">
        <v>998</v>
      </c>
      <c r="D90" s="739">
        <v>3.1</v>
      </c>
      <c r="E90" s="739">
        <v>7.5</v>
      </c>
      <c r="F90" s="739">
        <v>11.8</v>
      </c>
      <c r="G90" s="1917">
        <v>7.5</v>
      </c>
      <c r="H90" s="1917" t="e">
        <v>#N/A</v>
      </c>
      <c r="I90" s="2144">
        <v>3.9</v>
      </c>
      <c r="J90" s="1918" t="e">
        <v>#N/A</v>
      </c>
      <c r="K90" s="550">
        <v>6.5</v>
      </c>
      <c r="L90" s="2144">
        <v>6.1</v>
      </c>
      <c r="M90" s="1918" t="e">
        <v>#N/A</v>
      </c>
      <c r="N90" s="550">
        <v>3.7</v>
      </c>
      <c r="O90" s="592">
        <v>2.5</v>
      </c>
      <c r="P90" s="137"/>
      <c r="R90" s="1022"/>
    </row>
    <row r="91" spans="2:18" ht="24" customHeight="1" x14ac:dyDescent="0.35">
      <c r="B91" s="55" t="s">
        <v>997</v>
      </c>
      <c r="C91" s="56" t="s">
        <v>999</v>
      </c>
      <c r="D91" s="739">
        <v>3.1</v>
      </c>
      <c r="E91" s="739">
        <v>7.6</v>
      </c>
      <c r="F91" s="739">
        <v>11.7</v>
      </c>
      <c r="G91" s="1917">
        <v>7.3</v>
      </c>
      <c r="H91" s="1917" t="e">
        <v>#N/A</v>
      </c>
      <c r="I91" s="2144">
        <v>3.8</v>
      </c>
      <c r="J91" s="1918" t="e">
        <v>#N/A</v>
      </c>
      <c r="K91" s="550">
        <v>6.5</v>
      </c>
      <c r="L91" s="2144">
        <v>6</v>
      </c>
      <c r="M91" s="1918" t="e">
        <v>#N/A</v>
      </c>
      <c r="N91" s="550">
        <v>3.7</v>
      </c>
      <c r="O91" s="592">
        <v>2.5</v>
      </c>
      <c r="P91" s="137"/>
      <c r="R91" s="1022"/>
    </row>
    <row r="92" spans="2:18" ht="24" customHeight="1" x14ac:dyDescent="0.35">
      <c r="B92" s="55" t="s">
        <v>1010</v>
      </c>
      <c r="C92" s="56" t="s">
        <v>1001</v>
      </c>
      <c r="D92" s="739">
        <v>3.2</v>
      </c>
      <c r="E92" s="739">
        <v>7.5</v>
      </c>
      <c r="F92" s="739">
        <v>11.6</v>
      </c>
      <c r="G92" s="1917">
        <v>7.3</v>
      </c>
      <c r="H92" s="1917" t="e">
        <v>#N/A</v>
      </c>
      <c r="I92" s="2144">
        <v>4</v>
      </c>
      <c r="J92" s="1918" t="e">
        <v>#N/A</v>
      </c>
      <c r="K92" s="550">
        <v>6.5</v>
      </c>
      <c r="L92" s="2144">
        <v>6</v>
      </c>
      <c r="M92" s="1918" t="e">
        <v>#N/A</v>
      </c>
      <c r="N92" s="550">
        <v>3.7</v>
      </c>
      <c r="O92" s="592">
        <v>2.4</v>
      </c>
      <c r="P92" s="137"/>
      <c r="R92" s="1022"/>
    </row>
    <row r="93" spans="2:18" ht="24" customHeight="1" x14ac:dyDescent="0.35">
      <c r="B93" s="55" t="s">
        <v>997</v>
      </c>
      <c r="C93" s="56" t="s">
        <v>1002</v>
      </c>
      <c r="D93" s="739">
        <v>3.2</v>
      </c>
      <c r="E93" s="739">
        <v>7.4</v>
      </c>
      <c r="F93" s="739">
        <v>11.5</v>
      </c>
      <c r="G93" s="1917">
        <v>7.5</v>
      </c>
      <c r="H93" s="1917" t="e">
        <v>#N/A</v>
      </c>
      <c r="I93" s="2144">
        <v>4.2</v>
      </c>
      <c r="J93" s="1918" t="e">
        <v>#N/A</v>
      </c>
      <c r="K93" s="550">
        <v>6.5</v>
      </c>
      <c r="L93" s="2144">
        <v>6</v>
      </c>
      <c r="M93" s="1918" t="e">
        <v>#N/A</v>
      </c>
      <c r="N93" s="550">
        <v>3.9</v>
      </c>
      <c r="O93" s="592">
        <v>2.6</v>
      </c>
      <c r="P93" s="137"/>
      <c r="R93" s="1022"/>
    </row>
    <row r="94" spans="2:18" ht="24" customHeight="1" x14ac:dyDescent="0.35">
      <c r="B94" s="55" t="s">
        <v>997</v>
      </c>
      <c r="C94" s="56" t="s">
        <v>1003</v>
      </c>
      <c r="D94" s="739" t="s">
        <v>220</v>
      </c>
      <c r="E94" s="739" t="s">
        <v>220</v>
      </c>
      <c r="F94" s="739" t="s">
        <v>220</v>
      </c>
      <c r="G94" s="1917" t="s">
        <v>220</v>
      </c>
      <c r="H94" s="1917" t="e">
        <v>#N/A</v>
      </c>
      <c r="I94" s="2144" t="s">
        <v>220</v>
      </c>
      <c r="J94" s="1918" t="e">
        <v>#N/A</v>
      </c>
      <c r="K94" s="550" t="s">
        <v>220</v>
      </c>
      <c r="L94" s="2144" t="s">
        <v>220</v>
      </c>
      <c r="M94" s="1918" t="e">
        <v>#N/A</v>
      </c>
      <c r="N94" s="550">
        <v>3.8</v>
      </c>
      <c r="O94" s="592">
        <v>2.6</v>
      </c>
      <c r="P94" s="137"/>
      <c r="R94" s="1022"/>
    </row>
    <row r="95" spans="2:18" ht="2.15" customHeight="1" x14ac:dyDescent="0.35">
      <c r="B95" s="579"/>
      <c r="C95" s="752"/>
      <c r="D95" s="753"/>
      <c r="E95" s="753"/>
      <c r="F95" s="753"/>
      <c r="G95" s="2145"/>
      <c r="H95" s="2146"/>
      <c r="I95" s="2145"/>
      <c r="J95" s="2146"/>
      <c r="K95" s="753"/>
      <c r="L95" s="2145"/>
      <c r="M95" s="2146"/>
      <c r="N95" s="550"/>
      <c r="O95" s="754"/>
      <c r="P95" s="137"/>
      <c r="Q95" s="137"/>
      <c r="R95" s="137"/>
    </row>
    <row r="96" spans="2:18" ht="18" customHeight="1" x14ac:dyDescent="0.35">
      <c r="B96" s="700" t="s">
        <v>775</v>
      </c>
      <c r="C96" s="745"/>
      <c r="D96" s="746"/>
      <c r="E96" s="746"/>
      <c r="F96" s="746"/>
      <c r="G96" s="746"/>
      <c r="H96" s="746"/>
      <c r="I96" s="746"/>
      <c r="J96" s="746"/>
      <c r="K96" s="746"/>
      <c r="L96" s="746"/>
      <c r="M96" s="746"/>
      <c r="N96" s="755"/>
      <c r="O96" s="746"/>
      <c r="P96" s="137"/>
      <c r="Q96" s="137"/>
      <c r="R96" s="137"/>
    </row>
    <row r="97" spans="2:18" ht="18" customHeight="1" x14ac:dyDescent="0.35">
      <c r="B97" s="137"/>
      <c r="C97" s="137"/>
      <c r="D97" s="137"/>
      <c r="E97" s="137"/>
      <c r="F97" s="137"/>
      <c r="G97" s="137"/>
      <c r="I97" s="137"/>
      <c r="J97" s="137"/>
      <c r="K97" s="137"/>
      <c r="L97" s="137"/>
      <c r="M97" s="137"/>
      <c r="N97" s="137"/>
      <c r="O97" s="137"/>
      <c r="P97" s="137"/>
      <c r="Q97" s="137"/>
      <c r="R97" s="137"/>
    </row>
    <row r="98" spans="2:18" ht="18" customHeight="1" x14ac:dyDescent="0.35">
      <c r="B98" s="137"/>
      <c r="C98" s="137"/>
      <c r="D98" s="137"/>
      <c r="E98" s="137"/>
      <c r="F98" s="137"/>
      <c r="G98" s="137"/>
      <c r="H98" s="137"/>
      <c r="I98" s="137"/>
      <c r="J98" s="137"/>
      <c r="K98" s="137"/>
      <c r="L98" s="137"/>
      <c r="M98" s="137"/>
      <c r="N98" s="137"/>
      <c r="O98" s="137"/>
      <c r="P98" s="137"/>
      <c r="Q98" s="137"/>
      <c r="R98" s="137"/>
    </row>
    <row r="99" spans="2:18" ht="18" customHeight="1" x14ac:dyDescent="0.35">
      <c r="B99" s="137"/>
      <c r="C99" s="137"/>
      <c r="D99" s="137"/>
      <c r="E99" s="137"/>
      <c r="F99" s="137"/>
      <c r="G99" s="137"/>
      <c r="H99" s="137"/>
      <c r="I99" s="137"/>
      <c r="J99" s="137"/>
      <c r="K99" s="137"/>
      <c r="L99" s="137"/>
      <c r="M99" s="137"/>
      <c r="N99" s="137"/>
      <c r="O99" s="137"/>
      <c r="P99" s="137"/>
      <c r="Q99" s="137"/>
      <c r="R99" s="137"/>
    </row>
    <row r="100" spans="2:18" ht="4.25" customHeight="1" x14ac:dyDescent="0.35">
      <c r="B100" s="1231"/>
      <c r="C100" s="1231"/>
      <c r="D100" s="1231"/>
      <c r="E100" s="1231"/>
      <c r="F100" s="1231"/>
      <c r="G100" s="1231"/>
      <c r="H100" s="1231"/>
      <c r="I100" s="1231"/>
      <c r="J100" s="1231"/>
      <c r="K100" s="1231"/>
      <c r="L100" s="1231"/>
      <c r="M100" s="1231"/>
      <c r="N100" s="1231"/>
      <c r="O100" s="1231"/>
      <c r="P100" s="542"/>
      <c r="Q100" s="137"/>
      <c r="R100" s="137"/>
    </row>
    <row r="101" spans="2:18" ht="18" customHeight="1" x14ac:dyDescent="0.4">
      <c r="B101" s="616" t="s">
        <v>1011</v>
      </c>
      <c r="C101" s="134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35" t="s">
        <v>836</v>
      </c>
      <c r="P101" s="134"/>
      <c r="Q101" s="137"/>
      <c r="R101" s="137"/>
    </row>
    <row r="102" spans="2:18" ht="18" customHeight="1" x14ac:dyDescent="0.35">
      <c r="B102" s="137"/>
      <c r="C102" s="137"/>
      <c r="D102" s="137"/>
      <c r="E102" s="137"/>
      <c r="F102" s="137"/>
      <c r="G102" s="137"/>
      <c r="H102" s="137"/>
      <c r="I102" s="137"/>
      <c r="J102" s="137"/>
      <c r="K102" s="137"/>
      <c r="L102" s="137"/>
      <c r="M102" s="137"/>
      <c r="N102" s="137"/>
      <c r="O102" s="137"/>
      <c r="P102" s="137"/>
      <c r="Q102" s="137"/>
      <c r="R102" s="137"/>
    </row>
    <row r="103" spans="2:18" ht="18" customHeight="1" x14ac:dyDescent="0.35">
      <c r="B103" s="137"/>
      <c r="C103" s="137"/>
      <c r="D103" s="137"/>
      <c r="E103" s="137"/>
      <c r="F103" s="137"/>
      <c r="G103" s="137"/>
      <c r="H103" s="137"/>
      <c r="I103" s="137"/>
      <c r="J103" s="137"/>
      <c r="K103" s="137"/>
      <c r="L103" s="137"/>
      <c r="M103" s="137"/>
      <c r="N103" s="137"/>
      <c r="O103" s="137"/>
      <c r="P103" s="137"/>
      <c r="Q103" s="137"/>
      <c r="R103" s="137"/>
    </row>
    <row r="104" spans="2:18" ht="18" customHeight="1" x14ac:dyDescent="0.35">
      <c r="B104" s="137"/>
      <c r="C104" s="137"/>
      <c r="D104" s="137"/>
      <c r="E104" s="137"/>
      <c r="F104" s="137"/>
      <c r="G104" s="137"/>
      <c r="H104" s="137"/>
      <c r="I104" s="137"/>
      <c r="J104" s="137"/>
      <c r="K104" s="137"/>
      <c r="L104" s="137"/>
      <c r="M104" s="137"/>
      <c r="N104" s="137"/>
      <c r="O104" s="137"/>
      <c r="P104" s="137"/>
      <c r="Q104" s="137"/>
      <c r="R104" s="137"/>
    </row>
    <row r="105" spans="2:18" s="1028" customFormat="1" ht="18" customHeight="1" x14ac:dyDescent="0.35">
      <c r="B105" s="542"/>
      <c r="C105" s="490"/>
      <c r="D105" s="573"/>
      <c r="E105" s="573"/>
      <c r="F105" s="1916"/>
      <c r="G105" s="1916"/>
      <c r="H105" s="1916"/>
      <c r="I105" s="1916"/>
      <c r="J105" s="1916"/>
      <c r="K105" s="1916"/>
      <c r="L105" s="1916"/>
      <c r="M105" s="1916"/>
      <c r="N105" s="1916"/>
      <c r="O105" s="573"/>
      <c r="P105" s="542"/>
      <c r="Q105" s="542"/>
      <c r="R105" s="542"/>
    </row>
    <row r="106" spans="2:18" s="1028" customFormat="1" ht="18" customHeight="1" x14ac:dyDescent="0.35">
      <c r="B106" s="542"/>
      <c r="C106" s="490"/>
      <c r="D106" s="573"/>
      <c r="E106" s="573"/>
      <c r="F106" s="1916"/>
      <c r="G106" s="1916"/>
      <c r="H106" s="1916"/>
      <c r="I106" s="1916"/>
      <c r="J106" s="1916"/>
      <c r="K106" s="1916"/>
      <c r="L106" s="1916"/>
      <c r="M106" s="1916"/>
      <c r="N106" s="1916"/>
      <c r="O106" s="573"/>
      <c r="P106" s="542"/>
      <c r="Q106" s="542"/>
      <c r="R106" s="542"/>
    </row>
    <row r="107" spans="2:18" s="1028" customFormat="1" ht="18" customHeight="1" x14ac:dyDescent="0.35">
      <c r="B107" s="542"/>
      <c r="C107" s="490"/>
      <c r="D107" s="542"/>
      <c r="E107" s="542"/>
      <c r="F107" s="542"/>
      <c r="G107" s="542"/>
      <c r="H107" s="542"/>
      <c r="I107" s="542"/>
      <c r="J107" s="542"/>
      <c r="K107" s="542"/>
      <c r="L107" s="542"/>
      <c r="M107" s="542"/>
      <c r="N107" s="542"/>
      <c r="O107" s="542"/>
      <c r="P107" s="542"/>
      <c r="Q107" s="542"/>
      <c r="R107" s="542"/>
    </row>
    <row r="108" spans="2:18" s="1028" customFormat="1" ht="18" customHeight="1" x14ac:dyDescent="0.35">
      <c r="B108" s="542"/>
      <c r="C108" s="490"/>
      <c r="D108" s="573"/>
      <c r="E108" s="573"/>
      <c r="F108" s="573"/>
      <c r="G108" s="1916"/>
      <c r="H108" s="1916"/>
      <c r="I108" s="1916"/>
      <c r="J108" s="1916"/>
      <c r="K108" s="573"/>
      <c r="L108" s="1916"/>
      <c r="M108" s="1916"/>
      <c r="N108" s="573"/>
      <c r="O108" s="573"/>
      <c r="P108" s="542"/>
      <c r="Q108" s="542"/>
      <c r="R108" s="542"/>
    </row>
    <row r="109" spans="2:18" s="1028" customFormat="1" ht="18" customHeight="1" x14ac:dyDescent="0.35">
      <c r="B109" s="542"/>
      <c r="C109" s="490"/>
      <c r="D109" s="573"/>
      <c r="E109" s="573"/>
      <c r="F109" s="573"/>
      <c r="G109" s="1916"/>
      <c r="H109" s="1916"/>
      <c r="I109" s="1916"/>
      <c r="J109" s="1916"/>
      <c r="K109" s="573"/>
      <c r="L109" s="1916"/>
      <c r="M109" s="1916"/>
      <c r="N109" s="573"/>
      <c r="O109" s="573"/>
      <c r="P109" s="542"/>
      <c r="Q109" s="542"/>
      <c r="R109" s="542"/>
    </row>
    <row r="110" spans="2:18" s="1028" customFormat="1" ht="18" customHeight="1" x14ac:dyDescent="0.35">
      <c r="B110" s="542"/>
      <c r="C110" s="542"/>
      <c r="D110" s="542"/>
      <c r="E110" s="542"/>
      <c r="F110" s="542"/>
      <c r="G110" s="542"/>
      <c r="H110" s="542"/>
      <c r="I110" s="542"/>
      <c r="J110" s="542"/>
      <c r="K110" s="542"/>
      <c r="L110" s="542"/>
      <c r="M110" s="542"/>
      <c r="N110" s="542"/>
      <c r="O110" s="542"/>
      <c r="P110" s="542"/>
      <c r="Q110" s="542"/>
      <c r="R110" s="542"/>
    </row>
    <row r="111" spans="2:18" customFormat="1" ht="18" customHeight="1" x14ac:dyDescent="0.25"/>
    <row r="112" spans="2:18" customFormat="1" ht="18" customHeight="1" x14ac:dyDescent="0.25"/>
    <row r="113" spans="2:18" customFormat="1" ht="18" customHeight="1" x14ac:dyDescent="0.25"/>
    <row r="114" spans="2:18" customFormat="1" ht="18" customHeight="1" x14ac:dyDescent="0.25"/>
    <row r="115" spans="2:18" customFormat="1" ht="18" customHeight="1" x14ac:dyDescent="0.25"/>
    <row r="116" spans="2:18" customFormat="1" ht="18" customHeight="1" x14ac:dyDescent="0.25"/>
    <row r="117" spans="2:18" customFormat="1" ht="18" customHeight="1" x14ac:dyDescent="0.25"/>
    <row r="118" spans="2:18" customFormat="1" ht="18" customHeight="1" x14ac:dyDescent="0.25"/>
    <row r="119" spans="2:18" ht="18" customHeight="1" x14ac:dyDescent="0.35">
      <c r="B119" s="137"/>
      <c r="C119" s="137"/>
      <c r="D119" s="137"/>
      <c r="E119" s="137"/>
      <c r="F119" s="137"/>
      <c r="G119" s="137"/>
      <c r="H119" s="137"/>
      <c r="I119" s="137"/>
      <c r="J119" s="137"/>
      <c r="K119" s="137"/>
      <c r="L119" s="137"/>
      <c r="M119" s="137"/>
      <c r="N119" s="137"/>
      <c r="O119" s="137"/>
      <c r="P119" s="137"/>
      <c r="Q119" s="137"/>
      <c r="R119" s="137"/>
    </row>
    <row r="120" spans="2:18" ht="18" customHeight="1" x14ac:dyDescent="0.35">
      <c r="B120" s="137"/>
      <c r="C120" s="137"/>
      <c r="D120" s="137"/>
      <c r="E120" s="137"/>
      <c r="F120" s="137"/>
      <c r="G120" s="137"/>
      <c r="H120" s="137"/>
      <c r="I120" s="137"/>
      <c r="J120" s="137"/>
      <c r="K120" s="137"/>
      <c r="L120" s="137"/>
      <c r="M120" s="137"/>
      <c r="N120" s="137"/>
      <c r="O120" s="137"/>
      <c r="P120" s="137"/>
      <c r="Q120" s="137"/>
      <c r="R120" s="137"/>
    </row>
    <row r="121" spans="2:18" ht="18" customHeight="1" x14ac:dyDescent="0.35">
      <c r="B121" s="137"/>
      <c r="C121" s="137"/>
      <c r="D121" s="137"/>
      <c r="E121" s="137"/>
      <c r="F121" s="137"/>
      <c r="G121" s="137"/>
      <c r="H121" s="137"/>
      <c r="I121" s="137"/>
      <c r="J121" s="137"/>
      <c r="K121" s="137"/>
      <c r="L121" s="137"/>
      <c r="M121" s="137"/>
      <c r="N121" s="137"/>
      <c r="O121" s="137"/>
      <c r="P121" s="137"/>
      <c r="Q121" s="137"/>
      <c r="R121" s="137"/>
    </row>
    <row r="122" spans="2:18" ht="18" customHeight="1" x14ac:dyDescent="0.35">
      <c r="B122" s="137"/>
      <c r="C122" s="137"/>
      <c r="D122" s="137"/>
      <c r="E122" s="137"/>
      <c r="F122" s="137"/>
      <c r="G122" s="137"/>
      <c r="H122" s="137"/>
      <c r="I122" s="137"/>
      <c r="J122" s="137"/>
      <c r="K122" s="137"/>
      <c r="L122" s="137"/>
      <c r="M122" s="137"/>
      <c r="N122" s="137"/>
      <c r="O122" s="137"/>
      <c r="P122" s="137"/>
      <c r="Q122" s="137"/>
      <c r="R122" s="137"/>
    </row>
    <row r="123" spans="2:18" ht="18" customHeight="1" x14ac:dyDescent="0.35">
      <c r="B123" s="137"/>
      <c r="C123" s="137"/>
      <c r="D123" s="137"/>
      <c r="E123" s="137"/>
      <c r="F123" s="137"/>
      <c r="G123" s="137"/>
      <c r="H123" s="137"/>
      <c r="I123" s="137"/>
      <c r="J123" s="137"/>
      <c r="K123" s="137"/>
      <c r="L123" s="137"/>
      <c r="M123" s="137"/>
      <c r="N123" s="137"/>
      <c r="O123" s="137"/>
      <c r="P123" s="137"/>
      <c r="Q123" s="137"/>
      <c r="R123" s="137"/>
    </row>
  </sheetData>
  <mergeCells count="198">
    <mergeCell ref="G109:H109"/>
    <mergeCell ref="I109:J109"/>
    <mergeCell ref="L109:M109"/>
    <mergeCell ref="F105:G105"/>
    <mergeCell ref="H105:J105"/>
    <mergeCell ref="K105:L105"/>
    <mergeCell ref="M105:N105"/>
    <mergeCell ref="F106:G106"/>
    <mergeCell ref="H106:J106"/>
    <mergeCell ref="K106:L106"/>
    <mergeCell ref="M106:N106"/>
    <mergeCell ref="G108:H108"/>
    <mergeCell ref="I108:J108"/>
    <mergeCell ref="L108:M108"/>
    <mergeCell ref="B11:C11"/>
    <mergeCell ref="F11:G11"/>
    <mergeCell ref="H11:J11"/>
    <mergeCell ref="K11:L11"/>
    <mergeCell ref="M11:N11"/>
    <mergeCell ref="L93:M93"/>
    <mergeCell ref="B75:C75"/>
    <mergeCell ref="G75:H75"/>
    <mergeCell ref="I75:J75"/>
    <mergeCell ref="L75:M75"/>
    <mergeCell ref="F21:G21"/>
    <mergeCell ref="H21:J21"/>
    <mergeCell ref="K21:L21"/>
    <mergeCell ref="M21:N21"/>
    <mergeCell ref="B73:C73"/>
    <mergeCell ref="B74:C74"/>
    <mergeCell ref="B76:C76"/>
    <mergeCell ref="G76:H76"/>
    <mergeCell ref="I76:J76"/>
    <mergeCell ref="G77:H77"/>
    <mergeCell ref="I77:J77"/>
    <mergeCell ref="L77:M77"/>
    <mergeCell ref="L85:M85"/>
    <mergeCell ref="I93:J93"/>
    <mergeCell ref="F30:G30"/>
    <mergeCell ref="H30:J30"/>
    <mergeCell ref="K30:L30"/>
    <mergeCell ref="M30:N30"/>
    <mergeCell ref="G87:H87"/>
    <mergeCell ref="I87:J87"/>
    <mergeCell ref="G79:H79"/>
    <mergeCell ref="I79:J79"/>
    <mergeCell ref="L79:M79"/>
    <mergeCell ref="L87:M87"/>
    <mergeCell ref="I78:J78"/>
    <mergeCell ref="L78:M78"/>
    <mergeCell ref="G86:H86"/>
    <mergeCell ref="I86:J86"/>
    <mergeCell ref="L86:M86"/>
    <mergeCell ref="H25:J25"/>
    <mergeCell ref="G89:H89"/>
    <mergeCell ref="I89:J89"/>
    <mergeCell ref="F27:G27"/>
    <mergeCell ref="K22:L22"/>
    <mergeCell ref="M22:N22"/>
    <mergeCell ref="G78:H78"/>
    <mergeCell ref="F23:G23"/>
    <mergeCell ref="G73:H73"/>
    <mergeCell ref="I73:J73"/>
    <mergeCell ref="L73:M73"/>
    <mergeCell ref="G74:H74"/>
    <mergeCell ref="I74:J74"/>
    <mergeCell ref="L74:M74"/>
    <mergeCell ref="F31:G31"/>
    <mergeCell ref="H31:J31"/>
    <mergeCell ref="K31:L31"/>
    <mergeCell ref="M31:N31"/>
    <mergeCell ref="K23:L23"/>
    <mergeCell ref="F24:G24"/>
    <mergeCell ref="H24:J24"/>
    <mergeCell ref="K24:L24"/>
    <mergeCell ref="M23:N23"/>
    <mergeCell ref="L76:M76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F18:G18"/>
    <mergeCell ref="H18:J18"/>
    <mergeCell ref="K18:L18"/>
    <mergeCell ref="M18:N18"/>
    <mergeCell ref="F13:G13"/>
    <mergeCell ref="H13:J13"/>
    <mergeCell ref="K13:L13"/>
    <mergeCell ref="M13:N13"/>
    <mergeCell ref="F14:G14"/>
    <mergeCell ref="H14:J14"/>
    <mergeCell ref="K14:L14"/>
    <mergeCell ref="F17:G17"/>
    <mergeCell ref="H17:J17"/>
    <mergeCell ref="K17:L17"/>
    <mergeCell ref="M17:N17"/>
    <mergeCell ref="B9:C9"/>
    <mergeCell ref="K9:L9"/>
    <mergeCell ref="M9:N9"/>
    <mergeCell ref="F9:G9"/>
    <mergeCell ref="H9:J9"/>
    <mergeCell ref="K16:L16"/>
    <mergeCell ref="M16:N16"/>
    <mergeCell ref="B10:C10"/>
    <mergeCell ref="F10:G10"/>
    <mergeCell ref="H10:J10"/>
    <mergeCell ref="K10:L10"/>
    <mergeCell ref="M10:N10"/>
    <mergeCell ref="M14:N14"/>
    <mergeCell ref="F15:G15"/>
    <mergeCell ref="H15:J15"/>
    <mergeCell ref="K15:L15"/>
    <mergeCell ref="M15:N15"/>
    <mergeCell ref="F16:G16"/>
    <mergeCell ref="H16:J16"/>
    <mergeCell ref="B12:C12"/>
    <mergeCell ref="F12:G12"/>
    <mergeCell ref="H12:J12"/>
    <mergeCell ref="K12:L12"/>
    <mergeCell ref="M12:N12"/>
    <mergeCell ref="I95:J95"/>
    <mergeCell ref="B72:C72"/>
    <mergeCell ref="G72:H72"/>
    <mergeCell ref="I72:J72"/>
    <mergeCell ref="L72:M72"/>
    <mergeCell ref="F19:G19"/>
    <mergeCell ref="H19:J19"/>
    <mergeCell ref="K19:L19"/>
    <mergeCell ref="M19:N19"/>
    <mergeCell ref="K25:L25"/>
    <mergeCell ref="M25:N25"/>
    <mergeCell ref="F26:G26"/>
    <mergeCell ref="H26:J26"/>
    <mergeCell ref="K26:L26"/>
    <mergeCell ref="M26:N26"/>
    <mergeCell ref="F22:G22"/>
    <mergeCell ref="H22:J22"/>
    <mergeCell ref="F20:G20"/>
    <mergeCell ref="H20:J20"/>
    <mergeCell ref="K20:L20"/>
    <mergeCell ref="M20:N20"/>
    <mergeCell ref="H23:J23"/>
    <mergeCell ref="M29:N29"/>
    <mergeCell ref="F25:G25"/>
    <mergeCell ref="L89:M89"/>
    <mergeCell ref="B100:O100"/>
    <mergeCell ref="G80:H80"/>
    <mergeCell ref="I80:J80"/>
    <mergeCell ref="L80:M80"/>
    <mergeCell ref="G81:H81"/>
    <mergeCell ref="I81:J81"/>
    <mergeCell ref="L81:M81"/>
    <mergeCell ref="G82:H82"/>
    <mergeCell ref="I82:J82"/>
    <mergeCell ref="L82:M82"/>
    <mergeCell ref="G83:H83"/>
    <mergeCell ref="I83:J83"/>
    <mergeCell ref="L83:M83"/>
    <mergeCell ref="G84:H84"/>
    <mergeCell ref="I84:J84"/>
    <mergeCell ref="L84:M84"/>
    <mergeCell ref="G85:H85"/>
    <mergeCell ref="G88:H88"/>
    <mergeCell ref="I88:J88"/>
    <mergeCell ref="L88:M88"/>
    <mergeCell ref="I85:J85"/>
    <mergeCell ref="G94:H94"/>
    <mergeCell ref="G95:H95"/>
    <mergeCell ref="I94:J94"/>
    <mergeCell ref="L94:M94"/>
    <mergeCell ref="L95:M95"/>
    <mergeCell ref="M24:N24"/>
    <mergeCell ref="G90:H90"/>
    <mergeCell ref="I90:J90"/>
    <mergeCell ref="L91:M91"/>
    <mergeCell ref="G91:H91"/>
    <mergeCell ref="I91:J91"/>
    <mergeCell ref="L90:M90"/>
    <mergeCell ref="H27:J27"/>
    <mergeCell ref="K27:L27"/>
    <mergeCell ref="M27:N27"/>
    <mergeCell ref="F28:G28"/>
    <mergeCell ref="H28:J28"/>
    <mergeCell ref="K28:L28"/>
    <mergeCell ref="M28:N28"/>
    <mergeCell ref="G92:H92"/>
    <mergeCell ref="I92:J92"/>
    <mergeCell ref="L92:M92"/>
    <mergeCell ref="F29:G29"/>
    <mergeCell ref="H29:J29"/>
    <mergeCell ref="K29:L29"/>
    <mergeCell ref="G93:H93"/>
  </mergeCells>
  <phoneticPr fontId="93" type="noConversion"/>
  <conditionalFormatting sqref="B13:O30 B77:O94">
    <cfRule type="expression" dxfId="4" priority="1">
      <formula>$B13&lt;&gt;""</formula>
    </cfRule>
  </conditionalFormatting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Folha57"/>
  <dimension ref="B1:AV121"/>
  <sheetViews>
    <sheetView showGridLines="0" view="pageBreakPreview" topLeftCell="A68" zoomScale="65" zoomScaleNormal="100" zoomScaleSheetLayoutView="65" workbookViewId="0">
      <selection activeCell="G84" sqref="G84"/>
    </sheetView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20.81640625" style="20" customWidth="1"/>
    <col min="9" max="10" width="21.81640625" style="20" customWidth="1"/>
    <col min="11" max="12" width="20.81640625" style="20" customWidth="1"/>
    <col min="13" max="13" width="9.1796875" style="20"/>
    <col min="14" max="14" width="18.1796875" style="20" bestFit="1" customWidth="1"/>
    <col min="15" max="15" width="13.81640625" style="20" customWidth="1"/>
    <col min="16" max="16384" width="9.1796875" style="20"/>
  </cols>
  <sheetData>
    <row r="1" spans="2:48" ht="26.25" customHeight="1" x14ac:dyDescent="0.25">
      <c r="B1" s="1275" t="s">
        <v>17</v>
      </c>
      <c r="C1" s="1275"/>
      <c r="D1" s="1275"/>
      <c r="E1" s="1275"/>
      <c r="F1" s="1275"/>
      <c r="G1" s="1275"/>
      <c r="H1" s="1275"/>
      <c r="I1" s="1275"/>
      <c r="J1" s="1275"/>
      <c r="K1" s="1275"/>
      <c r="L1" s="1275"/>
    </row>
    <row r="2" spans="2:48" ht="4.25" customHeight="1" x14ac:dyDescent="0.35">
      <c r="B2" s="1231"/>
      <c r="C2" s="1231"/>
      <c r="D2" s="1231"/>
      <c r="E2" s="1231"/>
      <c r="F2" s="1231"/>
      <c r="G2" s="1231"/>
      <c r="H2" s="1231"/>
      <c r="I2" s="1231"/>
      <c r="J2" s="1231"/>
      <c r="K2" s="1231"/>
      <c r="L2" s="1231"/>
    </row>
    <row r="3" spans="2:48" ht="18" customHeight="1" x14ac:dyDescent="0.35">
      <c r="B3" s="137"/>
      <c r="C3" s="137"/>
      <c r="D3" s="137"/>
      <c r="E3" s="137"/>
      <c r="F3" s="137"/>
      <c r="G3" s="137"/>
      <c r="H3" s="137"/>
      <c r="I3" s="137"/>
      <c r="J3" s="137"/>
      <c r="K3" s="137"/>
      <c r="L3" s="137"/>
    </row>
    <row r="4" spans="2:48" ht="18" customHeight="1" x14ac:dyDescent="0.35">
      <c r="B4" s="137"/>
      <c r="C4" s="137"/>
      <c r="D4" s="137"/>
      <c r="E4" s="137"/>
      <c r="F4" s="137"/>
      <c r="G4" s="137"/>
      <c r="H4" s="137"/>
      <c r="I4" s="137"/>
      <c r="J4" s="137"/>
      <c r="K4" s="137"/>
      <c r="N4" s="806" t="s">
        <v>0</v>
      </c>
    </row>
    <row r="5" spans="2:48" ht="18" customHeight="1" x14ac:dyDescent="0.4">
      <c r="B5" s="756" t="s">
        <v>776</v>
      </c>
      <c r="C5" s="702"/>
      <c r="D5" s="137"/>
      <c r="E5" s="137"/>
      <c r="F5" s="137"/>
      <c r="G5" s="137"/>
      <c r="H5" s="137"/>
      <c r="I5" s="137"/>
      <c r="J5" s="137"/>
      <c r="K5" s="137"/>
      <c r="L5" s="137"/>
    </row>
    <row r="6" spans="2:48" ht="18" customHeight="1" x14ac:dyDescent="0.35">
      <c r="B6" s="77" t="s">
        <v>727</v>
      </c>
      <c r="C6" s="43"/>
      <c r="D6" s="137"/>
      <c r="E6" s="137"/>
      <c r="F6" s="137"/>
      <c r="G6" s="137"/>
      <c r="H6" s="137"/>
      <c r="I6" s="137"/>
      <c r="J6" s="137"/>
      <c r="K6" s="137"/>
      <c r="L6" s="137"/>
    </row>
    <row r="7" spans="2:48" ht="17.149999999999999" customHeight="1" x14ac:dyDescent="0.25">
      <c r="B7" s="1596"/>
      <c r="C7" s="1860"/>
      <c r="D7" s="1597" t="s">
        <v>777</v>
      </c>
      <c r="E7" s="1597"/>
      <c r="F7" s="1597"/>
      <c r="G7" s="1597"/>
      <c r="H7" s="1597"/>
      <c r="I7" s="1597"/>
      <c r="J7" s="1597"/>
      <c r="K7" s="1630" t="s">
        <v>778</v>
      </c>
      <c r="L7" s="1630"/>
    </row>
    <row r="8" spans="2:48" ht="17.149999999999999" customHeight="1" x14ac:dyDescent="0.25">
      <c r="B8" s="1596"/>
      <c r="C8" s="1860"/>
      <c r="D8" s="1155"/>
      <c r="E8" s="1155"/>
      <c r="F8" s="1155"/>
      <c r="G8" s="1155"/>
      <c r="H8" s="1155"/>
      <c r="I8" s="1155"/>
      <c r="J8" s="1155"/>
      <c r="K8" s="1153"/>
      <c r="L8" s="1153"/>
    </row>
    <row r="9" spans="2:48" ht="15" customHeight="1" x14ac:dyDescent="0.3">
      <c r="B9" s="1596"/>
      <c r="C9" s="1860"/>
      <c r="D9" s="1155" t="s">
        <v>728</v>
      </c>
      <c r="E9" s="1155" t="s">
        <v>773</v>
      </c>
      <c r="F9" s="1155" t="s">
        <v>779</v>
      </c>
      <c r="G9" s="1155" t="s">
        <v>729</v>
      </c>
      <c r="H9" s="1155" t="s">
        <v>780</v>
      </c>
      <c r="I9" s="1155" t="s">
        <v>509</v>
      </c>
      <c r="J9" s="757" t="s">
        <v>731</v>
      </c>
      <c r="K9" s="1155" t="s">
        <v>759</v>
      </c>
      <c r="L9" s="1155" t="s">
        <v>751</v>
      </c>
    </row>
    <row r="10" spans="2:48" ht="20.149999999999999" customHeight="1" x14ac:dyDescent="0.25">
      <c r="B10" s="1861"/>
      <c r="C10" s="1862"/>
      <c r="D10" s="1155"/>
      <c r="E10" s="1155"/>
      <c r="F10" s="1155"/>
      <c r="G10" s="1155"/>
      <c r="H10" s="1155"/>
      <c r="I10" s="1155"/>
      <c r="J10" s="758" t="s">
        <v>781</v>
      </c>
      <c r="K10" s="1155"/>
      <c r="L10" s="1155"/>
    </row>
    <row r="11" spans="2:48" ht="24" customHeight="1" x14ac:dyDescent="0.35">
      <c r="B11" s="1620">
        <v>2021</v>
      </c>
      <c r="C11" s="1105"/>
      <c r="D11" s="2280">
        <v>3.2123454846075372</v>
      </c>
      <c r="E11" s="2280">
        <v>2.0664160005055221</v>
      </c>
      <c r="F11" s="2280">
        <v>3.0081398612614718</v>
      </c>
      <c r="G11" s="2280">
        <v>1.9412763892259211</v>
      </c>
      <c r="H11" s="2280">
        <v>2.518371096142058</v>
      </c>
      <c r="I11" s="2280">
        <v>2.5881009224521634</v>
      </c>
      <c r="J11" s="2280">
        <v>2.8981167756677584</v>
      </c>
      <c r="K11" s="2280">
        <v>4.6978588636374052</v>
      </c>
      <c r="L11" s="2281">
        <v>-0.23335277939828813</v>
      </c>
      <c r="M11" s="759"/>
      <c r="O11" s="1022"/>
      <c r="P11" s="759"/>
      <c r="Q11" s="759"/>
      <c r="R11" s="759"/>
      <c r="S11" s="759"/>
      <c r="T11" s="759"/>
      <c r="U11" s="759"/>
      <c r="V11" s="759"/>
      <c r="W11" s="759"/>
      <c r="X11" s="759"/>
      <c r="Y11" s="759"/>
      <c r="Z11" s="759"/>
      <c r="AA11" s="759"/>
      <c r="AB11" s="759"/>
      <c r="AC11" s="759"/>
      <c r="AD11" s="759"/>
      <c r="AE11" s="759"/>
      <c r="AF11" s="759"/>
      <c r="AG11" s="759"/>
      <c r="AH11" s="759"/>
      <c r="AI11" s="759"/>
      <c r="AJ11" s="759"/>
      <c r="AK11" s="759"/>
      <c r="AL11" s="759"/>
      <c r="AM11" s="759"/>
      <c r="AN11" s="759"/>
      <c r="AO11" s="759"/>
      <c r="AP11" s="759"/>
      <c r="AQ11" s="759"/>
      <c r="AR11" s="759"/>
      <c r="AS11" s="759"/>
      <c r="AT11" s="759"/>
      <c r="AU11" s="759"/>
      <c r="AV11" s="759"/>
    </row>
    <row r="12" spans="2:48" ht="24" customHeight="1" x14ac:dyDescent="0.35">
      <c r="B12" s="1620">
        <v>2022</v>
      </c>
      <c r="C12" s="1105"/>
      <c r="D12" s="694">
        <v>8.6658021206804428</v>
      </c>
      <c r="E12" s="694">
        <v>5.905798223075287</v>
      </c>
      <c r="F12" s="694">
        <v>8.3225635675692402</v>
      </c>
      <c r="G12" s="694">
        <v>8.7360152344679864</v>
      </c>
      <c r="H12" s="694">
        <v>7.9220488314791115</v>
      </c>
      <c r="I12" s="694">
        <v>8.3841039121694614</v>
      </c>
      <c r="J12" s="694">
        <v>9.1884399791711591</v>
      </c>
      <c r="K12" s="694">
        <v>8.002799820521167</v>
      </c>
      <c r="L12" s="693">
        <v>2.4977027817224995</v>
      </c>
      <c r="M12" s="759"/>
      <c r="O12" s="1022"/>
      <c r="P12" s="759"/>
      <c r="Q12" s="759"/>
      <c r="R12" s="759"/>
      <c r="S12" s="759"/>
      <c r="T12" s="759"/>
      <c r="U12" s="759"/>
      <c r="V12" s="759"/>
      <c r="W12" s="759"/>
      <c r="X12" s="759"/>
      <c r="Y12" s="759"/>
      <c r="Z12" s="759"/>
      <c r="AA12" s="759"/>
      <c r="AB12" s="759"/>
      <c r="AC12" s="759"/>
      <c r="AD12" s="759"/>
      <c r="AE12" s="759"/>
      <c r="AF12" s="759"/>
      <c r="AG12" s="759"/>
      <c r="AH12" s="759"/>
      <c r="AI12" s="759"/>
      <c r="AJ12" s="759"/>
      <c r="AK12" s="759"/>
      <c r="AL12" s="759"/>
      <c r="AM12" s="759"/>
      <c r="AN12" s="759"/>
      <c r="AO12" s="759"/>
      <c r="AP12" s="759"/>
      <c r="AQ12" s="759"/>
      <c r="AR12" s="759"/>
      <c r="AS12" s="759"/>
      <c r="AT12" s="759"/>
      <c r="AU12" s="759"/>
      <c r="AV12" s="759"/>
    </row>
    <row r="13" spans="2:48" ht="24" customHeight="1" x14ac:dyDescent="0.35">
      <c r="B13" s="1620">
        <v>2023</v>
      </c>
      <c r="C13" s="1105"/>
      <c r="D13" s="694">
        <v>6.0301860301860355</v>
      </c>
      <c r="E13" s="694">
        <v>5.6641552728308842</v>
      </c>
      <c r="F13" s="694">
        <v>3.4002702391904283</v>
      </c>
      <c r="G13" s="694">
        <v>5.9033858727378874</v>
      </c>
      <c r="H13" s="694">
        <v>6.7939670679396658</v>
      </c>
      <c r="I13" s="694">
        <v>5.4221594475831747</v>
      </c>
      <c r="J13" s="694">
        <v>6.3568207480345418</v>
      </c>
      <c r="K13" s="694">
        <v>4.1163383837448997</v>
      </c>
      <c r="L13" s="693">
        <v>3.2681336593317178</v>
      </c>
      <c r="M13" s="759"/>
      <c r="O13" s="1022"/>
      <c r="P13" s="759"/>
      <c r="Q13" s="759"/>
      <c r="R13" s="759"/>
      <c r="S13" s="759"/>
      <c r="T13" s="759"/>
      <c r="U13" s="759"/>
      <c r="V13" s="759"/>
      <c r="W13" s="759"/>
      <c r="X13" s="759"/>
      <c r="Y13" s="759"/>
      <c r="Z13" s="759"/>
      <c r="AA13" s="759"/>
      <c r="AB13" s="759"/>
      <c r="AC13" s="759"/>
      <c r="AD13" s="759"/>
      <c r="AE13" s="759"/>
      <c r="AF13" s="759"/>
      <c r="AG13" s="759"/>
      <c r="AH13" s="759"/>
      <c r="AI13" s="759"/>
      <c r="AJ13" s="759"/>
      <c r="AK13" s="759"/>
      <c r="AL13" s="759"/>
      <c r="AM13" s="759"/>
      <c r="AN13" s="759"/>
      <c r="AO13" s="759"/>
      <c r="AP13" s="759"/>
      <c r="AQ13" s="759"/>
      <c r="AR13" s="759"/>
      <c r="AS13" s="759"/>
      <c r="AT13" s="759"/>
      <c r="AU13" s="759"/>
      <c r="AV13" s="759"/>
    </row>
    <row r="14" spans="2:48" ht="24" customHeight="1" x14ac:dyDescent="0.35">
      <c r="B14" s="2166"/>
      <c r="C14" s="1147"/>
      <c r="D14" s="695"/>
      <c r="E14" s="695"/>
      <c r="F14" s="695"/>
      <c r="G14" s="695"/>
      <c r="H14" s="695"/>
      <c r="I14" s="695"/>
      <c r="J14" s="695"/>
      <c r="K14" s="695"/>
      <c r="L14" s="592"/>
      <c r="O14" s="1022"/>
    </row>
    <row r="15" spans="2:48" ht="24" customHeight="1" x14ac:dyDescent="0.35">
      <c r="B15" s="55" t="s">
        <v>995</v>
      </c>
      <c r="C15" s="56" t="s">
        <v>996</v>
      </c>
      <c r="D15" s="695">
        <v>11.562782294489615</v>
      </c>
      <c r="E15" s="695">
        <v>7.0692194403534581</v>
      </c>
      <c r="F15" s="695">
        <v>7.3083941605839531</v>
      </c>
      <c r="G15" s="695">
        <v>12.570356472795496</v>
      </c>
      <c r="H15" s="695">
        <v>9.6119929453262642</v>
      </c>
      <c r="I15" s="695">
        <v>10.620601407549589</v>
      </c>
      <c r="J15" s="695">
        <v>11.507146734213848</v>
      </c>
      <c r="K15" s="695">
        <v>7.7454273308049215</v>
      </c>
      <c r="L15" s="592">
        <v>3.7</v>
      </c>
      <c r="O15" s="1022"/>
    </row>
    <row r="16" spans="2:48" ht="24" customHeight="1" x14ac:dyDescent="0.35">
      <c r="B16" s="55" t="s">
        <v>997</v>
      </c>
      <c r="C16" s="56" t="s">
        <v>998</v>
      </c>
      <c r="D16" s="695">
        <v>11.261261261261257</v>
      </c>
      <c r="E16" s="695">
        <v>7.0767256393803324</v>
      </c>
      <c r="F16" s="695">
        <v>6.6897242195321782</v>
      </c>
      <c r="G16" s="695">
        <v>12.581547064305676</v>
      </c>
      <c r="H16" s="695">
        <v>9.3777388255915852</v>
      </c>
      <c r="I16" s="695">
        <v>10.05459508644222</v>
      </c>
      <c r="J16" s="695">
        <v>11.101107409741617</v>
      </c>
      <c r="K16" s="695">
        <v>7.1103227941917257</v>
      </c>
      <c r="L16" s="592">
        <v>3.8</v>
      </c>
      <c r="O16" s="1022"/>
    </row>
    <row r="17" spans="2:15" ht="24" customHeight="1" x14ac:dyDescent="0.35">
      <c r="B17" s="55" t="s">
        <v>997</v>
      </c>
      <c r="C17" s="56" t="s">
        <v>999</v>
      </c>
      <c r="D17" s="695">
        <v>9.6136567834681053</v>
      </c>
      <c r="E17" s="695">
        <v>6.7312968721419342</v>
      </c>
      <c r="F17" s="695">
        <v>5.480068388373982</v>
      </c>
      <c r="G17" s="695">
        <v>12.337662337662337</v>
      </c>
      <c r="H17" s="695">
        <v>9.2414995640802022</v>
      </c>
      <c r="I17" s="695">
        <v>9.196339585032165</v>
      </c>
      <c r="J17" s="695">
        <v>10.386235325746028</v>
      </c>
      <c r="K17" s="695">
        <v>6.4544013314108195</v>
      </c>
      <c r="L17" s="592">
        <v>4</v>
      </c>
      <c r="O17" s="1022"/>
    </row>
    <row r="18" spans="2:15" ht="24" customHeight="1" x14ac:dyDescent="0.35">
      <c r="B18" s="55" t="s">
        <v>1000</v>
      </c>
      <c r="C18" s="56" t="s">
        <v>1001</v>
      </c>
      <c r="D18" s="695">
        <v>9.1718610863757775</v>
      </c>
      <c r="E18" s="695">
        <v>7.0404529266733462</v>
      </c>
      <c r="F18" s="695">
        <v>5.8588790132414248</v>
      </c>
      <c r="G18" s="695">
        <v>10.667903525046384</v>
      </c>
      <c r="H18" s="695">
        <v>8.9005235602094288</v>
      </c>
      <c r="I18" s="695">
        <v>8.6449864498644899</v>
      </c>
      <c r="J18" s="695">
        <v>9.9732620320855503</v>
      </c>
      <c r="K18" s="695">
        <v>6.4101469688562673</v>
      </c>
      <c r="L18" s="592">
        <v>4.3</v>
      </c>
      <c r="O18" s="1022"/>
    </row>
    <row r="19" spans="2:15" ht="24" customHeight="1" x14ac:dyDescent="0.35">
      <c r="B19" s="1020" t="s">
        <v>997</v>
      </c>
      <c r="C19" s="56" t="s">
        <v>1002</v>
      </c>
      <c r="D19" s="695">
        <v>9.2674315975286738</v>
      </c>
      <c r="E19" s="695">
        <v>7.2947778079464287</v>
      </c>
      <c r="F19" s="695">
        <v>6.0008996851101948</v>
      </c>
      <c r="G19" s="695">
        <v>9.8436062557497817</v>
      </c>
      <c r="H19" s="695">
        <v>9.1854419410745116</v>
      </c>
      <c r="I19" s="695">
        <v>8.501879362806509</v>
      </c>
      <c r="J19" s="695">
        <v>9.9399187135536415</v>
      </c>
      <c r="K19" s="695">
        <v>6.0356130778665973</v>
      </c>
      <c r="L19" s="592">
        <v>3.3</v>
      </c>
      <c r="O19" s="1022"/>
    </row>
    <row r="20" spans="2:15" ht="24" customHeight="1" x14ac:dyDescent="0.35">
      <c r="B20" s="55" t="s">
        <v>997</v>
      </c>
      <c r="C20" s="56" t="s">
        <v>1003</v>
      </c>
      <c r="D20" s="695">
        <v>7.7519379844961156</v>
      </c>
      <c r="E20" s="695">
        <v>6.6809192944949247</v>
      </c>
      <c r="F20" s="695">
        <v>3.0733269846766387</v>
      </c>
      <c r="G20" s="695">
        <v>8.0862533692722458</v>
      </c>
      <c r="H20" s="695">
        <v>8.8412017167381904</v>
      </c>
      <c r="I20" s="695">
        <v>6.8845011357679731</v>
      </c>
      <c r="J20" s="695">
        <v>8.3282989557262432</v>
      </c>
      <c r="K20" s="695">
        <v>4.9849741220991728</v>
      </c>
      <c r="L20" s="592">
        <v>3.2</v>
      </c>
      <c r="O20" s="1022"/>
    </row>
    <row r="21" spans="2:15" ht="24" customHeight="1" x14ac:dyDescent="0.35">
      <c r="B21" s="55" t="s">
        <v>997</v>
      </c>
      <c r="C21" s="56" t="s">
        <v>1004</v>
      </c>
      <c r="D21" s="695">
        <v>7.6133447390932307</v>
      </c>
      <c r="E21" s="695">
        <v>6.889519418336576</v>
      </c>
      <c r="F21" s="695">
        <v>3.819112924225343</v>
      </c>
      <c r="G21" s="695">
        <v>8.5944494180841389</v>
      </c>
      <c r="H21" s="695">
        <v>7.8151260504201847</v>
      </c>
      <c r="I21" s="695">
        <v>6.9585613760750675</v>
      </c>
      <c r="J21" s="695">
        <v>8.1057947445005496</v>
      </c>
      <c r="K21" s="695">
        <v>4.9303203981889254</v>
      </c>
      <c r="L21" s="592">
        <v>3.5</v>
      </c>
      <c r="O21" s="1022"/>
    </row>
    <row r="22" spans="2:15" ht="24" customHeight="1" x14ac:dyDescent="0.35">
      <c r="B22" s="55" t="s">
        <v>997</v>
      </c>
      <c r="C22" s="56" t="s">
        <v>1005</v>
      </c>
      <c r="D22" s="695">
        <v>6.2605752961082839</v>
      </c>
      <c r="E22" s="695">
        <v>6.0107366012496666</v>
      </c>
      <c r="F22" s="695">
        <v>2.9388951133327623</v>
      </c>
      <c r="G22" s="695">
        <v>7.9858030168589167</v>
      </c>
      <c r="H22" s="695">
        <v>7.8529657477025783</v>
      </c>
      <c r="I22" s="695">
        <v>6.0997673817523967</v>
      </c>
      <c r="J22" s="695">
        <v>7.1216617210682509</v>
      </c>
      <c r="K22" s="695">
        <v>4.0476092727919744</v>
      </c>
      <c r="L22" s="592">
        <v>3.2</v>
      </c>
      <c r="O22" s="1022"/>
    </row>
    <row r="23" spans="2:15" ht="24" customHeight="1" x14ac:dyDescent="0.35">
      <c r="B23" s="55" t="s">
        <v>997</v>
      </c>
      <c r="C23" s="56" t="s">
        <v>1006</v>
      </c>
      <c r="D23" s="695">
        <v>6.7739204064352299</v>
      </c>
      <c r="E23" s="695">
        <v>5.3315881326352565</v>
      </c>
      <c r="F23" s="695">
        <v>1.6156318727795549</v>
      </c>
      <c r="G23" s="695">
        <v>6.7484662576687171</v>
      </c>
      <c r="H23" s="695">
        <v>7.3858921161825686</v>
      </c>
      <c r="I23" s="695">
        <v>5.5208956499444461</v>
      </c>
      <c r="J23" s="695">
        <v>6.4353524321599576</v>
      </c>
      <c r="K23" s="695">
        <v>2.9691776545588855</v>
      </c>
      <c r="L23" s="592">
        <v>3.3</v>
      </c>
      <c r="O23" s="1022"/>
    </row>
    <row r="24" spans="2:15" ht="24" customHeight="1" x14ac:dyDescent="0.35">
      <c r="B24" s="55" t="s">
        <v>997</v>
      </c>
      <c r="C24" s="56" t="s">
        <v>1007</v>
      </c>
      <c r="D24" s="695">
        <v>6.4705882352941169</v>
      </c>
      <c r="E24" s="695">
        <v>5.0722115886549402</v>
      </c>
      <c r="F24" s="695">
        <v>2.118427769270026</v>
      </c>
      <c r="G24" s="695">
        <v>6.2943262411347511</v>
      </c>
      <c r="H24" s="695">
        <v>6.4356435643564414</v>
      </c>
      <c r="I24" s="695">
        <v>5.3098856069660139</v>
      </c>
      <c r="J24" s="695">
        <v>6.1436593747380863</v>
      </c>
      <c r="K24" s="695">
        <v>3.1777801779421688</v>
      </c>
      <c r="L24" s="592">
        <v>3.3</v>
      </c>
      <c r="O24" s="1022"/>
    </row>
    <row r="25" spans="2:15" ht="24" customHeight="1" x14ac:dyDescent="0.35">
      <c r="B25" s="55" t="s">
        <v>997</v>
      </c>
      <c r="C25" s="56" t="s">
        <v>1008</v>
      </c>
      <c r="D25" s="695">
        <v>6.4435146443514668</v>
      </c>
      <c r="E25" s="695">
        <v>5.7234392588102923</v>
      </c>
      <c r="F25" s="695">
        <v>2.4100475220638184</v>
      </c>
      <c r="G25" s="695">
        <v>5.5360281195079075</v>
      </c>
      <c r="H25" s="695">
        <v>6.2397372742200474</v>
      </c>
      <c r="I25" s="695">
        <v>5.2439541790411548</v>
      </c>
      <c r="J25" s="695">
        <v>5.9450457951707003</v>
      </c>
      <c r="K25" s="695">
        <v>3.6651123843995492</v>
      </c>
      <c r="L25" s="592">
        <v>3.2</v>
      </c>
      <c r="O25" s="1022"/>
    </row>
    <row r="26" spans="2:15" ht="24" customHeight="1" x14ac:dyDescent="0.35">
      <c r="B26" s="55" t="s">
        <v>997</v>
      </c>
      <c r="C26" s="56" t="s">
        <v>1009</v>
      </c>
      <c r="D26" s="695">
        <v>4.3407043407043489</v>
      </c>
      <c r="E26" s="695">
        <v>5.6570931244560585</v>
      </c>
      <c r="F26" s="695">
        <v>3.2581880051042011</v>
      </c>
      <c r="G26" s="695">
        <v>5.6228373702422063</v>
      </c>
      <c r="H26" s="695">
        <v>6.3777596075224929</v>
      </c>
      <c r="I26" s="695">
        <v>4.3350662418245811</v>
      </c>
      <c r="J26" s="695">
        <v>4.9440605462323095</v>
      </c>
      <c r="K26" s="695">
        <v>3.6996981213444302</v>
      </c>
      <c r="L26" s="592">
        <v>3</v>
      </c>
      <c r="O26" s="1022"/>
    </row>
    <row r="27" spans="2:15" ht="24" customHeight="1" x14ac:dyDescent="0.35">
      <c r="B27" s="55" t="s">
        <v>997</v>
      </c>
      <c r="C27" s="56" t="s">
        <v>996</v>
      </c>
      <c r="D27" s="695">
        <v>2.9959514170040613</v>
      </c>
      <c r="E27" s="695">
        <v>4.5477991746905255</v>
      </c>
      <c r="F27" s="695">
        <v>3.4690927642207381</v>
      </c>
      <c r="G27" s="695">
        <v>1.8333333333333313</v>
      </c>
      <c r="H27" s="695">
        <v>4.7465808527755282</v>
      </c>
      <c r="I27" s="695">
        <v>2.9001074113856218</v>
      </c>
      <c r="J27" s="695">
        <v>3.6264806100924973</v>
      </c>
      <c r="K27" s="695">
        <v>3.2411446518932019</v>
      </c>
      <c r="L27" s="592">
        <v>3.3</v>
      </c>
      <c r="O27" s="1022"/>
    </row>
    <row r="28" spans="2:15" ht="24" customHeight="1" x14ac:dyDescent="0.35">
      <c r="B28" s="55" t="s">
        <v>997</v>
      </c>
      <c r="C28" s="56" t="s">
        <v>998</v>
      </c>
      <c r="D28" s="695">
        <v>2.2672064777327972</v>
      </c>
      <c r="E28" s="695">
        <v>3.8609708072938842</v>
      </c>
      <c r="F28" s="695">
        <v>3.2673605186828159</v>
      </c>
      <c r="G28" s="695">
        <v>0.57947019867550242</v>
      </c>
      <c r="H28" s="695">
        <v>4.1666666666666741</v>
      </c>
      <c r="I28" s="695">
        <v>2.3976849937990874</v>
      </c>
      <c r="J28" s="695">
        <v>3.103727714748783</v>
      </c>
      <c r="K28" s="695">
        <v>3.1372707088417773</v>
      </c>
      <c r="L28" s="592">
        <v>2.8</v>
      </c>
      <c r="O28" s="1022"/>
    </row>
    <row r="29" spans="2:15" ht="24" customHeight="1" x14ac:dyDescent="0.35">
      <c r="B29" s="55" t="s">
        <v>997</v>
      </c>
      <c r="C29" s="56" t="s">
        <v>999</v>
      </c>
      <c r="D29" s="695">
        <v>3.770491803278686</v>
      </c>
      <c r="E29" s="695">
        <v>4.1045415595543977</v>
      </c>
      <c r="F29" s="695">
        <v>3.2758914860945287</v>
      </c>
      <c r="G29" s="695">
        <v>0.49545829892652105</v>
      </c>
      <c r="H29" s="695">
        <v>4.1500399042298408</v>
      </c>
      <c r="I29" s="695">
        <v>2.9289744440756715</v>
      </c>
      <c r="J29" s="695">
        <v>3.4421172268225275</v>
      </c>
      <c r="K29" s="695">
        <v>3.3521228314302265</v>
      </c>
      <c r="L29" s="592">
        <v>2.6</v>
      </c>
      <c r="O29" s="1022"/>
    </row>
    <row r="30" spans="2:15" ht="24" customHeight="1" x14ac:dyDescent="0.35">
      <c r="B30" s="55" t="s">
        <v>1010</v>
      </c>
      <c r="C30" s="56" t="s">
        <v>1001</v>
      </c>
      <c r="D30" s="695">
        <v>3.0995106035889064</v>
      </c>
      <c r="E30" s="695">
        <v>3.3953250298583981</v>
      </c>
      <c r="F30" s="695">
        <v>3.5126799177518819</v>
      </c>
      <c r="G30" s="695">
        <v>0.92204526404024989</v>
      </c>
      <c r="H30" s="695">
        <v>4.1666666666666741</v>
      </c>
      <c r="I30" s="695">
        <v>2.7687702668994785</v>
      </c>
      <c r="J30" s="695">
        <v>3.0958748683037385</v>
      </c>
      <c r="K30" s="695">
        <v>3.0908847812280538</v>
      </c>
      <c r="L30" s="592">
        <v>2.2000000000000002</v>
      </c>
      <c r="O30" s="1022"/>
    </row>
    <row r="31" spans="2:15" ht="24" customHeight="1" x14ac:dyDescent="0.35">
      <c r="B31" s="1020" t="s">
        <v>997</v>
      </c>
      <c r="C31" s="56" t="s">
        <v>1002</v>
      </c>
      <c r="D31" s="695">
        <v>2.7463651050080751</v>
      </c>
      <c r="E31" s="695">
        <v>3.2053985660059015</v>
      </c>
      <c r="F31" s="695">
        <v>2.945170599219149</v>
      </c>
      <c r="G31" s="695">
        <v>0.83752093802345051</v>
      </c>
      <c r="H31" s="695">
        <v>3.8095238095238182</v>
      </c>
      <c r="I31" s="695">
        <v>2.5816562190696279</v>
      </c>
      <c r="J31" s="695">
        <v>2.82889978301053</v>
      </c>
      <c r="K31" s="695">
        <v>3.1531711208615976</v>
      </c>
      <c r="L31" s="592">
        <v>2.8</v>
      </c>
      <c r="O31" s="1022"/>
    </row>
    <row r="32" spans="2:15" ht="24" customHeight="1" x14ac:dyDescent="0.35">
      <c r="B32" s="55" t="s">
        <v>997</v>
      </c>
      <c r="C32" s="56" t="s">
        <v>1003</v>
      </c>
      <c r="D32" s="695">
        <v>2.3181454836131099</v>
      </c>
      <c r="E32" s="695">
        <v>2.413159652638619</v>
      </c>
      <c r="F32" s="695">
        <v>3.2504619519569955</v>
      </c>
      <c r="G32" s="695">
        <v>1.2468827930174564</v>
      </c>
      <c r="H32" s="695">
        <v>3.7854889589905349</v>
      </c>
      <c r="I32" s="695">
        <v>2.4276606179499671</v>
      </c>
      <c r="J32" s="695">
        <v>2.6051625239005727</v>
      </c>
      <c r="K32" s="695">
        <v>3.4773850700380304</v>
      </c>
      <c r="L32" s="592">
        <v>2.6819923371647514</v>
      </c>
      <c r="O32" s="1022"/>
    </row>
    <row r="33" spans="2:12" ht="2.15" customHeight="1" x14ac:dyDescent="0.35">
      <c r="B33" s="579"/>
      <c r="C33" s="56"/>
      <c r="D33" s="695"/>
      <c r="E33" s="695"/>
      <c r="F33" s="695"/>
      <c r="G33" s="695"/>
      <c r="H33" s="695"/>
      <c r="I33" s="695"/>
      <c r="J33" s="695"/>
      <c r="K33" s="695"/>
      <c r="L33" s="550"/>
    </row>
    <row r="34" spans="2:12" ht="18" customHeight="1" x14ac:dyDescent="0.35">
      <c r="B34" s="713" t="s">
        <v>782</v>
      </c>
      <c r="C34" s="760"/>
      <c r="D34" s="746"/>
      <c r="E34" s="746"/>
      <c r="F34" s="746"/>
      <c r="G34" s="746"/>
      <c r="H34" s="746"/>
      <c r="I34" s="746"/>
      <c r="J34" s="746"/>
      <c r="K34" s="746"/>
      <c r="L34" s="746"/>
    </row>
    <row r="35" spans="2:12" ht="24" customHeight="1" x14ac:dyDescent="0.35">
      <c r="B35" s="300"/>
      <c r="C35" s="761"/>
      <c r="D35" s="137"/>
      <c r="E35" s="137"/>
      <c r="F35" s="137"/>
      <c r="G35" s="137"/>
      <c r="H35" s="137"/>
      <c r="I35" s="137"/>
      <c r="J35" s="137"/>
      <c r="K35" s="137"/>
      <c r="L35" s="137"/>
    </row>
    <row r="36" spans="2:12" ht="24" customHeight="1" x14ac:dyDescent="0.35">
      <c r="B36" s="722"/>
      <c r="C36" s="722"/>
      <c r="D36" s="137"/>
      <c r="E36" s="137"/>
      <c r="F36" s="137"/>
      <c r="G36" s="137"/>
      <c r="H36" s="137"/>
      <c r="I36" s="137"/>
      <c r="J36" s="137"/>
      <c r="K36" s="137"/>
      <c r="L36" s="137" t="s">
        <v>18</v>
      </c>
    </row>
    <row r="37" spans="2:12" ht="18" customHeight="1" x14ac:dyDescent="0.35">
      <c r="B37" s="731"/>
      <c r="C37" s="731"/>
      <c r="D37" s="137"/>
      <c r="E37" s="137"/>
      <c r="F37" s="137"/>
      <c r="G37" s="137"/>
      <c r="H37" s="137"/>
      <c r="I37" s="137"/>
      <c r="J37" s="137"/>
      <c r="K37" s="137"/>
      <c r="L37" s="137"/>
    </row>
    <row r="38" spans="2:12" ht="6" customHeight="1" x14ac:dyDescent="0.35">
      <c r="B38" s="731"/>
      <c r="C38" s="731"/>
      <c r="D38" s="137"/>
      <c r="E38" s="137"/>
      <c r="F38" s="137"/>
      <c r="G38" s="137"/>
      <c r="H38" s="137"/>
      <c r="I38" s="137"/>
      <c r="J38" s="137"/>
      <c r="K38" s="137"/>
      <c r="L38" s="137"/>
    </row>
    <row r="39" spans="2:12" ht="6" customHeight="1" x14ac:dyDescent="0.35">
      <c r="B39" s="731"/>
      <c r="C39" s="731"/>
      <c r="D39" s="137"/>
      <c r="E39" s="137"/>
      <c r="F39" s="137"/>
      <c r="G39" s="137"/>
      <c r="H39" s="137"/>
      <c r="I39" s="137"/>
      <c r="J39" s="137"/>
      <c r="K39" s="137"/>
      <c r="L39" s="137"/>
    </row>
    <row r="40" spans="2:12" ht="6" customHeight="1" x14ac:dyDescent="0.35">
      <c r="B40" s="731"/>
      <c r="C40" s="731"/>
      <c r="D40" s="137"/>
      <c r="E40" s="137"/>
      <c r="F40" s="137"/>
      <c r="G40" s="137"/>
      <c r="H40" s="137"/>
      <c r="I40" s="137"/>
      <c r="J40" s="137"/>
      <c r="K40" s="137"/>
      <c r="L40" s="137"/>
    </row>
    <row r="41" spans="2:12" ht="6" customHeight="1" x14ac:dyDescent="0.35">
      <c r="B41" s="731"/>
      <c r="C41" s="731"/>
      <c r="D41" s="137"/>
      <c r="E41" s="137"/>
      <c r="F41" s="137"/>
      <c r="G41" s="137"/>
      <c r="H41" s="137"/>
      <c r="I41" s="137"/>
      <c r="J41" s="137"/>
      <c r="K41" s="137"/>
      <c r="L41" s="137"/>
    </row>
    <row r="42" spans="2:12" ht="6" customHeight="1" x14ac:dyDescent="0.35">
      <c r="B42" s="731"/>
      <c r="C42" s="731"/>
      <c r="D42" s="137"/>
      <c r="E42" s="137"/>
      <c r="F42" s="137"/>
      <c r="G42" s="137"/>
      <c r="H42" s="137"/>
      <c r="I42" s="137"/>
      <c r="J42" s="137"/>
      <c r="K42" s="137"/>
      <c r="L42" s="137"/>
    </row>
    <row r="43" spans="2:12" ht="6" customHeight="1" x14ac:dyDescent="0.35">
      <c r="B43" s="731"/>
      <c r="C43" s="731"/>
      <c r="D43" s="137"/>
      <c r="E43" s="137"/>
      <c r="F43" s="137"/>
      <c r="G43" s="137"/>
      <c r="H43" s="137"/>
      <c r="I43" s="137"/>
      <c r="J43" s="137"/>
      <c r="K43" s="137"/>
      <c r="L43" s="137"/>
    </row>
    <row r="44" spans="2:12" ht="6" customHeight="1" x14ac:dyDescent="0.35">
      <c r="B44" s="731"/>
      <c r="C44" s="731"/>
      <c r="D44" s="137"/>
      <c r="E44" s="137"/>
      <c r="F44" s="137"/>
      <c r="G44" s="137"/>
      <c r="H44" s="137"/>
      <c r="I44" s="137"/>
      <c r="J44" s="137"/>
      <c r="K44" s="137"/>
      <c r="L44" s="137"/>
    </row>
    <row r="45" spans="2:12" ht="6" customHeight="1" x14ac:dyDescent="0.35">
      <c r="B45" s="731"/>
      <c r="C45" s="731"/>
      <c r="D45" s="137"/>
      <c r="E45" s="137"/>
      <c r="F45" s="137"/>
      <c r="G45" s="137"/>
      <c r="H45" s="137"/>
      <c r="I45" s="137"/>
      <c r="J45" s="137"/>
      <c r="K45" s="137"/>
      <c r="L45" s="137"/>
    </row>
    <row r="46" spans="2:12" ht="6" customHeight="1" x14ac:dyDescent="0.35">
      <c r="B46" s="731"/>
      <c r="C46" s="731"/>
      <c r="D46" s="137"/>
      <c r="E46" s="137"/>
      <c r="F46" s="137"/>
      <c r="G46" s="137"/>
      <c r="H46" s="137"/>
      <c r="I46" s="137"/>
      <c r="J46" s="137"/>
      <c r="K46" s="137"/>
      <c r="L46" s="137"/>
    </row>
    <row r="47" spans="2:12" ht="6" customHeight="1" x14ac:dyDescent="0.35">
      <c r="B47" s="731"/>
      <c r="C47" s="731"/>
      <c r="D47" s="137"/>
      <c r="E47" s="137"/>
      <c r="F47" s="137"/>
      <c r="G47" s="137"/>
      <c r="H47" s="137"/>
      <c r="I47" s="137"/>
      <c r="J47" s="137"/>
      <c r="K47" s="137"/>
      <c r="L47" s="137"/>
    </row>
    <row r="48" spans="2:12" ht="6" customHeight="1" x14ac:dyDescent="0.35">
      <c r="B48" s="731"/>
      <c r="C48" s="731"/>
      <c r="D48" s="137"/>
      <c r="E48" s="137"/>
      <c r="F48" s="137"/>
      <c r="G48" s="137"/>
      <c r="H48" s="137"/>
      <c r="I48" s="137"/>
      <c r="J48" s="137"/>
      <c r="K48" s="137"/>
      <c r="L48" s="137"/>
    </row>
    <row r="49" spans="2:12" ht="6" customHeight="1" x14ac:dyDescent="0.35">
      <c r="B49" s="731"/>
      <c r="C49" s="731"/>
      <c r="D49" s="137"/>
      <c r="E49" s="137"/>
      <c r="F49" s="137"/>
      <c r="G49" s="137"/>
      <c r="H49" s="137"/>
      <c r="I49" s="137"/>
      <c r="J49" s="137"/>
      <c r="K49" s="137"/>
      <c r="L49" s="137"/>
    </row>
    <row r="50" spans="2:12" ht="6" customHeight="1" x14ac:dyDescent="0.35">
      <c r="B50" s="731"/>
      <c r="C50" s="731"/>
      <c r="D50" s="137"/>
      <c r="E50" s="137"/>
      <c r="F50" s="137"/>
      <c r="G50" s="137"/>
      <c r="H50" s="137"/>
      <c r="I50" s="137"/>
      <c r="J50" s="137"/>
      <c r="K50" s="137"/>
      <c r="L50" s="137"/>
    </row>
    <row r="51" spans="2:12" ht="10.25" customHeight="1" x14ac:dyDescent="0.35">
      <c r="B51" s="731"/>
      <c r="C51" s="731"/>
      <c r="D51" s="137"/>
      <c r="E51" s="137"/>
      <c r="F51" s="137"/>
      <c r="G51" s="137"/>
      <c r="H51" s="137"/>
      <c r="I51" s="137"/>
      <c r="J51" s="137"/>
      <c r="K51" s="137"/>
      <c r="L51" s="137"/>
    </row>
    <row r="52" spans="2:12" ht="6" customHeight="1" x14ac:dyDescent="0.35">
      <c r="B52" s="731"/>
      <c r="C52" s="731"/>
      <c r="D52" s="137"/>
      <c r="E52" s="137"/>
      <c r="F52" s="137"/>
      <c r="G52" s="137"/>
      <c r="H52" s="137"/>
      <c r="I52" s="137"/>
      <c r="J52" s="137"/>
      <c r="K52" s="137"/>
      <c r="L52" s="137"/>
    </row>
    <row r="53" spans="2:12" ht="6" customHeight="1" x14ac:dyDescent="0.35">
      <c r="B53" s="731"/>
      <c r="C53" s="731"/>
      <c r="D53" s="137"/>
      <c r="E53" s="137"/>
      <c r="F53" s="137"/>
      <c r="G53" s="137"/>
      <c r="H53" s="137"/>
      <c r="I53" s="137"/>
      <c r="J53" s="137"/>
      <c r="K53" s="137"/>
      <c r="L53" s="137"/>
    </row>
    <row r="54" spans="2:12" ht="6" customHeight="1" x14ac:dyDescent="0.35">
      <c r="B54" s="731"/>
      <c r="C54" s="731"/>
      <c r="D54" s="137"/>
      <c r="E54" s="137"/>
      <c r="F54" s="137"/>
      <c r="G54" s="137"/>
      <c r="H54" s="137"/>
      <c r="I54" s="137"/>
      <c r="J54" s="137"/>
      <c r="K54" s="137"/>
      <c r="L54" s="137"/>
    </row>
    <row r="55" spans="2:12" ht="6" customHeight="1" x14ac:dyDescent="0.35">
      <c r="B55" s="731"/>
      <c r="C55" s="731"/>
      <c r="D55" s="137"/>
      <c r="E55" s="137"/>
      <c r="F55" s="137"/>
      <c r="G55" s="137"/>
      <c r="H55" s="137"/>
      <c r="I55" s="137"/>
      <c r="J55" s="137"/>
      <c r="K55" s="137"/>
      <c r="L55" s="137"/>
    </row>
    <row r="56" spans="2:12" ht="6" customHeight="1" x14ac:dyDescent="0.35">
      <c r="B56" s="731"/>
      <c r="C56" s="731"/>
      <c r="D56" s="137"/>
      <c r="E56" s="137"/>
      <c r="F56" s="137"/>
      <c r="G56" s="137"/>
      <c r="H56" s="137"/>
      <c r="I56" s="137"/>
      <c r="J56" s="137"/>
      <c r="K56" s="137"/>
      <c r="L56" s="137"/>
    </row>
    <row r="57" spans="2:12" ht="6" customHeight="1" x14ac:dyDescent="0.35">
      <c r="B57" s="731"/>
      <c r="C57" s="731"/>
      <c r="D57" s="137"/>
      <c r="E57" s="137"/>
      <c r="F57" s="137"/>
      <c r="G57" s="137"/>
      <c r="H57" s="137"/>
      <c r="I57" s="137"/>
      <c r="J57" s="137"/>
      <c r="K57" s="137"/>
      <c r="L57" s="137"/>
    </row>
    <row r="58" spans="2:12" ht="6" customHeight="1" x14ac:dyDescent="0.35">
      <c r="B58" s="731"/>
      <c r="C58" s="731"/>
      <c r="D58" s="137"/>
      <c r="E58" s="137"/>
      <c r="F58" s="137"/>
      <c r="G58" s="137"/>
      <c r="H58" s="137"/>
      <c r="I58" s="137"/>
      <c r="J58" s="137"/>
      <c r="K58" s="137"/>
      <c r="L58" s="137"/>
    </row>
    <row r="59" spans="2:12" ht="6" customHeight="1" x14ac:dyDescent="0.35">
      <c r="B59" s="731"/>
      <c r="C59" s="731"/>
      <c r="D59" s="137"/>
      <c r="E59" s="137"/>
      <c r="F59" s="137"/>
      <c r="G59" s="137"/>
      <c r="H59" s="137"/>
      <c r="I59" s="137"/>
      <c r="J59" s="137"/>
      <c r="K59" s="137"/>
      <c r="L59" s="137"/>
    </row>
    <row r="60" spans="2:12" ht="6" customHeight="1" x14ac:dyDescent="0.35">
      <c r="B60" s="731"/>
      <c r="C60" s="731"/>
      <c r="D60" s="137"/>
      <c r="E60" s="137"/>
      <c r="F60" s="137"/>
      <c r="G60" s="137"/>
      <c r="H60" s="137"/>
      <c r="I60" s="137"/>
      <c r="J60" s="137"/>
      <c r="K60" s="137"/>
      <c r="L60" s="137"/>
    </row>
    <row r="61" spans="2:12" ht="6" customHeight="1" x14ac:dyDescent="0.35">
      <c r="B61" s="731"/>
      <c r="C61" s="731"/>
      <c r="D61" s="137"/>
      <c r="E61" s="137"/>
      <c r="F61" s="137"/>
      <c r="G61" s="137"/>
      <c r="H61" s="137"/>
      <c r="I61" s="137"/>
      <c r="J61" s="137"/>
      <c r="K61" s="137"/>
      <c r="L61" s="137"/>
    </row>
    <row r="62" spans="2:12" ht="6" customHeight="1" x14ac:dyDescent="0.35">
      <c r="B62" s="731"/>
      <c r="C62" s="731"/>
      <c r="D62" s="137"/>
      <c r="E62" s="137"/>
      <c r="F62" s="137"/>
      <c r="G62" s="137"/>
      <c r="H62" s="137"/>
      <c r="I62" s="137"/>
      <c r="J62" s="137"/>
      <c r="K62" s="137"/>
      <c r="L62" s="137"/>
    </row>
    <row r="63" spans="2:12" ht="6" customHeight="1" x14ac:dyDescent="0.35">
      <c r="B63" s="731"/>
      <c r="C63" s="731"/>
      <c r="D63" s="137"/>
      <c r="E63" s="137"/>
      <c r="F63" s="137"/>
      <c r="G63" s="137"/>
      <c r="H63" s="137"/>
      <c r="I63" s="137"/>
      <c r="J63" s="137"/>
      <c r="K63" s="137"/>
      <c r="L63" s="137"/>
    </row>
    <row r="64" spans="2:12" ht="6" customHeight="1" x14ac:dyDescent="0.35">
      <c r="B64" s="731"/>
      <c r="C64" s="731"/>
      <c r="D64" s="137"/>
      <c r="E64" s="137"/>
      <c r="F64" s="137"/>
      <c r="G64" s="137"/>
      <c r="H64" s="137"/>
      <c r="I64" s="137"/>
      <c r="J64" s="137"/>
      <c r="K64" s="137"/>
      <c r="L64" s="137"/>
    </row>
    <row r="65" spans="2:15" ht="6" customHeight="1" x14ac:dyDescent="0.35">
      <c r="B65" s="731"/>
      <c r="C65" s="731"/>
      <c r="D65" s="137"/>
      <c r="E65" s="137"/>
      <c r="F65" s="137"/>
      <c r="G65" s="137"/>
      <c r="H65" s="137"/>
      <c r="I65" s="137"/>
      <c r="J65" s="137"/>
      <c r="K65" s="137"/>
      <c r="L65" s="137"/>
    </row>
    <row r="66" spans="2:15" ht="6" customHeight="1" x14ac:dyDescent="0.35">
      <c r="B66" s="137"/>
      <c r="C66" s="137"/>
      <c r="D66" s="137"/>
      <c r="E66" s="137"/>
      <c r="F66" s="137"/>
      <c r="G66" s="137"/>
      <c r="H66" s="137"/>
      <c r="I66" s="137"/>
      <c r="J66" s="137"/>
      <c r="K66" s="137"/>
      <c r="L66" s="137"/>
    </row>
    <row r="67" spans="2:15" ht="24" customHeight="1" x14ac:dyDescent="0.35">
      <c r="B67" s="137"/>
      <c r="C67" s="137"/>
      <c r="D67" s="137"/>
      <c r="E67" s="137"/>
      <c r="F67" s="137"/>
      <c r="G67" s="137"/>
      <c r="H67" s="137"/>
      <c r="I67" s="137"/>
      <c r="J67" s="137"/>
      <c r="K67" s="137"/>
      <c r="L67" s="137"/>
    </row>
    <row r="68" spans="2:15" ht="24" customHeight="1" x14ac:dyDescent="0.3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</row>
    <row r="69" spans="2:15" ht="24" customHeight="1" x14ac:dyDescent="0.35">
      <c r="B69" s="137"/>
      <c r="C69" s="137"/>
      <c r="D69" s="137"/>
      <c r="E69" s="137"/>
      <c r="F69" s="137"/>
      <c r="G69" s="137"/>
      <c r="H69" s="137"/>
      <c r="I69" s="137"/>
      <c r="J69" s="137"/>
      <c r="K69" s="137"/>
      <c r="L69" s="137"/>
    </row>
    <row r="70" spans="2:15" ht="24" customHeight="1" x14ac:dyDescent="0.35">
      <c r="B70" s="137"/>
      <c r="C70" s="137"/>
      <c r="D70" s="137"/>
      <c r="E70" s="137"/>
      <c r="F70" s="137"/>
      <c r="G70" s="137"/>
      <c r="H70" s="137"/>
      <c r="I70" s="137"/>
      <c r="J70" s="137"/>
      <c r="K70" s="137"/>
      <c r="L70" s="137"/>
    </row>
    <row r="71" spans="2:15" ht="24" customHeight="1" x14ac:dyDescent="0.35">
      <c r="B71" s="137"/>
      <c r="C71" s="137"/>
      <c r="D71" s="137"/>
      <c r="E71" s="137"/>
      <c r="F71" s="137"/>
      <c r="G71" s="137"/>
      <c r="H71" s="137"/>
      <c r="I71" s="137"/>
      <c r="J71" s="137"/>
      <c r="K71" s="137"/>
      <c r="L71" s="137"/>
    </row>
    <row r="72" spans="2:15" ht="18" customHeight="1" x14ac:dyDescent="0.4">
      <c r="B72" s="756" t="s">
        <v>783</v>
      </c>
      <c r="C72" s="40"/>
      <c r="D72" s="43"/>
      <c r="E72" s="43"/>
      <c r="F72" s="43"/>
      <c r="G72" s="43"/>
      <c r="H72" s="43"/>
      <c r="I72" s="43"/>
      <c r="J72" s="43"/>
      <c r="K72" s="43"/>
      <c r="L72" s="137"/>
    </row>
    <row r="73" spans="2:15" ht="36" customHeight="1" x14ac:dyDescent="0.25">
      <c r="B73" s="1596"/>
      <c r="C73" s="1596"/>
      <c r="D73" s="2157"/>
      <c r="E73" s="1597" t="s">
        <v>509</v>
      </c>
      <c r="F73" s="1597"/>
      <c r="G73" s="1597" t="s">
        <v>784</v>
      </c>
      <c r="H73" s="1597"/>
      <c r="I73" s="1597" t="s">
        <v>767</v>
      </c>
      <c r="J73" s="1597"/>
      <c r="K73" s="1597" t="s">
        <v>785</v>
      </c>
      <c r="L73" s="1422"/>
    </row>
    <row r="74" spans="2:15" ht="30" customHeight="1" x14ac:dyDescent="0.25">
      <c r="B74" s="2020"/>
      <c r="C74" s="2020"/>
      <c r="D74" s="1491"/>
      <c r="E74" s="120" t="s">
        <v>260</v>
      </c>
      <c r="F74" s="120" t="s">
        <v>786</v>
      </c>
      <c r="G74" s="120" t="s">
        <v>260</v>
      </c>
      <c r="H74" s="120" t="s">
        <v>786</v>
      </c>
      <c r="I74" s="120" t="s">
        <v>260</v>
      </c>
      <c r="J74" s="120" t="s">
        <v>786</v>
      </c>
      <c r="K74" s="120" t="s">
        <v>260</v>
      </c>
      <c r="L74" s="762" t="s">
        <v>786</v>
      </c>
    </row>
    <row r="75" spans="2:15" ht="24" customHeight="1" x14ac:dyDescent="0.25">
      <c r="B75" s="1040" t="s">
        <v>995</v>
      </c>
      <c r="C75" s="1040"/>
      <c r="D75" s="1041" t="s">
        <v>1012</v>
      </c>
      <c r="E75" s="1042" t="s">
        <v>997</v>
      </c>
      <c r="F75" s="1043" t="s">
        <v>997</v>
      </c>
      <c r="G75" s="1042" t="s">
        <v>1013</v>
      </c>
      <c r="H75" s="1043">
        <v>75</v>
      </c>
      <c r="I75" s="1044" t="s">
        <v>997</v>
      </c>
      <c r="J75" s="1045" t="s">
        <v>997</v>
      </c>
      <c r="K75" s="1046" t="s">
        <v>997</v>
      </c>
      <c r="L75" s="1047" t="s">
        <v>997</v>
      </c>
      <c r="O75" s="934"/>
    </row>
    <row r="76" spans="2:15" ht="24" customHeight="1" x14ac:dyDescent="0.25">
      <c r="B76" s="1040" t="s">
        <v>997</v>
      </c>
      <c r="C76" s="1040"/>
      <c r="D76" s="1041" t="s">
        <v>1014</v>
      </c>
      <c r="E76" s="1042" t="s">
        <v>997</v>
      </c>
      <c r="F76" s="1043" t="s">
        <v>997</v>
      </c>
      <c r="G76" s="1042" t="s">
        <v>997</v>
      </c>
      <c r="H76" s="1043" t="s">
        <v>997</v>
      </c>
      <c r="I76" s="1044" t="s">
        <v>997</v>
      </c>
      <c r="J76" s="1045" t="s">
        <v>997</v>
      </c>
      <c r="K76" s="1046">
        <v>3</v>
      </c>
      <c r="L76" s="1047">
        <v>75</v>
      </c>
      <c r="O76" s="934"/>
    </row>
    <row r="77" spans="2:15" ht="24" customHeight="1" x14ac:dyDescent="0.25">
      <c r="B77" s="1048" t="s">
        <v>997</v>
      </c>
      <c r="C77" s="1048"/>
      <c r="D77" s="1049" t="s">
        <v>1015</v>
      </c>
      <c r="E77" s="1050" t="s">
        <v>997</v>
      </c>
      <c r="F77" s="1051" t="s">
        <v>997</v>
      </c>
      <c r="G77" s="1050" t="s">
        <v>1016</v>
      </c>
      <c r="H77" s="1051">
        <v>50</v>
      </c>
      <c r="I77" s="1052" t="s">
        <v>997</v>
      </c>
      <c r="J77" s="2282" t="s">
        <v>997</v>
      </c>
      <c r="K77" s="1053" t="s">
        <v>997</v>
      </c>
      <c r="L77" s="1054" t="s">
        <v>997</v>
      </c>
      <c r="O77" s="934"/>
    </row>
    <row r="78" spans="2:15" ht="24" customHeight="1" x14ac:dyDescent="0.25">
      <c r="B78" s="2292" t="s">
        <v>997</v>
      </c>
      <c r="C78" s="2292"/>
      <c r="D78" s="2298" t="s">
        <v>1017</v>
      </c>
      <c r="E78" s="2293">
        <v>2.5</v>
      </c>
      <c r="F78" s="143">
        <v>50</v>
      </c>
      <c r="G78" s="2293" t="s">
        <v>997</v>
      </c>
      <c r="H78" s="143" t="s">
        <v>997</v>
      </c>
      <c r="I78" s="2293" t="s">
        <v>997</v>
      </c>
      <c r="J78" s="2294" t="s">
        <v>997</v>
      </c>
      <c r="K78" s="2301">
        <v>3.5</v>
      </c>
      <c r="L78" s="2294">
        <v>50</v>
      </c>
      <c r="O78" s="934"/>
    </row>
    <row r="79" spans="2:15" ht="24" customHeight="1" x14ac:dyDescent="0.25">
      <c r="B79" s="2295" t="s">
        <v>1000</v>
      </c>
      <c r="C79" s="2295"/>
      <c r="D79" s="2299" t="s">
        <v>1018</v>
      </c>
      <c r="E79" s="2296" t="s">
        <v>997</v>
      </c>
      <c r="F79" s="2300" t="s">
        <v>997</v>
      </c>
      <c r="G79" s="2296" t="s">
        <v>1019</v>
      </c>
      <c r="H79" s="2300">
        <v>25</v>
      </c>
      <c r="I79" s="2296" t="s">
        <v>997</v>
      </c>
      <c r="J79" s="2297" t="s">
        <v>997</v>
      </c>
      <c r="K79" s="2302" t="s">
        <v>997</v>
      </c>
      <c r="L79" s="2297" t="s">
        <v>997</v>
      </c>
      <c r="O79" s="934"/>
    </row>
    <row r="80" spans="2:15" ht="24" customHeight="1" x14ac:dyDescent="0.25">
      <c r="B80" s="2283" t="s">
        <v>997</v>
      </c>
      <c r="C80" s="2283"/>
      <c r="D80" s="2284" t="s">
        <v>1020</v>
      </c>
      <c r="E80" s="2285">
        <v>3</v>
      </c>
      <c r="F80" s="2286">
        <v>50</v>
      </c>
      <c r="G80" s="2285" t="s">
        <v>997</v>
      </c>
      <c r="H80" s="2287" t="s">
        <v>997</v>
      </c>
      <c r="I80" s="2288" t="s">
        <v>997</v>
      </c>
      <c r="J80" s="2289" t="s">
        <v>997</v>
      </c>
      <c r="K80" s="2290">
        <v>4</v>
      </c>
      <c r="L80" s="2291">
        <v>50</v>
      </c>
      <c r="O80" s="934"/>
    </row>
    <row r="81" spans="2:15" ht="24" customHeight="1" x14ac:dyDescent="0.25">
      <c r="B81" s="1040" t="s">
        <v>997</v>
      </c>
      <c r="C81" s="1040"/>
      <c r="D81" s="1041" t="s">
        <v>1021</v>
      </c>
      <c r="E81" s="1042">
        <v>3.5</v>
      </c>
      <c r="F81" s="1043">
        <v>50</v>
      </c>
      <c r="G81" s="1042" t="s">
        <v>997</v>
      </c>
      <c r="H81" s="1043" t="s">
        <v>997</v>
      </c>
      <c r="I81" s="1044" t="s">
        <v>997</v>
      </c>
      <c r="J81" s="1045" t="s">
        <v>997</v>
      </c>
      <c r="K81" s="1046" t="s">
        <v>997</v>
      </c>
      <c r="L81" s="1047" t="s">
        <v>997</v>
      </c>
      <c r="O81" s="934"/>
    </row>
    <row r="82" spans="2:15" ht="24" customHeight="1" x14ac:dyDescent="0.25">
      <c r="B82" s="1040" t="s">
        <v>997</v>
      </c>
      <c r="C82" s="1040"/>
      <c r="D82" s="1041" t="s">
        <v>1022</v>
      </c>
      <c r="E82" s="1042" t="s">
        <v>997</v>
      </c>
      <c r="F82" s="1043" t="s">
        <v>997</v>
      </c>
      <c r="G82" s="1042" t="s">
        <v>1023</v>
      </c>
      <c r="H82" s="1043">
        <v>25</v>
      </c>
      <c r="I82" s="1044" t="s">
        <v>997</v>
      </c>
      <c r="J82" s="1045" t="s">
        <v>997</v>
      </c>
      <c r="K82" s="1046" t="s">
        <v>997</v>
      </c>
      <c r="L82" s="1047" t="s">
        <v>997</v>
      </c>
      <c r="O82" s="934"/>
    </row>
    <row r="83" spans="2:15" ht="24" customHeight="1" x14ac:dyDescent="0.25">
      <c r="B83" s="1040" t="s">
        <v>997</v>
      </c>
      <c r="C83" s="1040"/>
      <c r="D83" s="1041" t="s">
        <v>1024</v>
      </c>
      <c r="E83" s="1042" t="s">
        <v>997</v>
      </c>
      <c r="F83" s="1043" t="s">
        <v>997</v>
      </c>
      <c r="G83" s="1042" t="s">
        <v>997</v>
      </c>
      <c r="H83" s="1043" t="s">
        <v>997</v>
      </c>
      <c r="I83" s="1044" t="s">
        <v>997</v>
      </c>
      <c r="J83" s="1045" t="s">
        <v>997</v>
      </c>
      <c r="K83" s="1046">
        <v>4.25</v>
      </c>
      <c r="L83" s="1047">
        <v>25</v>
      </c>
      <c r="O83" s="934"/>
    </row>
    <row r="84" spans="2:15" ht="24" customHeight="1" x14ac:dyDescent="0.25">
      <c r="B84" s="1040" t="s">
        <v>997</v>
      </c>
      <c r="C84" s="1040"/>
      <c r="D84" s="1041" t="s">
        <v>1025</v>
      </c>
      <c r="E84" s="1042" t="s">
        <v>997</v>
      </c>
      <c r="F84" s="1043" t="s">
        <v>997</v>
      </c>
      <c r="G84" s="1042" t="s">
        <v>1026</v>
      </c>
      <c r="H84" s="1043">
        <v>25</v>
      </c>
      <c r="I84" s="1044" t="s">
        <v>997</v>
      </c>
      <c r="J84" s="1045" t="s">
        <v>997</v>
      </c>
      <c r="K84" s="1046" t="s">
        <v>997</v>
      </c>
      <c r="L84" s="1047" t="s">
        <v>997</v>
      </c>
      <c r="O84" s="934"/>
    </row>
    <row r="85" spans="2:15" ht="24" customHeight="1" x14ac:dyDescent="0.25">
      <c r="B85" s="1040" t="s">
        <v>997</v>
      </c>
      <c r="C85" s="1040"/>
      <c r="D85" s="1041" t="s">
        <v>1027</v>
      </c>
      <c r="E85" s="1042">
        <v>3.75</v>
      </c>
      <c r="F85" s="1043">
        <v>25</v>
      </c>
      <c r="G85" s="1042" t="s">
        <v>997</v>
      </c>
      <c r="H85" s="1043" t="s">
        <v>997</v>
      </c>
      <c r="I85" s="1044" t="s">
        <v>997</v>
      </c>
      <c r="J85" s="1045" t="s">
        <v>997</v>
      </c>
      <c r="K85" s="1046" t="s">
        <v>997</v>
      </c>
      <c r="L85" s="1047" t="s">
        <v>997</v>
      </c>
      <c r="O85" s="934"/>
    </row>
    <row r="86" spans="2:15" ht="24" customHeight="1" x14ac:dyDescent="0.25">
      <c r="B86" s="1040" t="s">
        <v>997</v>
      </c>
      <c r="C86" s="1040"/>
      <c r="D86" s="1041" t="s">
        <v>1028</v>
      </c>
      <c r="E86" s="1042" t="s">
        <v>997</v>
      </c>
      <c r="F86" s="1043" t="s">
        <v>997</v>
      </c>
      <c r="G86" s="1042" t="s">
        <v>997</v>
      </c>
      <c r="H86" s="1043" t="s">
        <v>997</v>
      </c>
      <c r="I86" s="1044" t="s">
        <v>997</v>
      </c>
      <c r="J86" s="1045" t="s">
        <v>997</v>
      </c>
      <c r="K86" s="1046">
        <v>4.5</v>
      </c>
      <c r="L86" s="1047">
        <v>25</v>
      </c>
      <c r="O86" s="934"/>
    </row>
    <row r="87" spans="2:15" ht="24" customHeight="1" x14ac:dyDescent="0.25">
      <c r="B87" s="1040" t="s">
        <v>997</v>
      </c>
      <c r="C87" s="1040"/>
      <c r="D87" s="1041" t="s">
        <v>1029</v>
      </c>
      <c r="E87" s="1042">
        <v>4</v>
      </c>
      <c r="F87" s="1043">
        <v>25</v>
      </c>
      <c r="G87" s="1042" t="s">
        <v>997</v>
      </c>
      <c r="H87" s="1043" t="s">
        <v>997</v>
      </c>
      <c r="I87" s="1044" t="s">
        <v>997</v>
      </c>
      <c r="J87" s="1045" t="s">
        <v>997</v>
      </c>
      <c r="K87" s="1046" t="s">
        <v>997</v>
      </c>
      <c r="L87" s="1047" t="s">
        <v>997</v>
      </c>
      <c r="O87" s="934"/>
    </row>
    <row r="88" spans="2:15" ht="24" customHeight="1" x14ac:dyDescent="0.25">
      <c r="B88" s="1040" t="s">
        <v>997</v>
      </c>
      <c r="C88" s="1040"/>
      <c r="D88" s="1041" t="s">
        <v>1030</v>
      </c>
      <c r="E88" s="1042" t="s">
        <v>997</v>
      </c>
      <c r="F88" s="1043" t="s">
        <v>997</v>
      </c>
      <c r="G88" s="1042" t="s">
        <v>997</v>
      </c>
      <c r="H88" s="1043" t="s">
        <v>997</v>
      </c>
      <c r="I88" s="1044" t="s">
        <v>997</v>
      </c>
      <c r="J88" s="1045" t="s">
        <v>997</v>
      </c>
      <c r="K88" s="1046">
        <v>5</v>
      </c>
      <c r="L88" s="1047">
        <v>50</v>
      </c>
      <c r="O88" s="934"/>
    </row>
    <row r="89" spans="2:15" ht="24" customHeight="1" x14ac:dyDescent="0.25">
      <c r="B89" s="1040" t="s">
        <v>997</v>
      </c>
      <c r="C89" s="1040"/>
      <c r="D89" s="1041" t="s">
        <v>1031</v>
      </c>
      <c r="E89" s="1042" t="s">
        <v>997</v>
      </c>
      <c r="F89" s="1043" t="s">
        <v>997</v>
      </c>
      <c r="G89" s="1042" t="s">
        <v>1032</v>
      </c>
      <c r="H89" s="1043">
        <v>25</v>
      </c>
      <c r="I89" s="1044" t="s">
        <v>997</v>
      </c>
      <c r="J89" s="1045" t="s">
        <v>997</v>
      </c>
      <c r="K89" s="1046" t="s">
        <v>997</v>
      </c>
      <c r="L89" s="1047" t="s">
        <v>997</v>
      </c>
      <c r="O89" s="934"/>
    </row>
    <row r="90" spans="2:15" ht="24" customHeight="1" x14ac:dyDescent="0.25">
      <c r="B90" s="1040" t="s">
        <v>997</v>
      </c>
      <c r="C90" s="1040"/>
      <c r="D90" s="1041" t="s">
        <v>1033</v>
      </c>
      <c r="E90" s="1042">
        <v>4.25</v>
      </c>
      <c r="F90" s="1043">
        <v>25</v>
      </c>
      <c r="G90" s="1042" t="s">
        <v>997</v>
      </c>
      <c r="H90" s="1043" t="s">
        <v>997</v>
      </c>
      <c r="I90" s="1044" t="s">
        <v>997</v>
      </c>
      <c r="J90" s="1045" t="s">
        <v>997</v>
      </c>
      <c r="K90" s="1046" t="s">
        <v>997</v>
      </c>
      <c r="L90" s="1047" t="s">
        <v>997</v>
      </c>
      <c r="O90" s="934"/>
    </row>
    <row r="91" spans="2:15" ht="24" customHeight="1" x14ac:dyDescent="0.25">
      <c r="B91" s="1040" t="s">
        <v>997</v>
      </c>
      <c r="C91" s="1040"/>
      <c r="D91" s="1041" t="s">
        <v>1034</v>
      </c>
      <c r="E91" s="1042" t="s">
        <v>997</v>
      </c>
      <c r="F91" s="1043" t="s">
        <v>997</v>
      </c>
      <c r="G91" s="1042" t="s">
        <v>997</v>
      </c>
      <c r="H91" s="1043" t="s">
        <v>997</v>
      </c>
      <c r="I91" s="1044" t="s">
        <v>997</v>
      </c>
      <c r="J91" s="1045" t="s">
        <v>997</v>
      </c>
      <c r="K91" s="1046">
        <v>5.25</v>
      </c>
      <c r="L91" s="1047">
        <v>25</v>
      </c>
      <c r="O91" s="934"/>
    </row>
    <row r="92" spans="2:15" ht="24" customHeight="1" x14ac:dyDescent="0.25">
      <c r="B92" s="1040" t="s">
        <v>997</v>
      </c>
      <c r="C92" s="1040"/>
      <c r="D92" s="1041" t="s">
        <v>1035</v>
      </c>
      <c r="E92" s="1042">
        <v>4.5</v>
      </c>
      <c r="F92" s="1043">
        <v>25</v>
      </c>
      <c r="G92" s="1042" t="s">
        <v>997</v>
      </c>
      <c r="H92" s="1043" t="s">
        <v>997</v>
      </c>
      <c r="I92" s="1044" t="s">
        <v>997</v>
      </c>
      <c r="J92" s="1045" t="s">
        <v>997</v>
      </c>
      <c r="K92" s="1046" t="s">
        <v>997</v>
      </c>
      <c r="L92" s="1047" t="s">
        <v>997</v>
      </c>
      <c r="O92" s="934"/>
    </row>
    <row r="93" spans="2:15" ht="24" customHeight="1" x14ac:dyDescent="0.25">
      <c r="B93" s="1048" t="s">
        <v>1010</v>
      </c>
      <c r="C93" s="1048"/>
      <c r="D93" s="1049" t="s">
        <v>1036</v>
      </c>
      <c r="E93" s="1050" t="s">
        <v>997</v>
      </c>
      <c r="F93" s="1051" t="s">
        <v>997</v>
      </c>
      <c r="G93" s="1050" t="s">
        <v>997</v>
      </c>
      <c r="H93" s="1051" t="s">
        <v>997</v>
      </c>
      <c r="I93" s="1052" t="s">
        <v>1037</v>
      </c>
      <c r="J93" s="1074">
        <v>0.1</v>
      </c>
      <c r="K93" s="1053" t="s">
        <v>997</v>
      </c>
      <c r="L93" s="1054" t="s">
        <v>997</v>
      </c>
      <c r="O93" s="934"/>
    </row>
    <row r="94" spans="2:15" ht="2.15" customHeight="1" x14ac:dyDescent="0.35">
      <c r="B94" s="2167"/>
      <c r="C94" s="2167"/>
      <c r="D94" s="390"/>
      <c r="E94" s="764"/>
      <c r="F94" s="764"/>
      <c r="G94" s="764"/>
      <c r="H94" s="764"/>
      <c r="I94" s="400"/>
      <c r="J94" s="391"/>
      <c r="K94" s="390"/>
      <c r="L94" s="579"/>
    </row>
    <row r="95" spans="2:15" s="583" customFormat="1" ht="18" customHeight="1" x14ac:dyDescent="0.3">
      <c r="B95" s="204" t="s">
        <v>787</v>
      </c>
      <c r="C95" s="204"/>
      <c r="D95" s="85"/>
      <c r="E95" s="85"/>
      <c r="F95" s="85"/>
      <c r="G95" s="85"/>
      <c r="H95" s="85"/>
      <c r="I95" s="85"/>
      <c r="J95" s="85"/>
      <c r="K95" s="85"/>
      <c r="L95" s="584"/>
    </row>
    <row r="96" spans="2:15" s="583" customFormat="1" ht="18" customHeight="1" x14ac:dyDescent="0.3">
      <c r="B96" s="765" t="s">
        <v>788</v>
      </c>
      <c r="C96" s="765"/>
      <c r="J96" s="66"/>
      <c r="K96" s="66"/>
    </row>
    <row r="97" spans="2:14" ht="18" customHeight="1" x14ac:dyDescent="0.25">
      <c r="B97" s="766"/>
      <c r="C97" s="766"/>
      <c r="D97" s="766"/>
      <c r="E97" s="766"/>
      <c r="F97" s="766"/>
      <c r="G97" s="766"/>
      <c r="H97" s="766"/>
      <c r="I97" s="766"/>
      <c r="J97" s="766"/>
      <c r="K97" s="766"/>
      <c r="L97" s="766"/>
    </row>
    <row r="98" spans="2:14" ht="18" customHeight="1" x14ac:dyDescent="0.25">
      <c r="B98" s="767"/>
      <c r="C98" s="767"/>
      <c r="D98" s="767"/>
      <c r="F98" s="767"/>
      <c r="H98" s="767"/>
      <c r="I98" s="767"/>
      <c r="J98" s="767"/>
      <c r="K98" s="767"/>
      <c r="L98" s="767"/>
    </row>
    <row r="99" spans="2:14" ht="18" customHeight="1" x14ac:dyDescent="0.35">
      <c r="B99" s="137"/>
      <c r="C99" s="137"/>
      <c r="D99" s="137"/>
      <c r="E99" s="137"/>
      <c r="F99" s="137"/>
      <c r="G99" s="137"/>
      <c r="H99" s="137"/>
      <c r="I99" s="137"/>
      <c r="J99" s="137"/>
      <c r="K99" s="137"/>
      <c r="L99" s="137"/>
    </row>
    <row r="100" spans="2:14" ht="4.25" customHeight="1" x14ac:dyDescent="0.35">
      <c r="B100" s="1231"/>
      <c r="C100" s="1231"/>
      <c r="D100" s="1231"/>
      <c r="E100" s="1231"/>
      <c r="F100" s="1231"/>
      <c r="G100" s="1231"/>
      <c r="H100" s="1231"/>
      <c r="I100" s="1231"/>
      <c r="J100" s="1231"/>
      <c r="K100" s="1231"/>
      <c r="L100" s="1231"/>
      <c r="M100" s="542"/>
      <c r="N100" s="542"/>
    </row>
    <row r="101" spans="2:14" ht="18" customHeight="1" x14ac:dyDescent="0.4">
      <c r="B101" s="115" t="s">
        <v>815</v>
      </c>
      <c r="C101" s="151"/>
      <c r="D101" s="43"/>
      <c r="E101" s="43"/>
      <c r="F101" s="43"/>
      <c r="G101" s="43"/>
      <c r="H101" s="43"/>
      <c r="I101" s="43"/>
      <c r="J101" s="43"/>
      <c r="K101" s="43"/>
      <c r="L101" s="118" t="s">
        <v>1011</v>
      </c>
      <c r="M101" s="43"/>
      <c r="N101" s="296"/>
    </row>
    <row r="102" spans="2:14" ht="18" customHeight="1" x14ac:dyDescent="0.35">
      <c r="B102" s="137"/>
      <c r="C102" s="137"/>
      <c r="D102" s="137"/>
      <c r="E102" s="137"/>
      <c r="F102" s="137"/>
      <c r="G102" s="137"/>
      <c r="H102" s="137"/>
      <c r="I102" s="137"/>
      <c r="J102" s="137"/>
      <c r="K102" s="137"/>
      <c r="L102" s="137"/>
    </row>
    <row r="103" spans="2:14" ht="18" customHeight="1" x14ac:dyDescent="0.35">
      <c r="B103" s="137"/>
      <c r="C103" s="137"/>
      <c r="D103" s="137"/>
      <c r="E103" s="137"/>
      <c r="F103" s="137"/>
      <c r="G103" s="137"/>
      <c r="H103" s="137"/>
      <c r="I103" s="137"/>
      <c r="J103" s="137"/>
      <c r="K103" s="137"/>
      <c r="L103" s="137"/>
    </row>
    <row r="104" spans="2:14" ht="18" customHeight="1" x14ac:dyDescent="0.35">
      <c r="B104" s="137"/>
      <c r="C104" s="137"/>
      <c r="D104" s="542"/>
      <c r="E104" s="542"/>
      <c r="F104" s="542"/>
      <c r="G104" s="542"/>
      <c r="H104" s="542"/>
      <c r="I104" s="542"/>
      <c r="J104" s="542"/>
      <c r="K104" s="542"/>
      <c r="L104" s="542"/>
    </row>
    <row r="105" spans="2:14" s="1028" customFormat="1" ht="18" customHeight="1" x14ac:dyDescent="0.35">
      <c r="B105" s="542"/>
      <c r="C105" s="490"/>
      <c r="D105" s="573"/>
      <c r="E105" s="573"/>
      <c r="F105" s="573"/>
      <c r="G105" s="573"/>
      <c r="H105" s="573"/>
      <c r="I105" s="573"/>
      <c r="J105" s="573"/>
      <c r="K105" s="573"/>
      <c r="L105" s="573"/>
    </row>
    <row r="106" spans="2:14" s="1028" customFormat="1" ht="18" customHeight="1" x14ac:dyDescent="0.35">
      <c r="B106" s="542"/>
      <c r="C106" s="490"/>
      <c r="D106" s="573"/>
      <c r="E106" s="573"/>
      <c r="F106" s="573"/>
      <c r="G106" s="573"/>
      <c r="H106" s="573"/>
      <c r="I106" s="573"/>
      <c r="J106" s="573"/>
      <c r="K106" s="573"/>
      <c r="L106" s="573"/>
    </row>
    <row r="107" spans="2:14" s="1028" customFormat="1" ht="18" customHeight="1" x14ac:dyDescent="0.35">
      <c r="B107" s="542"/>
      <c r="C107" s="490"/>
      <c r="D107" s="542"/>
      <c r="E107" s="542"/>
      <c r="F107" s="542"/>
      <c r="G107" s="542"/>
      <c r="H107" s="542"/>
      <c r="I107" s="542"/>
      <c r="J107" s="542"/>
      <c r="K107" s="542"/>
      <c r="L107" s="542"/>
    </row>
    <row r="108" spans="2:14" s="1028" customFormat="1" ht="18" customHeight="1" x14ac:dyDescent="0.35">
      <c r="B108" s="542"/>
      <c r="C108" s="490"/>
      <c r="D108" s="542"/>
      <c r="E108" s="542"/>
      <c r="F108" s="542"/>
      <c r="G108" s="542"/>
      <c r="H108" s="542"/>
      <c r="I108" s="542"/>
      <c r="J108" s="542"/>
      <c r="K108" s="542"/>
      <c r="L108" s="542"/>
    </row>
    <row r="109" spans="2:14" s="1028" customFormat="1" ht="18" customHeight="1" x14ac:dyDescent="0.35">
      <c r="B109" s="542"/>
      <c r="C109" s="490"/>
      <c r="D109" s="542"/>
      <c r="E109" s="542"/>
      <c r="F109" s="542"/>
      <c r="G109" s="542"/>
      <c r="H109" s="542"/>
      <c r="I109" s="542"/>
      <c r="J109" s="542"/>
      <c r="K109" s="542"/>
      <c r="L109" s="542"/>
    </row>
    <row r="110" spans="2:14" s="1028" customFormat="1" ht="18" customHeight="1" x14ac:dyDescent="0.35">
      <c r="B110" s="542"/>
      <c r="C110" s="542"/>
      <c r="D110" s="542"/>
      <c r="E110" s="542"/>
      <c r="F110" s="542"/>
      <c r="G110" s="542"/>
      <c r="H110" s="542"/>
      <c r="I110" s="542"/>
      <c r="J110" s="542"/>
      <c r="K110" s="542"/>
      <c r="L110" s="542"/>
    </row>
    <row r="111" spans="2:14" customFormat="1" ht="18" customHeight="1" x14ac:dyDescent="0.25"/>
    <row r="112" spans="2:14" customFormat="1" ht="18" customHeight="1" x14ac:dyDescent="0.25"/>
    <row r="113" spans="2:12" customFormat="1" ht="18" customHeight="1" x14ac:dyDescent="0.25"/>
    <row r="114" spans="2:12" customFormat="1" ht="18" customHeight="1" x14ac:dyDescent="0.25"/>
    <row r="115" spans="2:12" customFormat="1" ht="18" customHeight="1" x14ac:dyDescent="0.25"/>
    <row r="116" spans="2:12" customFormat="1" ht="18" customHeight="1" x14ac:dyDescent="0.25"/>
    <row r="117" spans="2:12" customFormat="1" ht="18" customHeight="1" x14ac:dyDescent="0.25"/>
    <row r="118" spans="2:12" customFormat="1" ht="18" customHeight="1" x14ac:dyDescent="0.25"/>
    <row r="119" spans="2:12" ht="18" customHeight="1" x14ac:dyDescent="0.35">
      <c r="B119" s="137"/>
      <c r="C119" s="137"/>
      <c r="D119" s="137"/>
      <c r="E119" s="137"/>
      <c r="F119" s="137"/>
      <c r="G119" s="137"/>
      <c r="H119" s="137"/>
      <c r="I119" s="137"/>
      <c r="J119" s="137"/>
      <c r="K119" s="137"/>
      <c r="L119" s="137"/>
    </row>
    <row r="120" spans="2:12" ht="18" customHeight="1" x14ac:dyDescent="0.35">
      <c r="B120" s="137"/>
      <c r="C120" s="137"/>
      <c r="D120" s="137"/>
      <c r="E120" s="137"/>
      <c r="F120" s="137"/>
      <c r="G120" s="137"/>
      <c r="H120" s="137"/>
      <c r="I120" s="137"/>
      <c r="J120" s="137"/>
      <c r="K120" s="137"/>
      <c r="L120" s="137"/>
    </row>
    <row r="121" spans="2:12" ht="18" customHeight="1" x14ac:dyDescent="0.35">
      <c r="B121" s="137"/>
      <c r="C121" s="137"/>
      <c r="D121" s="137"/>
      <c r="E121" s="137"/>
      <c r="F121" s="137"/>
      <c r="G121" s="137"/>
      <c r="H121" s="137"/>
      <c r="I121" s="137"/>
      <c r="J121" s="137"/>
      <c r="K121" s="137"/>
      <c r="L121" s="137"/>
    </row>
  </sheetData>
  <mergeCells count="24"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  <mergeCell ref="B14:C14"/>
    <mergeCell ref="B11:C11"/>
    <mergeCell ref="B12:C12"/>
    <mergeCell ref="B100:L100"/>
    <mergeCell ref="B73:D74"/>
    <mergeCell ref="E73:F73"/>
    <mergeCell ref="G73:H73"/>
    <mergeCell ref="I73:J73"/>
    <mergeCell ref="K73:L73"/>
    <mergeCell ref="B94:C94"/>
    <mergeCell ref="B13:C13"/>
  </mergeCells>
  <conditionalFormatting sqref="B15:L32 B75:L93">
    <cfRule type="expression" dxfId="3" priority="1">
      <formula>$B15&lt;&gt;""</formula>
    </cfRule>
  </conditionalFormatting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Folha58"/>
  <dimension ref="B1:AB129"/>
  <sheetViews>
    <sheetView showGridLines="0" view="pageBreakPreview" topLeftCell="A17" zoomScale="65" zoomScaleNormal="100" zoomScaleSheetLayoutView="65" workbookViewId="0">
      <selection activeCell="J67" sqref="J67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25.81640625" style="9" customWidth="1"/>
    <col min="8" max="8" width="15.81640625" style="9" customWidth="1"/>
    <col min="9" max="9" width="13.81640625" style="9" customWidth="1"/>
    <col min="10" max="11" width="10.81640625" style="9" customWidth="1"/>
    <col min="12" max="12" width="17.81640625" style="9" customWidth="1"/>
    <col min="13" max="13" width="15.81640625" style="9" customWidth="1"/>
    <col min="14" max="14" width="9.1796875" style="9"/>
    <col min="15" max="15" width="12.81640625" style="9" bestFit="1" customWidth="1"/>
    <col min="16" max="16" width="13.81640625" style="9" customWidth="1"/>
    <col min="17" max="16384" width="9.1796875" style="9"/>
  </cols>
  <sheetData>
    <row r="1" spans="2:16" ht="26.25" customHeight="1" x14ac:dyDescent="0.25">
      <c r="B1" s="1121" t="s">
        <v>17</v>
      </c>
      <c r="C1" s="1121"/>
      <c r="D1" s="1121"/>
      <c r="E1" s="1121"/>
      <c r="F1" s="1121"/>
      <c r="G1" s="1121"/>
      <c r="H1" s="1121"/>
      <c r="I1" s="1121"/>
      <c r="J1" s="1121"/>
      <c r="K1" s="1121"/>
      <c r="L1" s="1121"/>
      <c r="M1" s="1121"/>
    </row>
    <row r="2" spans="2:16" s="20" customFormat="1" ht="4.25" customHeight="1" x14ac:dyDescent="0.25">
      <c r="B2" s="1122"/>
      <c r="C2" s="1122"/>
      <c r="D2" s="1122"/>
      <c r="E2" s="1122"/>
      <c r="F2" s="1122"/>
      <c r="G2" s="1122"/>
      <c r="H2" s="1122"/>
      <c r="I2" s="1122"/>
      <c r="J2" s="1122"/>
      <c r="K2" s="1122"/>
      <c r="L2" s="1122"/>
      <c r="M2" s="1122"/>
    </row>
    <row r="3" spans="2:16" s="20" customFormat="1" ht="18" customHeight="1" x14ac:dyDescent="0.35">
      <c r="B3" s="768"/>
      <c r="C3" s="768"/>
      <c r="D3" s="769"/>
      <c r="E3" s="770"/>
      <c r="F3" s="771"/>
      <c r="G3" s="771"/>
      <c r="H3" s="137"/>
      <c r="I3" s="137"/>
      <c r="J3" s="137"/>
      <c r="K3" s="137"/>
      <c r="L3" s="137"/>
    </row>
    <row r="4" spans="2:16" ht="18" customHeight="1" x14ac:dyDescent="0.35">
      <c r="B4" s="405"/>
      <c r="C4" s="405"/>
      <c r="D4" s="772"/>
      <c r="E4" s="773"/>
      <c r="F4" s="774"/>
      <c r="G4" s="774"/>
      <c r="H4" s="490"/>
      <c r="I4" s="43"/>
      <c r="J4" s="43"/>
      <c r="K4" s="43"/>
      <c r="L4" s="43"/>
      <c r="N4" s="43"/>
      <c r="O4" s="806" t="s">
        <v>0</v>
      </c>
      <c r="P4" s="43"/>
    </row>
    <row r="5" spans="2:16" ht="18" customHeight="1" x14ac:dyDescent="0.4">
      <c r="B5" s="39" t="s">
        <v>790</v>
      </c>
      <c r="C5" s="467"/>
      <c r="D5" s="772"/>
      <c r="E5" s="773"/>
      <c r="F5" s="774"/>
      <c r="G5" s="774"/>
      <c r="H5" s="490"/>
      <c r="I5" s="43"/>
      <c r="J5" s="43"/>
      <c r="K5" s="43"/>
      <c r="L5" s="43"/>
      <c r="M5" s="43"/>
      <c r="N5" s="43"/>
      <c r="O5" s="43"/>
      <c r="P5" s="43"/>
    </row>
    <row r="6" spans="2:16" ht="18" customHeight="1" x14ac:dyDescent="0.35">
      <c r="B6" s="77" t="s">
        <v>791</v>
      </c>
      <c r="C6" s="43"/>
      <c r="D6" s="772"/>
      <c r="E6" s="773"/>
      <c r="F6" s="774"/>
      <c r="G6" s="774"/>
      <c r="H6" s="490"/>
      <c r="I6" s="43"/>
      <c r="J6" s="43"/>
      <c r="K6" s="43"/>
      <c r="L6" s="43"/>
      <c r="M6" s="43"/>
      <c r="N6" s="43"/>
      <c r="O6" s="43"/>
      <c r="P6" s="43"/>
    </row>
    <row r="7" spans="2:16" ht="28.25" customHeight="1" x14ac:dyDescent="0.35">
      <c r="B7" s="1664"/>
      <c r="C7" s="1664"/>
      <c r="D7" s="2195" t="s">
        <v>509</v>
      </c>
      <c r="E7" s="2196"/>
      <c r="F7" s="2196"/>
      <c r="G7" s="2196"/>
      <c r="H7" s="1475" t="s">
        <v>22</v>
      </c>
      <c r="I7" s="1475"/>
      <c r="J7" s="1475"/>
      <c r="K7" s="1475" t="s">
        <v>724</v>
      </c>
      <c r="L7" s="1475"/>
      <c r="M7" s="1475"/>
      <c r="N7" s="43"/>
      <c r="O7" s="43"/>
      <c r="P7" s="43"/>
    </row>
    <row r="8" spans="2:16" ht="28.25" customHeight="1" x14ac:dyDescent="0.35">
      <c r="B8" s="1664"/>
      <c r="C8" s="1664"/>
      <c r="D8" s="2197" t="s">
        <v>792</v>
      </c>
      <c r="E8" s="2198"/>
      <c r="F8" s="2198"/>
      <c r="G8" s="2199"/>
      <c r="H8" s="1835" t="s">
        <v>944</v>
      </c>
      <c r="I8" s="1835"/>
      <c r="J8" s="1836"/>
      <c r="K8" s="2002" t="s">
        <v>945</v>
      </c>
      <c r="L8" s="1835"/>
      <c r="M8" s="2152"/>
      <c r="N8" s="43"/>
      <c r="O8" s="43"/>
      <c r="P8" s="43"/>
    </row>
    <row r="9" spans="2:16" ht="28.25" customHeight="1" x14ac:dyDescent="0.35">
      <c r="B9" s="1757"/>
      <c r="C9" s="1757"/>
      <c r="D9" s="775" t="s">
        <v>793</v>
      </c>
      <c r="E9" s="776" t="s">
        <v>794</v>
      </c>
      <c r="F9" s="777" t="s">
        <v>795</v>
      </c>
      <c r="G9" s="777" t="s">
        <v>796</v>
      </c>
      <c r="H9" s="1837"/>
      <c r="I9" s="1837"/>
      <c r="J9" s="1838"/>
      <c r="K9" s="1705"/>
      <c r="L9" s="1837"/>
      <c r="M9" s="1706"/>
      <c r="N9" s="43"/>
      <c r="O9" s="43"/>
      <c r="P9" s="43"/>
    </row>
    <row r="10" spans="2:16" ht="24" customHeight="1" x14ac:dyDescent="0.35">
      <c r="B10" s="1105">
        <v>2021</v>
      </c>
      <c r="C10" s="1105"/>
      <c r="D10" s="778">
        <v>-0.56166666666666665</v>
      </c>
      <c r="E10" s="778">
        <v>-0.54916666666666669</v>
      </c>
      <c r="F10" s="778">
        <v>-0.52333333333333332</v>
      </c>
      <c r="G10" s="778">
        <v>-0.49000000000000005</v>
      </c>
      <c r="H10" s="2193">
        <v>3.9341666666666664E-2</v>
      </c>
      <c r="I10" s="2193" t="e">
        <v>#N/A</v>
      </c>
      <c r="J10" s="2193" t="e">
        <v>#N/A</v>
      </c>
      <c r="K10" s="2194">
        <v>-2.4558333333333335E-2</v>
      </c>
      <c r="L10" s="2193" t="e">
        <v>#N/A</v>
      </c>
      <c r="M10" s="2193" t="e">
        <v>#N/A</v>
      </c>
      <c r="N10" s="43"/>
      <c r="P10" s="918"/>
    </row>
    <row r="11" spans="2:16" ht="24" customHeight="1" x14ac:dyDescent="0.35">
      <c r="B11" s="1105">
        <v>2022</v>
      </c>
      <c r="C11" s="1105"/>
      <c r="D11" s="778">
        <v>8.9999999999999955E-2</v>
      </c>
      <c r="E11" s="778">
        <v>0.34083333333333332</v>
      </c>
      <c r="F11" s="778">
        <v>0.67249999999999999</v>
      </c>
      <c r="G11" s="778">
        <v>1.0866666666666667</v>
      </c>
      <c r="H11" s="2193">
        <v>1.6310500000000001</v>
      </c>
      <c r="I11" s="2193" t="e">
        <v>#N/A</v>
      </c>
      <c r="J11" s="2193" t="e">
        <v>#N/A</v>
      </c>
      <c r="K11" s="2194">
        <v>-3.1541666666666669E-2</v>
      </c>
      <c r="L11" s="2193" t="e">
        <v>#N/A</v>
      </c>
      <c r="M11" s="2193" t="e">
        <v>#N/A</v>
      </c>
      <c r="N11" s="43"/>
      <c r="P11" s="918"/>
    </row>
    <row r="12" spans="2:16" ht="24" customHeight="1" x14ac:dyDescent="0.35">
      <c r="B12" s="1105">
        <v>2023</v>
      </c>
      <c r="C12" s="1105"/>
      <c r="D12" s="778">
        <v>3.2443333333333335</v>
      </c>
      <c r="E12" s="778">
        <v>3.4320833333333334</v>
      </c>
      <c r="F12" s="778">
        <v>3.6915833333333334</v>
      </c>
      <c r="G12" s="778">
        <v>3.8639166666666664</v>
      </c>
      <c r="H12" s="2193">
        <v>5.0024999999999995</v>
      </c>
      <c r="I12" s="2193" t="e">
        <v>#N/A</v>
      </c>
      <c r="J12" s="2193" t="e">
        <v>#N/A</v>
      </c>
      <c r="K12" s="2194">
        <v>-3.2341666666666671E-2</v>
      </c>
      <c r="L12" s="2193" t="e">
        <v>#N/A</v>
      </c>
      <c r="M12" s="2193" t="e">
        <v>#N/A</v>
      </c>
      <c r="N12" s="43"/>
      <c r="P12" s="918"/>
    </row>
    <row r="13" spans="2:16" ht="24" customHeight="1" x14ac:dyDescent="0.35">
      <c r="B13" s="1105"/>
      <c r="C13" s="1105"/>
      <c r="D13" s="778"/>
      <c r="E13" s="778"/>
      <c r="F13" s="778"/>
      <c r="G13" s="778"/>
      <c r="H13" s="2193"/>
      <c r="I13" s="2193"/>
      <c r="J13" s="2193"/>
      <c r="K13" s="2194"/>
      <c r="L13" s="2193"/>
      <c r="M13" s="2193"/>
      <c r="N13" s="43"/>
      <c r="P13" s="918"/>
    </row>
    <row r="14" spans="2:16" ht="24" customHeight="1" x14ac:dyDescent="0.35">
      <c r="B14" s="55" t="s">
        <v>995</v>
      </c>
      <c r="C14" s="56" t="s">
        <v>996</v>
      </c>
      <c r="D14" s="763">
        <v>0.92</v>
      </c>
      <c r="E14" s="763">
        <v>1.43</v>
      </c>
      <c r="F14" s="763">
        <v>2</v>
      </c>
      <c r="G14" s="763">
        <v>2.63</v>
      </c>
      <c r="H14" s="2178">
        <v>3.0365000000000002</v>
      </c>
      <c r="I14" s="2178" t="e">
        <v>#N/A</v>
      </c>
      <c r="J14" s="2178" t="e">
        <v>#N/A</v>
      </c>
      <c r="K14" s="2177">
        <v>-5.0299999999999997E-2</v>
      </c>
      <c r="L14" s="2178" t="e">
        <v>#N/A</v>
      </c>
      <c r="M14" s="2178" t="e">
        <v>#N/A</v>
      </c>
      <c r="N14" s="43"/>
      <c r="P14" s="918"/>
    </row>
    <row r="15" spans="2:16" ht="24" customHeight="1" x14ac:dyDescent="0.35">
      <c r="B15" s="55" t="s">
        <v>997</v>
      </c>
      <c r="C15" s="56" t="s">
        <v>998</v>
      </c>
      <c r="D15" s="763">
        <v>1.42</v>
      </c>
      <c r="E15" s="763">
        <v>1.83</v>
      </c>
      <c r="F15" s="763">
        <v>2.3199999999999998</v>
      </c>
      <c r="G15" s="763">
        <v>2.83</v>
      </c>
      <c r="H15" s="2178">
        <v>3.7225000000000001</v>
      </c>
      <c r="I15" s="2178" t="e">
        <v>#N/A</v>
      </c>
      <c r="J15" s="2178" t="e">
        <v>#N/A</v>
      </c>
      <c r="K15" s="2177">
        <v>-6.7500000000000004E-2</v>
      </c>
      <c r="L15" s="2178" t="e">
        <v>#N/A</v>
      </c>
      <c r="M15" s="2178" t="e">
        <v>#N/A</v>
      </c>
      <c r="N15" s="43"/>
      <c r="P15" s="918"/>
    </row>
    <row r="16" spans="2:16" ht="24" customHeight="1" x14ac:dyDescent="0.35">
      <c r="B16" s="55" t="s">
        <v>997</v>
      </c>
      <c r="C16" s="56" t="s">
        <v>999</v>
      </c>
      <c r="D16" s="763">
        <v>1.72</v>
      </c>
      <c r="E16" s="763">
        <v>2.06</v>
      </c>
      <c r="F16" s="763">
        <v>2.56</v>
      </c>
      <c r="G16" s="763">
        <v>3.02</v>
      </c>
      <c r="H16" s="2178">
        <v>4.0540000000000003</v>
      </c>
      <c r="I16" s="2178" t="e">
        <v>#N/A</v>
      </c>
      <c r="J16" s="2178" t="e">
        <v>#N/A</v>
      </c>
      <c r="K16" s="2177">
        <v>-6.6900000000000001E-2</v>
      </c>
      <c r="L16" s="2178" t="e">
        <v>#N/A</v>
      </c>
      <c r="M16" s="2178" t="e">
        <v>#N/A</v>
      </c>
      <c r="N16" s="43"/>
      <c r="P16" s="918"/>
    </row>
    <row r="17" spans="2:16" ht="24" customHeight="1" x14ac:dyDescent="0.35">
      <c r="B17" s="55" t="s">
        <v>1000</v>
      </c>
      <c r="C17" s="56" t="s">
        <v>1001</v>
      </c>
      <c r="D17" s="763">
        <v>1.9810000000000001</v>
      </c>
      <c r="E17" s="763">
        <v>2.3450000000000002</v>
      </c>
      <c r="F17" s="763">
        <v>2.8580000000000001</v>
      </c>
      <c r="G17" s="763">
        <v>3.3370000000000002</v>
      </c>
      <c r="H17" s="2178">
        <v>4.3042999999999996</v>
      </c>
      <c r="I17" s="2178" t="e">
        <v>#N/A</v>
      </c>
      <c r="J17" s="2178" t="e">
        <v>#N/A</v>
      </c>
      <c r="K17" s="2177">
        <v>-2.2100000000000002E-2</v>
      </c>
      <c r="L17" s="2178" t="e">
        <v>#N/A</v>
      </c>
      <c r="M17" s="2178" t="e">
        <v>#N/A</v>
      </c>
      <c r="N17" s="43"/>
      <c r="P17" s="918"/>
    </row>
    <row r="18" spans="2:16" ht="24" customHeight="1" x14ac:dyDescent="0.35">
      <c r="B18" s="55" t="s">
        <v>997</v>
      </c>
      <c r="C18" s="56" t="s">
        <v>1002</v>
      </c>
      <c r="D18" s="763">
        <v>2.3690000000000002</v>
      </c>
      <c r="E18" s="763">
        <v>2.64</v>
      </c>
      <c r="F18" s="763">
        <v>3.1349999999999998</v>
      </c>
      <c r="G18" s="763">
        <v>3.5339999999999998</v>
      </c>
      <c r="H18" s="2178">
        <v>4.5378999999999996</v>
      </c>
      <c r="I18" s="2178" t="e">
        <v>#N/A</v>
      </c>
      <c r="J18" s="2178" t="e">
        <v>#N/A</v>
      </c>
      <c r="K18" s="2177">
        <v>-1.9400000000000001E-2</v>
      </c>
      <c r="L18" s="2178" t="e">
        <v>#N/A</v>
      </c>
      <c r="M18" s="2178" t="e">
        <v>#N/A</v>
      </c>
      <c r="N18" s="43"/>
      <c r="P18" s="918"/>
    </row>
    <row r="19" spans="2:16" ht="24" customHeight="1" x14ac:dyDescent="0.35">
      <c r="B19" s="55" t="s">
        <v>997</v>
      </c>
      <c r="C19" s="56" t="s">
        <v>1003</v>
      </c>
      <c r="D19" s="763">
        <v>2.71</v>
      </c>
      <c r="E19" s="763">
        <v>2.911</v>
      </c>
      <c r="F19" s="763">
        <v>3.2669999999999999</v>
      </c>
      <c r="G19" s="763">
        <v>3.6469999999999998</v>
      </c>
      <c r="H19" s="2177">
        <v>4.6356999999999999</v>
      </c>
      <c r="I19" s="2178" t="e">
        <v>#N/A</v>
      </c>
      <c r="J19" s="2179" t="e">
        <v>#N/A</v>
      </c>
      <c r="K19" s="2177">
        <v>-1.7100000000000001E-2</v>
      </c>
      <c r="L19" s="2178" t="e">
        <v>#N/A</v>
      </c>
      <c r="M19" s="2178" t="e">
        <v>#N/A</v>
      </c>
      <c r="N19" s="43"/>
      <c r="P19" s="918"/>
    </row>
    <row r="20" spans="2:16" ht="24" customHeight="1" x14ac:dyDescent="0.35">
      <c r="B20" s="55" t="s">
        <v>997</v>
      </c>
      <c r="C20" s="56" t="s">
        <v>1004</v>
      </c>
      <c r="D20" s="763">
        <v>2.9609999999999999</v>
      </c>
      <c r="E20" s="763">
        <v>3.1789999999999998</v>
      </c>
      <c r="F20" s="763">
        <v>3.516</v>
      </c>
      <c r="G20" s="763">
        <v>3.7570000000000001</v>
      </c>
      <c r="H20" s="2177">
        <v>4.8063000000000002</v>
      </c>
      <c r="I20" s="2178" t="e">
        <v>#N/A</v>
      </c>
      <c r="J20" s="2179" t="e">
        <v>#N/A</v>
      </c>
      <c r="K20" s="2177">
        <v>-1.4999999999999999E-2</v>
      </c>
      <c r="L20" s="2178" t="e">
        <v>#N/A</v>
      </c>
      <c r="M20" s="2178" t="e">
        <v>#N/A</v>
      </c>
      <c r="N20" s="43"/>
      <c r="P20" s="918"/>
    </row>
    <row r="21" spans="2:16" ht="24" customHeight="1" x14ac:dyDescent="0.35">
      <c r="B21" s="55" t="s">
        <v>997</v>
      </c>
      <c r="C21" s="56" t="s">
        <v>1005</v>
      </c>
      <c r="D21" s="763">
        <v>3.1520000000000001</v>
      </c>
      <c r="E21" s="763">
        <v>3.3719999999999999</v>
      </c>
      <c r="F21" s="763">
        <v>3.6819999999999999</v>
      </c>
      <c r="G21" s="763">
        <v>3.8620000000000001</v>
      </c>
      <c r="H21" s="2177">
        <v>5.0227000000000004</v>
      </c>
      <c r="I21" s="2178" t="e">
        <v>#N/A</v>
      </c>
      <c r="J21" s="2179" t="e">
        <v>#N/A</v>
      </c>
      <c r="K21" s="2177">
        <v>-5.0900000000000001E-2</v>
      </c>
      <c r="L21" s="2178" t="e">
        <v>#N/A</v>
      </c>
      <c r="M21" s="2178" t="e">
        <v>#N/A</v>
      </c>
      <c r="N21" s="43"/>
      <c r="P21" s="918"/>
    </row>
    <row r="22" spans="2:16" ht="24" customHeight="1" x14ac:dyDescent="0.35">
      <c r="B22" s="55" t="s">
        <v>997</v>
      </c>
      <c r="C22" s="56" t="s">
        <v>1006</v>
      </c>
      <c r="D22" s="763">
        <v>3.343</v>
      </c>
      <c r="E22" s="763">
        <v>3.536</v>
      </c>
      <c r="F22" s="763">
        <v>3.8250000000000002</v>
      </c>
      <c r="G22" s="763">
        <v>4.0069999999999997</v>
      </c>
      <c r="H22" s="2177">
        <v>5.0567000000000002</v>
      </c>
      <c r="I22" s="2178" t="e">
        <v>#N/A</v>
      </c>
      <c r="J22" s="2179" t="e">
        <v>#N/A</v>
      </c>
      <c r="K22" s="2177">
        <v>-6.6199999999999995E-2</v>
      </c>
      <c r="L22" s="2178" t="e">
        <v>#N/A</v>
      </c>
      <c r="M22" s="2178" t="e">
        <v>#N/A</v>
      </c>
      <c r="N22" s="43"/>
      <c r="P22" s="918"/>
    </row>
    <row r="23" spans="2:16" ht="24" customHeight="1" x14ac:dyDescent="0.35">
      <c r="B23" s="55" t="s">
        <v>997</v>
      </c>
      <c r="C23" s="56" t="s">
        <v>1007</v>
      </c>
      <c r="D23" s="763">
        <v>3.4689999999999999</v>
      </c>
      <c r="E23" s="763">
        <v>3.6720000000000002</v>
      </c>
      <c r="F23" s="763">
        <v>3.9420000000000002</v>
      </c>
      <c r="G23" s="763">
        <v>4.149</v>
      </c>
      <c r="H23" s="2177">
        <v>5.0960000000000001</v>
      </c>
      <c r="I23" s="2178" t="e">
        <v>#N/A</v>
      </c>
      <c r="J23" s="2179" t="e">
        <v>#N/A</v>
      </c>
      <c r="K23" s="2177">
        <v>-4.58E-2</v>
      </c>
      <c r="L23" s="2178" t="e">
        <v>#N/A</v>
      </c>
      <c r="M23" s="2178" t="e">
        <v>#N/A</v>
      </c>
      <c r="N23" s="43"/>
      <c r="P23" s="918"/>
    </row>
    <row r="24" spans="2:16" ht="24" customHeight="1" x14ac:dyDescent="0.35">
      <c r="B24" s="55" t="s">
        <v>997</v>
      </c>
      <c r="C24" s="56" t="s">
        <v>1008</v>
      </c>
      <c r="D24" s="763">
        <v>3.6269999999999998</v>
      </c>
      <c r="E24" s="763">
        <v>3.78</v>
      </c>
      <c r="F24" s="763">
        <v>3.944</v>
      </c>
      <c r="G24" s="763">
        <v>4.0730000000000004</v>
      </c>
      <c r="H24" s="2177">
        <v>5.3009000000000004</v>
      </c>
      <c r="I24" s="2178" t="e">
        <v>#N/A</v>
      </c>
      <c r="J24" s="2179" t="e">
        <v>#N/A</v>
      </c>
      <c r="K24" s="2177">
        <v>-6.3500000000000001E-2</v>
      </c>
      <c r="L24" s="2178" t="e">
        <v>#N/A</v>
      </c>
      <c r="M24" s="2178" t="e">
        <v>#N/A</v>
      </c>
      <c r="N24" s="43"/>
      <c r="P24" s="918"/>
    </row>
    <row r="25" spans="2:16" ht="24" customHeight="1" x14ac:dyDescent="0.35">
      <c r="B25" s="55" t="s">
        <v>997</v>
      </c>
      <c r="C25" s="56" t="s">
        <v>1009</v>
      </c>
      <c r="D25" s="763">
        <v>3.758</v>
      </c>
      <c r="E25" s="763">
        <v>3.88</v>
      </c>
      <c r="F25" s="763">
        <v>4.03</v>
      </c>
      <c r="G25" s="763">
        <v>4.149</v>
      </c>
      <c r="H25" s="2177">
        <v>5.306</v>
      </c>
      <c r="I25" s="2178" t="e">
        <v>#N/A</v>
      </c>
      <c r="J25" s="2179" t="e">
        <v>#N/A</v>
      </c>
      <c r="K25" s="2177">
        <v>-5.2400000000000002E-2</v>
      </c>
      <c r="L25" s="2178" t="e">
        <v>#N/A</v>
      </c>
      <c r="M25" s="2178" t="e">
        <v>#N/A</v>
      </c>
      <c r="N25" s="43"/>
      <c r="P25" s="918"/>
    </row>
    <row r="26" spans="2:16" ht="24" customHeight="1" x14ac:dyDescent="0.35">
      <c r="B26" s="55" t="s">
        <v>997</v>
      </c>
      <c r="C26" s="56" t="s">
        <v>996</v>
      </c>
      <c r="D26" s="763">
        <v>3.8610000000000002</v>
      </c>
      <c r="E26" s="763">
        <v>3.968</v>
      </c>
      <c r="F26" s="763">
        <v>4.1150000000000002</v>
      </c>
      <c r="G26" s="763">
        <v>4.16</v>
      </c>
      <c r="H26" s="2177">
        <v>5.3118999999999996</v>
      </c>
      <c r="I26" s="2178" t="e">
        <v>#N/A</v>
      </c>
      <c r="J26" s="2179" t="e">
        <v>#N/A</v>
      </c>
      <c r="K26" s="2177">
        <v>-2.0500000000000001E-2</v>
      </c>
      <c r="L26" s="2178" t="e">
        <v>#N/A</v>
      </c>
      <c r="M26" s="2178" t="e">
        <v>#N/A</v>
      </c>
      <c r="N26" s="43"/>
      <c r="P26" s="918"/>
    </row>
    <row r="27" spans="2:16" ht="24" customHeight="1" x14ac:dyDescent="0.35">
      <c r="B27" s="55" t="s">
        <v>997</v>
      </c>
      <c r="C27" s="56" t="s">
        <v>998</v>
      </c>
      <c r="D27" s="763">
        <v>3.8410000000000002</v>
      </c>
      <c r="E27" s="763">
        <v>3.972</v>
      </c>
      <c r="F27" s="763">
        <v>4.0650000000000004</v>
      </c>
      <c r="G27" s="763">
        <v>4.0220000000000002</v>
      </c>
      <c r="H27" s="2177">
        <v>5.319</v>
      </c>
      <c r="I27" s="2178" t="e">
        <v>#N/A</v>
      </c>
      <c r="J27" s="2179" t="e">
        <v>#N/A</v>
      </c>
      <c r="K27" s="2177">
        <v>-1.5100000000000001E-2</v>
      </c>
      <c r="L27" s="2178" t="e">
        <v>#N/A</v>
      </c>
      <c r="M27" s="2178" t="e">
        <v>#N/A</v>
      </c>
      <c r="N27" s="43"/>
      <c r="P27" s="918"/>
    </row>
    <row r="28" spans="2:16" ht="24" customHeight="1" x14ac:dyDescent="0.35">
      <c r="B28" s="55" t="s">
        <v>997</v>
      </c>
      <c r="C28" s="56" t="s">
        <v>999</v>
      </c>
      <c r="D28" s="763">
        <v>3.86</v>
      </c>
      <c r="E28" s="763">
        <v>3.93</v>
      </c>
      <c r="F28" s="763">
        <v>3.92</v>
      </c>
      <c r="G28" s="763">
        <v>3.67</v>
      </c>
      <c r="H28" s="2177">
        <v>5.3326000000000002</v>
      </c>
      <c r="I28" s="2178" t="e">
        <v>#N/A</v>
      </c>
      <c r="J28" s="2179" t="e">
        <v>#N/A</v>
      </c>
      <c r="K28" s="2177">
        <v>-1.11E-2</v>
      </c>
      <c r="L28" s="2178" t="e">
        <v>#N/A</v>
      </c>
      <c r="M28" s="2178" t="e">
        <v>#N/A</v>
      </c>
      <c r="N28" s="43"/>
      <c r="P28" s="918"/>
    </row>
    <row r="29" spans="2:16" ht="24" customHeight="1" x14ac:dyDescent="0.35">
      <c r="B29" s="55" t="s">
        <v>1010</v>
      </c>
      <c r="C29" s="56" t="s">
        <v>1001</v>
      </c>
      <c r="D29" s="763">
        <v>3.87</v>
      </c>
      <c r="E29" s="763">
        <v>3.92</v>
      </c>
      <c r="F29" s="763">
        <v>3.89</v>
      </c>
      <c r="G29" s="763">
        <v>3.61</v>
      </c>
      <c r="H29" s="2177">
        <v>5.32</v>
      </c>
      <c r="I29" s="2178" t="e">
        <v>#N/A</v>
      </c>
      <c r="J29" s="2179" t="e">
        <v>#N/A</v>
      </c>
      <c r="K29" s="2177">
        <v>-1.11E-2</v>
      </c>
      <c r="L29" s="2178" t="e">
        <v>#N/A</v>
      </c>
      <c r="M29" s="2178" t="e">
        <v>#N/A</v>
      </c>
      <c r="N29" s="43"/>
      <c r="P29" s="918"/>
    </row>
    <row r="30" spans="2:16" ht="24" customHeight="1" x14ac:dyDescent="0.35">
      <c r="B30" s="55" t="s">
        <v>997</v>
      </c>
      <c r="C30" s="56" t="s">
        <v>1002</v>
      </c>
      <c r="D30" s="763">
        <v>3.87</v>
      </c>
      <c r="E30" s="763">
        <v>3.92</v>
      </c>
      <c r="F30" s="763">
        <v>3.9</v>
      </c>
      <c r="G30" s="763">
        <v>3.67</v>
      </c>
      <c r="H30" s="2178">
        <v>5.31</v>
      </c>
      <c r="I30" s="2178" t="e">
        <v>#N/A</v>
      </c>
      <c r="J30" s="2178" t="e">
        <v>#N/A</v>
      </c>
      <c r="K30" s="2177">
        <v>-1.11E-2</v>
      </c>
      <c r="L30" s="2178" t="e">
        <v>#N/A</v>
      </c>
      <c r="M30" s="2178" t="e">
        <v>#N/A</v>
      </c>
      <c r="N30" s="43"/>
      <c r="P30" s="918"/>
    </row>
    <row r="31" spans="2:16" ht="24" customHeight="1" x14ac:dyDescent="0.35">
      <c r="B31" s="55" t="s">
        <v>997</v>
      </c>
      <c r="C31" s="56" t="s">
        <v>1003</v>
      </c>
      <c r="D31" s="763">
        <v>3.85</v>
      </c>
      <c r="E31" s="763">
        <v>3.92</v>
      </c>
      <c r="F31" s="763">
        <v>3.89</v>
      </c>
      <c r="G31" s="763">
        <v>3.72</v>
      </c>
      <c r="H31" s="2177">
        <v>5.31</v>
      </c>
      <c r="I31" s="2178" t="e">
        <v>#N/A</v>
      </c>
      <c r="J31" s="2179" t="e">
        <v>#N/A</v>
      </c>
      <c r="K31" s="2177">
        <v>0.02</v>
      </c>
      <c r="L31" s="2178" t="e">
        <v>#N/A</v>
      </c>
      <c r="M31" s="2178" t="e">
        <v>#N/A</v>
      </c>
      <c r="N31" s="43"/>
      <c r="P31" s="918"/>
    </row>
    <row r="32" spans="2:16" ht="2.15" customHeight="1" x14ac:dyDescent="0.35">
      <c r="B32" s="51"/>
      <c r="C32" s="639"/>
      <c r="D32" s="51"/>
      <c r="E32" s="779"/>
      <c r="F32" s="763"/>
      <c r="G32" s="639"/>
      <c r="H32" s="2203"/>
      <c r="I32" s="2059"/>
      <c r="J32" s="639"/>
      <c r="K32" s="51"/>
      <c r="L32" s="128"/>
      <c r="M32" s="128"/>
      <c r="N32" s="43"/>
      <c r="P32" s="43"/>
    </row>
    <row r="33" spans="2:28" s="66" customFormat="1" ht="18" customHeight="1" x14ac:dyDescent="0.3">
      <c r="B33" s="84" t="s">
        <v>797</v>
      </c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</row>
    <row r="34" spans="2:28" ht="18" customHeight="1" x14ac:dyDescent="0.25">
      <c r="B34" s="780"/>
      <c r="C34" s="780"/>
      <c r="N34" s="781"/>
      <c r="P34" s="781"/>
      <c r="Q34" s="782"/>
      <c r="R34" s="782"/>
      <c r="S34" s="782"/>
      <c r="T34" s="782"/>
      <c r="U34" s="782"/>
      <c r="V34" s="782"/>
      <c r="W34" s="782"/>
      <c r="X34" s="782"/>
      <c r="Y34" s="782"/>
      <c r="Z34" s="782"/>
      <c r="AA34" s="782"/>
      <c r="AB34" s="782"/>
    </row>
    <row r="35" spans="2:28" ht="24" customHeight="1" x14ac:dyDescent="0.25">
      <c r="B35" s="780"/>
      <c r="C35" s="780"/>
      <c r="N35" s="781"/>
      <c r="P35" s="781"/>
      <c r="Q35" s="782"/>
      <c r="R35" s="782"/>
      <c r="S35" s="782"/>
      <c r="T35" s="782"/>
      <c r="U35" s="782"/>
      <c r="V35" s="782"/>
      <c r="W35" s="782"/>
      <c r="X35" s="782"/>
      <c r="Y35" s="782"/>
      <c r="Z35" s="782"/>
      <c r="AA35" s="782"/>
      <c r="AB35" s="782"/>
    </row>
    <row r="36" spans="2:28" ht="24" customHeight="1" x14ac:dyDescent="0.25">
      <c r="B36" s="780"/>
      <c r="C36" s="780"/>
      <c r="N36" s="781"/>
      <c r="P36" s="781"/>
      <c r="Q36" s="782"/>
      <c r="R36" s="782"/>
      <c r="S36" s="782"/>
      <c r="T36" s="782"/>
      <c r="U36" s="782"/>
      <c r="V36" s="782"/>
      <c r="W36" s="782"/>
      <c r="X36" s="782"/>
      <c r="Y36" s="782"/>
      <c r="Z36" s="782"/>
      <c r="AA36" s="782"/>
      <c r="AB36" s="782"/>
    </row>
    <row r="37" spans="2:28" ht="24" customHeight="1" x14ac:dyDescent="0.25">
      <c r="B37" s="780"/>
      <c r="C37" s="780"/>
      <c r="N37" s="781"/>
      <c r="P37" s="781"/>
      <c r="Q37" s="782"/>
      <c r="R37" s="782"/>
      <c r="S37" s="782"/>
      <c r="T37" s="782"/>
      <c r="U37" s="782"/>
      <c r="V37" s="782"/>
      <c r="W37" s="782"/>
      <c r="X37" s="782"/>
      <c r="Y37" s="782"/>
      <c r="Z37" s="782"/>
      <c r="AA37" s="782"/>
      <c r="AB37" s="782"/>
    </row>
    <row r="38" spans="2:28" ht="18" customHeight="1" x14ac:dyDescent="0.25">
      <c r="B38" s="780"/>
      <c r="C38" s="780"/>
      <c r="N38" s="781"/>
      <c r="P38" s="781"/>
      <c r="Q38" s="782"/>
      <c r="R38" s="782"/>
      <c r="S38" s="782"/>
      <c r="T38" s="782"/>
      <c r="U38" s="782"/>
      <c r="V38" s="782"/>
      <c r="W38" s="782"/>
      <c r="X38" s="782"/>
      <c r="Y38" s="782"/>
      <c r="Z38" s="782"/>
      <c r="AA38" s="782"/>
      <c r="AB38" s="782"/>
    </row>
    <row r="39" spans="2:28" ht="18" customHeight="1" x14ac:dyDescent="0.25">
      <c r="B39" s="780"/>
      <c r="C39" s="780"/>
      <c r="N39" s="781"/>
      <c r="P39" s="781"/>
      <c r="Q39" s="782"/>
      <c r="R39" s="782"/>
      <c r="S39" s="782"/>
      <c r="T39" s="782"/>
      <c r="U39" s="782"/>
      <c r="V39" s="782"/>
      <c r="W39" s="782"/>
      <c r="X39" s="782"/>
      <c r="Y39" s="782"/>
      <c r="Z39" s="782"/>
      <c r="AA39" s="782"/>
      <c r="AB39" s="782"/>
    </row>
    <row r="40" spans="2:28" ht="18" customHeight="1" x14ac:dyDescent="0.25">
      <c r="B40" s="780"/>
      <c r="C40" s="780"/>
      <c r="N40" s="781"/>
      <c r="P40" s="781"/>
      <c r="Q40" s="782"/>
      <c r="R40" s="782"/>
      <c r="S40" s="782"/>
      <c r="T40" s="782"/>
      <c r="U40" s="782"/>
      <c r="V40" s="782"/>
      <c r="W40" s="782"/>
      <c r="X40" s="782"/>
      <c r="Y40" s="782"/>
      <c r="Z40" s="782"/>
      <c r="AA40" s="782"/>
      <c r="AB40" s="782"/>
    </row>
    <row r="41" spans="2:28" ht="24" customHeight="1" x14ac:dyDescent="0.35">
      <c r="B41" s="780"/>
      <c r="C41" s="780"/>
      <c r="D41" s="320"/>
      <c r="E41" s="320"/>
      <c r="F41" s="320"/>
      <c r="G41" s="320"/>
      <c r="H41" s="320"/>
      <c r="I41" s="320"/>
      <c r="J41" s="320"/>
      <c r="K41" s="320"/>
      <c r="L41" s="320"/>
      <c r="M41" s="320"/>
      <c r="N41" s="43"/>
      <c r="P41" s="43"/>
    </row>
    <row r="42" spans="2:28" ht="2.15" customHeight="1" x14ac:dyDescent="0.35">
      <c r="B42" s="783"/>
      <c r="C42" s="783"/>
      <c r="D42" s="320"/>
      <c r="E42" s="320"/>
      <c r="F42" s="320"/>
      <c r="G42" s="320"/>
      <c r="H42" s="320"/>
      <c r="I42" s="320"/>
      <c r="J42" s="320"/>
      <c r="K42" s="320"/>
      <c r="L42" s="320"/>
      <c r="M42" s="320"/>
      <c r="N42" s="43"/>
      <c r="P42" s="43"/>
    </row>
    <row r="43" spans="2:28" ht="2.15" customHeight="1" x14ac:dyDescent="0.35">
      <c r="B43" s="783"/>
      <c r="C43" s="783"/>
      <c r="D43" s="320"/>
      <c r="E43" s="320"/>
      <c r="F43" s="320"/>
      <c r="G43" s="320"/>
      <c r="H43" s="320"/>
      <c r="I43" s="320"/>
      <c r="J43" s="320"/>
      <c r="K43" s="320"/>
      <c r="L43" s="320"/>
      <c r="M43" s="320"/>
      <c r="N43" s="43"/>
      <c r="P43" s="43"/>
    </row>
    <row r="44" spans="2:28" ht="2.15" customHeight="1" x14ac:dyDescent="0.35">
      <c r="B44" s="783"/>
      <c r="C44" s="783"/>
      <c r="D44" s="320"/>
      <c r="E44" s="320"/>
      <c r="F44" s="320"/>
      <c r="G44" s="320"/>
      <c r="H44" s="320"/>
      <c r="I44" s="320"/>
      <c r="J44" s="320"/>
      <c r="K44" s="320"/>
      <c r="L44" s="320"/>
      <c r="M44" s="320"/>
      <c r="N44" s="43"/>
      <c r="P44" s="43"/>
    </row>
    <row r="45" spans="2:28" ht="2.15" customHeight="1" x14ac:dyDescent="0.35">
      <c r="B45" s="783"/>
      <c r="C45" s="783"/>
      <c r="D45" s="320"/>
      <c r="E45" s="320"/>
      <c r="F45" s="320"/>
      <c r="G45" s="320"/>
      <c r="H45" s="320"/>
      <c r="I45" s="320"/>
      <c r="J45" s="320"/>
      <c r="K45" s="320"/>
      <c r="L45" s="320"/>
      <c r="M45" s="320"/>
      <c r="N45" s="43"/>
      <c r="P45" s="43"/>
    </row>
    <row r="46" spans="2:28" ht="2.15" customHeight="1" x14ac:dyDescent="0.35">
      <c r="B46" s="783"/>
      <c r="C46" s="783"/>
      <c r="D46" s="320"/>
      <c r="E46" s="320"/>
      <c r="F46" s="320"/>
      <c r="G46" s="320"/>
      <c r="H46" s="320"/>
      <c r="I46" s="320"/>
      <c r="J46" s="320"/>
      <c r="K46" s="320"/>
      <c r="L46" s="320"/>
      <c r="M46" s="320"/>
      <c r="N46" s="43"/>
      <c r="P46" s="43"/>
    </row>
    <row r="47" spans="2:28" ht="2.15" customHeight="1" x14ac:dyDescent="0.35">
      <c r="B47" s="783"/>
      <c r="C47" s="783"/>
      <c r="D47" s="320"/>
      <c r="E47" s="320"/>
      <c r="F47" s="320"/>
      <c r="G47" s="320"/>
      <c r="H47" s="320"/>
      <c r="I47" s="320"/>
      <c r="J47" s="320"/>
      <c r="K47" s="320"/>
      <c r="L47" s="320"/>
      <c r="M47" s="320"/>
      <c r="N47" s="43"/>
      <c r="P47" s="43"/>
    </row>
    <row r="48" spans="2:28" ht="2.15" customHeight="1" x14ac:dyDescent="0.35">
      <c r="B48" s="783"/>
      <c r="C48" s="783"/>
      <c r="D48" s="320"/>
      <c r="E48" s="320"/>
      <c r="F48" s="320"/>
      <c r="G48" s="320"/>
      <c r="H48" s="320"/>
      <c r="I48" s="320"/>
      <c r="J48" s="320"/>
      <c r="K48" s="320"/>
      <c r="L48" s="320"/>
      <c r="M48" s="320"/>
      <c r="N48" s="43"/>
      <c r="P48" s="43"/>
    </row>
    <row r="49" spans="2:16" ht="2.15" customHeight="1" x14ac:dyDescent="0.35">
      <c r="B49" s="783"/>
      <c r="C49" s="783"/>
      <c r="D49" s="320"/>
      <c r="E49" s="320"/>
      <c r="F49" s="320"/>
      <c r="G49" s="320"/>
      <c r="H49" s="320"/>
      <c r="I49" s="320"/>
      <c r="J49" s="320"/>
      <c r="K49" s="320"/>
      <c r="L49" s="320"/>
      <c r="M49" s="320"/>
      <c r="N49" s="43"/>
      <c r="P49" s="43"/>
    </row>
    <row r="50" spans="2:16" ht="2.15" customHeight="1" x14ac:dyDescent="0.35">
      <c r="B50" s="783"/>
      <c r="C50" s="783"/>
      <c r="D50" s="320"/>
      <c r="E50" s="320"/>
      <c r="F50" s="320"/>
      <c r="G50" s="320"/>
      <c r="H50" s="320"/>
      <c r="I50" s="320"/>
      <c r="J50" s="320"/>
      <c r="K50" s="320"/>
      <c r="L50" s="320"/>
      <c r="M50" s="320"/>
      <c r="N50" s="43"/>
      <c r="P50" s="43"/>
    </row>
    <row r="51" spans="2:16" ht="2.15" customHeight="1" x14ac:dyDescent="0.35">
      <c r="B51" s="783"/>
      <c r="C51" s="783"/>
      <c r="D51" s="320"/>
      <c r="E51" s="320"/>
      <c r="F51" s="320"/>
      <c r="G51" s="320"/>
      <c r="H51" s="320"/>
      <c r="I51" s="320"/>
      <c r="J51" s="320"/>
      <c r="K51" s="320"/>
      <c r="L51" s="320"/>
      <c r="M51" s="320"/>
      <c r="N51" s="43"/>
      <c r="P51" s="43"/>
    </row>
    <row r="52" spans="2:16" ht="2.15" customHeight="1" x14ac:dyDescent="0.35">
      <c r="B52" s="783"/>
      <c r="C52" s="783"/>
      <c r="D52" s="320"/>
      <c r="E52" s="320"/>
      <c r="F52" s="320"/>
      <c r="G52" s="320"/>
      <c r="H52" s="320"/>
      <c r="I52" s="320"/>
      <c r="J52" s="320"/>
      <c r="K52" s="320"/>
      <c r="L52" s="320"/>
      <c r="M52" s="320"/>
      <c r="N52" s="43"/>
      <c r="P52" s="43"/>
    </row>
    <row r="53" spans="2:16" ht="2.15" customHeight="1" x14ac:dyDescent="0.35">
      <c r="B53" s="783"/>
      <c r="C53" s="783"/>
      <c r="D53" s="320"/>
      <c r="E53" s="320"/>
      <c r="F53" s="320"/>
      <c r="G53" s="320"/>
      <c r="H53" s="320"/>
      <c r="I53" s="320"/>
      <c r="J53" s="320"/>
      <c r="K53" s="320"/>
      <c r="L53" s="320"/>
      <c r="M53" s="320"/>
      <c r="N53" s="43"/>
      <c r="P53" s="43"/>
    </row>
    <row r="54" spans="2:16" ht="2.15" customHeight="1" x14ac:dyDescent="0.35">
      <c r="B54" s="783"/>
      <c r="C54" s="783"/>
      <c r="D54" s="320"/>
      <c r="E54" s="320"/>
      <c r="F54" s="320"/>
      <c r="G54" s="320"/>
      <c r="H54" s="320"/>
      <c r="I54" s="320"/>
      <c r="J54" s="320"/>
      <c r="K54" s="320"/>
      <c r="L54" s="320"/>
      <c r="M54" s="320"/>
      <c r="N54" s="43"/>
      <c r="P54" s="43"/>
    </row>
    <row r="55" spans="2:16" ht="2.15" customHeight="1" x14ac:dyDescent="0.35">
      <c r="B55" s="783"/>
      <c r="C55" s="783"/>
      <c r="D55" s="320"/>
      <c r="E55" s="320"/>
      <c r="F55" s="320"/>
      <c r="G55" s="320"/>
      <c r="H55" s="320"/>
      <c r="I55" s="320"/>
      <c r="J55" s="320"/>
      <c r="K55" s="320"/>
      <c r="L55" s="320"/>
      <c r="M55" s="320"/>
      <c r="N55" s="43"/>
      <c r="P55" s="43"/>
    </row>
    <row r="56" spans="2:16" ht="2.15" customHeight="1" x14ac:dyDescent="0.35">
      <c r="B56" s="783"/>
      <c r="C56" s="783"/>
      <c r="D56" s="320"/>
      <c r="E56" s="320"/>
      <c r="F56" s="320"/>
      <c r="G56" s="320"/>
      <c r="H56" s="320"/>
      <c r="I56" s="320"/>
      <c r="J56" s="320"/>
      <c r="K56" s="320"/>
      <c r="L56" s="320"/>
      <c r="M56" s="320"/>
      <c r="N56" s="43"/>
      <c r="P56" s="43"/>
    </row>
    <row r="57" spans="2:16" ht="10.25" customHeight="1" x14ac:dyDescent="0.35">
      <c r="B57" s="783"/>
      <c r="C57" s="783"/>
      <c r="D57" s="320"/>
      <c r="E57" s="320"/>
      <c r="F57" s="320"/>
      <c r="G57" s="320"/>
      <c r="H57" s="320"/>
      <c r="I57" s="320"/>
      <c r="J57" s="320"/>
      <c r="K57" s="320"/>
      <c r="L57" s="320"/>
      <c r="M57" s="320"/>
      <c r="N57" s="43"/>
      <c r="P57" s="43"/>
    </row>
    <row r="58" spans="2:16" ht="2.15" customHeight="1" x14ac:dyDescent="0.35">
      <c r="B58" s="783"/>
      <c r="C58" s="783"/>
      <c r="D58" s="320"/>
      <c r="E58" s="320"/>
      <c r="F58" s="320"/>
      <c r="G58" s="320"/>
      <c r="H58" s="320"/>
      <c r="I58" s="320"/>
      <c r="J58" s="320"/>
      <c r="K58" s="320"/>
      <c r="L58" s="320"/>
      <c r="M58" s="320"/>
      <c r="N58" s="43"/>
      <c r="P58" s="43"/>
    </row>
    <row r="59" spans="2:16" ht="2.15" customHeight="1" x14ac:dyDescent="0.35">
      <c r="B59" s="783"/>
      <c r="C59" s="783"/>
      <c r="D59" s="320"/>
      <c r="E59" s="320"/>
      <c r="F59" s="320"/>
      <c r="G59" s="320"/>
      <c r="H59" s="320"/>
      <c r="I59" s="320"/>
      <c r="J59" s="320"/>
      <c r="K59" s="320"/>
      <c r="L59" s="320"/>
      <c r="M59" s="320"/>
      <c r="N59" s="43"/>
      <c r="P59" s="43"/>
    </row>
    <row r="60" spans="2:16" ht="2.15" customHeight="1" x14ac:dyDescent="0.35">
      <c r="B60" s="783"/>
      <c r="C60" s="783"/>
      <c r="D60" s="320"/>
      <c r="E60" s="320"/>
      <c r="F60" s="320"/>
      <c r="G60" s="320"/>
      <c r="H60" s="320"/>
      <c r="I60" s="320"/>
      <c r="J60" s="320"/>
      <c r="K60" s="320"/>
      <c r="L60" s="320"/>
      <c r="M60" s="320"/>
      <c r="N60" s="43"/>
      <c r="P60" s="43"/>
    </row>
    <row r="61" spans="2:16" ht="2.15" customHeight="1" x14ac:dyDescent="0.35">
      <c r="B61" s="783"/>
      <c r="C61" s="783"/>
      <c r="D61" s="320"/>
      <c r="E61" s="320"/>
      <c r="F61" s="320"/>
      <c r="G61" s="320"/>
      <c r="H61" s="320"/>
      <c r="I61" s="320"/>
      <c r="J61" s="320"/>
      <c r="K61" s="320"/>
      <c r="L61" s="320"/>
      <c r="M61" s="320"/>
      <c r="N61" s="43"/>
      <c r="P61" s="43"/>
    </row>
    <row r="62" spans="2:16" ht="2.15" customHeight="1" x14ac:dyDescent="0.35">
      <c r="D62" s="784"/>
      <c r="E62" s="784"/>
      <c r="F62" s="784"/>
      <c r="G62" s="784"/>
      <c r="H62" s="784"/>
      <c r="I62" s="784"/>
      <c r="J62" s="784"/>
      <c r="K62" s="784"/>
      <c r="L62" s="784"/>
      <c r="M62" s="43"/>
      <c r="N62" s="43"/>
      <c r="P62" s="43"/>
    </row>
    <row r="63" spans="2:16" ht="2.15" customHeight="1" x14ac:dyDescent="0.35">
      <c r="B63" s="405"/>
      <c r="C63" s="405"/>
      <c r="D63" s="490"/>
      <c r="E63" s="43"/>
      <c r="F63" s="785"/>
      <c r="G63" s="774"/>
      <c r="H63" s="490"/>
      <c r="I63" s="43"/>
      <c r="J63" s="43"/>
      <c r="K63" s="43"/>
      <c r="L63" s="43"/>
      <c r="M63" s="43"/>
      <c r="N63" s="43"/>
      <c r="P63" s="43"/>
    </row>
    <row r="64" spans="2:16" ht="2.15" customHeight="1" x14ac:dyDescent="0.35">
      <c r="B64" s="405"/>
      <c r="C64" s="405"/>
      <c r="D64" s="490"/>
      <c r="E64" s="43"/>
      <c r="F64" s="785"/>
      <c r="G64" s="774"/>
      <c r="H64" s="490"/>
      <c r="I64" s="43"/>
      <c r="J64" s="43"/>
      <c r="K64" s="43"/>
      <c r="L64" s="43"/>
      <c r="M64" s="43"/>
      <c r="N64" s="43"/>
      <c r="P64" s="43"/>
    </row>
    <row r="65" spans="2:16" ht="2.15" customHeight="1" x14ac:dyDescent="0.35">
      <c r="B65" s="405"/>
      <c r="C65" s="405"/>
      <c r="D65" s="786"/>
      <c r="E65" s="43"/>
      <c r="F65" s="785"/>
      <c r="G65" s="774"/>
      <c r="H65" s="490"/>
      <c r="I65" s="43"/>
      <c r="J65" s="43"/>
      <c r="K65" s="43"/>
      <c r="L65" s="43"/>
      <c r="M65" s="43"/>
      <c r="N65" s="43"/>
      <c r="P65" s="43"/>
    </row>
    <row r="66" spans="2:16" ht="24" customHeight="1" x14ac:dyDescent="0.35">
      <c r="B66" s="405"/>
      <c r="C66" s="405"/>
      <c r="D66" s="786"/>
      <c r="E66" s="43"/>
      <c r="F66" s="785"/>
      <c r="G66" s="774"/>
      <c r="H66" s="490"/>
      <c r="I66" s="43"/>
      <c r="J66" s="43"/>
      <c r="K66" s="43"/>
      <c r="L66" s="43"/>
      <c r="M66" s="43"/>
      <c r="N66" s="43"/>
      <c r="P66" s="43"/>
    </row>
    <row r="67" spans="2:16" ht="18" customHeight="1" x14ac:dyDescent="0.35">
      <c r="B67" s="405"/>
      <c r="C67" s="405"/>
      <c r="D67" s="786"/>
      <c r="E67" s="43"/>
      <c r="F67" s="785"/>
      <c r="G67" s="774"/>
      <c r="H67" s="490"/>
      <c r="I67" s="43"/>
      <c r="J67" s="43"/>
      <c r="K67" s="43"/>
      <c r="L67" s="43"/>
      <c r="M67" s="43"/>
      <c r="N67" s="43"/>
      <c r="P67" s="43"/>
    </row>
    <row r="68" spans="2:16" ht="24" customHeight="1" x14ac:dyDescent="0.35">
      <c r="B68" s="405"/>
      <c r="C68" s="405"/>
      <c r="D68" s="786"/>
      <c r="E68" s="43"/>
      <c r="F68" s="785"/>
      <c r="G68" s="774"/>
      <c r="H68" s="490"/>
      <c r="I68" s="43"/>
      <c r="J68" s="43"/>
      <c r="K68" s="43"/>
      <c r="L68" s="43"/>
      <c r="M68" s="43"/>
      <c r="N68" s="43"/>
      <c r="P68" s="43"/>
    </row>
    <row r="69" spans="2:16" ht="24" customHeight="1" x14ac:dyDescent="0.4">
      <c r="B69" s="39" t="s">
        <v>950</v>
      </c>
      <c r="C69" s="467"/>
      <c r="D69" s="786"/>
      <c r="E69" s="43"/>
      <c r="F69" s="785"/>
      <c r="G69" s="774"/>
      <c r="H69" s="490"/>
      <c r="I69" s="43"/>
      <c r="J69" s="43"/>
      <c r="K69" s="43"/>
      <c r="L69" s="43"/>
      <c r="M69" s="43"/>
      <c r="N69" s="43"/>
      <c r="P69" s="43"/>
    </row>
    <row r="70" spans="2:16" ht="18" customHeight="1" x14ac:dyDescent="0.35">
      <c r="B70" s="77" t="s">
        <v>791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P70" s="43"/>
    </row>
    <row r="71" spans="2:16" ht="36" customHeight="1" x14ac:dyDescent="0.35">
      <c r="B71" s="1664"/>
      <c r="C71" s="1664"/>
      <c r="D71" s="807" t="s">
        <v>509</v>
      </c>
      <c r="E71" s="1208" t="s">
        <v>22</v>
      </c>
      <c r="F71" s="1208"/>
      <c r="G71" s="1208" t="s">
        <v>724</v>
      </c>
      <c r="H71" s="1208"/>
      <c r="I71" s="1504" t="s">
        <v>951</v>
      </c>
      <c r="J71" s="1504"/>
      <c r="K71" s="1504"/>
      <c r="L71" s="1504"/>
      <c r="M71" s="2187"/>
      <c r="N71" s="43"/>
      <c r="P71" s="43"/>
    </row>
    <row r="72" spans="2:16" ht="30" customHeight="1" x14ac:dyDescent="0.35">
      <c r="B72" s="1757"/>
      <c r="C72" s="1757"/>
      <c r="D72" s="2188" t="s">
        <v>798</v>
      </c>
      <c r="E72" s="2189"/>
      <c r="F72" s="2189"/>
      <c r="G72" s="2189"/>
      <c r="H72" s="2190"/>
      <c r="I72" s="1783" t="s">
        <v>22</v>
      </c>
      <c r="J72" s="1783"/>
      <c r="K72" s="1783"/>
      <c r="L72" s="1783" t="s">
        <v>724</v>
      </c>
      <c r="M72" s="1783"/>
      <c r="N72" s="43"/>
      <c r="P72" s="43"/>
    </row>
    <row r="73" spans="2:16" ht="24" customHeight="1" x14ac:dyDescent="0.35">
      <c r="B73" s="1105">
        <v>2021</v>
      </c>
      <c r="C73" s="1106"/>
      <c r="D73" s="808">
        <v>0.19989999999999999</v>
      </c>
      <c r="E73" s="2191">
        <v>1.4354166666666668</v>
      </c>
      <c r="F73" s="2192" t="e">
        <v>#N/A</v>
      </c>
      <c r="G73" s="2180">
        <v>6.1925000000000008E-2</v>
      </c>
      <c r="H73" s="2181" t="e">
        <v>#N/A</v>
      </c>
      <c r="I73" s="2182">
        <v>-123.55166666666666</v>
      </c>
      <c r="J73" s="2183" t="e">
        <v>#N/A</v>
      </c>
      <c r="K73" s="2184" t="e">
        <v>#N/A</v>
      </c>
      <c r="L73" s="2185">
        <v>13.797499999999999</v>
      </c>
      <c r="M73" s="2186" t="e">
        <v>#N/A</v>
      </c>
      <c r="N73" s="43"/>
      <c r="P73" s="918"/>
    </row>
    <row r="74" spans="2:16" ht="24" customHeight="1" x14ac:dyDescent="0.35">
      <c r="B74" s="1105">
        <v>2022</v>
      </c>
      <c r="C74" s="1106"/>
      <c r="D74" s="808">
        <v>2.0413250000000001</v>
      </c>
      <c r="E74" s="2191">
        <v>2.9504083333333333</v>
      </c>
      <c r="F74" s="2192" t="e">
        <v>#N/A</v>
      </c>
      <c r="G74" s="2180">
        <v>0.22793333333333332</v>
      </c>
      <c r="H74" s="2181" t="e">
        <v>#N/A</v>
      </c>
      <c r="I74" s="2182">
        <v>-90.908333333333317</v>
      </c>
      <c r="J74" s="2183" t="e">
        <v>#N/A</v>
      </c>
      <c r="K74" s="2184" t="e">
        <v>#N/A</v>
      </c>
      <c r="L74" s="2185">
        <v>181.33916666666664</v>
      </c>
      <c r="M74" s="2186" t="e">
        <v>#N/A</v>
      </c>
      <c r="N74" s="43"/>
      <c r="P74" s="918"/>
    </row>
    <row r="75" spans="2:16" ht="24" customHeight="1" x14ac:dyDescent="0.35">
      <c r="B75" s="1105">
        <v>2023</v>
      </c>
      <c r="C75" s="1106"/>
      <c r="D75" s="808">
        <v>3.2658833333333335</v>
      </c>
      <c r="E75" s="2191">
        <v>3.956725</v>
      </c>
      <c r="F75" s="2192" t="e">
        <v>#N/A</v>
      </c>
      <c r="G75" s="2180">
        <v>0.5586000000000001</v>
      </c>
      <c r="H75" s="2181" t="e">
        <v>#N/A</v>
      </c>
      <c r="I75" s="2182">
        <v>-69.084166666666661</v>
      </c>
      <c r="J75" s="2183" t="e">
        <v>#N/A</v>
      </c>
      <c r="K75" s="2184" t="e">
        <v>#N/A</v>
      </c>
      <c r="L75" s="2185">
        <v>270.72833333333335</v>
      </c>
      <c r="M75" s="2186" t="e">
        <v>#N/A</v>
      </c>
      <c r="N75" s="43"/>
      <c r="P75" s="918"/>
    </row>
    <row r="76" spans="2:16" ht="24" customHeight="1" x14ac:dyDescent="0.35">
      <c r="B76" s="1147"/>
      <c r="C76" s="1659"/>
      <c r="D76" s="809"/>
      <c r="E76" s="2177"/>
      <c r="F76" s="2179"/>
      <c r="G76" s="2177"/>
      <c r="H76" s="2179"/>
      <c r="I76" s="2200"/>
      <c r="J76" s="2201"/>
      <c r="K76" s="2202"/>
      <c r="L76" s="2200"/>
      <c r="M76" s="2201"/>
      <c r="N76" s="43"/>
      <c r="P76" s="918"/>
    </row>
    <row r="77" spans="2:16" ht="24" customHeight="1" x14ac:dyDescent="0.35">
      <c r="B77" s="55" t="s">
        <v>995</v>
      </c>
      <c r="C77" s="56" t="s">
        <v>996</v>
      </c>
      <c r="D77" s="809">
        <v>3.1850000000000001</v>
      </c>
      <c r="E77" s="2168">
        <v>3.9759000000000002</v>
      </c>
      <c r="F77" s="2169" t="e">
        <v>#N/A</v>
      </c>
      <c r="G77" s="2170">
        <v>0.25009999999999999</v>
      </c>
      <c r="H77" s="2171" t="e">
        <v>#N/A</v>
      </c>
      <c r="I77" s="2172">
        <v>-79.090000000000018</v>
      </c>
      <c r="J77" s="2173" t="e">
        <v>#N/A</v>
      </c>
      <c r="K77" s="2174" t="e">
        <v>#N/A</v>
      </c>
      <c r="L77" s="2175">
        <v>293.49</v>
      </c>
      <c r="M77" s="2176" t="e">
        <v>#N/A</v>
      </c>
      <c r="N77" s="43"/>
      <c r="P77" s="918"/>
    </row>
    <row r="78" spans="2:16" ht="24" customHeight="1" x14ac:dyDescent="0.35">
      <c r="B78" s="55" t="s">
        <v>997</v>
      </c>
      <c r="C78" s="56" t="s">
        <v>998</v>
      </c>
      <c r="D78" s="809">
        <v>2.9340999999999999</v>
      </c>
      <c r="E78" s="2168">
        <v>3.8849999999999998</v>
      </c>
      <c r="F78" s="2169" t="e">
        <v>#N/A</v>
      </c>
      <c r="G78" s="2170">
        <v>0.24790000000000001</v>
      </c>
      <c r="H78" s="2171" t="e">
        <v>#N/A</v>
      </c>
      <c r="I78" s="2172">
        <v>-95.089999999999989</v>
      </c>
      <c r="J78" s="2173" t="e">
        <v>#N/A</v>
      </c>
      <c r="K78" s="2174" t="e">
        <v>#N/A</v>
      </c>
      <c r="L78" s="2175">
        <v>268.62</v>
      </c>
      <c r="M78" s="2176" t="e">
        <v>#N/A</v>
      </c>
      <c r="N78" s="43"/>
      <c r="P78" s="918"/>
    </row>
    <row r="79" spans="2:16" ht="24" customHeight="1" x14ac:dyDescent="0.35">
      <c r="B79" s="55" t="s">
        <v>997</v>
      </c>
      <c r="C79" s="56" t="s">
        <v>999</v>
      </c>
      <c r="D79" s="809">
        <v>3.0002</v>
      </c>
      <c r="E79" s="2168">
        <v>3.6177000000000001</v>
      </c>
      <c r="F79" s="2169" t="e">
        <v>#N/A</v>
      </c>
      <c r="G79" s="2170">
        <v>0.32629999999999998</v>
      </c>
      <c r="H79" s="2171" t="e">
        <v>#N/A</v>
      </c>
      <c r="I79" s="2172">
        <v>-61.750000000000014</v>
      </c>
      <c r="J79" s="2173" t="e">
        <v>#N/A</v>
      </c>
      <c r="K79" s="2174" t="e">
        <v>#N/A</v>
      </c>
      <c r="L79" s="2175">
        <v>267.39000000000004</v>
      </c>
      <c r="M79" s="2176" t="e">
        <v>#N/A</v>
      </c>
      <c r="N79" s="43"/>
      <c r="P79" s="918"/>
    </row>
    <row r="80" spans="2:16" ht="24" customHeight="1" x14ac:dyDescent="0.35">
      <c r="B80" s="55" t="s">
        <v>1000</v>
      </c>
      <c r="C80" s="56" t="s">
        <v>1001</v>
      </c>
      <c r="D80" s="809">
        <v>3.0442</v>
      </c>
      <c r="E80" s="2168">
        <v>3.5323000000000002</v>
      </c>
      <c r="F80" s="2169" t="e">
        <v>#N/A</v>
      </c>
      <c r="G80" s="2170">
        <v>0.46600000000000003</v>
      </c>
      <c r="H80" s="2171" t="e">
        <v>#N/A</v>
      </c>
      <c r="I80" s="2172">
        <v>-48.810000000000016</v>
      </c>
      <c r="J80" s="2173" t="e">
        <v>#N/A</v>
      </c>
      <c r="K80" s="2174" t="e">
        <v>#N/A</v>
      </c>
      <c r="L80" s="2175">
        <v>257.82</v>
      </c>
      <c r="M80" s="2176" t="e">
        <v>#N/A</v>
      </c>
      <c r="N80" s="43"/>
      <c r="P80" s="918"/>
    </row>
    <row r="81" spans="2:16" ht="24" customHeight="1" x14ac:dyDescent="0.35">
      <c r="B81" s="55" t="s">
        <v>997</v>
      </c>
      <c r="C81" s="56" t="s">
        <v>1002</v>
      </c>
      <c r="D81" s="809">
        <v>3.2229999999999999</v>
      </c>
      <c r="E81" s="2168">
        <v>3.7484999999999999</v>
      </c>
      <c r="F81" s="2169" t="e">
        <v>#N/A</v>
      </c>
      <c r="G81" s="2170">
        <v>0.49809999999999999</v>
      </c>
      <c r="H81" s="2171" t="e">
        <v>#N/A</v>
      </c>
      <c r="I81" s="2172">
        <v>-52.550000000000011</v>
      </c>
      <c r="J81" s="2173" t="e">
        <v>#N/A</v>
      </c>
      <c r="K81" s="2174" t="e">
        <v>#N/A</v>
      </c>
      <c r="L81" s="2175">
        <v>272.49</v>
      </c>
      <c r="M81" s="2176" t="e">
        <v>#N/A</v>
      </c>
      <c r="N81" s="43"/>
      <c r="P81" s="918"/>
    </row>
    <row r="82" spans="2:16" ht="24" customHeight="1" x14ac:dyDescent="0.35">
      <c r="B82" s="55" t="s">
        <v>997</v>
      </c>
      <c r="C82" s="56" t="s">
        <v>1003</v>
      </c>
      <c r="D82" s="809">
        <v>3.2328000000000001</v>
      </c>
      <c r="E82" s="2168">
        <v>3.6642999999999999</v>
      </c>
      <c r="F82" s="2169" t="e">
        <v>#N/A</v>
      </c>
      <c r="G82" s="2170">
        <v>0.36859999999999998</v>
      </c>
      <c r="H82" s="2171" t="e">
        <v>#N/A</v>
      </c>
      <c r="I82" s="2172">
        <v>-43.149999999999977</v>
      </c>
      <c r="J82" s="2173" t="e">
        <v>#N/A</v>
      </c>
      <c r="K82" s="2174" t="e">
        <v>#N/A</v>
      </c>
      <c r="L82" s="2175">
        <v>286.42</v>
      </c>
      <c r="M82" s="2176" t="e">
        <v>#N/A</v>
      </c>
      <c r="N82" s="43"/>
      <c r="P82" s="918"/>
    </row>
    <row r="83" spans="2:16" ht="24" customHeight="1" x14ac:dyDescent="0.35">
      <c r="B83" s="55" t="s">
        <v>997</v>
      </c>
      <c r="C83" s="56" t="s">
        <v>1004</v>
      </c>
      <c r="D83" s="809">
        <v>3.1928999999999998</v>
      </c>
      <c r="E83" s="2168">
        <v>3.4584999999999999</v>
      </c>
      <c r="F83" s="2169" t="e">
        <v>#N/A</v>
      </c>
      <c r="G83" s="2170">
        <v>0.46389999999999998</v>
      </c>
      <c r="H83" s="2171" t="e">
        <v>#N/A</v>
      </c>
      <c r="I83" s="2172">
        <v>-26.560000000000006</v>
      </c>
      <c r="J83" s="2173" t="e">
        <v>#N/A</v>
      </c>
      <c r="K83" s="2174" t="e">
        <v>#N/A</v>
      </c>
      <c r="L83" s="2175">
        <v>272.90000000000003</v>
      </c>
      <c r="M83" s="2176" t="e">
        <v>#N/A</v>
      </c>
      <c r="N83" s="43"/>
      <c r="P83" s="918"/>
    </row>
    <row r="84" spans="2:16" ht="24" customHeight="1" x14ac:dyDescent="0.35">
      <c r="B84" s="55" t="s">
        <v>997</v>
      </c>
      <c r="C84" s="56" t="s">
        <v>1005</v>
      </c>
      <c r="D84" s="809">
        <v>3.2058</v>
      </c>
      <c r="E84" s="2168">
        <v>3.5733000000000001</v>
      </c>
      <c r="F84" s="2169" t="e">
        <v>#N/A</v>
      </c>
      <c r="G84" s="2170">
        <v>0.4083</v>
      </c>
      <c r="H84" s="2171" t="e">
        <v>#N/A</v>
      </c>
      <c r="I84" s="2172">
        <v>-36.750000000000014</v>
      </c>
      <c r="J84" s="2173" t="e">
        <v>#N/A</v>
      </c>
      <c r="K84" s="2174" t="e">
        <v>#N/A</v>
      </c>
      <c r="L84" s="2175">
        <v>279.75</v>
      </c>
      <c r="M84" s="2176" t="e">
        <v>#N/A</v>
      </c>
      <c r="N84" s="43"/>
      <c r="P84" s="918"/>
    </row>
    <row r="85" spans="2:16" ht="24" customHeight="1" x14ac:dyDescent="0.35">
      <c r="B85" s="55" t="s">
        <v>997</v>
      </c>
      <c r="C85" s="56" t="s">
        <v>1006</v>
      </c>
      <c r="D85" s="809">
        <v>3.1646999999999998</v>
      </c>
      <c r="E85" s="2168">
        <v>3.7446999999999999</v>
      </c>
      <c r="F85" s="2169" t="e">
        <v>#N/A</v>
      </c>
      <c r="G85" s="2170">
        <v>0.40429999999999999</v>
      </c>
      <c r="H85" s="2171" t="e">
        <v>#N/A</v>
      </c>
      <c r="I85" s="2172">
        <v>-58.000000000000007</v>
      </c>
      <c r="J85" s="2173" t="e">
        <v>#N/A</v>
      </c>
      <c r="K85" s="2174" t="e">
        <v>#N/A</v>
      </c>
      <c r="L85" s="2175">
        <v>276.03999999999996</v>
      </c>
      <c r="M85" s="2176" t="e">
        <v>#N/A</v>
      </c>
      <c r="N85" s="43"/>
      <c r="P85" s="918"/>
    </row>
    <row r="86" spans="2:16" ht="24" customHeight="1" x14ac:dyDescent="0.35">
      <c r="B86" s="55" t="s">
        <v>997</v>
      </c>
      <c r="C86" s="56" t="s">
        <v>1007</v>
      </c>
      <c r="D86" s="809">
        <v>3.2688000000000001</v>
      </c>
      <c r="E86" s="2168">
        <v>3.8965999999999998</v>
      </c>
      <c r="F86" s="2169" t="e">
        <v>#N/A</v>
      </c>
      <c r="G86" s="2170">
        <v>0.46200000000000002</v>
      </c>
      <c r="H86" s="2171" t="e">
        <v>#N/A</v>
      </c>
      <c r="I86" s="2172">
        <v>-62.779999999999973</v>
      </c>
      <c r="J86" s="2173" t="e">
        <v>#N/A</v>
      </c>
      <c r="K86" s="2174" t="e">
        <v>#N/A</v>
      </c>
      <c r="L86" s="2175">
        <v>280.68</v>
      </c>
      <c r="M86" s="2176" t="e">
        <v>#N/A</v>
      </c>
      <c r="N86" s="43"/>
      <c r="P86" s="918"/>
    </row>
    <row r="87" spans="2:16" ht="24" customHeight="1" x14ac:dyDescent="0.35">
      <c r="B87" s="55" t="s">
        <v>997</v>
      </c>
      <c r="C87" s="56" t="s">
        <v>1008</v>
      </c>
      <c r="D87" s="809">
        <v>3.3431999999999999</v>
      </c>
      <c r="E87" s="2168">
        <v>4.1692999999999998</v>
      </c>
      <c r="F87" s="2169" t="e">
        <v>#N/A</v>
      </c>
      <c r="G87" s="2170">
        <v>0.63670000000000004</v>
      </c>
      <c r="H87" s="2171" t="e">
        <v>#N/A</v>
      </c>
      <c r="I87" s="2172">
        <v>-82.609999999999985</v>
      </c>
      <c r="J87" s="2173" t="e">
        <v>#N/A</v>
      </c>
      <c r="K87" s="2174" t="e">
        <v>#N/A</v>
      </c>
      <c r="L87" s="2175">
        <v>270.65000000000003</v>
      </c>
      <c r="M87" s="2176" t="e">
        <v>#N/A</v>
      </c>
      <c r="N87" s="43"/>
      <c r="P87" s="918"/>
    </row>
    <row r="88" spans="2:16" ht="24" customHeight="1" x14ac:dyDescent="0.35">
      <c r="B88" s="55" t="s">
        <v>997</v>
      </c>
      <c r="C88" s="56" t="s">
        <v>1009</v>
      </c>
      <c r="D88" s="809">
        <v>3.5055000000000001</v>
      </c>
      <c r="E88" s="2168">
        <v>4.3773999999999997</v>
      </c>
      <c r="F88" s="2169" t="e">
        <v>#N/A</v>
      </c>
      <c r="G88" s="2170">
        <v>0.70609999999999995</v>
      </c>
      <c r="H88" s="2171" t="e">
        <v>#N/A</v>
      </c>
      <c r="I88" s="2172">
        <v>-87.189999999999969</v>
      </c>
      <c r="J88" s="2173" t="e">
        <v>#N/A</v>
      </c>
      <c r="K88" s="2174" t="e">
        <v>#N/A</v>
      </c>
      <c r="L88" s="2175">
        <v>279.94000000000005</v>
      </c>
      <c r="M88" s="2176" t="e">
        <v>#N/A</v>
      </c>
      <c r="N88" s="43"/>
      <c r="P88" s="918"/>
    </row>
    <row r="89" spans="2:16" ht="24" customHeight="1" x14ac:dyDescent="0.35">
      <c r="B89" s="55" t="s">
        <v>997</v>
      </c>
      <c r="C89" s="56" t="s">
        <v>996</v>
      </c>
      <c r="D89" s="809">
        <v>3.7239</v>
      </c>
      <c r="E89" s="2168">
        <v>4.7975000000000003</v>
      </c>
      <c r="F89" s="2169" t="e">
        <v>#N/A</v>
      </c>
      <c r="G89" s="2170">
        <v>0.81989999999999996</v>
      </c>
      <c r="H89" s="2171" t="e">
        <v>#N/A</v>
      </c>
      <c r="I89" s="2172">
        <v>-107.36000000000003</v>
      </c>
      <c r="J89" s="2173" t="e">
        <v>#N/A</v>
      </c>
      <c r="K89" s="2174" t="e">
        <v>#N/A</v>
      </c>
      <c r="L89" s="2175">
        <v>290.39999999999998</v>
      </c>
      <c r="M89" s="2176" t="e">
        <v>#N/A</v>
      </c>
      <c r="N89" s="43"/>
      <c r="P89" s="918"/>
    </row>
    <row r="90" spans="2:16" ht="24" customHeight="1" x14ac:dyDescent="0.35">
      <c r="B90" s="55" t="s">
        <v>997</v>
      </c>
      <c r="C90" s="56" t="s">
        <v>998</v>
      </c>
      <c r="D90" s="809">
        <v>3.4201999999999999</v>
      </c>
      <c r="E90" s="2168">
        <v>4.5011999999999999</v>
      </c>
      <c r="F90" s="2169" t="e">
        <v>#N/A</v>
      </c>
      <c r="G90" s="2170">
        <v>0.8044</v>
      </c>
      <c r="H90" s="2171" t="e">
        <v>#N/A</v>
      </c>
      <c r="I90" s="2172">
        <v>-108.1</v>
      </c>
      <c r="J90" s="2173" t="e">
        <v>#N/A</v>
      </c>
      <c r="K90" s="2174" t="e">
        <v>#N/A</v>
      </c>
      <c r="L90" s="2175">
        <v>261.58000000000004</v>
      </c>
      <c r="M90" s="2176" t="e">
        <v>#N/A</v>
      </c>
      <c r="N90" s="43"/>
      <c r="P90" s="918"/>
    </row>
    <row r="91" spans="2:16" ht="24" customHeight="1" x14ac:dyDescent="0.35">
      <c r="B91" s="55" t="s">
        <v>997</v>
      </c>
      <c r="C91" s="56" t="s">
        <v>999</v>
      </c>
      <c r="D91" s="809">
        <v>2.8656000000000001</v>
      </c>
      <c r="E91" s="2168">
        <v>4.0171000000000001</v>
      </c>
      <c r="F91" s="2169" t="e">
        <v>#N/A</v>
      </c>
      <c r="G91" s="2170">
        <v>0.66490000000000005</v>
      </c>
      <c r="H91" s="2171" t="e">
        <v>#N/A</v>
      </c>
      <c r="I91" s="2172">
        <v>-115.14999999999999</v>
      </c>
      <c r="J91" s="2173" t="e">
        <v>#N/A</v>
      </c>
      <c r="K91" s="2174" t="e">
        <v>#N/A</v>
      </c>
      <c r="L91" s="2175">
        <v>220.07000000000002</v>
      </c>
      <c r="M91" s="2176" t="e">
        <v>#N/A</v>
      </c>
      <c r="N91" s="43"/>
      <c r="P91" s="918"/>
    </row>
    <row r="92" spans="2:16" ht="24" customHeight="1" x14ac:dyDescent="0.35">
      <c r="B92" s="55" t="s">
        <v>1010</v>
      </c>
      <c r="C92" s="56" t="s">
        <v>1001</v>
      </c>
      <c r="D92" s="809">
        <v>2.9036</v>
      </c>
      <c r="E92" s="2168">
        <v>4.0495999999999999</v>
      </c>
      <c r="F92" s="2169" t="e">
        <v>#N/A</v>
      </c>
      <c r="G92" s="2170">
        <v>0.65129999999999999</v>
      </c>
      <c r="H92" s="2171" t="e">
        <v>#N/A</v>
      </c>
      <c r="I92" s="2172">
        <v>-114.6</v>
      </c>
      <c r="J92" s="2173" t="e">
        <v>#N/A</v>
      </c>
      <c r="K92" s="2174" t="e">
        <v>#N/A</v>
      </c>
      <c r="L92" s="2175">
        <v>225.23</v>
      </c>
      <c r="M92" s="2176" t="e">
        <v>#N/A</v>
      </c>
      <c r="N92" s="43"/>
      <c r="P92" s="918"/>
    </row>
    <row r="93" spans="2:16" ht="24" customHeight="1" x14ac:dyDescent="0.35">
      <c r="B93" s="55" t="s">
        <v>997</v>
      </c>
      <c r="C93" s="56" t="s">
        <v>1002</v>
      </c>
      <c r="D93" s="809">
        <v>3.0247999999999999</v>
      </c>
      <c r="E93" s="2168">
        <v>4.2103999999999999</v>
      </c>
      <c r="F93" s="2169" t="e">
        <v>#N/A</v>
      </c>
      <c r="G93" s="2170">
        <v>0.71450000000000002</v>
      </c>
      <c r="H93" s="2171" t="e">
        <v>#N/A</v>
      </c>
      <c r="I93" s="2172">
        <v>-118.56</v>
      </c>
      <c r="J93" s="2173" t="e">
        <v>#N/A</v>
      </c>
      <c r="K93" s="2174" t="e">
        <v>#N/A</v>
      </c>
      <c r="L93" s="2175">
        <v>231.02999999999997</v>
      </c>
      <c r="M93" s="2176" t="e">
        <v>#N/A</v>
      </c>
      <c r="N93" s="43"/>
      <c r="P93" s="918"/>
    </row>
    <row r="94" spans="2:16" ht="24" customHeight="1" x14ac:dyDescent="0.35">
      <c r="B94" s="55" t="s">
        <v>997</v>
      </c>
      <c r="C94" s="56" t="s">
        <v>1003</v>
      </c>
      <c r="D94" s="809">
        <v>2.9529000000000001</v>
      </c>
      <c r="E94" s="2168">
        <v>4.2057000000000002</v>
      </c>
      <c r="F94" s="2169" t="e">
        <v>#N/A</v>
      </c>
      <c r="G94" s="2170">
        <v>0.73909999999999998</v>
      </c>
      <c r="H94" s="2171" t="e">
        <v>#N/A</v>
      </c>
      <c r="I94" s="2172">
        <v>-125.28000000000002</v>
      </c>
      <c r="J94" s="2173" t="e">
        <v>#N/A</v>
      </c>
      <c r="K94" s="2174" t="e">
        <v>#N/A</v>
      </c>
      <c r="L94" s="2175">
        <v>221.38</v>
      </c>
      <c r="M94" s="2176" t="e">
        <v>#N/A</v>
      </c>
      <c r="N94" s="43"/>
      <c r="P94" s="918"/>
    </row>
    <row r="95" spans="2:16" ht="2.15" customHeight="1" x14ac:dyDescent="0.35">
      <c r="B95" s="55"/>
      <c r="C95" s="56"/>
      <c r="D95" s="810"/>
      <c r="E95" s="2168"/>
      <c r="F95" s="2169"/>
      <c r="G95" s="2170"/>
      <c r="H95" s="2171"/>
      <c r="I95" s="2172"/>
      <c r="J95" s="2173"/>
      <c r="K95" s="2174"/>
      <c r="L95" s="2175"/>
      <c r="M95" s="2176"/>
      <c r="N95" s="43"/>
      <c r="O95" s="43"/>
      <c r="P95" s="43"/>
    </row>
    <row r="96" spans="2:16" ht="18" customHeight="1" x14ac:dyDescent="0.35">
      <c r="B96" s="84" t="s">
        <v>799</v>
      </c>
      <c r="C96" s="688"/>
      <c r="D96" s="787"/>
      <c r="E96" s="787"/>
      <c r="F96" s="787"/>
      <c r="G96" s="787"/>
      <c r="H96" s="787"/>
      <c r="I96" s="787"/>
      <c r="J96" s="787"/>
      <c r="K96" s="787"/>
      <c r="L96" s="787"/>
      <c r="M96" s="787"/>
      <c r="N96" s="43"/>
      <c r="O96" s="43"/>
      <c r="P96" s="43"/>
    </row>
    <row r="97" spans="2:16" ht="18" customHeight="1" x14ac:dyDescent="0.35">
      <c r="N97" s="43"/>
      <c r="O97" s="43"/>
      <c r="P97" s="43"/>
    </row>
    <row r="98" spans="2:16" ht="18" customHeight="1" x14ac:dyDescent="0.35"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s="20" customFormat="1" ht="4.25" customHeight="1" x14ac:dyDescent="0.35">
      <c r="B100" s="1231"/>
      <c r="C100" s="1231"/>
      <c r="D100" s="1231"/>
      <c r="E100" s="1231"/>
      <c r="F100" s="1231"/>
      <c r="G100" s="1231"/>
      <c r="H100" s="1231"/>
      <c r="I100" s="1231"/>
      <c r="J100" s="1231"/>
      <c r="K100" s="1231"/>
      <c r="L100" s="1231"/>
      <c r="M100" s="1231"/>
      <c r="N100" s="137"/>
      <c r="O100" s="137"/>
      <c r="P100" s="137"/>
    </row>
    <row r="101" spans="2:16" ht="18" customHeight="1" x14ac:dyDescent="0.4">
      <c r="B101" s="616" t="s">
        <v>1011</v>
      </c>
      <c r="C101" s="134"/>
      <c r="D101" s="43"/>
      <c r="E101" s="43"/>
      <c r="F101" s="43"/>
      <c r="G101" s="43"/>
      <c r="H101" s="43"/>
      <c r="I101" s="43"/>
      <c r="J101" s="43"/>
      <c r="K101" s="43"/>
      <c r="L101" s="43"/>
      <c r="M101" s="135" t="s">
        <v>837</v>
      </c>
      <c r="N101" s="43"/>
      <c r="O101" s="43"/>
      <c r="P101" s="43"/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s="499" customFormat="1" ht="18" customHeight="1" x14ac:dyDescent="0.35">
      <c r="B105" s="490"/>
      <c r="C105" s="490"/>
      <c r="D105" s="56"/>
      <c r="E105" s="56"/>
      <c r="F105" s="56"/>
      <c r="G105" s="56"/>
      <c r="H105" s="1147"/>
      <c r="I105" s="1147"/>
      <c r="J105" s="1147"/>
      <c r="K105" s="1147"/>
      <c r="L105" s="1147"/>
      <c r="M105" s="1147"/>
      <c r="N105" s="490"/>
      <c r="O105" s="490"/>
      <c r="P105" s="490"/>
    </row>
    <row r="106" spans="2:16" s="499" customFormat="1" ht="18" customHeight="1" x14ac:dyDescent="0.35">
      <c r="B106" s="490"/>
      <c r="C106" s="490"/>
      <c r="D106" s="56"/>
      <c r="E106" s="56"/>
      <c r="F106" s="56"/>
      <c r="G106" s="56"/>
      <c r="H106" s="1147"/>
      <c r="I106" s="1147"/>
      <c r="J106" s="1147"/>
      <c r="K106" s="1147"/>
      <c r="L106" s="1147"/>
      <c r="M106" s="1147"/>
      <c r="N106" s="490"/>
      <c r="O106" s="490"/>
      <c r="P106" s="490"/>
    </row>
    <row r="107" spans="2:16" s="499" customFormat="1" ht="18" customHeight="1" x14ac:dyDescent="0.35">
      <c r="B107" s="490"/>
      <c r="C107" s="490"/>
      <c r="N107" s="490"/>
      <c r="O107" s="490"/>
      <c r="P107" s="490"/>
    </row>
    <row r="108" spans="2:16" s="499" customFormat="1" ht="18" customHeight="1" x14ac:dyDescent="0.35">
      <c r="B108" s="490"/>
      <c r="C108" s="490"/>
      <c r="D108" s="56"/>
      <c r="E108" s="1147"/>
      <c r="F108" s="1147"/>
      <c r="G108" s="1147"/>
      <c r="H108" s="1147"/>
      <c r="I108" s="1916"/>
      <c r="J108" s="1916"/>
      <c r="K108" s="1916"/>
      <c r="L108" s="1916"/>
      <c r="M108" s="1916"/>
      <c r="N108" s="490"/>
      <c r="O108" s="490"/>
      <c r="P108" s="490"/>
    </row>
    <row r="109" spans="2:16" s="499" customFormat="1" ht="18" customHeight="1" x14ac:dyDescent="0.35">
      <c r="B109" s="490"/>
      <c r="C109" s="490"/>
      <c r="D109" s="56"/>
      <c r="E109" s="1147"/>
      <c r="F109" s="1147"/>
      <c r="G109" s="1147"/>
      <c r="H109" s="1147"/>
      <c r="I109" s="1916"/>
      <c r="J109" s="1916"/>
      <c r="K109" s="1916"/>
      <c r="L109" s="1916"/>
      <c r="M109" s="1916"/>
      <c r="N109" s="490"/>
      <c r="O109" s="490"/>
      <c r="P109" s="490"/>
    </row>
    <row r="110" spans="2:16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  <c r="N110" s="490"/>
      <c r="O110" s="490"/>
      <c r="P110" s="490"/>
    </row>
    <row r="111" spans="2:16" customFormat="1" ht="18" customHeight="1" x14ac:dyDescent="0.25"/>
    <row r="112" spans="2:16" customFormat="1" ht="18" customHeight="1" x14ac:dyDescent="0.25"/>
    <row r="113" spans="2:16" customFormat="1" ht="18" customHeight="1" x14ac:dyDescent="0.25"/>
    <row r="114" spans="2:16" customFormat="1" ht="18" customHeight="1" x14ac:dyDescent="0.25"/>
    <row r="115" spans="2:16" customFormat="1" ht="18" customHeight="1" x14ac:dyDescent="0.25"/>
    <row r="116" spans="2:16" customFormat="1" ht="18" customHeight="1" x14ac:dyDescent="0.25"/>
    <row r="117" spans="2:16" customFormat="1" ht="18" customHeight="1" x14ac:dyDescent="0.25"/>
    <row r="118" spans="2:16" customFormat="1" ht="18" customHeight="1" x14ac:dyDescent="0.25"/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</sheetData>
  <mergeCells count="174">
    <mergeCell ref="H105:J105"/>
    <mergeCell ref="K105:M105"/>
    <mergeCell ref="H106:J106"/>
    <mergeCell ref="K106:M106"/>
    <mergeCell ref="E108:F108"/>
    <mergeCell ref="G108:H108"/>
    <mergeCell ref="I108:K108"/>
    <mergeCell ref="L108:M108"/>
    <mergeCell ref="E109:F109"/>
    <mergeCell ref="G109:H109"/>
    <mergeCell ref="I109:K109"/>
    <mergeCell ref="L109:M109"/>
    <mergeCell ref="E94:F94"/>
    <mergeCell ref="G94:H94"/>
    <mergeCell ref="I94:K94"/>
    <mergeCell ref="L94:M94"/>
    <mergeCell ref="K27:M27"/>
    <mergeCell ref="E90:F90"/>
    <mergeCell ref="G90:H90"/>
    <mergeCell ref="I90:K90"/>
    <mergeCell ref="L90:M90"/>
    <mergeCell ref="H31:J31"/>
    <mergeCell ref="K31:M31"/>
    <mergeCell ref="E93:F93"/>
    <mergeCell ref="G93:H93"/>
    <mergeCell ref="I93:K93"/>
    <mergeCell ref="L93:M93"/>
    <mergeCell ref="H32:I32"/>
    <mergeCell ref="E92:F92"/>
    <mergeCell ref="G92:H92"/>
    <mergeCell ref="I92:K92"/>
    <mergeCell ref="L92:M92"/>
    <mergeCell ref="E91:F91"/>
    <mergeCell ref="G91:H91"/>
    <mergeCell ref="I91:K91"/>
    <mergeCell ref="L91:M91"/>
    <mergeCell ref="B76:C76"/>
    <mergeCell ref="G78:H78"/>
    <mergeCell ref="I78:K78"/>
    <mergeCell ref="L78:M78"/>
    <mergeCell ref="I87:K87"/>
    <mergeCell ref="L87:M87"/>
    <mergeCell ref="L85:M85"/>
    <mergeCell ref="G85:H85"/>
    <mergeCell ref="I85:K85"/>
    <mergeCell ref="E86:F86"/>
    <mergeCell ref="G86:H86"/>
    <mergeCell ref="I86:K86"/>
    <mergeCell ref="L86:M86"/>
    <mergeCell ref="L80:M80"/>
    <mergeCell ref="E76:F76"/>
    <mergeCell ref="G76:H76"/>
    <mergeCell ref="I76:K76"/>
    <mergeCell ref="L76:M76"/>
    <mergeCell ref="E77:F77"/>
    <mergeCell ref="G77:H77"/>
    <mergeCell ref="I77:K77"/>
    <mergeCell ref="L77:M77"/>
    <mergeCell ref="E78:F78"/>
    <mergeCell ref="B100:M100"/>
    <mergeCell ref="E81:F81"/>
    <mergeCell ref="G81:H81"/>
    <mergeCell ref="I81:K81"/>
    <mergeCell ref="L81:M81"/>
    <mergeCell ref="E82:F82"/>
    <mergeCell ref="G82:H82"/>
    <mergeCell ref="I82:K82"/>
    <mergeCell ref="L82:M82"/>
    <mergeCell ref="E83:F83"/>
    <mergeCell ref="G83:H83"/>
    <mergeCell ref="I83:K83"/>
    <mergeCell ref="L83:M83"/>
    <mergeCell ref="E84:F84"/>
    <mergeCell ref="G84:H84"/>
    <mergeCell ref="I84:K84"/>
    <mergeCell ref="L84:M84"/>
    <mergeCell ref="E85:F85"/>
    <mergeCell ref="E95:F95"/>
    <mergeCell ref="G95:H95"/>
    <mergeCell ref="I95:K95"/>
    <mergeCell ref="L95:M95"/>
    <mergeCell ref="E87:F87"/>
    <mergeCell ref="G87:H87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B75:C75"/>
    <mergeCell ref="K23:M23"/>
    <mergeCell ref="H25:J25"/>
    <mergeCell ref="K25:M25"/>
    <mergeCell ref="H22:J22"/>
    <mergeCell ref="K22:M22"/>
    <mergeCell ref="H23:J23"/>
    <mergeCell ref="H14:J14"/>
    <mergeCell ref="K14:M14"/>
    <mergeCell ref="H15:J15"/>
    <mergeCell ref="K15:M15"/>
    <mergeCell ref="H16:J16"/>
    <mergeCell ref="K16:M16"/>
    <mergeCell ref="H17:J17"/>
    <mergeCell ref="K17:M17"/>
    <mergeCell ref="H18:J18"/>
    <mergeCell ref="K18:M18"/>
    <mergeCell ref="H19:J19"/>
    <mergeCell ref="K19:M19"/>
    <mergeCell ref="K28:M28"/>
    <mergeCell ref="K24:M24"/>
    <mergeCell ref="H24:J24"/>
    <mergeCell ref="B71:C72"/>
    <mergeCell ref="E71:F71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B10:C10"/>
    <mergeCell ref="H10:J10"/>
    <mergeCell ref="K10:M10"/>
    <mergeCell ref="B11:C11"/>
    <mergeCell ref="H11:J11"/>
    <mergeCell ref="K11:M11"/>
    <mergeCell ref="B13:C13"/>
    <mergeCell ref="H13:J13"/>
    <mergeCell ref="K13:M13"/>
    <mergeCell ref="B12:C12"/>
    <mergeCell ref="H12:J12"/>
    <mergeCell ref="K12:M12"/>
    <mergeCell ref="H20:J20"/>
    <mergeCell ref="K20:M20"/>
    <mergeCell ref="H21:J21"/>
    <mergeCell ref="K21:M21"/>
    <mergeCell ref="G75:H75"/>
    <mergeCell ref="I75:K75"/>
    <mergeCell ref="L75:M75"/>
    <mergeCell ref="H26:J26"/>
    <mergeCell ref="K26:M26"/>
    <mergeCell ref="H27:J27"/>
    <mergeCell ref="H29:J29"/>
    <mergeCell ref="G71:H71"/>
    <mergeCell ref="I71:M71"/>
    <mergeCell ref="I72:K72"/>
    <mergeCell ref="L72:M72"/>
    <mergeCell ref="D72:H72"/>
    <mergeCell ref="K29:M29"/>
    <mergeCell ref="H30:J30"/>
    <mergeCell ref="K30:M30"/>
    <mergeCell ref="E75:F75"/>
    <mergeCell ref="H28:J28"/>
    <mergeCell ref="E89:F89"/>
    <mergeCell ref="G89:H89"/>
    <mergeCell ref="I89:K89"/>
    <mergeCell ref="L89:M89"/>
    <mergeCell ref="E88:F88"/>
    <mergeCell ref="G88:H88"/>
    <mergeCell ref="I88:K88"/>
    <mergeCell ref="L88:M88"/>
    <mergeCell ref="E79:F79"/>
    <mergeCell ref="G79:H79"/>
    <mergeCell ref="I79:K79"/>
    <mergeCell ref="L79:M79"/>
    <mergeCell ref="E80:F80"/>
    <mergeCell ref="G80:H80"/>
    <mergeCell ref="I80:K80"/>
  </mergeCells>
  <conditionalFormatting sqref="B14:M31 B77:M94">
    <cfRule type="expression" dxfId="2" priority="1">
      <formula>$B14&lt;&gt;""</formula>
    </cfRule>
  </conditionalFormatting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Folha59"/>
  <dimension ref="B1:N395"/>
  <sheetViews>
    <sheetView showGridLines="0" view="pageBreakPreview" zoomScale="65" zoomScaleNormal="100" zoomScaleSheetLayoutView="65" workbookViewId="0">
      <selection activeCell="M4" sqref="M4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5.81640625" style="9" customWidth="1"/>
    <col min="5" max="5" width="20.81640625" style="9" customWidth="1"/>
    <col min="6" max="7" width="25.81640625" style="9" customWidth="1"/>
    <col min="8" max="8" width="20.81640625" style="9" customWidth="1"/>
    <col min="9" max="9" width="25.81640625" style="9" customWidth="1"/>
    <col min="10" max="11" width="20.81640625" style="9" customWidth="1"/>
    <col min="12" max="12" width="9.1796875" style="9"/>
    <col min="13" max="13" width="10.81640625" style="9" bestFit="1" customWidth="1"/>
    <col min="14" max="14" width="13.453125" style="9" customWidth="1"/>
    <col min="15" max="16384" width="9.1796875" style="9"/>
  </cols>
  <sheetData>
    <row r="1" spans="2:14" ht="26.25" customHeight="1" x14ac:dyDescent="0.25">
      <c r="B1" s="1275" t="s">
        <v>17</v>
      </c>
      <c r="C1" s="1275"/>
      <c r="D1" s="1275"/>
      <c r="E1" s="1275"/>
      <c r="F1" s="1275"/>
      <c r="G1" s="1275"/>
      <c r="H1" s="1275"/>
      <c r="I1" s="1275"/>
      <c r="J1" s="1275"/>
      <c r="K1" s="1275"/>
    </row>
    <row r="2" spans="2:14" s="20" customFormat="1" ht="4.25" customHeight="1" x14ac:dyDescent="0.25">
      <c r="B2" s="1122"/>
      <c r="C2" s="1122"/>
      <c r="D2" s="1122"/>
      <c r="E2" s="1122"/>
      <c r="F2" s="1122"/>
      <c r="G2" s="1122"/>
      <c r="H2" s="1122"/>
      <c r="I2" s="1122"/>
      <c r="J2" s="1122"/>
      <c r="K2" s="1122"/>
    </row>
    <row r="3" spans="2:14" s="20" customFormat="1" ht="18" customHeight="1" x14ac:dyDescent="0.35">
      <c r="B3" s="137"/>
      <c r="C3" s="137"/>
      <c r="D3" s="137"/>
      <c r="E3" s="137"/>
      <c r="F3" s="137"/>
      <c r="G3" s="137"/>
      <c r="H3" s="137"/>
      <c r="I3" s="137"/>
      <c r="J3" s="137"/>
      <c r="K3" s="137"/>
    </row>
    <row r="4" spans="2:14" ht="18" customHeight="1" x14ac:dyDescent="0.35">
      <c r="B4" s="137"/>
      <c r="C4" s="137"/>
      <c r="D4" s="137"/>
      <c r="E4" s="137"/>
      <c r="F4" s="137"/>
      <c r="G4" s="43"/>
      <c r="H4" s="43"/>
      <c r="I4" s="43"/>
      <c r="J4" s="43"/>
      <c r="M4" s="806" t="s">
        <v>0</v>
      </c>
    </row>
    <row r="5" spans="2:14" ht="18" customHeight="1" x14ac:dyDescent="0.4">
      <c r="B5" s="39" t="s">
        <v>801</v>
      </c>
      <c r="C5" s="467"/>
      <c r="D5" s="43"/>
      <c r="E5" s="43"/>
      <c r="F5" s="43"/>
      <c r="G5" s="43"/>
      <c r="H5" s="43"/>
      <c r="I5" s="43"/>
      <c r="J5" s="43"/>
      <c r="K5" s="43"/>
    </row>
    <row r="6" spans="2:14" ht="18" customHeight="1" x14ac:dyDescent="0.35">
      <c r="B6" s="77" t="s">
        <v>802</v>
      </c>
      <c r="C6" s="43"/>
      <c r="D6" s="43"/>
      <c r="E6" s="43"/>
      <c r="F6" s="43"/>
      <c r="G6" s="43"/>
      <c r="H6" s="43"/>
      <c r="I6" s="43"/>
      <c r="J6" s="43"/>
      <c r="K6" s="43"/>
    </row>
    <row r="7" spans="2:14" ht="36" customHeight="1" x14ac:dyDescent="0.25">
      <c r="B7" s="1664"/>
      <c r="C7" s="1664"/>
      <c r="D7" s="1206" t="s">
        <v>730</v>
      </c>
      <c r="E7" s="1206"/>
      <c r="F7" s="1206"/>
      <c r="G7" s="1206"/>
      <c r="H7" s="1206" t="s">
        <v>22</v>
      </c>
      <c r="I7" s="1206"/>
      <c r="J7" s="1206" t="s">
        <v>724</v>
      </c>
      <c r="K7" s="1505"/>
    </row>
    <row r="8" spans="2:14" ht="24" customHeight="1" x14ac:dyDescent="0.25">
      <c r="B8" s="1664"/>
      <c r="C8" s="1664"/>
      <c r="D8" s="1153" t="s">
        <v>803</v>
      </c>
      <c r="E8" s="1153"/>
      <c r="F8" s="1153"/>
      <c r="G8" s="1153"/>
      <c r="H8" s="1425" t="s">
        <v>804</v>
      </c>
      <c r="I8" s="1153"/>
      <c r="J8" s="1153" t="s">
        <v>805</v>
      </c>
      <c r="K8" s="1213"/>
    </row>
    <row r="9" spans="2:14" ht="24" customHeight="1" x14ac:dyDescent="0.25">
      <c r="B9" s="1664"/>
      <c r="C9" s="1664"/>
      <c r="D9" s="1153" t="s">
        <v>806</v>
      </c>
      <c r="E9" s="1153"/>
      <c r="F9" s="1153">
        <v>50</v>
      </c>
      <c r="G9" s="1153"/>
      <c r="H9" s="1153"/>
      <c r="I9" s="1153"/>
      <c r="J9" s="1153"/>
      <c r="K9" s="1213"/>
    </row>
    <row r="10" spans="2:14" ht="30" customHeight="1" x14ac:dyDescent="0.25">
      <c r="B10" s="1757"/>
      <c r="C10" s="1757"/>
      <c r="D10" s="681" t="s">
        <v>807</v>
      </c>
      <c r="E10" s="548" t="s">
        <v>59</v>
      </c>
      <c r="F10" s="681" t="s">
        <v>807</v>
      </c>
      <c r="G10" s="548" t="s">
        <v>59</v>
      </c>
      <c r="H10" s="681" t="s">
        <v>807</v>
      </c>
      <c r="I10" s="548" t="s">
        <v>59</v>
      </c>
      <c r="J10" s="681" t="s">
        <v>807</v>
      </c>
      <c r="K10" s="548" t="s">
        <v>59</v>
      </c>
    </row>
    <row r="11" spans="2:14" ht="24" customHeight="1" x14ac:dyDescent="0.25">
      <c r="B11" s="1945">
        <v>2021</v>
      </c>
      <c r="C11" s="1945"/>
      <c r="D11" s="693">
        <v>447.65478333333334</v>
      </c>
      <c r="E11" s="751">
        <v>24.386563690135119</v>
      </c>
      <c r="F11" s="719">
        <v>4017.8103083333335</v>
      </c>
      <c r="G11" s="737">
        <v>22.739133052900119</v>
      </c>
      <c r="H11" s="719">
        <v>4267.592716666667</v>
      </c>
      <c r="I11" s="748">
        <v>32.573072147429592</v>
      </c>
      <c r="J11" s="693">
        <v>28835.526374999998</v>
      </c>
      <c r="K11" s="719">
        <v>27.049384835277369</v>
      </c>
    </row>
    <row r="12" spans="2:14" ht="24" customHeight="1" x14ac:dyDescent="0.25">
      <c r="B12" s="1945">
        <v>2022</v>
      </c>
      <c r="C12" s="1945"/>
      <c r="D12" s="693">
        <v>453.31269166666669</v>
      </c>
      <c r="E12" s="751">
        <v>1.2638998942898327</v>
      </c>
      <c r="F12" s="719">
        <v>4072.8179166666669</v>
      </c>
      <c r="G12" s="737">
        <v>1.3690942108252946</v>
      </c>
      <c r="H12" s="719">
        <v>4332.5983083333331</v>
      </c>
      <c r="I12" s="748">
        <v>1.5232379466014523</v>
      </c>
      <c r="J12" s="693">
        <v>28811.770099999994</v>
      </c>
      <c r="K12" s="719">
        <v>-8.2385439027743423E-2</v>
      </c>
    </row>
    <row r="13" spans="2:14" ht="24" customHeight="1" x14ac:dyDescent="0.25">
      <c r="B13" s="1945">
        <v>2023</v>
      </c>
      <c r="C13" s="1945"/>
      <c r="D13" s="693">
        <v>452.42140833333332</v>
      </c>
      <c r="E13" s="751">
        <v>-0.19661557016117381</v>
      </c>
      <c r="F13" s="719">
        <v>4275.89455</v>
      </c>
      <c r="G13" s="737">
        <v>4.9861456487487077</v>
      </c>
      <c r="H13" s="719">
        <v>4284.547066666667</v>
      </c>
      <c r="I13" s="748">
        <v>-1.1090629282258679</v>
      </c>
      <c r="J13" s="693">
        <v>30669.411941666665</v>
      </c>
      <c r="K13" s="719">
        <v>6.447510289090741</v>
      </c>
    </row>
    <row r="14" spans="2:14" ht="24" customHeight="1" x14ac:dyDescent="0.25">
      <c r="B14" s="1916"/>
      <c r="C14" s="1916"/>
      <c r="D14" s="592"/>
      <c r="E14" s="551"/>
      <c r="F14" s="550"/>
      <c r="G14" s="749"/>
      <c r="H14" s="550"/>
      <c r="I14" s="1014"/>
      <c r="J14" s="592"/>
      <c r="K14" s="550"/>
    </row>
    <row r="15" spans="2:14" ht="24" customHeight="1" x14ac:dyDescent="0.25">
      <c r="B15" s="572" t="s">
        <v>995</v>
      </c>
      <c r="C15" s="573" t="s">
        <v>996</v>
      </c>
      <c r="D15" s="592">
        <v>378.50490000000002</v>
      </c>
      <c r="E15" s="551">
        <v>-17.964999141732108</v>
      </c>
      <c r="F15" s="550">
        <v>3464.576</v>
      </c>
      <c r="G15" s="749">
        <v>-16.157212003497389</v>
      </c>
      <c r="H15" s="550">
        <v>3726.0509999999999</v>
      </c>
      <c r="I15" s="1014">
        <v>-16.469498748303824</v>
      </c>
      <c r="J15" s="592">
        <v>26983.198499999999</v>
      </c>
      <c r="K15" s="550">
        <v>-5.6075981927725893</v>
      </c>
      <c r="N15" s="885"/>
    </row>
    <row r="16" spans="2:14" ht="24" customHeight="1" x14ac:dyDescent="0.25">
      <c r="B16" s="572" t="s">
        <v>997</v>
      </c>
      <c r="C16" s="573" t="s">
        <v>998</v>
      </c>
      <c r="D16" s="592">
        <v>414.21809999999999</v>
      </c>
      <c r="E16" s="551">
        <v>-13.478181767670872</v>
      </c>
      <c r="F16" s="550">
        <v>3839.9562000000001</v>
      </c>
      <c r="G16" s="749">
        <v>-10.830483494940612</v>
      </c>
      <c r="H16" s="550">
        <v>3917.4886000000001</v>
      </c>
      <c r="I16" s="1014">
        <v>-16.094608717554561</v>
      </c>
      <c r="J16" s="592">
        <v>27903.324499999999</v>
      </c>
      <c r="K16" s="550">
        <v>-4.9957562166272451</v>
      </c>
      <c r="N16" s="885"/>
    </row>
    <row r="17" spans="2:14" ht="24" customHeight="1" x14ac:dyDescent="0.25">
      <c r="B17" s="572" t="s">
        <v>997</v>
      </c>
      <c r="C17" s="573" t="s">
        <v>999</v>
      </c>
      <c r="D17" s="592">
        <v>418.29020000000003</v>
      </c>
      <c r="E17" s="551">
        <v>-10.828238116140042</v>
      </c>
      <c r="F17" s="550">
        <v>3884.6727000000001</v>
      </c>
      <c r="G17" s="749">
        <v>-7.6806498499000782</v>
      </c>
      <c r="H17" s="550">
        <v>3912.3809999999999</v>
      </c>
      <c r="I17" s="1014">
        <v>-16.348329863117762</v>
      </c>
      <c r="J17" s="592">
        <v>27214.691800000001</v>
      </c>
      <c r="K17" s="550">
        <v>-4.5575015774054872</v>
      </c>
      <c r="N17" s="885"/>
    </row>
    <row r="18" spans="2:14" ht="24" customHeight="1" x14ac:dyDescent="0.25">
      <c r="B18" s="572" t="s">
        <v>1000</v>
      </c>
      <c r="C18" s="573" t="s">
        <v>1001</v>
      </c>
      <c r="D18" s="592">
        <v>439.8408</v>
      </c>
      <c r="E18" s="551">
        <v>-6.6237489953112405</v>
      </c>
      <c r="F18" s="550">
        <v>4092.674</v>
      </c>
      <c r="G18" s="749">
        <v>-3.7544628516252065</v>
      </c>
      <c r="H18" s="550">
        <v>3960.7</v>
      </c>
      <c r="I18" s="1014">
        <v>-13.404902318425393</v>
      </c>
      <c r="J18" s="592">
        <v>26606.281599999998</v>
      </c>
      <c r="K18" s="550">
        <v>-4.6506140319353069</v>
      </c>
      <c r="N18" s="885"/>
    </row>
    <row r="19" spans="2:14" ht="24" customHeight="1" x14ac:dyDescent="0.25">
      <c r="B19" s="572" t="s">
        <v>997</v>
      </c>
      <c r="C19" s="573" t="s">
        <v>1002</v>
      </c>
      <c r="D19" s="592">
        <v>455.80099999999999</v>
      </c>
      <c r="E19" s="551">
        <v>0.68351097962542351</v>
      </c>
      <c r="F19" s="550">
        <v>4238.1342000000004</v>
      </c>
      <c r="G19" s="749">
        <v>3.7716342192656072</v>
      </c>
      <c r="H19" s="550">
        <v>4079.7</v>
      </c>
      <c r="I19" s="1014">
        <v>-8.0316065411017874</v>
      </c>
      <c r="J19" s="592">
        <v>27509.114699999998</v>
      </c>
      <c r="K19" s="550">
        <v>1.6351899262607938</v>
      </c>
      <c r="N19" s="885"/>
    </row>
    <row r="20" spans="2:14" ht="24" customHeight="1" x14ac:dyDescent="0.25">
      <c r="B20" s="572" t="s">
        <v>997</v>
      </c>
      <c r="C20" s="573" t="s">
        <v>1003</v>
      </c>
      <c r="D20" s="592">
        <v>448.5206</v>
      </c>
      <c r="E20" s="551">
        <v>6.2663716143217307</v>
      </c>
      <c r="F20" s="550">
        <v>4201.7349999999997</v>
      </c>
      <c r="G20" s="749">
        <v>10.671015505902881</v>
      </c>
      <c r="H20" s="550">
        <v>3968.6</v>
      </c>
      <c r="I20" s="1014">
        <v>-9.6251349155591868</v>
      </c>
      <c r="J20" s="592">
        <v>27693.202300000001</v>
      </c>
      <c r="K20" s="550">
        <v>4.1721387234735507</v>
      </c>
      <c r="N20" s="885"/>
    </row>
    <row r="21" spans="2:14" ht="24" customHeight="1" x14ac:dyDescent="0.25">
      <c r="B21" s="572" t="s">
        <v>997</v>
      </c>
      <c r="C21" s="573" t="s">
        <v>1004</v>
      </c>
      <c r="D21" s="592">
        <v>460.86610000000002</v>
      </c>
      <c r="E21" s="551">
        <v>7.4489090533938596</v>
      </c>
      <c r="F21" s="550">
        <v>4358.2668999999996</v>
      </c>
      <c r="G21" s="749">
        <v>13.575116595646586</v>
      </c>
      <c r="H21" s="550">
        <v>4121.5</v>
      </c>
      <c r="I21" s="1014">
        <v>-6.1438809863876287</v>
      </c>
      <c r="J21" s="592">
        <v>28275.821499999998</v>
      </c>
      <c r="K21" s="550">
        <v>4.5574559068318976</v>
      </c>
      <c r="N21" s="885"/>
    </row>
    <row r="22" spans="2:14" ht="24" customHeight="1" x14ac:dyDescent="0.25">
      <c r="B22" s="572" t="s">
        <v>997</v>
      </c>
      <c r="C22" s="573" t="s">
        <v>1005</v>
      </c>
      <c r="D22" s="592">
        <v>456.4325</v>
      </c>
      <c r="E22" s="551">
        <v>10.373499671732356</v>
      </c>
      <c r="F22" s="550">
        <v>4319.3203999999996</v>
      </c>
      <c r="G22" s="749">
        <v>16.998502156456418</v>
      </c>
      <c r="H22" s="550">
        <v>4146.2</v>
      </c>
      <c r="I22" s="1014">
        <v>2.6195685532972135</v>
      </c>
      <c r="J22" s="592">
        <v>30147.526000000002</v>
      </c>
      <c r="K22" s="550">
        <v>13.107926441699004</v>
      </c>
      <c r="N22" s="885"/>
    </row>
    <row r="23" spans="2:14" ht="24" customHeight="1" x14ac:dyDescent="0.25">
      <c r="B23" s="572" t="s">
        <v>997</v>
      </c>
      <c r="C23" s="573" t="s">
        <v>1006</v>
      </c>
      <c r="D23" s="592">
        <v>455.45659999999998</v>
      </c>
      <c r="E23" s="551">
        <v>13.978670068751576</v>
      </c>
      <c r="F23" s="550">
        <v>4324.4394000000002</v>
      </c>
      <c r="G23" s="749">
        <v>20.537698487912913</v>
      </c>
      <c r="H23" s="550">
        <v>4345.3999999999996</v>
      </c>
      <c r="I23" s="1014">
        <v>11.450613059162862</v>
      </c>
      <c r="J23" s="592">
        <v>32754.4755</v>
      </c>
      <c r="K23" s="550">
        <v>21.500107037169268</v>
      </c>
      <c r="N23" s="885"/>
    </row>
    <row r="24" spans="2:14" ht="24" customHeight="1" x14ac:dyDescent="0.25">
      <c r="B24" s="572" t="s">
        <v>997</v>
      </c>
      <c r="C24" s="573" t="s">
        <v>1007</v>
      </c>
      <c r="D24" s="592">
        <v>460.09829999999999</v>
      </c>
      <c r="E24" s="551">
        <v>17.859870986383932</v>
      </c>
      <c r="F24" s="550">
        <v>4364.5068000000001</v>
      </c>
      <c r="G24" s="749">
        <v>23.875846538032384</v>
      </c>
      <c r="H24" s="550">
        <v>4508.1000000000004</v>
      </c>
      <c r="I24" s="1014">
        <v>15.245698865425128</v>
      </c>
      <c r="J24" s="592">
        <v>32694.145</v>
      </c>
      <c r="K24" s="550">
        <v>21.148925752961013</v>
      </c>
      <c r="N24" s="885"/>
    </row>
    <row r="25" spans="2:14" ht="24" customHeight="1" x14ac:dyDescent="0.25">
      <c r="B25" s="572" t="s">
        <v>997</v>
      </c>
      <c r="C25" s="573" t="s">
        <v>1008</v>
      </c>
      <c r="D25" s="592">
        <v>453.93740000000003</v>
      </c>
      <c r="E25" s="551">
        <v>11.113656796993565</v>
      </c>
      <c r="F25" s="550">
        <v>4296.8437000000004</v>
      </c>
      <c r="G25" s="749">
        <v>16.097807246852589</v>
      </c>
      <c r="H25" s="550">
        <v>4457.3999999999996</v>
      </c>
      <c r="I25" s="1014">
        <v>7.186064032214956</v>
      </c>
      <c r="J25" s="592">
        <v>32167.380499999999</v>
      </c>
      <c r="K25" s="550">
        <v>13.458516308466217</v>
      </c>
      <c r="N25" s="885"/>
    </row>
    <row r="26" spans="2:14" ht="24" customHeight="1" x14ac:dyDescent="0.25">
      <c r="B26" s="572" t="s">
        <v>997</v>
      </c>
      <c r="C26" s="573" t="s">
        <v>1009</v>
      </c>
      <c r="D26" s="592">
        <v>447.29629999999997</v>
      </c>
      <c r="E26" s="551">
        <v>16.976448912931176</v>
      </c>
      <c r="F26" s="550">
        <v>4227.2277999999997</v>
      </c>
      <c r="G26" s="749">
        <v>21.956095748061209</v>
      </c>
      <c r="H26" s="550">
        <v>4409.1000000000004</v>
      </c>
      <c r="I26" s="1014">
        <v>14.506597224972584</v>
      </c>
      <c r="J26" s="592">
        <v>32725.643</v>
      </c>
      <c r="K26" s="550">
        <v>19.353950580083445</v>
      </c>
      <c r="N26" s="885"/>
    </row>
    <row r="27" spans="2:14" ht="24" customHeight="1" x14ac:dyDescent="0.25">
      <c r="B27" s="572" t="s">
        <v>997</v>
      </c>
      <c r="C27" s="573" t="s">
        <v>996</v>
      </c>
      <c r="D27" s="592">
        <v>430.80779999999999</v>
      </c>
      <c r="E27" s="551">
        <v>13.818288746063789</v>
      </c>
      <c r="F27" s="550">
        <v>4103.9530000000004</v>
      </c>
      <c r="G27" s="749">
        <v>18.454696909520841</v>
      </c>
      <c r="H27" s="550">
        <v>4269.3999999999996</v>
      </c>
      <c r="I27" s="1014">
        <v>14.582435935525307</v>
      </c>
      <c r="J27" s="592">
        <v>31381.0033</v>
      </c>
      <c r="K27" s="550">
        <v>16.298308000810223</v>
      </c>
      <c r="N27" s="885"/>
    </row>
    <row r="28" spans="2:14" ht="24" customHeight="1" x14ac:dyDescent="0.25">
      <c r="B28" s="572" t="s">
        <v>997</v>
      </c>
      <c r="C28" s="573" t="s">
        <v>998</v>
      </c>
      <c r="D28" s="592">
        <v>447.99400000000003</v>
      </c>
      <c r="E28" s="551">
        <v>8.1541342592223778</v>
      </c>
      <c r="F28" s="550">
        <v>4275.0407999999998</v>
      </c>
      <c r="G28" s="749">
        <v>11.330457363029289</v>
      </c>
      <c r="H28" s="550">
        <v>4460.1000000000004</v>
      </c>
      <c r="I28" s="1014">
        <v>13.851001378791516</v>
      </c>
      <c r="J28" s="592">
        <v>32960.347000000002</v>
      </c>
      <c r="K28" s="550">
        <v>18.123369134742351</v>
      </c>
      <c r="N28" s="885"/>
    </row>
    <row r="29" spans="2:14" ht="24" customHeight="1" x14ac:dyDescent="0.25">
      <c r="B29" s="572" t="s">
        <v>997</v>
      </c>
      <c r="C29" s="573" t="s">
        <v>999</v>
      </c>
      <c r="D29" s="592">
        <v>472.00549999999998</v>
      </c>
      <c r="E29" s="551">
        <v>12.841634826730331</v>
      </c>
      <c r="F29" s="550">
        <v>4508.5925999999999</v>
      </c>
      <c r="G29" s="749">
        <v>16.06106738413251</v>
      </c>
      <c r="H29" s="550">
        <v>4688.3648000000003</v>
      </c>
      <c r="I29" s="1014">
        <v>19.834055016625427</v>
      </c>
      <c r="J29" s="592">
        <v>33118.002899999999</v>
      </c>
      <c r="K29" s="550">
        <v>21.691633120019382</v>
      </c>
      <c r="N29" s="885"/>
    </row>
    <row r="30" spans="2:14" ht="24" customHeight="1" x14ac:dyDescent="0.25">
      <c r="B30" s="572" t="s">
        <v>1010</v>
      </c>
      <c r="C30" s="573" t="s">
        <v>1001</v>
      </c>
      <c r="D30" s="592">
        <v>471.83929999999998</v>
      </c>
      <c r="E30" s="551">
        <v>7.2750185976380388</v>
      </c>
      <c r="F30" s="550">
        <v>4505.7761</v>
      </c>
      <c r="G30" s="749">
        <v>10.093696688277642</v>
      </c>
      <c r="H30" s="550">
        <v>4804.4913999999999</v>
      </c>
      <c r="I30" s="1014">
        <v>21.304097760496887</v>
      </c>
      <c r="J30" s="592">
        <v>35451.778400000003</v>
      </c>
      <c r="K30" s="550">
        <v>33.245896337502522</v>
      </c>
      <c r="N30" s="885"/>
    </row>
    <row r="31" spans="2:14" ht="24" customHeight="1" x14ac:dyDescent="0.25">
      <c r="B31" s="572" t="s">
        <v>997</v>
      </c>
      <c r="C31" s="573" t="s">
        <v>1002</v>
      </c>
      <c r="D31" s="592">
        <v>489.44630000000001</v>
      </c>
      <c r="E31" s="551">
        <v>7.3815766090903789</v>
      </c>
      <c r="F31" s="550">
        <v>4758.8864999999996</v>
      </c>
      <c r="G31" s="749">
        <v>12.287300859892515</v>
      </c>
      <c r="H31" s="550">
        <v>5011.9615000000003</v>
      </c>
      <c r="I31" s="1014">
        <v>22.851226805892601</v>
      </c>
      <c r="J31" s="592">
        <v>37785.245799999997</v>
      </c>
      <c r="K31" s="550">
        <v>37.355368255453158</v>
      </c>
      <c r="N31" s="885"/>
    </row>
    <row r="32" spans="2:14" ht="24" customHeight="1" x14ac:dyDescent="0.25">
      <c r="B32" s="572" t="s">
        <v>997</v>
      </c>
      <c r="C32" s="573" t="s">
        <v>1003</v>
      </c>
      <c r="D32" s="592">
        <v>509.8279</v>
      </c>
      <c r="E32" s="551">
        <v>13.668781322418644</v>
      </c>
      <c r="F32" s="550">
        <v>4989.6480000000001</v>
      </c>
      <c r="G32" s="749">
        <v>18.752086935515933</v>
      </c>
      <c r="H32" s="550">
        <v>5170.6000000000004</v>
      </c>
      <c r="I32" s="1014">
        <v>30.287758907423278</v>
      </c>
      <c r="J32" s="592">
        <v>39844.281000000003</v>
      </c>
      <c r="K32" s="550">
        <v>43.877477831446022</v>
      </c>
      <c r="N32" s="885"/>
    </row>
    <row r="33" spans="2:11" ht="2.15" customHeight="1" x14ac:dyDescent="0.25">
      <c r="B33" s="788"/>
      <c r="C33" s="788"/>
      <c r="D33" s="789"/>
      <c r="E33" s="790"/>
      <c r="F33" s="791"/>
      <c r="G33" s="790"/>
      <c r="H33" s="791"/>
      <c r="I33" s="790"/>
      <c r="J33" s="791"/>
      <c r="K33" s="792"/>
    </row>
    <row r="34" spans="2:11" ht="18" customHeight="1" x14ac:dyDescent="0.35">
      <c r="B34" s="84" t="s">
        <v>797</v>
      </c>
      <c r="C34" s="688"/>
      <c r="D34" s="211"/>
      <c r="E34" s="211"/>
      <c r="F34" s="211"/>
      <c r="G34" s="793"/>
      <c r="H34" s="211"/>
      <c r="I34" s="211"/>
      <c r="J34" s="211"/>
      <c r="K34" s="211"/>
    </row>
    <row r="35" spans="2:11" ht="5.15" customHeight="1" x14ac:dyDescent="0.35">
      <c r="B35" s="99"/>
      <c r="C35" s="99"/>
      <c r="D35" s="43"/>
      <c r="E35" s="43"/>
      <c r="F35" s="43"/>
      <c r="G35" s="43"/>
      <c r="H35" s="43"/>
      <c r="I35" s="43"/>
      <c r="J35" s="43"/>
      <c r="K35" s="43"/>
    </row>
    <row r="36" spans="2:11" ht="5.15" customHeight="1" x14ac:dyDescent="0.35">
      <c r="B36" s="99"/>
      <c r="C36" s="99"/>
      <c r="D36" s="43"/>
      <c r="E36" s="43"/>
      <c r="F36" s="43"/>
      <c r="G36" s="43"/>
      <c r="H36" s="43"/>
      <c r="I36" s="43"/>
      <c r="J36" s="43"/>
      <c r="K36" s="43"/>
    </row>
    <row r="37" spans="2:11" ht="5.15" customHeight="1" x14ac:dyDescent="0.35">
      <c r="B37" s="99"/>
      <c r="C37" s="99"/>
      <c r="D37" s="43"/>
      <c r="E37" s="43"/>
      <c r="F37" s="43"/>
      <c r="G37" s="43"/>
      <c r="H37" s="43"/>
      <c r="I37" s="43"/>
      <c r="J37" s="43"/>
      <c r="K37" s="43"/>
    </row>
    <row r="38" spans="2:11" ht="5.15" customHeight="1" x14ac:dyDescent="0.35">
      <c r="B38" s="99"/>
      <c r="C38" s="99"/>
      <c r="D38" s="43"/>
      <c r="E38" s="43"/>
      <c r="F38" s="43"/>
      <c r="G38" s="43"/>
      <c r="H38" s="43"/>
      <c r="I38" s="43"/>
      <c r="J38" s="43"/>
      <c r="K38" s="43"/>
    </row>
    <row r="39" spans="2:11" ht="5.15" customHeight="1" x14ac:dyDescent="0.35">
      <c r="B39" s="99"/>
      <c r="C39" s="99"/>
      <c r="D39" s="43"/>
      <c r="E39" s="43"/>
      <c r="F39" s="43"/>
      <c r="G39" s="43"/>
      <c r="H39" s="43"/>
      <c r="I39" s="43"/>
      <c r="J39" s="43"/>
      <c r="K39" s="43"/>
    </row>
    <row r="40" spans="2:11" ht="5.15" customHeight="1" x14ac:dyDescent="0.35">
      <c r="B40" s="99"/>
      <c r="C40" s="99"/>
      <c r="D40" s="43"/>
      <c r="E40" s="43"/>
      <c r="F40" s="43"/>
      <c r="G40" s="43"/>
      <c r="H40" s="43"/>
      <c r="I40" s="43"/>
      <c r="J40" s="43"/>
      <c r="K40" s="43"/>
    </row>
    <row r="41" spans="2:11" ht="5.15" customHeight="1" x14ac:dyDescent="0.35">
      <c r="B41" s="99"/>
      <c r="C41" s="99"/>
      <c r="D41" s="43"/>
      <c r="E41" s="43"/>
      <c r="F41" s="43"/>
      <c r="G41" s="43"/>
      <c r="H41" s="43"/>
      <c r="I41" s="43"/>
      <c r="J41" s="43"/>
      <c r="K41" s="43"/>
    </row>
    <row r="42" spans="2:11" ht="5.15" customHeight="1" x14ac:dyDescent="0.35">
      <c r="B42" s="99"/>
      <c r="C42" s="99"/>
      <c r="D42" s="43"/>
      <c r="E42" s="43"/>
      <c r="F42" s="43"/>
      <c r="G42" s="43"/>
      <c r="H42" s="43"/>
      <c r="I42" s="43"/>
      <c r="J42" s="43"/>
      <c r="K42" s="43"/>
    </row>
    <row r="43" spans="2:11" ht="5.15" customHeight="1" x14ac:dyDescent="0.35">
      <c r="B43" s="99"/>
      <c r="C43" s="99"/>
      <c r="D43" s="43"/>
      <c r="E43" s="43"/>
      <c r="F43" s="43"/>
      <c r="G43" s="43"/>
      <c r="H43" s="43"/>
      <c r="I43" s="43"/>
      <c r="J43" s="43"/>
      <c r="K43" s="43"/>
    </row>
    <row r="44" spans="2:11" ht="5.15" customHeight="1" x14ac:dyDescent="0.35">
      <c r="B44" s="99"/>
      <c r="C44" s="99"/>
      <c r="D44" s="43"/>
      <c r="E44" s="43"/>
      <c r="F44" s="43"/>
      <c r="G44" s="43"/>
      <c r="H44" s="43"/>
      <c r="I44" s="43"/>
      <c r="J44" s="43"/>
      <c r="K44" s="43"/>
    </row>
    <row r="45" spans="2:11" ht="5.15" customHeight="1" x14ac:dyDescent="0.35">
      <c r="B45" s="99"/>
      <c r="C45" s="99"/>
      <c r="D45" s="43"/>
      <c r="E45" s="43"/>
      <c r="F45" s="43"/>
      <c r="G45" s="43"/>
      <c r="H45" s="43"/>
      <c r="I45" s="43"/>
      <c r="J45" s="43"/>
      <c r="K45" s="43"/>
    </row>
    <row r="46" spans="2:11" ht="4.25" customHeight="1" x14ac:dyDescent="0.35">
      <c r="B46" s="99"/>
      <c r="C46" s="99"/>
      <c r="D46" s="43"/>
      <c r="E46" s="43"/>
      <c r="F46" s="43"/>
      <c r="G46" s="43"/>
      <c r="H46" s="43"/>
      <c r="I46" s="43"/>
      <c r="J46" s="43"/>
      <c r="K46" s="43"/>
    </row>
    <row r="47" spans="2:11" ht="24" customHeight="1" x14ac:dyDescent="0.35">
      <c r="B47" s="99"/>
      <c r="C47" s="99"/>
      <c r="D47" s="43"/>
      <c r="E47" s="43"/>
      <c r="F47" s="43"/>
      <c r="G47" s="43"/>
      <c r="H47" s="43"/>
      <c r="I47" s="43"/>
      <c r="J47" s="43"/>
      <c r="K47" s="43"/>
    </row>
    <row r="48" spans="2:11" ht="24" customHeight="1" x14ac:dyDescent="0.35">
      <c r="B48" s="99"/>
      <c r="C48" s="99"/>
      <c r="D48" s="43"/>
      <c r="E48" s="43"/>
      <c r="F48" s="43"/>
      <c r="G48" s="43"/>
      <c r="H48" s="43"/>
      <c r="I48" s="43"/>
      <c r="J48" s="43"/>
      <c r="K48" s="43"/>
    </row>
    <row r="49" spans="2:11" ht="24" customHeight="1" x14ac:dyDescent="0.35">
      <c r="B49" s="99"/>
      <c r="C49" s="99"/>
      <c r="D49" s="43"/>
      <c r="E49" s="43"/>
      <c r="F49" s="43"/>
      <c r="G49" s="43"/>
      <c r="H49" s="43"/>
      <c r="I49" s="43"/>
      <c r="J49" s="43"/>
      <c r="K49" s="43"/>
    </row>
    <row r="50" spans="2:11" ht="24" customHeight="1" x14ac:dyDescent="0.35">
      <c r="B50" s="99"/>
      <c r="C50" s="99"/>
      <c r="D50" s="43"/>
      <c r="E50" s="43"/>
      <c r="F50" s="43"/>
      <c r="G50" s="43"/>
      <c r="H50" s="43"/>
      <c r="I50" s="43"/>
      <c r="J50" s="43"/>
      <c r="K50" s="43"/>
    </row>
    <row r="51" spans="2:11" ht="5.15" customHeight="1" x14ac:dyDescent="0.35">
      <c r="B51" s="99"/>
      <c r="C51" s="99"/>
      <c r="D51" s="43"/>
      <c r="E51" s="43"/>
      <c r="F51" s="43"/>
      <c r="G51" s="43"/>
      <c r="H51" s="43"/>
      <c r="I51" s="43"/>
      <c r="J51" s="43"/>
      <c r="K51" s="43"/>
    </row>
    <row r="52" spans="2:11" ht="5.15" customHeight="1" x14ac:dyDescent="0.35">
      <c r="B52" s="99"/>
      <c r="C52" s="99"/>
      <c r="D52" s="43"/>
      <c r="E52" s="43"/>
      <c r="F52" s="43"/>
      <c r="G52" s="43"/>
      <c r="H52" s="43"/>
      <c r="I52" s="43"/>
      <c r="J52" s="43"/>
      <c r="K52" s="43"/>
    </row>
    <row r="53" spans="2:11" ht="5.15" customHeight="1" x14ac:dyDescent="0.35">
      <c r="B53" s="99"/>
      <c r="C53" s="99"/>
      <c r="D53" s="43"/>
      <c r="E53" s="43"/>
      <c r="F53" s="43"/>
      <c r="G53" s="43"/>
      <c r="H53" s="43"/>
      <c r="I53" s="43"/>
      <c r="J53" s="43"/>
      <c r="K53" s="43"/>
    </row>
    <row r="54" spans="2:11" ht="5.15" customHeight="1" x14ac:dyDescent="0.35">
      <c r="B54" s="99"/>
      <c r="C54" s="99"/>
      <c r="D54" s="43"/>
      <c r="E54" s="43"/>
      <c r="F54" s="43"/>
      <c r="G54" s="43"/>
      <c r="H54" s="43"/>
      <c r="I54" s="43"/>
      <c r="J54" s="43"/>
      <c r="K54" s="43"/>
    </row>
    <row r="55" spans="2:11" ht="5.15" customHeight="1" x14ac:dyDescent="0.35">
      <c r="B55" s="99"/>
      <c r="C55" s="99"/>
      <c r="D55" s="43"/>
      <c r="E55" s="43"/>
      <c r="F55" s="43"/>
      <c r="G55" s="43"/>
      <c r="H55" s="43"/>
      <c r="I55" s="43"/>
      <c r="J55" s="43"/>
      <c r="K55" s="43"/>
    </row>
    <row r="56" spans="2:11" ht="5.15" customHeight="1" x14ac:dyDescent="0.35">
      <c r="B56" s="99"/>
      <c r="C56" s="99"/>
      <c r="D56" s="43"/>
      <c r="E56" s="43"/>
      <c r="F56" s="43"/>
      <c r="G56" s="43"/>
      <c r="H56" s="43"/>
      <c r="I56" s="43"/>
      <c r="J56" s="43"/>
      <c r="K56" s="43"/>
    </row>
    <row r="57" spans="2:11" ht="5.15" customHeight="1" x14ac:dyDescent="0.35">
      <c r="B57" s="99"/>
      <c r="C57" s="99"/>
      <c r="D57" s="43"/>
      <c r="E57" s="43"/>
      <c r="F57" s="43"/>
      <c r="G57" s="43"/>
      <c r="H57" s="43"/>
      <c r="I57" s="43"/>
      <c r="J57" s="43"/>
      <c r="K57" s="43"/>
    </row>
    <row r="58" spans="2:11" ht="5.15" customHeight="1" x14ac:dyDescent="0.35">
      <c r="B58" s="99"/>
      <c r="C58" s="99"/>
      <c r="D58" s="43"/>
      <c r="E58" s="43"/>
      <c r="F58" s="43"/>
      <c r="G58" s="43"/>
      <c r="H58" s="43"/>
      <c r="I58" s="43"/>
      <c r="J58" s="43"/>
      <c r="K58" s="43"/>
    </row>
    <row r="59" spans="2:11" ht="5.15" customHeight="1" x14ac:dyDescent="0.35">
      <c r="B59" s="99"/>
      <c r="C59" s="99"/>
      <c r="D59" s="43"/>
      <c r="E59" s="43"/>
      <c r="F59" s="43"/>
      <c r="G59" s="43"/>
      <c r="H59" s="43"/>
      <c r="I59" s="43"/>
      <c r="J59" s="43"/>
      <c r="K59" s="43"/>
    </row>
    <row r="60" spans="2:11" ht="5.15" customHeight="1" x14ac:dyDescent="0.35">
      <c r="B60" s="99"/>
      <c r="C60" s="99"/>
      <c r="D60" s="43"/>
      <c r="E60" s="43"/>
      <c r="F60" s="43"/>
      <c r="G60" s="43"/>
      <c r="H60" s="43"/>
      <c r="I60" s="43"/>
      <c r="J60" s="43"/>
      <c r="K60" s="43"/>
    </row>
    <row r="61" spans="2:11" ht="5.15" customHeight="1" x14ac:dyDescent="0.35">
      <c r="B61" s="99"/>
      <c r="C61" s="99"/>
      <c r="D61" s="43"/>
      <c r="E61" s="43"/>
      <c r="F61" s="43"/>
      <c r="G61" s="43"/>
      <c r="H61" s="43"/>
      <c r="I61" s="43"/>
      <c r="J61" s="43"/>
      <c r="K61" s="43"/>
    </row>
    <row r="62" spans="2:11" ht="5.15" customHeight="1" x14ac:dyDescent="0.35">
      <c r="B62" s="99"/>
      <c r="C62" s="99"/>
      <c r="D62" s="43"/>
      <c r="E62" s="43"/>
      <c r="F62" s="43"/>
      <c r="G62" s="43"/>
      <c r="H62" s="43"/>
      <c r="I62" s="43"/>
      <c r="J62" s="43"/>
      <c r="K62" s="43"/>
    </row>
    <row r="63" spans="2:11" ht="5.15" customHeight="1" x14ac:dyDescent="0.35">
      <c r="B63" s="99"/>
      <c r="C63" s="99"/>
      <c r="D63" s="43"/>
      <c r="E63" s="43"/>
      <c r="F63" s="43"/>
      <c r="G63" s="43"/>
      <c r="H63" s="43"/>
      <c r="I63" s="43"/>
      <c r="J63" s="43"/>
      <c r="K63" s="43"/>
    </row>
    <row r="64" spans="2:11" ht="5.15" customHeight="1" x14ac:dyDescent="0.35">
      <c r="B64" s="99"/>
      <c r="C64" s="99"/>
      <c r="D64" s="43"/>
      <c r="E64" s="43"/>
      <c r="F64" s="43"/>
      <c r="G64" s="43"/>
      <c r="H64" s="43"/>
      <c r="I64" s="43"/>
      <c r="J64" s="43"/>
      <c r="K64" s="43"/>
    </row>
    <row r="65" spans="2:14" ht="5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</row>
    <row r="66" spans="2:14" ht="5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</row>
    <row r="67" spans="2:14" ht="5.15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</row>
    <row r="68" spans="2:14" ht="18" customHeight="1" x14ac:dyDescent="0.35">
      <c r="B68" s="39" t="s">
        <v>808</v>
      </c>
      <c r="C68" s="39"/>
    </row>
    <row r="69" spans="2:14" ht="36" customHeight="1" x14ac:dyDescent="0.25">
      <c r="B69" s="1491"/>
      <c r="C69" s="1922"/>
      <c r="D69" s="2219" t="s">
        <v>809</v>
      </c>
      <c r="E69" s="2219"/>
      <c r="F69" s="2219"/>
      <c r="G69" s="2219"/>
      <c r="H69" s="2219"/>
      <c r="I69" s="2219"/>
      <c r="J69" s="2219"/>
      <c r="K69" s="2220"/>
    </row>
    <row r="70" spans="2:14" ht="24" customHeight="1" x14ac:dyDescent="0.25">
      <c r="B70" s="1923"/>
      <c r="C70" s="1664"/>
      <c r="D70" s="1215" t="s">
        <v>810</v>
      </c>
      <c r="E70" s="1215"/>
      <c r="F70" s="1783" t="s">
        <v>59</v>
      </c>
      <c r="G70" s="1783" t="s">
        <v>116</v>
      </c>
      <c r="H70" s="1215" t="s">
        <v>811</v>
      </c>
      <c r="I70" s="1215"/>
      <c r="J70" s="1783" t="s">
        <v>59</v>
      </c>
      <c r="K70" s="1931" t="s">
        <v>116</v>
      </c>
    </row>
    <row r="71" spans="2:14" ht="24" customHeight="1" x14ac:dyDescent="0.25">
      <c r="B71" s="1489"/>
      <c r="C71" s="1757"/>
      <c r="D71" s="1783"/>
      <c r="E71" s="1783"/>
      <c r="F71" s="1834"/>
      <c r="G71" s="1834"/>
      <c r="H71" s="1783"/>
      <c r="I71" s="1783"/>
      <c r="J71" s="1834"/>
      <c r="K71" s="2188"/>
    </row>
    <row r="72" spans="2:14" ht="24" customHeight="1" x14ac:dyDescent="0.25">
      <c r="B72" s="1945">
        <v>2021</v>
      </c>
      <c r="C72" s="1945"/>
      <c r="D72" s="2303">
        <v>70.775039117886934</v>
      </c>
      <c r="E72" s="2303"/>
      <c r="F72" s="1088">
        <v>63.749427108735105</v>
      </c>
      <c r="G72" s="737"/>
      <c r="H72" s="2217">
        <v>59.941776091811278</v>
      </c>
      <c r="I72" s="2218"/>
      <c r="J72" s="794">
        <v>58.344894173791516</v>
      </c>
      <c r="K72" s="719"/>
      <c r="N72" s="885"/>
    </row>
    <row r="73" spans="2:14" ht="24" customHeight="1" x14ac:dyDescent="0.25">
      <c r="B73" s="1945">
        <v>2022</v>
      </c>
      <c r="C73" s="1945"/>
      <c r="D73" s="2303">
        <v>98.63657238534411</v>
      </c>
      <c r="E73" s="2303"/>
      <c r="F73" s="1088">
        <v>39.366326906650542</v>
      </c>
      <c r="G73" s="737"/>
      <c r="H73" s="2217">
        <v>93.745141389179437</v>
      </c>
      <c r="I73" s="2218"/>
      <c r="J73" s="794">
        <v>56.393666489949211</v>
      </c>
      <c r="K73" s="719"/>
      <c r="N73" s="885"/>
    </row>
    <row r="74" spans="2:14" ht="24" customHeight="1" x14ac:dyDescent="0.25">
      <c r="B74" s="1945">
        <v>2023</v>
      </c>
      <c r="C74" s="1945"/>
      <c r="D74" s="2303">
        <v>82.18876867976924</v>
      </c>
      <c r="E74" s="2303"/>
      <c r="F74" s="1088">
        <v>-16.675157406441631</v>
      </c>
      <c r="G74" s="737"/>
      <c r="H74" s="2217">
        <v>76.028759654871592</v>
      </c>
      <c r="I74" s="2218"/>
      <c r="J74" s="794">
        <v>-18.898453265710003</v>
      </c>
      <c r="K74" s="719"/>
      <c r="N74" s="885"/>
    </row>
    <row r="75" spans="2:14" ht="24" customHeight="1" x14ac:dyDescent="0.25">
      <c r="B75" s="1916"/>
      <c r="C75" s="2215"/>
      <c r="D75" s="2304"/>
      <c r="E75" s="2304"/>
      <c r="F75" s="1089"/>
      <c r="G75" s="749"/>
      <c r="H75" s="2204"/>
      <c r="I75" s="2216"/>
      <c r="J75" s="1021"/>
      <c r="K75" s="550"/>
      <c r="N75" s="885"/>
    </row>
    <row r="76" spans="2:14" ht="24" customHeight="1" x14ac:dyDescent="0.25">
      <c r="B76" s="572" t="s">
        <v>995</v>
      </c>
      <c r="C76" s="573" t="s">
        <v>996</v>
      </c>
      <c r="D76" s="2304">
        <v>93.038095238095238</v>
      </c>
      <c r="E76" s="2304"/>
      <c r="F76" s="1089">
        <v>11.082052215045968</v>
      </c>
      <c r="G76" s="749">
        <v>45.783528385698368</v>
      </c>
      <c r="H76" s="2205">
        <v>94.688837301721918</v>
      </c>
      <c r="I76" s="2206"/>
      <c r="J76" s="550">
        <v>31.158101295459705</v>
      </c>
      <c r="K76" s="550">
        <v>64.668103949575936</v>
      </c>
      <c r="N76" s="885"/>
    </row>
    <row r="77" spans="2:14" ht="24" customHeight="1" x14ac:dyDescent="0.25">
      <c r="B77" s="572" t="s">
        <v>997</v>
      </c>
      <c r="C77" s="573" t="s">
        <v>998</v>
      </c>
      <c r="D77" s="2304">
        <v>90.86636363636363</v>
      </c>
      <c r="E77" s="2304"/>
      <c r="F77" s="1089">
        <v>12.481150548040754</v>
      </c>
      <c r="G77" s="749">
        <v>42.309933623848337</v>
      </c>
      <c r="H77" s="2205">
        <v>89.073555884292517</v>
      </c>
      <c r="I77" s="2206"/>
      <c r="J77" s="550">
        <v>25.853410594791981</v>
      </c>
      <c r="K77" s="550">
        <v>60.46196665160064</v>
      </c>
      <c r="N77" s="885"/>
    </row>
    <row r="78" spans="2:14" ht="24" customHeight="1" x14ac:dyDescent="0.25">
      <c r="B78" s="572" t="s">
        <v>997</v>
      </c>
      <c r="C78" s="573" t="s">
        <v>999</v>
      </c>
      <c r="D78" s="2304">
        <v>81.453333333333347</v>
      </c>
      <c r="E78" s="2304"/>
      <c r="F78" s="1089">
        <v>8.8891342970123013</v>
      </c>
      <c r="G78" s="749">
        <v>39.366326906650563</v>
      </c>
      <c r="H78" s="2205">
        <v>76.923976345198213</v>
      </c>
      <c r="I78" s="2206"/>
      <c r="J78" s="550">
        <v>16.241500026498514</v>
      </c>
      <c r="K78" s="550">
        <v>56.393666489949211</v>
      </c>
      <c r="N78" s="885"/>
    </row>
    <row r="79" spans="2:14" ht="24" customHeight="1" x14ac:dyDescent="0.25">
      <c r="B79" s="572" t="s">
        <v>1000</v>
      </c>
      <c r="C79" s="573" t="s">
        <v>1001</v>
      </c>
      <c r="D79" s="2304">
        <v>83.968095238095259</v>
      </c>
      <c r="E79" s="2304"/>
      <c r="F79" s="1089">
        <v>-1.7796666815204198</v>
      </c>
      <c r="G79" s="749">
        <v>-1.7796666815204198</v>
      </c>
      <c r="H79" s="2205">
        <v>77.972044979195161</v>
      </c>
      <c r="I79" s="2206"/>
      <c r="J79" s="550">
        <v>3.195433443455542</v>
      </c>
      <c r="K79" s="550">
        <v>3.195433443455542</v>
      </c>
      <c r="N79" s="885"/>
    </row>
    <row r="80" spans="2:14" ht="24" customHeight="1" x14ac:dyDescent="0.25">
      <c r="B80" s="572" t="s">
        <v>997</v>
      </c>
      <c r="C80" s="573" t="s">
        <v>1002</v>
      </c>
      <c r="D80" s="2304">
        <v>83.449999999999974</v>
      </c>
      <c r="E80" s="2304"/>
      <c r="F80" s="1089">
        <v>-11.321987790169462</v>
      </c>
      <c r="G80" s="749">
        <v>-6.7796958457494565</v>
      </c>
      <c r="H80" s="2205">
        <v>77.880747729839172</v>
      </c>
      <c r="I80" s="2206"/>
      <c r="J80" s="550">
        <v>-6.1346000800107214</v>
      </c>
      <c r="K80" s="550">
        <v>-1.687726318846261</v>
      </c>
      <c r="N80" s="885"/>
    </row>
    <row r="81" spans="2:14" ht="24" customHeight="1" x14ac:dyDescent="0.25">
      <c r="B81" s="572" t="s">
        <v>997</v>
      </c>
      <c r="C81" s="573" t="s">
        <v>1003</v>
      </c>
      <c r="D81" s="2304">
        <v>79.14</v>
      </c>
      <c r="E81" s="2304"/>
      <c r="F81" s="1089">
        <v>-29.628856413825076</v>
      </c>
      <c r="G81" s="749">
        <v>-15.578166696994234</v>
      </c>
      <c r="H81" s="2205">
        <v>73.922366529398857</v>
      </c>
      <c r="I81" s="2206"/>
      <c r="J81" s="550">
        <v>-27.57059891848477</v>
      </c>
      <c r="K81" s="550">
        <v>-11.824888280599509</v>
      </c>
      <c r="N81" s="885"/>
    </row>
    <row r="82" spans="2:14" ht="24" customHeight="1" x14ac:dyDescent="0.25">
      <c r="B82" s="572" t="s">
        <v>997</v>
      </c>
      <c r="C82" s="573" t="s">
        <v>1004</v>
      </c>
      <c r="D82" s="2304">
        <v>83.311578947368432</v>
      </c>
      <c r="E82" s="2304"/>
      <c r="F82" s="1089">
        <v>-21.317694496906093</v>
      </c>
      <c r="G82" s="749">
        <v>-17.105341008193886</v>
      </c>
      <c r="H82" s="2205">
        <v>75.960693806200624</v>
      </c>
      <c r="I82" s="2206"/>
      <c r="J82" s="550">
        <v>-22.386513797426456</v>
      </c>
      <c r="K82" s="550">
        <v>-14.708532730063306</v>
      </c>
      <c r="N82" s="885"/>
    </row>
    <row r="83" spans="2:14" ht="24" customHeight="1" x14ac:dyDescent="0.25">
      <c r="B83" s="572" t="s">
        <v>997</v>
      </c>
      <c r="C83" s="573" t="s">
        <v>1005</v>
      </c>
      <c r="D83" s="2304">
        <v>75.508636363636356</v>
      </c>
      <c r="E83" s="2304"/>
      <c r="F83" s="1089">
        <v>-32.246933922824994</v>
      </c>
      <c r="G83" s="749">
        <v>-20.418123386354125</v>
      </c>
      <c r="H83" s="2205">
        <v>69.481146872451205</v>
      </c>
      <c r="I83" s="2206"/>
      <c r="J83" s="550">
        <v>-34.048694778247459</v>
      </c>
      <c r="K83" s="550">
        <v>-19.101535373686307</v>
      </c>
      <c r="N83" s="885"/>
    </row>
    <row r="84" spans="2:14" ht="24" customHeight="1" x14ac:dyDescent="0.25">
      <c r="B84" s="572" t="s">
        <v>997</v>
      </c>
      <c r="C84" s="573" t="s">
        <v>1006</v>
      </c>
      <c r="D84" s="2304">
        <v>74.978636363636369</v>
      </c>
      <c r="E84" s="2304"/>
      <c r="F84" s="1089">
        <v>-35.884559323680897</v>
      </c>
      <c r="G84" s="749">
        <v>-23.305896396535864</v>
      </c>
      <c r="H84" s="2205">
        <v>69.169353858024039</v>
      </c>
      <c r="I84" s="2206"/>
      <c r="J84" s="550">
        <v>-37.505478707258909</v>
      </c>
      <c r="K84" s="550">
        <v>-22.647202579903912</v>
      </c>
      <c r="N84" s="885"/>
    </row>
    <row r="85" spans="2:14" ht="24" customHeight="1" x14ac:dyDescent="0.25">
      <c r="B85" s="572" t="s">
        <v>997</v>
      </c>
      <c r="C85" s="573" t="s">
        <v>1007</v>
      </c>
      <c r="D85" s="2304">
        <v>80.160000000000011</v>
      </c>
      <c r="E85" s="2304"/>
      <c r="F85" s="1089">
        <v>-23.022118976957305</v>
      </c>
      <c r="G85" s="749">
        <v>-23.265441430296274</v>
      </c>
      <c r="H85" s="2205">
        <v>72.489568126913582</v>
      </c>
      <c r="I85" s="2206"/>
      <c r="J85" s="550">
        <v>-29.142666193658052</v>
      </c>
      <c r="K85" s="550">
        <v>-23.629047205295262</v>
      </c>
      <c r="N85" s="885"/>
    </row>
    <row r="86" spans="2:14" ht="24" customHeight="1" x14ac:dyDescent="0.25">
      <c r="B86" s="572" t="s">
        <v>997</v>
      </c>
      <c r="C86" s="573" t="s">
        <v>1008</v>
      </c>
      <c r="D86" s="2304">
        <v>85.103043478260858</v>
      </c>
      <c r="E86" s="2304"/>
      <c r="F86" s="1089">
        <v>-12.763842835240858</v>
      </c>
      <c r="G86" s="749">
        <v>-22.028170714941552</v>
      </c>
      <c r="H86" s="2205">
        <v>78.012706054905451</v>
      </c>
      <c r="I86" s="2206"/>
      <c r="J86" s="550">
        <v>-19.004831504642027</v>
      </c>
      <c r="K86" s="550">
        <v>-23.052943514441814</v>
      </c>
      <c r="N86" s="885"/>
    </row>
    <row r="87" spans="2:14" ht="24" customHeight="1" x14ac:dyDescent="0.25">
      <c r="B87" s="572" t="s">
        <v>997</v>
      </c>
      <c r="C87" s="573" t="s">
        <v>1009</v>
      </c>
      <c r="D87" s="2304">
        <v>92.587142857142851</v>
      </c>
      <c r="E87" s="2304"/>
      <c r="F87" s="1089">
        <v>2.5736169551539456</v>
      </c>
      <c r="G87" s="749">
        <v>-19.609893723493641</v>
      </c>
      <c r="H87" s="2205">
        <v>86.661169548939213</v>
      </c>
      <c r="I87" s="2206"/>
      <c r="J87" s="550">
        <v>-4.9153967155391225</v>
      </c>
      <c r="K87" s="550">
        <v>-21.140226029952014</v>
      </c>
      <c r="N87" s="885"/>
    </row>
    <row r="88" spans="2:14" ht="24" customHeight="1" x14ac:dyDescent="0.25">
      <c r="B88" s="572" t="s">
        <v>997</v>
      </c>
      <c r="C88" s="573" t="s">
        <v>996</v>
      </c>
      <c r="D88" s="2304">
        <v>88.704090909090937</v>
      </c>
      <c r="E88" s="2304"/>
      <c r="F88" s="1089">
        <v>-4.658311542076488</v>
      </c>
      <c r="G88" s="749">
        <v>-18.234396485881476</v>
      </c>
      <c r="H88" s="2205">
        <v>83.979843013047855</v>
      </c>
      <c r="I88" s="2206"/>
      <c r="J88" s="550">
        <v>-11.309669221674268</v>
      </c>
      <c r="K88" s="550">
        <v>-20.169529269158559</v>
      </c>
      <c r="N88" s="885"/>
    </row>
    <row r="89" spans="2:14" ht="24" customHeight="1" x14ac:dyDescent="0.25">
      <c r="B89" s="572" t="s">
        <v>997</v>
      </c>
      <c r="C89" s="573" t="s">
        <v>998</v>
      </c>
      <c r="D89" s="2304">
        <v>82.03</v>
      </c>
      <c r="E89" s="2304"/>
      <c r="F89" s="1089">
        <v>-9.7245705481576294</v>
      </c>
      <c r="G89" s="749">
        <v>-17.532829541496408</v>
      </c>
      <c r="H89" s="2205">
        <v>75.895887392180214</v>
      </c>
      <c r="I89" s="2206"/>
      <c r="J89" s="550">
        <v>-14.794142168558121</v>
      </c>
      <c r="K89" s="550">
        <v>-19.712662143709025</v>
      </c>
      <c r="N89" s="885"/>
    </row>
    <row r="90" spans="2:14" ht="24" customHeight="1" x14ac:dyDescent="0.25">
      <c r="B90" s="572" t="s">
        <v>997</v>
      </c>
      <c r="C90" s="573" t="s">
        <v>999</v>
      </c>
      <c r="D90" s="2304">
        <v>77.324000000000012</v>
      </c>
      <c r="E90" s="2304"/>
      <c r="F90" s="1089">
        <v>-5.0695694876411901</v>
      </c>
      <c r="G90" s="749">
        <v>-16.675157406441631</v>
      </c>
      <c r="H90" s="2205">
        <v>70.919587947363866</v>
      </c>
      <c r="I90" s="2206"/>
      <c r="J90" s="550">
        <v>-7.8056136501440161</v>
      </c>
      <c r="K90" s="550">
        <v>-18.898453265710003</v>
      </c>
      <c r="N90" s="885"/>
    </row>
    <row r="91" spans="2:14" ht="24" customHeight="1" x14ac:dyDescent="0.25">
      <c r="B91" s="572" t="s">
        <v>1010</v>
      </c>
      <c r="C91" s="573" t="s">
        <v>1001</v>
      </c>
      <c r="D91" s="2304">
        <v>79.149545454545446</v>
      </c>
      <c r="E91" s="2304"/>
      <c r="F91" s="1089">
        <v>-5.7385483973247275</v>
      </c>
      <c r="G91" s="749">
        <v>-15.950700809846952</v>
      </c>
      <c r="H91" s="2205">
        <v>72.580060271848524</v>
      </c>
      <c r="I91" s="2206"/>
      <c r="J91" s="550">
        <v>-6.9152793270785047</v>
      </c>
      <c r="K91" s="550">
        <v>-18.121712137077306</v>
      </c>
      <c r="N91" s="885"/>
    </row>
    <row r="92" spans="2:14" ht="24" customHeight="1" x14ac:dyDescent="0.25">
      <c r="B92" s="572" t="s">
        <v>997</v>
      </c>
      <c r="C92" s="573" t="s">
        <v>1002</v>
      </c>
      <c r="D92" s="2304">
        <v>81.716190476190476</v>
      </c>
      <c r="E92" s="2304"/>
      <c r="F92" s="1089">
        <v>-2.0776627007902948</v>
      </c>
      <c r="G92" s="749">
        <v>-15.093812417153817</v>
      </c>
      <c r="H92" s="2205">
        <v>75.700188363793558</v>
      </c>
      <c r="I92" s="2206"/>
      <c r="J92" s="550">
        <v>-2.7998695821588204</v>
      </c>
      <c r="K92" s="550">
        <v>-17.190043110804165</v>
      </c>
      <c r="N92" s="885"/>
    </row>
    <row r="93" spans="2:14" ht="24" customHeight="1" x14ac:dyDescent="0.25">
      <c r="B93" s="572" t="s">
        <v>997</v>
      </c>
      <c r="C93" s="573" t="s">
        <v>1003</v>
      </c>
      <c r="D93" s="2304">
        <v>84.715499999999992</v>
      </c>
      <c r="E93" s="2304"/>
      <c r="F93" s="1089">
        <v>7.04510993176648</v>
      </c>
      <c r="G93" s="749">
        <v>-13.868754359442592</v>
      </c>
      <c r="H93" s="2205">
        <v>77.919372344143781</v>
      </c>
      <c r="I93" s="2206"/>
      <c r="J93" s="550">
        <v>5.4070317312627125</v>
      </c>
      <c r="K93" s="550">
        <v>-15.956996336725904</v>
      </c>
      <c r="N93" s="885"/>
    </row>
    <row r="94" spans="2:14" ht="2.15" customHeight="1" x14ac:dyDescent="0.25">
      <c r="B94" s="795"/>
      <c r="C94" s="795"/>
      <c r="D94" s="2209"/>
      <c r="E94" s="2210"/>
      <c r="F94" s="2211"/>
      <c r="G94" s="2212"/>
      <c r="H94" s="2213"/>
      <c r="I94" s="2214"/>
      <c r="J94" s="2207"/>
      <c r="K94" s="2208"/>
    </row>
    <row r="95" spans="2:14" ht="18" customHeight="1" x14ac:dyDescent="0.35">
      <c r="B95" s="204" t="s">
        <v>812</v>
      </c>
      <c r="C95" s="210"/>
      <c r="D95" s="211"/>
      <c r="E95" s="211"/>
      <c r="F95" s="211"/>
      <c r="G95" s="211"/>
      <c r="H95" s="211"/>
      <c r="I95" s="211"/>
      <c r="J95" s="211"/>
      <c r="K95" s="211"/>
    </row>
    <row r="96" spans="2:14" ht="18" customHeight="1" x14ac:dyDescent="0.35">
      <c r="B96" s="130" t="s">
        <v>813</v>
      </c>
      <c r="C96" s="613"/>
      <c r="D96" s="43"/>
      <c r="E96" s="43"/>
      <c r="F96" s="43"/>
      <c r="G96" s="43"/>
      <c r="I96" s="43"/>
      <c r="J96" s="43"/>
      <c r="K96" s="43"/>
    </row>
    <row r="97" spans="2:12" ht="18" customHeight="1" x14ac:dyDescent="0.35">
      <c r="B97" s="43"/>
      <c r="C97" s="43"/>
      <c r="D97" s="43"/>
      <c r="E97" s="43"/>
      <c r="F97" s="43"/>
      <c r="G97" s="43"/>
      <c r="H97" s="405"/>
      <c r="I97" s="43"/>
      <c r="J97" s="43"/>
      <c r="K97" s="43"/>
    </row>
    <row r="98" spans="2:12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</row>
    <row r="100" spans="2:12" s="20" customFormat="1" ht="4.25" customHeight="1" x14ac:dyDescent="0.35">
      <c r="B100" s="1231"/>
      <c r="C100" s="1231"/>
      <c r="D100" s="1231"/>
      <c r="E100" s="1231"/>
      <c r="F100" s="1231"/>
      <c r="G100" s="1231"/>
      <c r="H100" s="1231"/>
      <c r="I100" s="1231"/>
      <c r="J100" s="1231"/>
      <c r="K100" s="1231"/>
      <c r="L100" s="542"/>
    </row>
    <row r="101" spans="2:12" ht="18" customHeight="1" x14ac:dyDescent="0.4">
      <c r="B101" s="115" t="s">
        <v>838</v>
      </c>
      <c r="C101" s="151"/>
      <c r="D101" s="43"/>
      <c r="E101" s="43"/>
      <c r="F101" s="43"/>
      <c r="G101" s="43"/>
      <c r="H101" s="43"/>
      <c r="I101" s="43"/>
      <c r="J101" s="43"/>
      <c r="K101" s="118" t="s">
        <v>1011</v>
      </c>
      <c r="L101" s="296"/>
    </row>
    <row r="102" spans="2:12" ht="19.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</row>
    <row r="105" spans="2:12" s="499" customFormat="1" ht="18" customHeight="1" x14ac:dyDescent="0.35">
      <c r="B105" s="490"/>
      <c r="C105" s="490"/>
      <c r="D105" s="573"/>
      <c r="E105" s="573"/>
      <c r="F105" s="573"/>
      <c r="G105" s="573"/>
      <c r="H105" s="573"/>
      <c r="I105" s="573"/>
      <c r="J105" s="573"/>
      <c r="K105" s="573"/>
    </row>
    <row r="106" spans="2:12" s="499" customFormat="1" ht="18" customHeight="1" x14ac:dyDescent="0.35">
      <c r="B106" s="490"/>
      <c r="C106" s="490"/>
      <c r="D106" s="573"/>
      <c r="E106" s="573"/>
      <c r="F106" s="573"/>
      <c r="G106" s="573"/>
      <c r="H106" s="573"/>
      <c r="I106" s="573"/>
      <c r="J106" s="573"/>
      <c r="K106" s="573"/>
    </row>
    <row r="107" spans="2:12" s="499" customFormat="1" ht="18" customHeight="1" x14ac:dyDescent="0.35">
      <c r="B107" s="490"/>
      <c r="C107" s="490"/>
      <c r="D107" s="490"/>
      <c r="E107" s="490"/>
      <c r="F107" s="490"/>
      <c r="G107" s="490"/>
      <c r="H107" s="490"/>
      <c r="I107" s="490"/>
      <c r="J107" s="490"/>
      <c r="K107" s="490"/>
    </row>
    <row r="108" spans="2:12" s="499" customFormat="1" ht="18" customHeight="1" x14ac:dyDescent="0.35">
      <c r="B108" s="490"/>
      <c r="C108" s="490"/>
      <c r="D108" s="1916"/>
      <c r="E108" s="1916"/>
      <c r="F108" s="573"/>
      <c r="G108" s="573"/>
      <c r="H108" s="1916"/>
      <c r="I108" s="1916"/>
      <c r="J108" s="573"/>
      <c r="K108" s="573"/>
    </row>
    <row r="109" spans="2:12" s="499" customFormat="1" ht="18" customHeight="1" x14ac:dyDescent="0.35">
      <c r="B109" s="490"/>
      <c r="C109" s="490"/>
      <c r="D109" s="1916"/>
      <c r="E109" s="1916"/>
      <c r="F109" s="573"/>
      <c r="G109" s="573"/>
      <c r="H109" s="1916"/>
      <c r="I109" s="1916"/>
      <c r="J109" s="573"/>
      <c r="K109" s="573"/>
    </row>
    <row r="110" spans="2:12" s="499" customFormat="1" ht="18" customHeight="1" x14ac:dyDescent="0.35">
      <c r="B110" s="490"/>
      <c r="C110" s="490"/>
      <c r="D110" s="490"/>
      <c r="E110" s="490"/>
      <c r="F110" s="490"/>
      <c r="G110" s="490"/>
      <c r="H110" s="490"/>
      <c r="I110" s="490"/>
      <c r="J110" s="490"/>
      <c r="K110" s="490"/>
    </row>
    <row r="111" spans="2:12" customFormat="1" ht="18" customHeight="1" x14ac:dyDescent="0.25"/>
    <row r="112" spans="2:12" customFormat="1" ht="18" customHeight="1" x14ac:dyDescent="0.25"/>
    <row r="113" spans="2:11" customFormat="1" ht="18" customHeight="1" x14ac:dyDescent="0.25"/>
    <row r="114" spans="2:11" customFormat="1" ht="18" customHeight="1" x14ac:dyDescent="0.25"/>
    <row r="115" spans="2:11" customFormat="1" ht="18" customHeight="1" x14ac:dyDescent="0.25"/>
    <row r="116" spans="2:11" customFormat="1" ht="18" customHeight="1" x14ac:dyDescent="0.25"/>
    <row r="117" spans="2:11" customFormat="1" ht="18" customHeight="1" x14ac:dyDescent="0.25"/>
    <row r="118" spans="2:11" customFormat="1" ht="18" customHeight="1" x14ac:dyDescent="0.25"/>
    <row r="119" spans="2:1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</row>
    <row r="120" spans="2:1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</row>
    <row r="121" spans="2:1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</row>
    <row r="122" spans="2:1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</row>
    <row r="123" spans="2:1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</row>
    <row r="124" spans="2:1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</row>
    <row r="125" spans="2:1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</row>
    <row r="126" spans="2:1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</row>
    <row r="127" spans="2:1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</row>
    <row r="128" spans="2:1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</row>
    <row r="129" spans="2:11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</row>
    <row r="130" spans="2:11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</row>
    <row r="131" spans="2:11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</row>
    <row r="132" spans="2:11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</row>
    <row r="133" spans="2:11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</row>
    <row r="134" spans="2:11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</row>
    <row r="135" spans="2:11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</row>
    <row r="136" spans="2:11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</row>
    <row r="137" spans="2:11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</row>
    <row r="138" spans="2:11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</row>
    <row r="139" spans="2:11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</row>
    <row r="140" spans="2:11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</row>
    <row r="141" spans="2:11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</row>
    <row r="142" spans="2:11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</row>
    <row r="143" spans="2:11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</row>
    <row r="144" spans="2:11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</row>
    <row r="145" spans="2:11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</row>
    <row r="146" spans="2:11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</row>
    <row r="147" spans="2:11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</row>
    <row r="148" spans="2:11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</row>
    <row r="149" spans="2:11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</row>
    <row r="150" spans="2:11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</row>
    <row r="151" spans="2:11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</row>
    <row r="152" spans="2:11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</row>
    <row r="153" spans="2:11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</row>
    <row r="154" spans="2:11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</row>
    <row r="155" spans="2:11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</row>
    <row r="156" spans="2:11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</row>
    <row r="157" spans="2:11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</row>
    <row r="158" spans="2:11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</row>
    <row r="159" spans="2:11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</row>
    <row r="160" spans="2:11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</row>
    <row r="161" spans="2:11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</row>
    <row r="162" spans="2:11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</row>
    <row r="163" spans="2:11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</row>
    <row r="164" spans="2:11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</row>
    <row r="165" spans="2:11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</row>
    <row r="166" spans="2:11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</row>
    <row r="167" spans="2:11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</row>
    <row r="168" spans="2:11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</row>
    <row r="169" spans="2:11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</row>
    <row r="170" spans="2:11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</row>
    <row r="171" spans="2:11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</row>
    <row r="172" spans="2:11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</row>
    <row r="173" spans="2:11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</row>
    <row r="174" spans="2:11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</row>
    <row r="175" spans="2:11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</row>
    <row r="176" spans="2:11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</row>
    <row r="177" spans="2:11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</row>
    <row r="178" spans="2:11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</row>
    <row r="179" spans="2:11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</row>
    <row r="180" spans="2:11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</row>
    <row r="181" spans="2:11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</row>
    <row r="182" spans="2:11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</row>
    <row r="183" spans="2:11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</row>
    <row r="184" spans="2:11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</row>
    <row r="185" spans="2:11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</row>
    <row r="186" spans="2:11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</row>
    <row r="187" spans="2:11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</row>
    <row r="188" spans="2:11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</row>
    <row r="189" spans="2:11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</row>
    <row r="190" spans="2:11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</row>
    <row r="191" spans="2:11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</row>
    <row r="192" spans="2:11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</row>
    <row r="193" spans="2:11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</row>
    <row r="194" spans="2:11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</row>
    <row r="195" spans="2:11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</row>
    <row r="196" spans="2:11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</row>
    <row r="197" spans="2:11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</row>
    <row r="198" spans="2:11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</row>
    <row r="199" spans="2:11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</row>
    <row r="200" spans="2:11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</row>
    <row r="201" spans="2:11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</row>
    <row r="202" spans="2:11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</row>
    <row r="203" spans="2:11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</row>
    <row r="204" spans="2:11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</row>
    <row r="205" spans="2:11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</row>
    <row r="206" spans="2:11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</row>
    <row r="207" spans="2:11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</row>
    <row r="208" spans="2:11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</row>
    <row r="209" spans="2:11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</row>
    <row r="210" spans="2:11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</row>
    <row r="211" spans="2:11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</row>
    <row r="212" spans="2:11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</row>
    <row r="213" spans="2:11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</row>
    <row r="214" spans="2:11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</row>
    <row r="215" spans="2:11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</row>
    <row r="216" spans="2:11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</row>
    <row r="217" spans="2:11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</row>
    <row r="218" spans="2:11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</row>
    <row r="219" spans="2:11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</row>
    <row r="220" spans="2:11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</row>
    <row r="221" spans="2:11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</row>
    <row r="222" spans="2:11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</row>
    <row r="223" spans="2:11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</row>
    <row r="224" spans="2:11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</row>
    <row r="225" spans="2:11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</row>
    <row r="226" spans="2:11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</row>
    <row r="227" spans="2:11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</row>
    <row r="228" spans="2:11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</row>
    <row r="229" spans="2:11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</row>
    <row r="230" spans="2:11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</row>
    <row r="231" spans="2:11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</row>
    <row r="232" spans="2:11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</row>
    <row r="233" spans="2:11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</row>
    <row r="234" spans="2:11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</row>
    <row r="235" spans="2:11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</row>
    <row r="236" spans="2:11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</row>
    <row r="237" spans="2:11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</row>
    <row r="238" spans="2:11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</row>
    <row r="239" spans="2:11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</row>
    <row r="240" spans="2:11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</row>
    <row r="241" spans="2:11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</row>
    <row r="242" spans="2:11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</row>
    <row r="243" spans="2:11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</row>
    <row r="244" spans="2:11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</row>
    <row r="245" spans="2:11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</row>
    <row r="246" spans="2:11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</row>
    <row r="247" spans="2:11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</row>
    <row r="248" spans="2:11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</row>
    <row r="249" spans="2:11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</row>
    <row r="250" spans="2:11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</row>
    <row r="251" spans="2:11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</row>
    <row r="252" spans="2:11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</row>
    <row r="253" spans="2:11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</row>
    <row r="254" spans="2:11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</row>
    <row r="255" spans="2:11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</row>
    <row r="256" spans="2:11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</row>
    <row r="257" spans="2:11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</row>
    <row r="258" spans="2:11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</row>
    <row r="259" spans="2:11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</row>
    <row r="260" spans="2:11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</row>
    <row r="261" spans="2:11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</row>
    <row r="262" spans="2:11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</row>
    <row r="263" spans="2:11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</row>
    <row r="264" spans="2:11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</row>
    <row r="265" spans="2:11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</row>
    <row r="266" spans="2:11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</row>
    <row r="267" spans="2:11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</row>
    <row r="268" spans="2:11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</row>
    <row r="269" spans="2:11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</row>
    <row r="270" spans="2:11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</row>
    <row r="271" spans="2:11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</row>
    <row r="272" spans="2:11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</row>
    <row r="273" spans="2:11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</row>
    <row r="274" spans="2:11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</row>
    <row r="275" spans="2:11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</row>
    <row r="276" spans="2:11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</row>
    <row r="277" spans="2:11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</row>
    <row r="278" spans="2:11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</row>
    <row r="279" spans="2:11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</row>
    <row r="280" spans="2:11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</row>
    <row r="281" spans="2:11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</row>
    <row r="282" spans="2:11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</row>
    <row r="283" spans="2:11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</row>
    <row r="284" spans="2:11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</row>
    <row r="285" spans="2:11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</row>
    <row r="286" spans="2:11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</row>
    <row r="287" spans="2:11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</row>
    <row r="288" spans="2:11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</row>
    <row r="289" spans="2:11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</row>
    <row r="290" spans="2:11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</row>
    <row r="291" spans="2:11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</row>
    <row r="292" spans="2:11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</row>
    <row r="293" spans="2:11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</row>
    <row r="294" spans="2:11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</row>
    <row r="295" spans="2:11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</row>
    <row r="296" spans="2:11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</row>
    <row r="297" spans="2:11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</row>
    <row r="298" spans="2:11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</row>
    <row r="299" spans="2:11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</row>
    <row r="300" spans="2:11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</row>
    <row r="301" spans="2:11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</row>
    <row r="302" spans="2:11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</row>
    <row r="303" spans="2:11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</row>
    <row r="304" spans="2:11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</row>
    <row r="305" spans="2:11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</row>
    <row r="306" spans="2:11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</row>
    <row r="307" spans="2:11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</row>
    <row r="308" spans="2:11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</row>
    <row r="309" spans="2:11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</row>
    <row r="310" spans="2:11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</row>
    <row r="311" spans="2:11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</row>
    <row r="312" spans="2:11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</row>
    <row r="313" spans="2:11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</row>
    <row r="314" spans="2:11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</row>
    <row r="315" spans="2:11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</row>
    <row r="316" spans="2:11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</row>
    <row r="317" spans="2:11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</row>
    <row r="318" spans="2:11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</row>
    <row r="319" spans="2:11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</row>
    <row r="320" spans="2:11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</row>
    <row r="321" spans="2:11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</row>
    <row r="322" spans="2:11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</row>
    <row r="323" spans="2:11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</row>
    <row r="324" spans="2:11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</row>
    <row r="325" spans="2:11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</row>
    <row r="326" spans="2:11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</row>
    <row r="327" spans="2:11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</row>
    <row r="328" spans="2:11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</row>
    <row r="329" spans="2:11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</row>
    <row r="330" spans="2:11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</row>
    <row r="331" spans="2:11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</row>
    <row r="332" spans="2:11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</row>
    <row r="333" spans="2:11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</row>
    <row r="334" spans="2:11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</row>
    <row r="335" spans="2:11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</row>
    <row r="336" spans="2:11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</row>
    <row r="337" spans="2:11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</row>
    <row r="338" spans="2:11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</row>
    <row r="339" spans="2:11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</row>
    <row r="340" spans="2:11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</row>
    <row r="341" spans="2:11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</row>
    <row r="342" spans="2:11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</row>
    <row r="343" spans="2:11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</row>
    <row r="344" spans="2:11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</row>
    <row r="345" spans="2:11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</row>
    <row r="346" spans="2:11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</row>
    <row r="347" spans="2:11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</row>
    <row r="348" spans="2:11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</row>
    <row r="349" spans="2:11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</row>
    <row r="350" spans="2:11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</row>
    <row r="351" spans="2:11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</row>
    <row r="352" spans="2:11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</row>
    <row r="353" spans="2:11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</row>
    <row r="354" spans="2:11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</row>
    <row r="355" spans="2:11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</row>
    <row r="356" spans="2:11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</row>
    <row r="357" spans="2:11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</row>
    <row r="358" spans="2:11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</row>
    <row r="359" spans="2:11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</row>
    <row r="360" spans="2:11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</row>
    <row r="361" spans="2:11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</row>
    <row r="362" spans="2:11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</row>
    <row r="363" spans="2:11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</row>
    <row r="364" spans="2:11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</row>
    <row r="365" spans="2:11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</row>
    <row r="366" spans="2:11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</row>
    <row r="367" spans="2:11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</row>
    <row r="368" spans="2:11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</row>
    <row r="369" spans="2:11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</row>
    <row r="370" spans="2:11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</row>
    <row r="371" spans="2:11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</row>
    <row r="372" spans="2:11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</row>
    <row r="373" spans="2:11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</row>
    <row r="374" spans="2:11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</row>
    <row r="375" spans="2:11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</row>
    <row r="376" spans="2:11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</row>
    <row r="377" spans="2:11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</row>
    <row r="378" spans="2:11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</row>
    <row r="379" spans="2:11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</row>
    <row r="380" spans="2:11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</row>
    <row r="381" spans="2:11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</row>
    <row r="382" spans="2:11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</row>
    <row r="383" spans="2:11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</row>
    <row r="384" spans="2:11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</row>
    <row r="385" spans="2:11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</row>
    <row r="386" spans="2:11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</row>
    <row r="387" spans="2:11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</row>
    <row r="388" spans="2:11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</row>
    <row r="389" spans="2:11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</row>
    <row r="390" spans="2:11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</row>
    <row r="391" spans="2:11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</row>
    <row r="392" spans="2:11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</row>
    <row r="393" spans="2:11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</row>
    <row r="394" spans="2:11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</row>
    <row r="395" spans="2:11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</row>
  </sheetData>
  <mergeCells count="80">
    <mergeCell ref="D108:E108"/>
    <mergeCell ref="H108:I108"/>
    <mergeCell ref="D109:E109"/>
    <mergeCell ref="H109:I109"/>
    <mergeCell ref="H93:I93"/>
    <mergeCell ref="B11:C11"/>
    <mergeCell ref="B12:C12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  <mergeCell ref="B13:C13"/>
    <mergeCell ref="H70:I71"/>
    <mergeCell ref="J70:J71"/>
    <mergeCell ref="K70:K71"/>
    <mergeCell ref="B69:C71"/>
    <mergeCell ref="D69:K69"/>
    <mergeCell ref="D70:E71"/>
    <mergeCell ref="F70:F71"/>
    <mergeCell ref="G70:G71"/>
    <mergeCell ref="B75:C75"/>
    <mergeCell ref="D75:E75"/>
    <mergeCell ref="H75:I75"/>
    <mergeCell ref="B72:C72"/>
    <mergeCell ref="D72:E72"/>
    <mergeCell ref="H72:I72"/>
    <mergeCell ref="B73:C73"/>
    <mergeCell ref="D73:E73"/>
    <mergeCell ref="H73:I73"/>
    <mergeCell ref="B74:C74"/>
    <mergeCell ref="D74:E74"/>
    <mergeCell ref="H74:I74"/>
    <mergeCell ref="D76:E76"/>
    <mergeCell ref="H76:I76"/>
    <mergeCell ref="D77:E77"/>
    <mergeCell ref="H77:I77"/>
    <mergeCell ref="D78:E78"/>
    <mergeCell ref="H78:I78"/>
    <mergeCell ref="D80:E80"/>
    <mergeCell ref="H80:I80"/>
    <mergeCell ref="D79:E79"/>
    <mergeCell ref="H79:I79"/>
    <mergeCell ref="D84:E84"/>
    <mergeCell ref="H84:I84"/>
    <mergeCell ref="D81:E81"/>
    <mergeCell ref="H81:I81"/>
    <mergeCell ref="D82:E82"/>
    <mergeCell ref="H82:I82"/>
    <mergeCell ref="D83:E83"/>
    <mergeCell ref="H83:I83"/>
    <mergeCell ref="D85:E85"/>
    <mergeCell ref="H85:I85"/>
    <mergeCell ref="D87:E87"/>
    <mergeCell ref="H87:I87"/>
    <mergeCell ref="D86:E86"/>
    <mergeCell ref="H86:I86"/>
    <mergeCell ref="D88:E88"/>
    <mergeCell ref="H88:I88"/>
    <mergeCell ref="B100:K100"/>
    <mergeCell ref="J94:K94"/>
    <mergeCell ref="D94:E94"/>
    <mergeCell ref="F94:G94"/>
    <mergeCell ref="H94:I94"/>
    <mergeCell ref="D89:E89"/>
    <mergeCell ref="H89:I89"/>
    <mergeCell ref="D90:E90"/>
    <mergeCell ref="H90:I90"/>
    <mergeCell ref="D91:E91"/>
    <mergeCell ref="H91:I91"/>
    <mergeCell ref="D92:E92"/>
    <mergeCell ref="H92:I92"/>
    <mergeCell ref="D93:E93"/>
  </mergeCells>
  <conditionalFormatting sqref="B15:K32 B76:K93">
    <cfRule type="expression" dxfId="1" priority="1">
      <formula>$B15&lt;&gt;""</formula>
    </cfRule>
  </conditionalFormatting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60</vt:i4>
      </vt:variant>
      <vt:variant>
        <vt:lpstr>Intervalos com Nome</vt:lpstr>
      </vt:variant>
      <vt:variant>
        <vt:i4>60</vt:i4>
      </vt:variant>
    </vt:vector>
  </HeadingPairs>
  <TitlesOfParts>
    <vt:vector size="120" baseType="lpstr">
      <vt:lpstr>Capa</vt:lpstr>
      <vt:lpstr>Contra Capa</vt:lpstr>
      <vt:lpstr>Índice</vt:lpstr>
      <vt:lpstr>Pág-1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Pág-13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Pág-42-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Pág-51</vt:lpstr>
      <vt:lpstr>Pág-52</vt:lpstr>
      <vt:lpstr>Pág-53</vt:lpstr>
      <vt:lpstr>Pág-54</vt:lpstr>
      <vt:lpstr>Pág-55</vt:lpstr>
      <vt:lpstr>Pág-56</vt:lpstr>
      <vt:lpstr>Capa!Área_de_Impressão</vt:lpstr>
      <vt:lpstr>'Contra Capa'!Área_de_Impressão</vt:lpstr>
      <vt:lpstr>Índice!Área_de_Impressão</vt:lpstr>
      <vt:lpstr>'Pág-1'!Área_de_Impressão</vt:lpstr>
      <vt:lpstr>'Pág-10'!Área_de_Impressão</vt:lpstr>
      <vt:lpstr>'Pág-11'!Área_de_Impressão</vt:lpstr>
      <vt:lpstr>'Pág-12'!Área_de_Impressão</vt:lpstr>
      <vt:lpstr>'Pág-13'!Área_de_Impressão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'Pág-42-'!Área_de_Impressão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'Pág-51'!Área_de_Impressão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Nunes</cp:lastModifiedBy>
  <cp:lastPrinted>2024-05-03T18:10:38Z</cp:lastPrinted>
  <dcterms:created xsi:type="dcterms:W3CDTF">2023-02-02T12:11:22Z</dcterms:created>
  <dcterms:modified xsi:type="dcterms:W3CDTF">2024-05-03T18:13:30Z</dcterms:modified>
</cp:coreProperties>
</file>